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comments2.xml" ContentType="application/vnd.openxmlformats-officedocument.spreadsheetml.comments+xml"/>
  <Override PartName="/xl/threadedComments/threadedComment1.xml" ContentType="application/vnd.ms-excel.threaded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comments3.xml" ContentType="application/vnd.openxmlformats-officedocument.spreadsheetml.comments+xml"/>
  <Override PartName="/xl/threadedComments/threadedComment2.xml" ContentType="application/vnd.ms-excel.threaded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27"/>
  <workbookPr hidePivotFieldList="1"/>
  <mc:AlternateContent xmlns:mc="http://schemas.openxmlformats.org/markup-compatibility/2006">
    <mc:Choice Requires="x15">
      <x15ac:absPath xmlns:x15ac="http://schemas.microsoft.com/office/spreadsheetml/2010/11/ac" url="C:\MFAData\Projets\FluxDePorc\"/>
    </mc:Choice>
  </mc:AlternateContent>
  <xr:revisionPtr revIDLastSave="0" documentId="13_ncr:1_{2CE6E50E-C243-49FF-85F0-45AA0747B71B}" xr6:coauthVersionLast="47" xr6:coauthVersionMax="47" xr10:uidLastSave="{00000000-0000-0000-0000-000000000000}"/>
  <bookViews>
    <workbookView xWindow="-108" yWindow="-108" windowWidth="23256" windowHeight="12576" tabRatio="948" firstSheet="8" activeTab="16" xr2:uid="{00000000-000D-0000-FFFF-FFFF00000000}"/>
  </bookViews>
  <sheets>
    <sheet name="Informations générales" sheetId="48" r:id="rId1"/>
    <sheet name="SOMMAIRE" sheetId="49" r:id="rId2"/>
    <sheet name="Lecture du fichier" sheetId="50" r:id="rId3"/>
    <sheet name="Méthodologie" sheetId="51" r:id="rId4"/>
    <sheet name="Ancien" sheetId="56" state="hidden" r:id="rId5"/>
    <sheet name="Produits" sheetId="3" r:id="rId6"/>
    <sheet name="Secteurs" sheetId="4" r:id="rId7"/>
    <sheet name="Echanges territoires" sheetId="5" r:id="rId8"/>
    <sheet name="Structure des flux" sheetId="23" r:id="rId9"/>
    <sheet name="Données" sheetId="24" r:id="rId10"/>
    <sheet name="Min Max" sheetId="8" r:id="rId11"/>
    <sheet name="Contraintes" sheetId="9" r:id="rId12"/>
    <sheet name="Conversions" sheetId="10" r:id="rId13"/>
    <sheet name="Etiquettes" sheetId="11" r:id="rId14"/>
    <sheet name="Données Agreste" sheetId="26" r:id="rId15"/>
    <sheet name="Données Uniporc Ouest" sheetId="25" r:id="rId16"/>
    <sheet name="Abattages et échanges (COPIL I)" sheetId="60" r:id="rId17"/>
    <sheet name="Poids moyens vifs" sheetId="58" r:id="rId18"/>
    <sheet name="Données Douanes IX Porc vif" sheetId="29" r:id="rId19"/>
    <sheet name="Echanges animaux finis Agreste" sheetId="52" r:id="rId20"/>
    <sheet name="Fraction abats IFIP" sheetId="47" r:id="rId21"/>
    <sheet name="Données I pièces prdts transfo" sheetId="41" r:id="rId22"/>
    <sheet name="Données X pièces prdts transfo" sheetId="40" r:id="rId23"/>
    <sheet name="I (19-21) IFIP actualisé 23" sheetId="53" r:id="rId24"/>
    <sheet name="X (19-21) IFIP actualisé 23" sheetId="54" r:id="rId25"/>
    <sheet name="Prétraitement ajout codes" sheetId="64" r:id="rId26"/>
    <sheet name="Extract I codes" sheetId="63" r:id="rId27"/>
    <sheet name="Extract X codes" sheetId="62" r:id="rId28"/>
    <sheet name="Données Arbre IX" sheetId="44" r:id="rId29"/>
    <sheet name="Données SIFCO" sheetId="34" r:id="rId30"/>
    <sheet name="Rapport d'activité 2021 SIFCO" sheetId="57" r:id="rId31"/>
    <sheet name="Données découpe AV" sheetId="43" r:id="rId32"/>
    <sheet name="Données Prodcom 10.11" sheetId="30" r:id="rId33"/>
    <sheet name="Données Prodcom 10.13" sheetId="28" r:id="rId34"/>
    <sheet name="Prodcom Mat première 10.13" sheetId="33" r:id="rId35"/>
    <sheet name="Données Prodcom 10.85" sheetId="32" r:id="rId36"/>
    <sheet name="Prodcom - niveau PRODIAA" sheetId="55" r:id="rId37"/>
    <sheet name="Données taux couv Prodcom" sheetId="31" r:id="rId38"/>
    <sheet name="Données Sylaporc Bio" sheetId="35" r:id="rId39"/>
    <sheet name="Données Sylaporc" sheetId="39" r:id="rId40"/>
    <sheet name="Ventil désossé Ifip" sheetId="42" r:id="rId41"/>
    <sheet name="Données Kantar VPF" sheetId="37" r:id="rId42"/>
    <sheet name="Données Kantar VPS" sheetId="45" r:id="rId43"/>
    <sheet name="Données Kantar CP" sheetId="38" r:id="rId44"/>
    <sheet name="Données Kantar CP détail " sheetId="46" r:id="rId45"/>
    <sheet name="Kantar TTl Viandes sauc charc" sheetId="61" r:id="rId46"/>
    <sheet name="Coefficients" sheetId="59" r:id="rId47"/>
  </sheets>
  <externalReferences>
    <externalReference r:id="rId48"/>
  </externalReferences>
  <definedNames>
    <definedName name="_xlnm._FilterDatabase" localSheetId="28" hidden="1">'Données Arbre IX'!$A$1:$I$107</definedName>
    <definedName name="_xlnm._FilterDatabase" localSheetId="26" hidden="1">'Extract I codes'!$A$1:$K$2776</definedName>
    <definedName name="_xlnm._FilterDatabase" localSheetId="27" hidden="1">'Extract X codes'!$A$1:$K$6188</definedName>
    <definedName name="_xlnm._FilterDatabase" localSheetId="5" hidden="1">Produits!$A$1:$AH$48</definedName>
    <definedName name="Fin_source_de_donnes">#REF!</definedName>
    <definedName name="PRC2CN_2015">#REF!</definedName>
    <definedName name="Sources_de_donnees">#REF!</definedName>
  </definedNames>
  <calcPr calcId="191028"/>
  <pivotCaches>
    <pivotCache cacheId="0" r:id="rId49"/>
    <pivotCache cacheId="1" r:id="rId50"/>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20" i="60" l="1"/>
  <c r="K20" i="60"/>
  <c r="C21" i="9"/>
  <c r="B21" i="9"/>
  <c r="C20" i="9"/>
  <c r="B20" i="9"/>
  <c r="C19" i="9"/>
  <c r="B19" i="9"/>
  <c r="C18" i="9"/>
  <c r="B18" i="9"/>
  <c r="B341" i="23"/>
  <c r="B342" i="23"/>
  <c r="B343" i="23"/>
  <c r="B66" i="23"/>
  <c r="B65" i="23"/>
  <c r="B64" i="23"/>
  <c r="O71" i="3"/>
  <c r="N71" i="3"/>
  <c r="M71" i="3"/>
  <c r="L71" i="3"/>
  <c r="O70" i="3"/>
  <c r="N70" i="3"/>
  <c r="M70" i="3"/>
  <c r="L70" i="3"/>
  <c r="O68" i="3"/>
  <c r="N68" i="3"/>
  <c r="M68" i="3"/>
  <c r="L68" i="3"/>
  <c r="O67" i="3"/>
  <c r="N67" i="3"/>
  <c r="M67" i="3"/>
  <c r="L67" i="3"/>
  <c r="O65" i="3"/>
  <c r="N65" i="3"/>
  <c r="M65" i="3"/>
  <c r="L65" i="3"/>
  <c r="O64" i="3"/>
  <c r="N64" i="3"/>
  <c r="M64" i="3"/>
  <c r="L64" i="3"/>
  <c r="F71" i="3"/>
  <c r="F70" i="3"/>
  <c r="E71" i="3"/>
  <c r="E70" i="3"/>
  <c r="C71" i="3"/>
  <c r="C70" i="3"/>
  <c r="F68" i="3"/>
  <c r="E68" i="3"/>
  <c r="F67" i="3"/>
  <c r="E67" i="3"/>
  <c r="C68" i="3"/>
  <c r="C67" i="3"/>
  <c r="F65" i="3"/>
  <c r="E65" i="3"/>
  <c r="F64" i="3"/>
  <c r="E64" i="3"/>
  <c r="C64" i="3"/>
  <c r="C65" i="3"/>
  <c r="F61" i="3"/>
  <c r="F62" i="3"/>
  <c r="F57" i="3"/>
  <c r="F58" i="3"/>
  <c r="F59" i="3"/>
  <c r="B71" i="3"/>
  <c r="B70" i="3"/>
  <c r="B68" i="3"/>
  <c r="B67" i="3"/>
  <c r="B65" i="3"/>
  <c r="B64" i="3"/>
  <c r="B54" i="23"/>
  <c r="B331" i="23" s="1"/>
  <c r="O1" i="5"/>
  <c r="P1" i="4"/>
  <c r="P1" i="3"/>
  <c r="O284" i="3"/>
  <c r="O285" i="3"/>
  <c r="O286" i="3"/>
  <c r="O287" i="3"/>
  <c r="O288" i="3"/>
  <c r="O279" i="3"/>
  <c r="O280" i="3"/>
  <c r="O281" i="3"/>
  <c r="O282" i="3"/>
  <c r="O275" i="3"/>
  <c r="O276" i="3"/>
  <c r="O277" i="3"/>
  <c r="M156" i="3"/>
  <c r="N156" i="3"/>
  <c r="O156" i="3"/>
  <c r="M57" i="3"/>
  <c r="N57" i="3"/>
  <c r="O57" i="3"/>
  <c r="M58" i="3"/>
  <c r="N58" i="3"/>
  <c r="O58" i="3"/>
  <c r="M59" i="3"/>
  <c r="N59" i="3"/>
  <c r="O59" i="3"/>
  <c r="M61" i="3"/>
  <c r="N61" i="3"/>
  <c r="O61" i="3"/>
  <c r="M62" i="3"/>
  <c r="N62" i="3"/>
  <c r="O62" i="3"/>
  <c r="N1" i="5"/>
  <c r="O1" i="4"/>
  <c r="O1" i="3"/>
  <c r="C23" i="9"/>
  <c r="B23" i="9"/>
  <c r="B22" i="9"/>
  <c r="C22" i="9"/>
  <c r="C67" i="24"/>
  <c r="C66" i="24"/>
  <c r="G45" i="33"/>
  <c r="G44" i="33"/>
  <c r="C16" i="9"/>
  <c r="B16" i="9"/>
  <c r="C15" i="9"/>
  <c r="B15" i="9"/>
  <c r="C12" i="9"/>
  <c r="B12" i="9"/>
  <c r="C11" i="9"/>
  <c r="B11" i="9"/>
  <c r="C8" i="9"/>
  <c r="B8" i="9"/>
  <c r="C7" i="9"/>
  <c r="B7" i="9"/>
  <c r="B4" i="9"/>
  <c r="C3" i="9"/>
  <c r="C4" i="9"/>
  <c r="B3" i="9"/>
  <c r="B264" i="23"/>
  <c r="B541" i="23" s="1"/>
  <c r="B260" i="23"/>
  <c r="B537" i="23" s="1"/>
  <c r="B10" i="24"/>
  <c r="B8" i="24"/>
  <c r="B9" i="24"/>
  <c r="C19" i="24"/>
  <c r="B19" i="24"/>
  <c r="D2" i="23"/>
  <c r="C2" i="23"/>
  <c r="B7" i="23"/>
  <c r="B284" i="23" s="1"/>
  <c r="D41" i="8"/>
  <c r="D40" i="8"/>
  <c r="A41" i="8"/>
  <c r="B40" i="8"/>
  <c r="B41" i="8"/>
  <c r="A40" i="8"/>
  <c r="A42" i="8"/>
  <c r="D21" i="8"/>
  <c r="D15" i="8"/>
  <c r="A21" i="8"/>
  <c r="B15" i="8"/>
  <c r="B21" i="8"/>
  <c r="A15" i="8"/>
  <c r="D20" i="8"/>
  <c r="D19" i="8"/>
  <c r="D14" i="8"/>
  <c r="D13" i="8"/>
  <c r="A20" i="8"/>
  <c r="A19" i="8"/>
  <c r="B14" i="8"/>
  <c r="B13" i="8"/>
  <c r="B20" i="8"/>
  <c r="B19" i="8"/>
  <c r="A14" i="8"/>
  <c r="A13" i="8"/>
  <c r="D48" i="8"/>
  <c r="D47" i="8"/>
  <c r="A48" i="8"/>
  <c r="B47" i="8"/>
  <c r="B48" i="8"/>
  <c r="A47" i="8"/>
  <c r="F6" i="64"/>
  <c r="F7" i="64"/>
  <c r="F8" i="64"/>
  <c r="F9" i="64"/>
  <c r="F10" i="64"/>
  <c r="F5" i="64"/>
  <c r="E5" i="64"/>
  <c r="E6" i="64"/>
  <c r="E7" i="64"/>
  <c r="E8" i="64"/>
  <c r="E9" i="64"/>
  <c r="E10" i="64"/>
  <c r="D46" i="8"/>
  <c r="B46" i="8"/>
  <c r="A46" i="8"/>
  <c r="D45" i="8"/>
  <c r="B45" i="8"/>
  <c r="A45" i="8"/>
  <c r="B42" i="8"/>
  <c r="D39" i="8"/>
  <c r="B39" i="8"/>
  <c r="A39" i="8"/>
  <c r="D38" i="8"/>
  <c r="B38" i="8"/>
  <c r="A38" i="8"/>
  <c r="D37" i="8"/>
  <c r="B37" i="8"/>
  <c r="A37" i="8"/>
  <c r="D36" i="8"/>
  <c r="B36" i="8"/>
  <c r="A36" i="8"/>
  <c r="D35" i="8"/>
  <c r="B35" i="8"/>
  <c r="A35" i="8"/>
  <c r="D34" i="8"/>
  <c r="B34" i="8"/>
  <c r="A34" i="8"/>
  <c r="D33" i="8"/>
  <c r="B33" i="8"/>
  <c r="A33" i="8"/>
  <c r="D32" i="8"/>
  <c r="B32" i="8"/>
  <c r="A32" i="8"/>
  <c r="D31" i="8"/>
  <c r="B31" i="8"/>
  <c r="A31" i="8"/>
  <c r="D30" i="8"/>
  <c r="B30" i="8"/>
  <c r="A30" i="8"/>
  <c r="D29" i="8"/>
  <c r="B29" i="8"/>
  <c r="A29" i="8"/>
  <c r="D28" i="8"/>
  <c r="B28" i="8"/>
  <c r="A28" i="8"/>
  <c r="D27" i="8"/>
  <c r="B27" i="8"/>
  <c r="A27" i="8"/>
  <c r="D26" i="8"/>
  <c r="B26" i="8"/>
  <c r="A26" i="8"/>
  <c r="D25" i="8"/>
  <c r="B25" i="8"/>
  <c r="A25" i="8"/>
  <c r="D24" i="8"/>
  <c r="B24" i="8"/>
  <c r="A24" i="8"/>
  <c r="D23" i="8"/>
  <c r="B23" i="8"/>
  <c r="A23" i="8"/>
  <c r="D22" i="8"/>
  <c r="B22" i="8"/>
  <c r="A22" i="8"/>
  <c r="C163" i="24"/>
  <c r="C158" i="24"/>
  <c r="C159" i="24"/>
  <c r="C160" i="24"/>
  <c r="C161" i="24"/>
  <c r="C162" i="24"/>
  <c r="C155" i="24"/>
  <c r="C156" i="24"/>
  <c r="C157" i="24"/>
  <c r="C154" i="24"/>
  <c r="B163" i="24"/>
  <c r="B159" i="24"/>
  <c r="B160" i="24"/>
  <c r="B161" i="24"/>
  <c r="B162" i="24"/>
  <c r="B158" i="24"/>
  <c r="B155" i="24"/>
  <c r="B156" i="24"/>
  <c r="B157" i="24"/>
  <c r="B154" i="24"/>
  <c r="A155" i="24"/>
  <c r="A156" i="24"/>
  <c r="A157" i="24"/>
  <c r="A158" i="24"/>
  <c r="A159" i="24"/>
  <c r="A160" i="24"/>
  <c r="A161" i="24"/>
  <c r="A162" i="24"/>
  <c r="A163" i="24"/>
  <c r="A154" i="24"/>
  <c r="B222" i="23"/>
  <c r="B499" i="23" s="1"/>
  <c r="B223" i="23"/>
  <c r="B500" i="23" s="1"/>
  <c r="B224" i="23"/>
  <c r="B501" i="23" s="1"/>
  <c r="B225" i="23"/>
  <c r="B502" i="23" s="1"/>
  <c r="B226" i="23"/>
  <c r="B503" i="23" s="1"/>
  <c r="B227" i="23"/>
  <c r="B504" i="23" s="1"/>
  <c r="B228" i="23"/>
  <c r="B505" i="23" s="1"/>
  <c r="B229" i="23"/>
  <c r="B506" i="23" s="1"/>
  <c r="B230" i="23"/>
  <c r="B507" i="23" s="1"/>
  <c r="B231" i="23"/>
  <c r="B508" i="23" s="1"/>
  <c r="B232" i="23"/>
  <c r="B509" i="23" s="1"/>
  <c r="B233" i="23"/>
  <c r="B510" i="23" s="1"/>
  <c r="B234" i="23"/>
  <c r="B511" i="23" s="1"/>
  <c r="B235" i="23"/>
  <c r="B512" i="23" s="1"/>
  <c r="B236" i="23"/>
  <c r="B513" i="23" s="1"/>
  <c r="B237" i="23"/>
  <c r="B514" i="23" s="1"/>
  <c r="B201" i="23"/>
  <c r="B478" i="23" s="1"/>
  <c r="B202" i="23"/>
  <c r="B479" i="23" s="1"/>
  <c r="B203" i="23"/>
  <c r="B480" i="23" s="1"/>
  <c r="B204" i="23"/>
  <c r="B481" i="23" s="1"/>
  <c r="B205" i="23"/>
  <c r="B482" i="23" s="1"/>
  <c r="B206" i="23"/>
  <c r="B483" i="23" s="1"/>
  <c r="B207" i="23"/>
  <c r="B484" i="23" s="1"/>
  <c r="B208" i="23"/>
  <c r="B485" i="23" s="1"/>
  <c r="B209" i="23"/>
  <c r="B486" i="23" s="1"/>
  <c r="B210" i="23"/>
  <c r="B487" i="23" s="1"/>
  <c r="B211" i="23"/>
  <c r="B488" i="23" s="1"/>
  <c r="B212" i="23"/>
  <c r="B489" i="23" s="1"/>
  <c r="B213" i="23"/>
  <c r="B490" i="23" s="1"/>
  <c r="B214" i="23"/>
  <c r="B491" i="23" s="1"/>
  <c r="B215" i="23"/>
  <c r="B492" i="23" s="1"/>
  <c r="B216" i="23"/>
  <c r="B493" i="23" s="1"/>
  <c r="B217" i="23"/>
  <c r="B494" i="23" s="1"/>
  <c r="B218" i="23"/>
  <c r="B495" i="23" s="1"/>
  <c r="B219" i="23"/>
  <c r="B496" i="23" s="1"/>
  <c r="B220" i="23"/>
  <c r="B497" i="23" s="1"/>
  <c r="B221" i="23"/>
  <c r="B498" i="23" s="1"/>
  <c r="F17" i="11"/>
  <c r="F9" i="11"/>
  <c r="F10" i="11"/>
  <c r="B267" i="23" l="1"/>
  <c r="B544" i="23" s="1"/>
  <c r="B268" i="23"/>
  <c r="B545" i="23" s="1"/>
  <c r="B265" i="23"/>
  <c r="B542" i="23" s="1"/>
  <c r="B266" i="23"/>
  <c r="B543" i="23" s="1"/>
  <c r="B259" i="23"/>
  <c r="B536" i="23" s="1"/>
  <c r="B262" i="23"/>
  <c r="B539" i="23" s="1"/>
  <c r="B263" i="23"/>
  <c r="B540" i="23" s="1"/>
  <c r="Z2" i="23"/>
  <c r="Y2" i="23"/>
  <c r="R2" i="23"/>
  <c r="S2" i="23"/>
  <c r="Q2" i="23"/>
  <c r="D44" i="8"/>
  <c r="B44" i="8"/>
  <c r="A44" i="8"/>
  <c r="D43" i="8"/>
  <c r="B43" i="8"/>
  <c r="A43" i="8"/>
  <c r="X242" i="3"/>
  <c r="X241" i="3"/>
  <c r="X240" i="3"/>
  <c r="X239" i="3"/>
  <c r="X238" i="3"/>
  <c r="X237" i="3"/>
  <c r="X235" i="3"/>
  <c r="X234" i="3"/>
  <c r="X233" i="3"/>
  <c r="X232" i="3"/>
  <c r="X231" i="3"/>
  <c r="X230" i="3"/>
  <c r="X229" i="3"/>
  <c r="X228" i="3"/>
  <c r="U241" i="3"/>
  <c r="U242" i="3"/>
  <c r="U229" i="3"/>
  <c r="U230" i="3"/>
  <c r="U231" i="3"/>
  <c r="U232" i="3"/>
  <c r="U233" i="3"/>
  <c r="U234" i="3"/>
  <c r="U235" i="3"/>
  <c r="U237" i="3"/>
  <c r="U238" i="3"/>
  <c r="U239" i="3"/>
  <c r="U240" i="3"/>
  <c r="U228" i="3"/>
  <c r="X225" i="3"/>
  <c r="X224" i="3"/>
  <c r="X223" i="3"/>
  <c r="U225" i="3"/>
  <c r="X215" i="3"/>
  <c r="X214" i="3"/>
  <c r="U224" i="3"/>
  <c r="U223" i="3"/>
  <c r="C98" i="24"/>
  <c r="B98" i="24"/>
  <c r="A98" i="24"/>
  <c r="B140" i="23"/>
  <c r="B417" i="23" s="1"/>
  <c r="X221" i="3"/>
  <c r="X145" i="3"/>
  <c r="X220" i="3"/>
  <c r="X219" i="3"/>
  <c r="X218" i="3"/>
  <c r="X217" i="3"/>
  <c r="U218" i="3"/>
  <c r="U219" i="3"/>
  <c r="U220" i="3"/>
  <c r="U145" i="3"/>
  <c r="U221" i="3"/>
  <c r="U217" i="3"/>
  <c r="U215" i="3"/>
  <c r="U214" i="3"/>
  <c r="X211" i="3"/>
  <c r="X210" i="3"/>
  <c r="X209" i="3"/>
  <c r="X208" i="3"/>
  <c r="U209" i="3"/>
  <c r="U210" i="3"/>
  <c r="U211" i="3"/>
  <c r="U208" i="3"/>
  <c r="X272" i="3"/>
  <c r="X271" i="3"/>
  <c r="X270" i="3"/>
  <c r="U271" i="3"/>
  <c r="U272" i="3"/>
  <c r="U270" i="3"/>
  <c r="C165" i="24"/>
  <c r="C166" i="24"/>
  <c r="C164" i="24"/>
  <c r="B165" i="24"/>
  <c r="B166" i="24"/>
  <c r="B164" i="24"/>
  <c r="A166" i="24"/>
  <c r="A165" i="24"/>
  <c r="A164" i="24"/>
  <c r="B269" i="23"/>
  <c r="B546" i="23" s="1"/>
  <c r="B270" i="23"/>
  <c r="B547" i="23" s="1"/>
  <c r="B271" i="23"/>
  <c r="B548" i="23" s="1"/>
  <c r="B188" i="23"/>
  <c r="B465" i="23" s="1"/>
  <c r="B189" i="23"/>
  <c r="B466" i="23" s="1"/>
  <c r="B175" i="23"/>
  <c r="B452" i="23" s="1"/>
  <c r="B176" i="23"/>
  <c r="B453" i="23" s="1"/>
  <c r="B162" i="23"/>
  <c r="B439" i="23" s="1"/>
  <c r="B163" i="23"/>
  <c r="B440" i="23" s="1"/>
  <c r="C275" i="3"/>
  <c r="G275" i="3"/>
  <c r="L275" i="3"/>
  <c r="M275" i="3"/>
  <c r="N275" i="3"/>
  <c r="C276" i="3"/>
  <c r="G276" i="3"/>
  <c r="L276" i="3"/>
  <c r="M276" i="3"/>
  <c r="N276" i="3"/>
  <c r="C277" i="3"/>
  <c r="G277" i="3"/>
  <c r="L277" i="3"/>
  <c r="M277" i="3"/>
  <c r="N277" i="3"/>
  <c r="C279" i="3"/>
  <c r="G279" i="3"/>
  <c r="L279" i="3"/>
  <c r="M279" i="3"/>
  <c r="N279" i="3"/>
  <c r="C280" i="3"/>
  <c r="G280" i="3"/>
  <c r="L280" i="3"/>
  <c r="M280" i="3"/>
  <c r="N280" i="3"/>
  <c r="C281" i="3"/>
  <c r="G281" i="3"/>
  <c r="L281" i="3"/>
  <c r="M281" i="3"/>
  <c r="N281" i="3"/>
  <c r="C282" i="3"/>
  <c r="G282" i="3"/>
  <c r="L282" i="3"/>
  <c r="M282" i="3"/>
  <c r="N282" i="3"/>
  <c r="C284" i="3"/>
  <c r="G284" i="3"/>
  <c r="L284" i="3"/>
  <c r="M284" i="3"/>
  <c r="N284" i="3"/>
  <c r="C285" i="3"/>
  <c r="G285" i="3"/>
  <c r="L285" i="3"/>
  <c r="M285" i="3"/>
  <c r="N285" i="3"/>
  <c r="C286" i="3"/>
  <c r="G286" i="3"/>
  <c r="L286" i="3"/>
  <c r="M286" i="3"/>
  <c r="N286" i="3"/>
  <c r="C287" i="3"/>
  <c r="G287" i="3"/>
  <c r="L287" i="3"/>
  <c r="M287" i="3"/>
  <c r="N287" i="3"/>
  <c r="C288" i="3"/>
  <c r="G288" i="3"/>
  <c r="L288" i="3"/>
  <c r="M288" i="3"/>
  <c r="N288" i="3"/>
  <c r="B288" i="3"/>
  <c r="B287" i="3"/>
  <c r="B286" i="3"/>
  <c r="B285" i="3"/>
  <c r="B284" i="3"/>
  <c r="B282" i="3"/>
  <c r="B281" i="3"/>
  <c r="B280" i="3"/>
  <c r="B279" i="3"/>
  <c r="B277" i="3"/>
  <c r="B276" i="3"/>
  <c r="B275" i="3"/>
  <c r="C9" i="24"/>
  <c r="C10" i="24"/>
  <c r="C8" i="24"/>
  <c r="C6" i="24"/>
  <c r="C7" i="24"/>
  <c r="C5" i="24"/>
  <c r="C2" i="24"/>
  <c r="C3" i="24"/>
  <c r="C4" i="24"/>
  <c r="A10" i="24"/>
  <c r="A9" i="24"/>
  <c r="A8" i="24"/>
  <c r="A7" i="24"/>
  <c r="A6" i="24"/>
  <c r="A5" i="24"/>
  <c r="B6" i="24"/>
  <c r="B7" i="24"/>
  <c r="A3" i="24"/>
  <c r="A4" i="24"/>
  <c r="B4" i="24"/>
  <c r="B3" i="24"/>
  <c r="B2" i="24"/>
  <c r="B4" i="23"/>
  <c r="B281" i="23" s="1"/>
  <c r="B5" i="23"/>
  <c r="B282" i="23" s="1"/>
  <c r="B6" i="23"/>
  <c r="B283" i="23" s="1"/>
  <c r="D13" i="58"/>
  <c r="C101" i="24"/>
  <c r="C100" i="24"/>
  <c r="B101" i="24"/>
  <c r="B100" i="24"/>
  <c r="B99" i="24"/>
  <c r="A99" i="24"/>
  <c r="A100" i="24"/>
  <c r="A101" i="24"/>
  <c r="B141" i="23"/>
  <c r="B418" i="23" s="1"/>
  <c r="B142" i="23"/>
  <c r="B419" i="23" s="1"/>
  <c r="B143" i="23"/>
  <c r="B420" i="23" s="1"/>
  <c r="B144" i="23"/>
  <c r="B421" i="23" s="1"/>
  <c r="X147" i="3"/>
  <c r="X148" i="3"/>
  <c r="U148" i="3"/>
  <c r="U147" i="3"/>
  <c r="X149" i="3"/>
  <c r="U149" i="3"/>
  <c r="I2" i="23"/>
  <c r="H2" i="23"/>
  <c r="G2" i="23"/>
  <c r="U12" i="3" l="1"/>
  <c r="U150" i="3"/>
  <c r="U144" i="3"/>
  <c r="U49" i="3"/>
  <c r="L62" i="3"/>
  <c r="L61" i="3"/>
  <c r="L59" i="3"/>
  <c r="L58" i="3"/>
  <c r="L57" i="3"/>
  <c r="L156" i="3"/>
  <c r="C156" i="3"/>
  <c r="G156" i="3"/>
  <c r="C61" i="3"/>
  <c r="E61" i="3"/>
  <c r="C62" i="3"/>
  <c r="E62" i="3"/>
  <c r="C57" i="3"/>
  <c r="E57" i="3"/>
  <c r="C58" i="3"/>
  <c r="E58" i="3"/>
  <c r="C59" i="3"/>
  <c r="E59" i="3"/>
  <c r="D9" i="8" l="1"/>
  <c r="D4" i="8"/>
  <c r="B9" i="8"/>
  <c r="A9" i="8"/>
  <c r="B4" i="8"/>
  <c r="A4" i="8"/>
  <c r="C17" i="9"/>
  <c r="C13" i="9"/>
  <c r="C9" i="9"/>
  <c r="B17" i="9"/>
  <c r="C14" i="9"/>
  <c r="B14" i="9"/>
  <c r="B13" i="9"/>
  <c r="C10" i="9"/>
  <c r="B10" i="9"/>
  <c r="B9" i="9"/>
  <c r="C6" i="9"/>
  <c r="B6" i="9"/>
  <c r="B5" i="9"/>
  <c r="C5" i="9"/>
  <c r="C2" i="9"/>
  <c r="B2" i="9"/>
  <c r="B187" i="23"/>
  <c r="B464" i="23" s="1"/>
  <c r="B190" i="23"/>
  <c r="B467" i="23" s="1"/>
  <c r="B161" i="23"/>
  <c r="B438" i="23" s="1"/>
  <c r="B164" i="23"/>
  <c r="B441" i="23" s="1"/>
  <c r="B174" i="23"/>
  <c r="B451" i="23" s="1"/>
  <c r="B177" i="23"/>
  <c r="B454" i="23" s="1"/>
  <c r="B253" i="23"/>
  <c r="B530" i="23" s="1"/>
  <c r="B254" i="23"/>
  <c r="B531" i="23" s="1"/>
  <c r="B255" i="23"/>
  <c r="B532" i="23" s="1"/>
  <c r="B256" i="23"/>
  <c r="B533" i="23" s="1"/>
  <c r="B257" i="23"/>
  <c r="B534" i="23" s="1"/>
  <c r="B258" i="23"/>
  <c r="B535" i="23" s="1"/>
  <c r="P2" i="23"/>
  <c r="B245" i="23" l="1"/>
  <c r="B522" i="23" s="1"/>
  <c r="B246" i="23"/>
  <c r="B523" i="23" s="1"/>
  <c r="B247" i="23"/>
  <c r="B524" i="23" s="1"/>
  <c r="B248" i="23"/>
  <c r="B525" i="23" s="1"/>
  <c r="B249" i="23"/>
  <c r="B526" i="23" s="1"/>
  <c r="B250" i="23"/>
  <c r="B527" i="23" s="1"/>
  <c r="B251" i="23"/>
  <c r="B528" i="23" s="1"/>
  <c r="B252" i="23"/>
  <c r="B529" i="23" s="1"/>
  <c r="B197" i="23"/>
  <c r="B474" i="23" s="1"/>
  <c r="B198" i="23"/>
  <c r="B475" i="23" s="1"/>
  <c r="B199" i="23"/>
  <c r="B476" i="23" s="1"/>
  <c r="B200" i="23"/>
  <c r="B477" i="23" s="1"/>
  <c r="B261" i="23"/>
  <c r="B538" i="23" s="1"/>
  <c r="B238" i="23"/>
  <c r="B239" i="23"/>
  <c r="B240" i="23"/>
  <c r="B241" i="23"/>
  <c r="B242" i="23"/>
  <c r="B519" i="23" s="1"/>
  <c r="B243" i="23"/>
  <c r="B520" i="23" s="1"/>
  <c r="B244" i="23"/>
  <c r="B521" i="23" s="1"/>
  <c r="B158" i="23"/>
  <c r="B435" i="23" s="1"/>
  <c r="B184" i="23"/>
  <c r="B461" i="23" s="1"/>
  <c r="B171" i="23"/>
  <c r="B448" i="23" s="1"/>
  <c r="B196" i="23"/>
  <c r="B473" i="23" s="1"/>
  <c r="B192" i="23"/>
  <c r="B469" i="23" s="1"/>
  <c r="B193" i="23"/>
  <c r="B470" i="23" s="1"/>
  <c r="B194" i="23"/>
  <c r="B471" i="23" s="1"/>
  <c r="B195" i="23"/>
  <c r="B472" i="23" s="1"/>
  <c r="B179" i="23"/>
  <c r="B456" i="23" s="1"/>
  <c r="B180" i="23"/>
  <c r="B457" i="23" s="1"/>
  <c r="B181" i="23"/>
  <c r="B458" i="23" s="1"/>
  <c r="B182" i="23"/>
  <c r="B459" i="23" s="1"/>
  <c r="B183" i="23"/>
  <c r="B460" i="23" s="1"/>
  <c r="B166" i="23"/>
  <c r="B443" i="23" s="1"/>
  <c r="B167" i="23"/>
  <c r="B444" i="23" s="1"/>
  <c r="B168" i="23"/>
  <c r="B445" i="23" s="1"/>
  <c r="B169" i="23"/>
  <c r="B446" i="23" s="1"/>
  <c r="B170" i="23"/>
  <c r="B447" i="23" s="1"/>
  <c r="B146" i="23"/>
  <c r="B423" i="23" s="1"/>
  <c r="B147" i="23"/>
  <c r="B424" i="23" s="1"/>
  <c r="B148" i="23"/>
  <c r="B425" i="23" s="1"/>
  <c r="B149" i="23"/>
  <c r="B426" i="23" s="1"/>
  <c r="B150" i="23"/>
  <c r="B427" i="23" s="1"/>
  <c r="B67" i="23"/>
  <c r="B344" i="23" s="1"/>
  <c r="J1" i="3"/>
  <c r="I1" i="3"/>
  <c r="H1" i="3"/>
  <c r="G1" i="3"/>
  <c r="D1" i="3"/>
  <c r="I1" i="5"/>
  <c r="H1" i="5"/>
  <c r="G1" i="5"/>
  <c r="F1" i="5"/>
  <c r="C1" i="5"/>
  <c r="J1" i="4"/>
  <c r="H1" i="4"/>
  <c r="G1" i="4"/>
  <c r="D1" i="4"/>
  <c r="B159" i="23"/>
  <c r="B436" i="23" s="1"/>
  <c r="B160" i="23"/>
  <c r="B437" i="23" s="1"/>
  <c r="B165" i="23"/>
  <c r="B442" i="23" s="1"/>
  <c r="B172" i="23"/>
  <c r="B449" i="23" s="1"/>
  <c r="B173" i="23"/>
  <c r="B450" i="23" s="1"/>
  <c r="B178" i="23"/>
  <c r="B455" i="23" s="1"/>
  <c r="B185" i="23"/>
  <c r="B462" i="23" s="1"/>
  <c r="B186" i="23"/>
  <c r="B463" i="23" s="1"/>
  <c r="B191" i="23"/>
  <c r="B468" i="23" s="1"/>
  <c r="B145" i="23"/>
  <c r="B422" i="23" s="1"/>
  <c r="J2" i="23"/>
  <c r="K2" i="23"/>
  <c r="L2" i="23"/>
  <c r="M2" i="23"/>
  <c r="N2" i="23"/>
  <c r="O2" i="23"/>
  <c r="T2" i="23"/>
  <c r="U2" i="23"/>
  <c r="V2" i="23"/>
  <c r="W2" i="23"/>
  <c r="X2" i="23"/>
  <c r="AA2" i="23"/>
  <c r="F2" i="23"/>
  <c r="A67" i="24"/>
  <c r="A66" i="24"/>
  <c r="B67" i="24"/>
  <c r="B66" i="24"/>
  <c r="B61" i="23"/>
  <c r="B338" i="23" s="1"/>
  <c r="B62" i="3"/>
  <c r="B63" i="23" s="1"/>
  <c r="B340" i="23" s="1"/>
  <c r="B61" i="3"/>
  <c r="B62" i="23" s="1"/>
  <c r="B339" i="23" s="1"/>
  <c r="B57" i="23"/>
  <c r="B334" i="23" s="1"/>
  <c r="B59" i="3"/>
  <c r="B60" i="23" s="1"/>
  <c r="B337" i="23" s="1"/>
  <c r="B58" i="3"/>
  <c r="B59" i="23" s="1"/>
  <c r="B336" i="23" s="1"/>
  <c r="B57" i="3"/>
  <c r="B58" i="23" s="1"/>
  <c r="B335" i="23" s="1"/>
  <c r="D18" i="8"/>
  <c r="B18" i="8"/>
  <c r="A18" i="8"/>
  <c r="D17" i="8"/>
  <c r="B17" i="8"/>
  <c r="A17" i="8"/>
  <c r="D16" i="8"/>
  <c r="B16" i="8"/>
  <c r="A16" i="8"/>
  <c r="D12" i="8"/>
  <c r="B12" i="8"/>
  <c r="A12" i="8"/>
  <c r="D11" i="8"/>
  <c r="B11" i="8"/>
  <c r="A11" i="8"/>
  <c r="D10" i="8"/>
  <c r="B10" i="8"/>
  <c r="A10" i="8"/>
  <c r="C153" i="24"/>
  <c r="C152" i="24"/>
  <c r="C151" i="24"/>
  <c r="C150" i="24"/>
  <c r="C149" i="24"/>
  <c r="C148" i="24"/>
  <c r="C147" i="24"/>
  <c r="C146" i="24"/>
  <c r="C145" i="24"/>
  <c r="C144" i="24"/>
  <c r="C143" i="24"/>
  <c r="C142" i="24"/>
  <c r="C141" i="24"/>
  <c r="C140" i="24"/>
  <c r="C139" i="24"/>
  <c r="C138" i="24"/>
  <c r="C137" i="24"/>
  <c r="C136" i="24"/>
  <c r="C135" i="24"/>
  <c r="C134" i="24"/>
  <c r="C133" i="24"/>
  <c r="C132" i="24"/>
  <c r="C131" i="24"/>
  <c r="C130" i="24"/>
  <c r="C129" i="24"/>
  <c r="C128" i="24"/>
  <c r="C102" i="24"/>
  <c r="A153" i="24"/>
  <c r="A152" i="24"/>
  <c r="A151" i="24"/>
  <c r="A150" i="24"/>
  <c r="A149" i="24"/>
  <c r="A148" i="24"/>
  <c r="A147" i="24"/>
  <c r="A146" i="24"/>
  <c r="A145" i="24"/>
  <c r="A144" i="24"/>
  <c r="A143" i="24"/>
  <c r="A142" i="24"/>
  <c r="A141" i="24"/>
  <c r="A140" i="24"/>
  <c r="A139" i="24"/>
  <c r="A138" i="24"/>
  <c r="A137" i="24"/>
  <c r="A136" i="24"/>
  <c r="A135" i="24"/>
  <c r="A134" i="24"/>
  <c r="A133" i="24"/>
  <c r="A132" i="24"/>
  <c r="A131" i="24"/>
  <c r="A130" i="24"/>
  <c r="A129" i="24"/>
  <c r="A128" i="24"/>
  <c r="B153" i="24"/>
  <c r="B152" i="24"/>
  <c r="B151" i="24"/>
  <c r="B150" i="24"/>
  <c r="B149" i="24"/>
  <c r="B148" i="24"/>
  <c r="B147" i="24"/>
  <c r="B146" i="24"/>
  <c r="B145" i="24"/>
  <c r="B144" i="24"/>
  <c r="B143" i="24"/>
  <c r="B142" i="24"/>
  <c r="B141" i="24"/>
  <c r="B140" i="24"/>
  <c r="B139" i="24"/>
  <c r="B138" i="24"/>
  <c r="B137" i="24"/>
  <c r="B136" i="24"/>
  <c r="B135" i="24"/>
  <c r="B134" i="24"/>
  <c r="B133" i="24"/>
  <c r="B132" i="24"/>
  <c r="B131" i="24"/>
  <c r="B130" i="24"/>
  <c r="B129" i="24"/>
  <c r="B128" i="24"/>
  <c r="B127" i="24"/>
  <c r="B126" i="24"/>
  <c r="B125" i="24"/>
  <c r="B124" i="24"/>
  <c r="B123" i="24"/>
  <c r="B122" i="24"/>
  <c r="B121" i="24"/>
  <c r="B120" i="24"/>
  <c r="B119" i="24"/>
  <c r="B118" i="24"/>
  <c r="B117" i="24"/>
  <c r="B116" i="24"/>
  <c r="B115" i="24"/>
  <c r="B114" i="24"/>
  <c r="B113" i="24"/>
  <c r="B112" i="24"/>
  <c r="B111" i="24"/>
  <c r="B110" i="24"/>
  <c r="B109" i="24"/>
  <c r="B108" i="24"/>
  <c r="B107" i="24"/>
  <c r="B106" i="24"/>
  <c r="B105" i="24"/>
  <c r="B104" i="24"/>
  <c r="B103" i="24"/>
  <c r="B102" i="24"/>
  <c r="A103" i="24"/>
  <c r="A104" i="24"/>
  <c r="A105" i="24"/>
  <c r="A106" i="24"/>
  <c r="A107" i="24"/>
  <c r="A108" i="24"/>
  <c r="A109" i="24"/>
  <c r="A110" i="24"/>
  <c r="A111" i="24"/>
  <c r="A112" i="24"/>
  <c r="A113" i="24"/>
  <c r="A114" i="24"/>
  <c r="A115" i="24"/>
  <c r="A116" i="24"/>
  <c r="A117" i="24"/>
  <c r="A118" i="24"/>
  <c r="A119" i="24"/>
  <c r="A120" i="24"/>
  <c r="A121" i="24"/>
  <c r="A122" i="24"/>
  <c r="A123" i="24"/>
  <c r="A124" i="24"/>
  <c r="A125" i="24"/>
  <c r="A126" i="24"/>
  <c r="A127" i="24"/>
  <c r="C104" i="24"/>
  <c r="C127" i="24"/>
  <c r="C125" i="24"/>
  <c r="C126" i="24"/>
  <c r="C105" i="24"/>
  <c r="C106" i="24"/>
  <c r="C107" i="24"/>
  <c r="C108" i="24"/>
  <c r="C109" i="24"/>
  <c r="C110" i="24"/>
  <c r="C111" i="24"/>
  <c r="C112" i="24"/>
  <c r="C113" i="24"/>
  <c r="C114" i="24"/>
  <c r="C115" i="24"/>
  <c r="C116" i="24"/>
  <c r="C117" i="24"/>
  <c r="C118" i="24"/>
  <c r="C119" i="24"/>
  <c r="C120" i="24"/>
  <c r="C121" i="24"/>
  <c r="C122" i="24"/>
  <c r="C123" i="24"/>
  <c r="C124" i="24"/>
  <c r="A102" i="24"/>
  <c r="D8" i="8"/>
  <c r="B8" i="8"/>
  <c r="A8" i="8"/>
  <c r="D7" i="8"/>
  <c r="B7" i="8"/>
  <c r="A7" i="8"/>
  <c r="D6" i="8"/>
  <c r="B6" i="8"/>
  <c r="A6" i="8"/>
  <c r="D5" i="8"/>
  <c r="B5" i="8"/>
  <c r="A5" i="8"/>
  <c r="A69" i="24"/>
  <c r="A70" i="24"/>
  <c r="A71" i="24"/>
  <c r="A72" i="24"/>
  <c r="A73" i="24"/>
  <c r="A74" i="24"/>
  <c r="A75" i="24"/>
  <c r="A76" i="24"/>
  <c r="A77" i="24"/>
  <c r="A78" i="24"/>
  <c r="A79" i="24"/>
  <c r="A80" i="24"/>
  <c r="A81" i="24"/>
  <c r="A82" i="24"/>
  <c r="A83" i="24"/>
  <c r="A84" i="24"/>
  <c r="A85" i="24"/>
  <c r="A86" i="24"/>
  <c r="A87" i="24"/>
  <c r="A88" i="24"/>
  <c r="A89" i="24"/>
  <c r="A90" i="24"/>
  <c r="A91" i="24"/>
  <c r="A92" i="24"/>
  <c r="A93" i="24"/>
  <c r="A94" i="24"/>
  <c r="A95" i="24"/>
  <c r="A96" i="24"/>
  <c r="A97" i="24"/>
  <c r="B97" i="24"/>
  <c r="B96" i="24"/>
  <c r="B95" i="24"/>
  <c r="B94" i="24"/>
  <c r="B93" i="24"/>
  <c r="B92" i="24"/>
  <c r="B91" i="24"/>
  <c r="B90" i="24"/>
  <c r="B89" i="24"/>
  <c r="B88" i="24"/>
  <c r="B87" i="24"/>
  <c r="B86" i="24"/>
  <c r="B85" i="24"/>
  <c r="B84" i="24"/>
  <c r="B83" i="24"/>
  <c r="B82" i="24"/>
  <c r="B81" i="24"/>
  <c r="B80" i="24"/>
  <c r="B79" i="24"/>
  <c r="B78" i="24"/>
  <c r="B77" i="24"/>
  <c r="B76" i="24"/>
  <c r="B75" i="24"/>
  <c r="B74" i="24"/>
  <c r="B73" i="24"/>
  <c r="B72" i="24"/>
  <c r="B71" i="24"/>
  <c r="B70" i="24"/>
  <c r="X84" i="3"/>
  <c r="U84" i="3"/>
  <c r="C89" i="24"/>
  <c r="C90" i="24"/>
  <c r="C91" i="24"/>
  <c r="C92" i="24"/>
  <c r="C93" i="24"/>
  <c r="C94" i="24"/>
  <c r="C95" i="24"/>
  <c r="C96" i="24"/>
  <c r="C97" i="24"/>
  <c r="C88" i="24"/>
  <c r="C75" i="24"/>
  <c r="C76" i="24"/>
  <c r="C77" i="24"/>
  <c r="C78" i="24"/>
  <c r="C79" i="24"/>
  <c r="C80" i="24"/>
  <c r="C81" i="24"/>
  <c r="C82" i="24"/>
  <c r="C83" i="24"/>
  <c r="C84" i="24"/>
  <c r="C85" i="24"/>
  <c r="C86" i="24"/>
  <c r="C87" i="24"/>
  <c r="C74" i="24"/>
  <c r="C71" i="24"/>
  <c r="C72" i="24"/>
  <c r="C73" i="24"/>
  <c r="C70" i="24"/>
  <c r="C69" i="24"/>
  <c r="C68" i="24"/>
  <c r="B69" i="24"/>
  <c r="B68" i="24"/>
  <c r="A68" i="24"/>
  <c r="B154" i="23"/>
  <c r="B431" i="23" s="1"/>
  <c r="B155" i="23"/>
  <c r="B432" i="23" s="1"/>
  <c r="B156" i="23"/>
  <c r="B433" i="23" s="1"/>
  <c r="B157" i="23"/>
  <c r="B434" i="23" s="1"/>
  <c r="B123" i="23"/>
  <c r="B400" i="23" s="1"/>
  <c r="B124" i="23"/>
  <c r="B401" i="23" s="1"/>
  <c r="B125" i="23"/>
  <c r="B402" i="23" s="1"/>
  <c r="B126" i="23"/>
  <c r="B403" i="23" s="1"/>
  <c r="B127" i="23"/>
  <c r="B404" i="23" s="1"/>
  <c r="B128" i="23"/>
  <c r="B405" i="23" s="1"/>
  <c r="B129" i="23"/>
  <c r="B406" i="23" s="1"/>
  <c r="B130" i="23"/>
  <c r="B407" i="23" s="1"/>
  <c r="B131" i="23"/>
  <c r="B408" i="23" s="1"/>
  <c r="B132" i="23"/>
  <c r="B409" i="23" s="1"/>
  <c r="B133" i="23"/>
  <c r="B410" i="23" s="1"/>
  <c r="B134" i="23"/>
  <c r="B411" i="23" s="1"/>
  <c r="B135" i="23"/>
  <c r="B412" i="23" s="1"/>
  <c r="B136" i="23"/>
  <c r="B413" i="23" s="1"/>
  <c r="B137" i="23"/>
  <c r="B414" i="23" s="1"/>
  <c r="B138" i="23"/>
  <c r="B415" i="23" s="1"/>
  <c r="B139" i="23"/>
  <c r="B416" i="23" s="1"/>
  <c r="B152" i="23"/>
  <c r="B429" i="23" s="1"/>
  <c r="B153" i="23"/>
  <c r="B430" i="23" s="1"/>
  <c r="B108" i="23"/>
  <c r="B385" i="23" s="1"/>
  <c r="B109" i="23"/>
  <c r="B386" i="23" s="1"/>
  <c r="B110" i="23"/>
  <c r="B387" i="23" s="1"/>
  <c r="B111" i="23"/>
  <c r="B388" i="23" s="1"/>
  <c r="B112" i="23"/>
  <c r="B389" i="23" s="1"/>
  <c r="B113" i="23"/>
  <c r="B390" i="23" s="1"/>
  <c r="B114" i="23"/>
  <c r="B391" i="23" s="1"/>
  <c r="B115" i="23"/>
  <c r="B392" i="23" s="1"/>
  <c r="B116" i="23"/>
  <c r="B393" i="23" s="1"/>
  <c r="B117" i="23"/>
  <c r="B394" i="23" s="1"/>
  <c r="B118" i="23"/>
  <c r="B395" i="23" s="1"/>
  <c r="B119" i="23"/>
  <c r="B396" i="23" s="1"/>
  <c r="B120" i="23"/>
  <c r="B397" i="23" s="1"/>
  <c r="B121" i="23"/>
  <c r="B398" i="23" s="1"/>
  <c r="B122" i="23"/>
  <c r="B399" i="23" s="1"/>
  <c r="B94" i="23"/>
  <c r="B371" i="23" s="1"/>
  <c r="B95" i="23"/>
  <c r="B372" i="23" s="1"/>
  <c r="B96" i="23"/>
  <c r="B373" i="23" s="1"/>
  <c r="B97" i="23"/>
  <c r="B374" i="23" s="1"/>
  <c r="B98" i="23"/>
  <c r="B375" i="23" s="1"/>
  <c r="B99" i="23"/>
  <c r="B376" i="23" s="1"/>
  <c r="B100" i="23"/>
  <c r="B377" i="23" s="1"/>
  <c r="B101" i="23"/>
  <c r="B378" i="23" s="1"/>
  <c r="B102" i="23"/>
  <c r="B379" i="23" s="1"/>
  <c r="B103" i="23"/>
  <c r="B380" i="23" s="1"/>
  <c r="B104" i="23"/>
  <c r="B381" i="23" s="1"/>
  <c r="B105" i="23"/>
  <c r="B382" i="23" s="1"/>
  <c r="B106" i="23"/>
  <c r="B383" i="23" s="1"/>
  <c r="B107" i="23"/>
  <c r="B384" i="23" s="1"/>
  <c r="B76" i="23"/>
  <c r="B353" i="23" s="1"/>
  <c r="B77" i="23"/>
  <c r="B354" i="23" s="1"/>
  <c r="B78" i="23"/>
  <c r="B355" i="23" s="1"/>
  <c r="B79" i="23"/>
  <c r="B356" i="23" s="1"/>
  <c r="B80" i="23"/>
  <c r="B357" i="23" s="1"/>
  <c r="B81" i="23"/>
  <c r="B358" i="23" s="1"/>
  <c r="B82" i="23"/>
  <c r="B359" i="23" s="1"/>
  <c r="B83" i="23"/>
  <c r="B360" i="23" s="1"/>
  <c r="B84" i="23"/>
  <c r="B361" i="23" s="1"/>
  <c r="B85" i="23"/>
  <c r="B362" i="23" s="1"/>
  <c r="B86" i="23"/>
  <c r="B363" i="23" s="1"/>
  <c r="B87" i="23"/>
  <c r="B364" i="23" s="1"/>
  <c r="B88" i="23"/>
  <c r="B365" i="23" s="1"/>
  <c r="B89" i="23"/>
  <c r="B366" i="23" s="1"/>
  <c r="B90" i="23"/>
  <c r="B367" i="23" s="1"/>
  <c r="B91" i="23"/>
  <c r="B368" i="23" s="1"/>
  <c r="B92" i="23"/>
  <c r="B369" i="23" s="1"/>
  <c r="B93" i="23"/>
  <c r="B370" i="23" s="1"/>
  <c r="B68" i="23"/>
  <c r="B345" i="23" s="1"/>
  <c r="B69" i="23"/>
  <c r="B346" i="23" s="1"/>
  <c r="B70" i="23"/>
  <c r="B347" i="23" s="1"/>
  <c r="B71" i="23"/>
  <c r="B348" i="23" s="1"/>
  <c r="B72" i="23"/>
  <c r="B349" i="23" s="1"/>
  <c r="B73" i="23"/>
  <c r="B350" i="23" s="1"/>
  <c r="B74" i="23"/>
  <c r="B351" i="23" s="1"/>
  <c r="B75" i="23"/>
  <c r="B352" i="23" s="1"/>
  <c r="Q5" i="35"/>
  <c r="P5" i="35"/>
  <c r="U266" i="3"/>
  <c r="X266" i="3"/>
  <c r="Y266" i="3"/>
  <c r="AB266" i="3"/>
  <c r="X131" i="3"/>
  <c r="AB131" i="3"/>
  <c r="U131" i="3"/>
  <c r="B518" i="23" l="1"/>
  <c r="B517" i="23"/>
  <c r="B516" i="23"/>
  <c r="B515" i="23"/>
  <c r="AB161" i="3"/>
  <c r="AB157" i="3"/>
  <c r="AB162" i="3"/>
  <c r="AB160" i="3"/>
  <c r="AB159" i="3"/>
  <c r="B156" i="3"/>
  <c r="B151" i="23" s="1"/>
  <c r="B428" i="23" s="1"/>
  <c r="AB137" i="3"/>
  <c r="AB130" i="3"/>
  <c r="AB136" i="3"/>
  <c r="AB133" i="3"/>
  <c r="Y136" i="3"/>
  <c r="Y133" i="3"/>
  <c r="X130" i="3"/>
  <c r="X133" i="3"/>
  <c r="X134" i="3"/>
  <c r="X135" i="3"/>
  <c r="X136" i="3"/>
  <c r="X137" i="3"/>
  <c r="X138" i="3"/>
  <c r="X139" i="3"/>
  <c r="X140" i="3"/>
  <c r="X141" i="3"/>
  <c r="X142" i="3"/>
  <c r="X143" i="3"/>
  <c r="X144" i="3"/>
  <c r="U139" i="3"/>
  <c r="U140" i="3"/>
  <c r="U141" i="3"/>
  <c r="U142" i="3"/>
  <c r="U143" i="3"/>
  <c r="U137" i="3"/>
  <c r="U138" i="3"/>
  <c r="U136" i="3"/>
  <c r="U134" i="3"/>
  <c r="U135" i="3"/>
  <c r="U133" i="3"/>
  <c r="U130" i="3"/>
  <c r="AB108" i="3"/>
  <c r="AB107" i="3"/>
  <c r="X122" i="3"/>
  <c r="X123" i="3"/>
  <c r="X124" i="3"/>
  <c r="X126" i="3"/>
  <c r="X127" i="3"/>
  <c r="X128" i="3"/>
  <c r="U127" i="3"/>
  <c r="U128" i="3"/>
  <c r="U126" i="3"/>
  <c r="U123" i="3"/>
  <c r="U124" i="3"/>
  <c r="U122" i="3"/>
  <c r="X118" i="3"/>
  <c r="X119" i="3"/>
  <c r="X120" i="3"/>
  <c r="U119" i="3"/>
  <c r="U120" i="3"/>
  <c r="U118" i="3"/>
  <c r="X115" i="3"/>
  <c r="X114" i="3"/>
  <c r="U115" i="3"/>
  <c r="U114" i="3"/>
  <c r="X113" i="3"/>
  <c r="X111" i="3"/>
  <c r="X110" i="3"/>
  <c r="U111" i="3"/>
  <c r="U113" i="3"/>
  <c r="U110" i="3"/>
  <c r="X108" i="3"/>
  <c r="U108" i="3"/>
  <c r="X107" i="3"/>
  <c r="U107" i="3"/>
  <c r="X77" i="3"/>
  <c r="X78" i="3"/>
  <c r="X81" i="3"/>
  <c r="X87" i="3"/>
  <c r="X100" i="3"/>
  <c r="X103" i="3"/>
  <c r="X99" i="3"/>
  <c r="U103" i="3"/>
  <c r="AB105" i="3"/>
  <c r="AB104" i="3"/>
  <c r="U87" i="3"/>
  <c r="U100" i="3"/>
  <c r="U99" i="3"/>
  <c r="AB102" i="3"/>
  <c r="AB98" i="3"/>
  <c r="AB96" i="3"/>
  <c r="AB95" i="3"/>
  <c r="AB93" i="3"/>
  <c r="AB89" i="3"/>
  <c r="AB90" i="3"/>
  <c r="AB91" i="3"/>
  <c r="AB92" i="3"/>
  <c r="Y87" i="3"/>
  <c r="Y84" i="3"/>
  <c r="AB86" i="3"/>
  <c r="AB85" i="3"/>
  <c r="AB83" i="3"/>
  <c r="AB82" i="3"/>
  <c r="U77" i="3"/>
  <c r="U81" i="3"/>
  <c r="U78" i="3"/>
  <c r="AB80" i="3"/>
  <c r="AB79" i="3"/>
  <c r="Y77" i="3"/>
  <c r="B14" i="23"/>
  <c r="B291" i="23" s="1"/>
  <c r="B15" i="23"/>
  <c r="B292" i="23" s="1"/>
  <c r="B16" i="23"/>
  <c r="B293" i="23" s="1"/>
  <c r="B17" i="23"/>
  <c r="B294" i="23" s="1"/>
  <c r="B18" i="23"/>
  <c r="B295" i="23" s="1"/>
  <c r="B19" i="23"/>
  <c r="B296" i="23" s="1"/>
  <c r="B20" i="23"/>
  <c r="B297" i="23" s="1"/>
  <c r="B21" i="23"/>
  <c r="B298" i="23" s="1"/>
  <c r="B22" i="23"/>
  <c r="B299" i="23" s="1"/>
  <c r="B23" i="23"/>
  <c r="B300" i="23" s="1"/>
  <c r="B24" i="23"/>
  <c r="B301" i="23" s="1"/>
  <c r="B25" i="23"/>
  <c r="B302" i="23" s="1"/>
  <c r="B26" i="23"/>
  <c r="B303" i="23" s="1"/>
  <c r="B27" i="23"/>
  <c r="B304" i="23" s="1"/>
  <c r="B28" i="23"/>
  <c r="B305" i="23" s="1"/>
  <c r="B29" i="23"/>
  <c r="B306" i="23" s="1"/>
  <c r="B30" i="23"/>
  <c r="B307" i="23" s="1"/>
  <c r="B31" i="23"/>
  <c r="B308" i="23" s="1"/>
  <c r="B32" i="23"/>
  <c r="B309" i="23" s="1"/>
  <c r="B33" i="23"/>
  <c r="B310" i="23" s="1"/>
  <c r="B34" i="23"/>
  <c r="B311" i="23" s="1"/>
  <c r="B35" i="23"/>
  <c r="B312" i="23" s="1"/>
  <c r="B36" i="23"/>
  <c r="B313" i="23" s="1"/>
  <c r="B37" i="23"/>
  <c r="B314" i="23" s="1"/>
  <c r="B38" i="23"/>
  <c r="B315" i="23" s="1"/>
  <c r="B39" i="23"/>
  <c r="B316" i="23" s="1"/>
  <c r="B40" i="23"/>
  <c r="B317" i="23" s="1"/>
  <c r="B41" i="23"/>
  <c r="B318" i="23" s="1"/>
  <c r="B42" i="23"/>
  <c r="B319" i="23" s="1"/>
  <c r="B43" i="23"/>
  <c r="B320" i="23" s="1"/>
  <c r="B44" i="23"/>
  <c r="B321" i="23" s="1"/>
  <c r="B45" i="23"/>
  <c r="B322" i="23" s="1"/>
  <c r="B46" i="23"/>
  <c r="B323" i="23" s="1"/>
  <c r="B47" i="23"/>
  <c r="B324" i="23" s="1"/>
  <c r="B48" i="23"/>
  <c r="B325" i="23" s="1"/>
  <c r="B49" i="23"/>
  <c r="B326" i="23" s="1"/>
  <c r="B50" i="23"/>
  <c r="B327" i="23" s="1"/>
  <c r="B56" i="23"/>
  <c r="B333" i="23" s="1"/>
  <c r="B55" i="23"/>
  <c r="B332" i="23" s="1"/>
  <c r="B51" i="23"/>
  <c r="B328" i="23" s="1"/>
  <c r="B52" i="23"/>
  <c r="B329" i="23" s="1"/>
  <c r="B53" i="23"/>
  <c r="B330" i="23" s="1"/>
  <c r="B8" i="23"/>
  <c r="B285" i="23" s="1"/>
  <c r="B9" i="23"/>
  <c r="B286" i="23" s="1"/>
  <c r="B10" i="23"/>
  <c r="B287" i="23" s="1"/>
  <c r="B11" i="23"/>
  <c r="B288" i="23" s="1"/>
  <c r="B12" i="23"/>
  <c r="B289" i="23" s="1"/>
  <c r="B13" i="23"/>
  <c r="B290" i="23" s="1"/>
  <c r="C65" i="24"/>
  <c r="C64" i="24"/>
  <c r="C63" i="24"/>
  <c r="C62" i="24"/>
  <c r="C61" i="24"/>
  <c r="C60" i="24"/>
  <c r="C59" i="24"/>
  <c r="C58" i="24"/>
  <c r="C57" i="24"/>
  <c r="C56" i="24"/>
  <c r="C55" i="24"/>
  <c r="C54" i="24"/>
  <c r="C53" i="24"/>
  <c r="C52" i="24"/>
  <c r="C51" i="24"/>
  <c r="C50" i="24"/>
  <c r="C49" i="24"/>
  <c r="C48" i="24"/>
  <c r="C47" i="24"/>
  <c r="C46" i="24"/>
  <c r="C45" i="24"/>
  <c r="C44" i="24"/>
  <c r="C43" i="24"/>
  <c r="C42" i="24"/>
  <c r="C41" i="24"/>
  <c r="C40" i="24"/>
  <c r="C39" i="24"/>
  <c r="C38" i="24"/>
  <c r="C37" i="24"/>
  <c r="C36" i="24"/>
  <c r="C35" i="24"/>
  <c r="C34" i="24"/>
  <c r="C33" i="24"/>
  <c r="C32" i="24"/>
  <c r="C31" i="24"/>
  <c r="C30" i="24"/>
  <c r="C29" i="24"/>
  <c r="C28" i="24"/>
  <c r="C27" i="24"/>
  <c r="C26" i="24"/>
  <c r="C25" i="24"/>
  <c r="C24" i="24"/>
  <c r="C23" i="24"/>
  <c r="C22" i="24"/>
  <c r="C21" i="24"/>
  <c r="C20" i="24"/>
  <c r="B65" i="24"/>
  <c r="B64" i="24"/>
  <c r="B63" i="24"/>
  <c r="B62" i="24"/>
  <c r="B61" i="24"/>
  <c r="B60" i="24"/>
  <c r="B59" i="24"/>
  <c r="B58" i="24"/>
  <c r="B57" i="24"/>
  <c r="B56" i="24"/>
  <c r="B55" i="24"/>
  <c r="B54" i="24"/>
  <c r="B53" i="24"/>
  <c r="B52" i="24"/>
  <c r="B51" i="24"/>
  <c r="B50" i="24"/>
  <c r="B49" i="24"/>
  <c r="B48" i="24"/>
  <c r="B47" i="24"/>
  <c r="B46" i="24"/>
  <c r="B45" i="24"/>
  <c r="B44" i="24"/>
  <c r="B43" i="24"/>
  <c r="B42" i="24"/>
  <c r="A65" i="24"/>
  <c r="A64" i="24"/>
  <c r="A63" i="24"/>
  <c r="A62" i="24"/>
  <c r="A61" i="24"/>
  <c r="A60" i="24"/>
  <c r="A59" i="24"/>
  <c r="A58" i="24"/>
  <c r="A57" i="24"/>
  <c r="A56" i="24"/>
  <c r="A55" i="24"/>
  <c r="A54" i="24"/>
  <c r="A53" i="24"/>
  <c r="A52" i="24"/>
  <c r="A51" i="24"/>
  <c r="A50" i="24"/>
  <c r="A49" i="24"/>
  <c r="A48" i="24"/>
  <c r="A47" i="24"/>
  <c r="A46" i="24"/>
  <c r="A45" i="24"/>
  <c r="A44" i="24"/>
  <c r="A43" i="24"/>
  <c r="A42" i="24"/>
  <c r="A20" i="24"/>
  <c r="A21" i="24"/>
  <c r="A22" i="24"/>
  <c r="A23" i="24"/>
  <c r="A24" i="24"/>
  <c r="A25" i="24"/>
  <c r="A26" i="24"/>
  <c r="A27" i="24"/>
  <c r="A28" i="24"/>
  <c r="A29" i="24"/>
  <c r="A30" i="24"/>
  <c r="A31" i="24"/>
  <c r="A32" i="24"/>
  <c r="A33" i="24"/>
  <c r="A34" i="24"/>
  <c r="A35" i="24"/>
  <c r="A36" i="24"/>
  <c r="A37" i="24"/>
  <c r="A38" i="24"/>
  <c r="A39" i="24"/>
  <c r="A40" i="24"/>
  <c r="A41" i="24"/>
  <c r="B41" i="24"/>
  <c r="B40" i="24"/>
  <c r="B39" i="24"/>
  <c r="B38" i="24"/>
  <c r="B37" i="24"/>
  <c r="B36" i="24"/>
  <c r="B35" i="24"/>
  <c r="B34" i="24"/>
  <c r="B33" i="24"/>
  <c r="B32" i="24"/>
  <c r="B31" i="24"/>
  <c r="B30" i="24"/>
  <c r="B29" i="24"/>
  <c r="B28" i="24"/>
  <c r="B27" i="24"/>
  <c r="B26" i="24"/>
  <c r="B25" i="24"/>
  <c r="B24" i="24"/>
  <c r="B23" i="24"/>
  <c r="B22" i="24"/>
  <c r="B21" i="24"/>
  <c r="B20" i="24"/>
  <c r="A19" i="24"/>
  <c r="D3" i="8"/>
  <c r="B3" i="8"/>
  <c r="A3" i="8"/>
  <c r="D2" i="8"/>
  <c r="B2" i="8"/>
  <c r="A2" i="8"/>
  <c r="C18" i="24"/>
  <c r="C17" i="24"/>
  <c r="C16" i="24"/>
  <c r="C15" i="24"/>
  <c r="C14" i="24"/>
  <c r="C13" i="24"/>
  <c r="C12" i="24"/>
  <c r="C11" i="24"/>
  <c r="A18" i="24"/>
  <c r="B18" i="24"/>
  <c r="B17" i="24"/>
  <c r="B16" i="24"/>
  <c r="B15" i="24"/>
  <c r="B14" i="24"/>
  <c r="B13" i="24"/>
  <c r="B12" i="24"/>
  <c r="B11" i="24"/>
  <c r="A17" i="24"/>
  <c r="A16" i="24"/>
  <c r="A15" i="24"/>
  <c r="A14" i="24"/>
  <c r="A13" i="24"/>
  <c r="A12" i="24"/>
  <c r="A11" i="24"/>
  <c r="Q3" i="56" l="1"/>
  <c r="N3" i="56"/>
  <c r="Q2" i="56"/>
  <c r="N2" i="56"/>
  <c r="AB23" i="3"/>
  <c r="AB18" i="3"/>
  <c r="Y12" i="3"/>
  <c r="Y47" i="3"/>
  <c r="Y48" i="3"/>
  <c r="Y41" i="3"/>
  <c r="AB45" i="3"/>
  <c r="AB44" i="3"/>
  <c r="AB43" i="3"/>
  <c r="AB39" i="3"/>
  <c r="AB38" i="3"/>
  <c r="Y39" i="3"/>
  <c r="Y38" i="3"/>
  <c r="AB36" i="3"/>
  <c r="AB35" i="3"/>
  <c r="AB34" i="3"/>
  <c r="AB33" i="3"/>
  <c r="AB32" i="3"/>
  <c r="Y31" i="3"/>
  <c r="AB30" i="3"/>
  <c r="AB29" i="3"/>
  <c r="Y28" i="3"/>
  <c r="Y26" i="3"/>
  <c r="L12" i="53"/>
  <c r="I12" i="53"/>
  <c r="J12" i="53"/>
  <c r="K12" i="53"/>
  <c r="J11" i="53"/>
  <c r="K11" i="53"/>
  <c r="L11" i="53"/>
  <c r="I11" i="53"/>
  <c r="Y23" i="3"/>
  <c r="Y17" i="3"/>
  <c r="AB21" i="3"/>
  <c r="AB22" i="3"/>
  <c r="AB19" i="3"/>
  <c r="AB20" i="3"/>
  <c r="AB16" i="3"/>
  <c r="AB15" i="3"/>
  <c r="Y14" i="3"/>
  <c r="AB12" i="3"/>
  <c r="U46" i="3"/>
  <c r="X46" i="3"/>
  <c r="X41" i="3"/>
  <c r="U41" i="3"/>
  <c r="X37" i="3"/>
  <c r="U37" i="3"/>
  <c r="X31" i="3"/>
  <c r="U31" i="3"/>
  <c r="X28" i="3"/>
  <c r="U28" i="3"/>
  <c r="X26" i="3"/>
  <c r="U26" i="3"/>
  <c r="U23" i="3"/>
  <c r="X17" i="3"/>
  <c r="U17" i="3"/>
  <c r="U14" i="3"/>
  <c r="X14" i="3"/>
  <c r="X12" i="3"/>
  <c r="G59" i="54" l="1"/>
  <c r="F59" i="54"/>
  <c r="E59" i="54"/>
  <c r="D59" i="54"/>
  <c r="L53" i="54"/>
  <c r="K53" i="54"/>
  <c r="J53" i="54"/>
  <c r="I53" i="54"/>
  <c r="L52" i="54"/>
  <c r="K52" i="54"/>
  <c r="J52" i="54"/>
  <c r="I52" i="54"/>
  <c r="L51" i="54"/>
  <c r="K51" i="54"/>
  <c r="J51" i="54"/>
  <c r="I51" i="54"/>
  <c r="L49" i="54"/>
  <c r="K49" i="54"/>
  <c r="J49" i="54"/>
  <c r="I49" i="54"/>
  <c r="L48" i="54"/>
  <c r="K48" i="54"/>
  <c r="J48" i="54"/>
  <c r="I48" i="54"/>
  <c r="L47" i="54"/>
  <c r="K47" i="54"/>
  <c r="J47" i="54"/>
  <c r="I47" i="54"/>
  <c r="L38" i="54"/>
  <c r="K38" i="54"/>
  <c r="J38" i="54"/>
  <c r="I38" i="54"/>
  <c r="L34" i="54"/>
  <c r="K34" i="54"/>
  <c r="J34" i="54"/>
  <c r="I34" i="54"/>
  <c r="L32" i="54"/>
  <c r="K32" i="54"/>
  <c r="J32" i="54"/>
  <c r="I32" i="54"/>
  <c r="L29" i="54"/>
  <c r="K29" i="54"/>
  <c r="J29" i="54"/>
  <c r="I29" i="54"/>
  <c r="L27" i="54"/>
  <c r="K27" i="54"/>
  <c r="J27" i="54"/>
  <c r="I27" i="54"/>
  <c r="L22" i="54"/>
  <c r="K22" i="54"/>
  <c r="J22" i="54"/>
  <c r="I22" i="54"/>
  <c r="L17" i="54"/>
  <c r="K17" i="54"/>
  <c r="J17" i="54"/>
  <c r="I17" i="54"/>
  <c r="L15" i="54"/>
  <c r="K15" i="54"/>
  <c r="J15" i="54"/>
  <c r="I15" i="54"/>
  <c r="L14" i="54"/>
  <c r="K14" i="54"/>
  <c r="J14" i="54"/>
  <c r="I14" i="54"/>
  <c r="L13" i="54"/>
  <c r="K13" i="54"/>
  <c r="J13" i="54"/>
  <c r="I13" i="54"/>
  <c r="L11" i="54"/>
  <c r="K11" i="54"/>
  <c r="J11" i="54"/>
  <c r="I11" i="54"/>
  <c r="L10" i="54"/>
  <c r="K10" i="54"/>
  <c r="J10" i="54"/>
  <c r="I10" i="54"/>
  <c r="H10" i="54"/>
  <c r="L8" i="54"/>
  <c r="K8" i="54"/>
  <c r="J8" i="54"/>
  <c r="I8" i="54"/>
  <c r="L7" i="54"/>
  <c r="K7" i="54"/>
  <c r="J7" i="54"/>
  <c r="I7" i="54"/>
  <c r="L6" i="54"/>
  <c r="K6" i="54"/>
  <c r="J6" i="54"/>
  <c r="I6" i="54"/>
  <c r="I59" i="54" s="1"/>
  <c r="L3" i="54"/>
  <c r="L59" i="54" s="1"/>
  <c r="K3" i="54"/>
  <c r="K59" i="54" s="1"/>
  <c r="J3" i="54"/>
  <c r="J59" i="54" s="1"/>
  <c r="I3" i="54"/>
  <c r="G59" i="53"/>
  <c r="F59" i="53"/>
  <c r="E59" i="53"/>
  <c r="D59" i="53"/>
  <c r="L53" i="53"/>
  <c r="K53" i="53"/>
  <c r="J53" i="53"/>
  <c r="I53" i="53"/>
  <c r="L52" i="53"/>
  <c r="K52" i="53"/>
  <c r="J52" i="53"/>
  <c r="I52" i="53"/>
  <c r="L51" i="53"/>
  <c r="K51" i="53"/>
  <c r="J51" i="53"/>
  <c r="I51" i="53"/>
  <c r="L49" i="53"/>
  <c r="K49" i="53"/>
  <c r="J49" i="53"/>
  <c r="I49" i="53"/>
  <c r="L48" i="53"/>
  <c r="K48" i="53"/>
  <c r="J48" i="53"/>
  <c r="I48" i="53"/>
  <c r="L47" i="53"/>
  <c r="K47" i="53"/>
  <c r="J47" i="53"/>
  <c r="I47" i="53"/>
  <c r="L38" i="53"/>
  <c r="K38" i="53"/>
  <c r="J38" i="53"/>
  <c r="I38" i="53"/>
  <c r="L34" i="53"/>
  <c r="K34" i="53"/>
  <c r="J34" i="53"/>
  <c r="I34" i="53"/>
  <c r="L32" i="53"/>
  <c r="K32" i="53"/>
  <c r="J32" i="53"/>
  <c r="I32" i="53"/>
  <c r="L29" i="53"/>
  <c r="K29" i="53"/>
  <c r="J29" i="53"/>
  <c r="I29" i="53"/>
  <c r="L27" i="53"/>
  <c r="K27" i="53"/>
  <c r="J27" i="53"/>
  <c r="I27" i="53"/>
  <c r="L22" i="53"/>
  <c r="K22" i="53"/>
  <c r="J22" i="53"/>
  <c r="I22" i="53"/>
  <c r="L17" i="53"/>
  <c r="K17" i="53"/>
  <c r="J17" i="53"/>
  <c r="I17" i="53"/>
  <c r="L15" i="53"/>
  <c r="K15" i="53"/>
  <c r="J15" i="53"/>
  <c r="I15" i="53"/>
  <c r="L14" i="53"/>
  <c r="K14" i="53"/>
  <c r="J14" i="53"/>
  <c r="I14" i="53"/>
  <c r="L13" i="53"/>
  <c r="K13" i="53"/>
  <c r="J13" i="53"/>
  <c r="I13" i="53"/>
  <c r="L10" i="53"/>
  <c r="K10" i="53"/>
  <c r="J10" i="53"/>
  <c r="I10" i="53"/>
  <c r="H10" i="53"/>
  <c r="L8" i="53"/>
  <c r="K8" i="53"/>
  <c r="J8" i="53"/>
  <c r="I8" i="53"/>
  <c r="L7" i="53"/>
  <c r="K7" i="53"/>
  <c r="J7" i="53"/>
  <c r="I7" i="53"/>
  <c r="L6" i="53"/>
  <c r="K6" i="53"/>
  <c r="J6" i="53"/>
  <c r="J59" i="53" s="1"/>
  <c r="I6" i="53"/>
  <c r="I59" i="53" s="1"/>
  <c r="L3" i="53"/>
  <c r="L59" i="53" s="1"/>
  <c r="K3" i="53"/>
  <c r="K59" i="53" s="1"/>
  <c r="J3" i="53"/>
  <c r="I3" i="53"/>
  <c r="E2" i="23"/>
  <c r="W9" i="26" l="1"/>
  <c r="W8" i="26"/>
  <c r="G1" i="9"/>
  <c r="H1" i="8"/>
  <c r="G1" i="8"/>
  <c r="G1" i="24"/>
  <c r="F1" i="24"/>
  <c r="P1" i="5"/>
  <c r="M1" i="5"/>
  <c r="L1" i="5"/>
  <c r="K1" i="5"/>
  <c r="J1" i="5"/>
  <c r="Q1" i="4"/>
  <c r="N1" i="4"/>
  <c r="M1" i="4"/>
  <c r="L1" i="4"/>
  <c r="K1" i="4"/>
  <c r="I1" i="4"/>
  <c r="Q1" i="3"/>
  <c r="N1" i="3"/>
  <c r="M1" i="3"/>
  <c r="L1" i="3"/>
  <c r="K1" i="3"/>
  <c r="B12" i="48"/>
  <c r="C25" i="49" a="1"/>
  <c r="C26" i="49" a="1"/>
  <c r="C23" i="49" a="1"/>
  <c r="C24" i="49" a="1"/>
  <c r="C23" i="49" l="1"/>
  <c r="C25" i="49"/>
  <c r="C24" i="49"/>
  <c r="C26" i="49"/>
  <c r="B3" i="23" l="1"/>
  <c r="B280" i="23" s="1"/>
  <c r="AB26" i="3"/>
  <c r="B5" i="24" l="1"/>
  <c r="A2" i="24"/>
  <c r="AB2" i="23"/>
  <c r="Y8" i="39" l="1"/>
  <c r="Y2" i="39" l="1"/>
  <c r="O7" i="34" l="1"/>
  <c r="L7" i="34"/>
  <c r="K7" i="34"/>
  <c r="J7" i="34"/>
  <c r="I7" i="34"/>
  <c r="Y83" i="28"/>
  <c r="X83" i="28"/>
  <c r="W83" i="28"/>
  <c r="V83" i="28"/>
  <c r="U83" i="28"/>
  <c r="L83" i="28"/>
  <c r="K83" i="28"/>
  <c r="J83" i="28"/>
  <c r="I83" i="28"/>
  <c r="H83" i="28"/>
  <c r="G83" i="28"/>
  <c r="F83" i="28"/>
  <c r="L82" i="28"/>
  <c r="K82" i="28"/>
  <c r="J82" i="28"/>
  <c r="I82" i="28"/>
  <c r="H82" i="28"/>
  <c r="G82" i="28"/>
  <c r="F82" i="28"/>
  <c r="Z74" i="28"/>
  <c r="Y74" i="28"/>
  <c r="X74" i="28"/>
  <c r="W74" i="28"/>
  <c r="V74" i="28"/>
  <c r="U74" i="28"/>
  <c r="T74" i="28"/>
  <c r="S74" i="28"/>
  <c r="R74" i="28"/>
  <c r="Q74" i="28"/>
  <c r="P74" i="28"/>
  <c r="O74" i="28"/>
  <c r="N74" i="28"/>
  <c r="M74" i="28"/>
  <c r="L74" i="28"/>
  <c r="K74" i="28"/>
  <c r="J74" i="28"/>
  <c r="I74" i="28"/>
  <c r="H74" i="28"/>
  <c r="G74" i="28"/>
  <c r="F74" i="28"/>
  <c r="F65" i="28" s="1"/>
  <c r="Z70" i="28"/>
  <c r="Z69" i="28" s="1"/>
  <c r="Y69" i="28"/>
  <c r="X69" i="28"/>
  <c r="W69" i="28"/>
  <c r="V69" i="28"/>
  <c r="V65" i="28" s="1"/>
  <c r="U69" i="28"/>
  <c r="T69" i="28"/>
  <c r="S69" i="28"/>
  <c r="R69" i="28"/>
  <c r="Q69" i="28"/>
  <c r="P69" i="28"/>
  <c r="O69" i="28"/>
  <c r="N69" i="28"/>
  <c r="M69" i="28"/>
  <c r="L69" i="28"/>
  <c r="K69" i="28"/>
  <c r="J69" i="28"/>
  <c r="I69" i="28"/>
  <c r="H69" i="28"/>
  <c r="G69" i="28"/>
  <c r="F69" i="28"/>
  <c r="J68" i="28"/>
  <c r="J66" i="28" s="1"/>
  <c r="Z67" i="28"/>
  <c r="Z66" i="28" s="1"/>
  <c r="Y66" i="28"/>
  <c r="X66" i="28"/>
  <c r="X65" i="28" s="1"/>
  <c r="W66" i="28"/>
  <c r="W65" i="28" s="1"/>
  <c r="V66" i="28"/>
  <c r="U66" i="28"/>
  <c r="T66" i="28"/>
  <c r="S66" i="28"/>
  <c r="R66" i="28"/>
  <c r="R65" i="28" s="1"/>
  <c r="Q66" i="28"/>
  <c r="P66" i="28"/>
  <c r="P65" i="28" s="1"/>
  <c r="O66" i="28"/>
  <c r="O65" i="28" s="1"/>
  <c r="N66" i="28"/>
  <c r="M66" i="28"/>
  <c r="L66" i="28"/>
  <c r="K66" i="28"/>
  <c r="I66" i="28"/>
  <c r="H66" i="28"/>
  <c r="G66" i="28"/>
  <c r="G65" i="28" s="1"/>
  <c r="F66" i="28"/>
  <c r="Z63" i="28"/>
  <c r="Z56" i="28"/>
  <c r="Y56" i="28"/>
  <c r="X56" i="28"/>
  <c r="W56" i="28"/>
  <c r="V56" i="28"/>
  <c r="U56" i="28"/>
  <c r="T56" i="28"/>
  <c r="S56" i="28"/>
  <c r="R56" i="28"/>
  <c r="Q56" i="28"/>
  <c r="P56" i="28"/>
  <c r="O56" i="28"/>
  <c r="N56" i="28"/>
  <c r="M56" i="28"/>
  <c r="L56" i="28"/>
  <c r="L51" i="28" s="1"/>
  <c r="K56" i="28"/>
  <c r="J56" i="28"/>
  <c r="I56" i="28"/>
  <c r="H56" i="28"/>
  <c r="H51" i="28" s="1"/>
  <c r="H38" i="28" s="1"/>
  <c r="G56" i="28"/>
  <c r="F56" i="28"/>
  <c r="Z53" i="28"/>
  <c r="Y53" i="28"/>
  <c r="Y52" i="28" s="1"/>
  <c r="Y51" i="28" s="1"/>
  <c r="X52" i="28"/>
  <c r="W52" i="28"/>
  <c r="W51" i="28" s="1"/>
  <c r="V52" i="28"/>
  <c r="V51" i="28" s="1"/>
  <c r="U52" i="28"/>
  <c r="U51" i="28" s="1"/>
  <c r="T52" i="28"/>
  <c r="S52" i="28"/>
  <c r="R52" i="28"/>
  <c r="Q52" i="28"/>
  <c r="P52" i="28"/>
  <c r="O52" i="28"/>
  <c r="O51" i="28" s="1"/>
  <c r="N52" i="28"/>
  <c r="N51" i="28" s="1"/>
  <c r="M52" i="28"/>
  <c r="M51" i="28" s="1"/>
  <c r="L52" i="28"/>
  <c r="K52" i="28"/>
  <c r="K51" i="28" s="1"/>
  <c r="J52" i="28"/>
  <c r="I52" i="28"/>
  <c r="H52" i="28"/>
  <c r="G52" i="28"/>
  <c r="G51" i="28" s="1"/>
  <c r="F52" i="28"/>
  <c r="F51" i="28" s="1"/>
  <c r="Z47" i="28"/>
  <c r="Y47" i="28"/>
  <c r="X47" i="28"/>
  <c r="W47" i="28"/>
  <c r="V47" i="28"/>
  <c r="U47" i="28"/>
  <c r="T47" i="28"/>
  <c r="S47" i="28"/>
  <c r="R47" i="28"/>
  <c r="Q47" i="28"/>
  <c r="P47" i="28"/>
  <c r="O47" i="28"/>
  <c r="N47" i="28"/>
  <c r="M47" i="28"/>
  <c r="L47" i="28"/>
  <c r="K47" i="28"/>
  <c r="J47" i="28"/>
  <c r="I47" i="28"/>
  <c r="H47" i="28"/>
  <c r="G47" i="28"/>
  <c r="F47" i="28"/>
  <c r="Y46" i="28"/>
  <c r="Y39" i="28" s="1"/>
  <c r="X46" i="28"/>
  <c r="X39" i="28" s="1"/>
  <c r="Z39" i="28"/>
  <c r="W39" i="28"/>
  <c r="V39" i="28"/>
  <c r="U39" i="28"/>
  <c r="T39" i="28"/>
  <c r="S39" i="28"/>
  <c r="R39" i="28"/>
  <c r="Q39" i="28"/>
  <c r="P39" i="28"/>
  <c r="O39" i="28"/>
  <c r="N39" i="28"/>
  <c r="M39" i="28"/>
  <c r="L39" i="28"/>
  <c r="L38" i="28" s="1"/>
  <c r="K39" i="28"/>
  <c r="J39" i="28"/>
  <c r="I39" i="28"/>
  <c r="H39" i="28"/>
  <c r="G39" i="28"/>
  <c r="F39" i="28"/>
  <c r="Y35" i="28"/>
  <c r="X35" i="28"/>
  <c r="W35" i="28"/>
  <c r="V35" i="28"/>
  <c r="U35" i="28"/>
  <c r="T35" i="28"/>
  <c r="S35" i="28"/>
  <c r="R35" i="28"/>
  <c r="Q35" i="28"/>
  <c r="P35" i="28"/>
  <c r="O35" i="28"/>
  <c r="N35" i="28"/>
  <c r="M35" i="28"/>
  <c r="L35" i="28"/>
  <c r="K35" i="28"/>
  <c r="J35" i="28"/>
  <c r="I35" i="28"/>
  <c r="H35" i="28"/>
  <c r="G35" i="28"/>
  <c r="F35" i="28"/>
  <c r="T32" i="28"/>
  <c r="S32" i="28"/>
  <c r="R32" i="28"/>
  <c r="Q32" i="28"/>
  <c r="P32" i="28"/>
  <c r="O32" i="28"/>
  <c r="N32" i="28"/>
  <c r="N27" i="28" s="1"/>
  <c r="M32" i="28"/>
  <c r="L32" i="28"/>
  <c r="K32" i="28"/>
  <c r="J32" i="28"/>
  <c r="I32" i="28"/>
  <c r="H32" i="28"/>
  <c r="G32" i="28"/>
  <c r="F32" i="28"/>
  <c r="F27" i="28" s="1"/>
  <c r="Y28" i="28"/>
  <c r="X28" i="28"/>
  <c r="W28" i="28"/>
  <c r="V28" i="28"/>
  <c r="U28" i="28"/>
  <c r="T28" i="28"/>
  <c r="T27" i="28" s="1"/>
  <c r="S28" i="28"/>
  <c r="R28" i="28"/>
  <c r="R27" i="28" s="1"/>
  <c r="Q28" i="28"/>
  <c r="P28" i="28"/>
  <c r="O28" i="28"/>
  <c r="N28" i="28"/>
  <c r="M28" i="28"/>
  <c r="L28" i="28"/>
  <c r="L27" i="28" s="1"/>
  <c r="K28" i="28"/>
  <c r="J28" i="28"/>
  <c r="J27" i="28" s="1"/>
  <c r="I28" i="28"/>
  <c r="H28" i="28"/>
  <c r="G28" i="28"/>
  <c r="F28" i="28"/>
  <c r="Z27" i="28"/>
  <c r="Y27" i="28"/>
  <c r="V27" i="28"/>
  <c r="U27" i="28"/>
  <c r="K26" i="28"/>
  <c r="J26" i="28"/>
  <c r="I26" i="28"/>
  <c r="H26" i="28"/>
  <c r="G26" i="28"/>
  <c r="F26" i="28"/>
  <c r="Z20" i="28"/>
  <c r="Y20" i="28"/>
  <c r="Y4" i="28" s="1"/>
  <c r="X20" i="28"/>
  <c r="W20" i="28"/>
  <c r="V20" i="28"/>
  <c r="U20" i="28"/>
  <c r="T20" i="28"/>
  <c r="S20" i="28"/>
  <c r="R20" i="28"/>
  <c r="Q20" i="28"/>
  <c r="P20" i="28"/>
  <c r="O20" i="28"/>
  <c r="N20" i="28"/>
  <c r="M20" i="28"/>
  <c r="L20" i="28"/>
  <c r="K20" i="28"/>
  <c r="J20" i="28"/>
  <c r="I20" i="28"/>
  <c r="H20" i="28"/>
  <c r="G20" i="28"/>
  <c r="F20" i="28"/>
  <c r="Y17" i="28"/>
  <c r="X17" i="28"/>
  <c r="W17" i="28"/>
  <c r="V17" i="28"/>
  <c r="V4" i="28" s="1"/>
  <c r="U17" i="28"/>
  <c r="U4" i="28" s="1"/>
  <c r="T17" i="28"/>
  <c r="S17" i="28"/>
  <c r="R17" i="28"/>
  <c r="Q17" i="28"/>
  <c r="P17" i="28"/>
  <c r="O17" i="28"/>
  <c r="N17" i="28"/>
  <c r="M17" i="28"/>
  <c r="L17" i="28"/>
  <c r="K17" i="28"/>
  <c r="J17" i="28"/>
  <c r="I17" i="28"/>
  <c r="H17" i="28"/>
  <c r="G17" i="28"/>
  <c r="F17" i="28"/>
  <c r="T14" i="28"/>
  <c r="S14" i="28"/>
  <c r="R14" i="28"/>
  <c r="Q14" i="28"/>
  <c r="P14" i="28"/>
  <c r="O14" i="28"/>
  <c r="N14" i="28"/>
  <c r="M14" i="28"/>
  <c r="L14" i="28"/>
  <c r="K14" i="28"/>
  <c r="J14" i="28"/>
  <c r="I14" i="28"/>
  <c r="H14" i="28"/>
  <c r="G14" i="28"/>
  <c r="F14" i="28"/>
  <c r="O13" i="28"/>
  <c r="N13" i="28"/>
  <c r="M13" i="28"/>
  <c r="L13" i="28"/>
  <c r="L11" i="28" s="1"/>
  <c r="K13" i="28"/>
  <c r="J13" i="28"/>
  <c r="I13" i="28"/>
  <c r="H13" i="28"/>
  <c r="G13" i="28"/>
  <c r="F13" i="28"/>
  <c r="O12" i="28"/>
  <c r="N12" i="28"/>
  <c r="M12" i="28"/>
  <c r="L12" i="28"/>
  <c r="K12" i="28"/>
  <c r="K11" i="28" s="1"/>
  <c r="K4" i="28" s="1"/>
  <c r="J12" i="28"/>
  <c r="J11" i="28" s="1"/>
  <c r="I12" i="28"/>
  <c r="H12" i="28"/>
  <c r="H11" i="28" s="1"/>
  <c r="G12" i="28"/>
  <c r="F12" i="28"/>
  <c r="Z11" i="28"/>
  <c r="T11" i="28"/>
  <c r="S11" i="28"/>
  <c r="R11" i="28"/>
  <c r="Q11" i="28"/>
  <c r="P11" i="28"/>
  <c r="T8" i="28"/>
  <c r="S8" i="28"/>
  <c r="R8" i="28"/>
  <c r="Q8" i="28"/>
  <c r="P8" i="28"/>
  <c r="O8" i="28"/>
  <c r="N8" i="28"/>
  <c r="M8" i="28"/>
  <c r="L8" i="28"/>
  <c r="K8" i="28"/>
  <c r="J8" i="28"/>
  <c r="I8" i="28"/>
  <c r="H8" i="28"/>
  <c r="G8" i="28"/>
  <c r="F8" i="28"/>
  <c r="I7" i="28"/>
  <c r="O6" i="28"/>
  <c r="N6" i="28"/>
  <c r="M6" i="28"/>
  <c r="M5" i="28" s="1"/>
  <c r="L6" i="28"/>
  <c r="K6" i="28"/>
  <c r="J6" i="28"/>
  <c r="I6" i="28"/>
  <c r="H6" i="28"/>
  <c r="H5" i="28" s="1"/>
  <c r="G6" i="28"/>
  <c r="G5" i="28" s="1"/>
  <c r="F6" i="28"/>
  <c r="Z5" i="28"/>
  <c r="Z4" i="28" s="1"/>
  <c r="T5" i="28"/>
  <c r="S5" i="28"/>
  <c r="R5" i="28"/>
  <c r="Q5" i="28"/>
  <c r="P5" i="28"/>
  <c r="O5" i="28"/>
  <c r="N5" i="28"/>
  <c r="L5" i="28"/>
  <c r="K5" i="28"/>
  <c r="J5" i="28"/>
  <c r="F5" i="28"/>
  <c r="O38" i="28" l="1"/>
  <c r="M27" i="28"/>
  <c r="I27" i="28"/>
  <c r="Q27" i="28"/>
  <c r="P51" i="28"/>
  <c r="P38" i="28" s="1"/>
  <c r="X51" i="28"/>
  <c r="F11" i="28"/>
  <c r="F4" i="28" s="1"/>
  <c r="N11" i="28"/>
  <c r="N4" i="28" s="1"/>
  <c r="J4" i="28"/>
  <c r="R4" i="28"/>
  <c r="W4" i="28"/>
  <c r="G38" i="28"/>
  <c r="T51" i="28"/>
  <c r="T38" i="28" s="1"/>
  <c r="G11" i="28"/>
  <c r="G4" i="28" s="1"/>
  <c r="M11" i="28"/>
  <c r="M4" i="28" s="1"/>
  <c r="N65" i="28"/>
  <c r="P4" i="28"/>
  <c r="I5" i="28"/>
  <c r="J51" i="28"/>
  <c r="J38" i="28" s="1"/>
  <c r="R51" i="28"/>
  <c r="R38" i="28" s="1"/>
  <c r="Z51" i="28"/>
  <c r="H65" i="28"/>
  <c r="S4" i="28"/>
  <c r="G27" i="28"/>
  <c r="K27" i="28"/>
  <c r="S27" i="28"/>
  <c r="F38" i="28"/>
  <c r="N38" i="28"/>
  <c r="V38" i="28"/>
  <c r="S51" i="28"/>
  <c r="S38" i="28" s="1"/>
  <c r="L4" i="28"/>
  <c r="H4" i="28"/>
  <c r="W27" i="28"/>
  <c r="H27" i="28"/>
  <c r="P27" i="28"/>
  <c r="X27" i="28"/>
  <c r="K65" i="28"/>
  <c r="S65" i="28"/>
  <c r="J65" i="28"/>
  <c r="M65" i="28"/>
  <c r="U65" i="28"/>
  <c r="W38" i="28"/>
  <c r="Q4" i="28"/>
  <c r="I11" i="28"/>
  <c r="X4" i="28"/>
  <c r="O27" i="28"/>
  <c r="M38" i="28"/>
  <c r="U38" i="28"/>
  <c r="L65" i="28"/>
  <c r="T65" i="28"/>
  <c r="X38" i="28"/>
  <c r="I51" i="28"/>
  <c r="I38" i="28" s="1"/>
  <c r="Q51" i="28"/>
  <c r="Q38" i="28" s="1"/>
  <c r="Y38" i="28"/>
  <c r="O11" i="28"/>
  <c r="O4" i="28" s="1"/>
  <c r="T4" i="28"/>
  <c r="I65" i="28"/>
  <c r="Q65" i="28"/>
  <c r="I4" i="28"/>
  <c r="K38" i="28"/>
  <c r="Z38" i="2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8752B2E5-71E5-405A-A15F-22184B907CC2}">
      <text>
        <r>
          <rPr>
            <sz val="11"/>
            <color theme="1"/>
            <rFont val="Calibri"/>
            <family val="2"/>
          </rPr>
          <t>Origine du flux.
Donnée obligatoire pour réaliser l'AFM.</t>
        </r>
      </text>
    </comment>
    <comment ref="B1" authorId="0" shapeId="0" xr:uid="{C19BB55A-14BA-4327-B86C-48C29C58FE48}">
      <text>
        <r>
          <rPr>
            <sz val="11"/>
            <color theme="1"/>
            <rFont val="Calibri"/>
            <family val="2"/>
          </rPr>
          <t>Destination du flux.
Donnée obligatoire pour réaliser l'AFM.</t>
        </r>
      </text>
    </comment>
    <comment ref="C1" authorId="0" shapeId="0" xr:uid="{75BC1536-157F-4E9A-AF29-DB87147BEE4E}">
      <text>
        <r>
          <rPr>
            <sz val="11"/>
            <color theme="1"/>
            <rFont val="Calibri"/>
            <family val="2"/>
          </rPr>
          <t xml:space="preserve">Borne inférieure de la valeur possible du flux en unité de référence de l'AFM.
Donnée obligatoire pour réaliser l'AFM.
</t>
        </r>
      </text>
    </comment>
    <comment ref="D1" authorId="0" shapeId="0" xr:uid="{F0C84B7D-6D36-4A87-85E9-1ECAC5AC1096}">
      <text>
        <r>
          <rPr>
            <sz val="11"/>
            <color theme="1"/>
            <rFont val="Calibri"/>
            <family val="2"/>
          </rPr>
          <t>Borne supérieure de la valeur possible du flux en unité de référence de l'AFM.
Donnée obligatoire pour réaliser l'AFM.</t>
        </r>
      </text>
    </comment>
    <comment ref="E1" authorId="0" shapeId="0" xr:uid="{6245F0E6-55E9-4A15-97CE-19547D828905}">
      <text>
        <r>
          <rPr>
            <sz val="11"/>
            <color theme="1"/>
            <rFont val="Calibri"/>
            <family val="2"/>
          </rPr>
          <t>L'unité naturelle fait référence à l'unité utilisée dans la source de données.</t>
        </r>
      </text>
    </comment>
    <comment ref="I1" authorId="0" shapeId="0" xr:uid="{4F022FB7-0BAF-4D22-A600-EB0619E485B3}">
      <text>
        <r>
          <rPr>
            <sz val="11"/>
            <color theme="1"/>
            <rFont val="Calibri"/>
            <family val="2"/>
          </rPr>
          <t>La source peut ici faire référence à une source de données externe au fichier Excel, ou à des données recopiées dans celui-ci dans les pages annexes à la fin de l'excel.</t>
        </r>
      </text>
    </comment>
    <comment ref="L1" authorId="0" shapeId="0" xr:uid="{7D8E6801-FDB2-4EEC-B86F-2F5C8FF6BF26}">
      <text>
        <r>
          <rPr>
            <sz val="11"/>
            <color theme="1"/>
            <rFont val="Calibri"/>
            <family val="2"/>
          </rPr>
          <t xml:space="preserve">La colonne hypothèse permet de renseinger les hypothèses prises pour obtenir la donnée en unité de référence.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tc={D91E2790-E611-4AC1-B8C6-47814D3BA5AC}</author>
  </authors>
  <commentList>
    <comment ref="C3" authorId="0" shapeId="0" xr:uid="{D91E2790-E611-4AC1-B8C6-47814D3BA5AC}">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Eq.carcasse
Réponse :
    Modifié en kg carcasse/tête
Réponse :
    D'après recherche, je pense qu'il s'agit du poids de la carcasse froide (= même donnée qu'Agreste)</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tc={F1F041B4-CF00-40D5-A4C7-28C3F3A663CB}</author>
    <author>tc={6AC4DE74-C799-4EF7-9592-F7E19AB6D7CE}</author>
  </authors>
  <commentList>
    <comment ref="H49" authorId="0" shapeId="0" xr:uid="{F1F041B4-CF00-40D5-A4C7-28C3F3A663CB}">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Ne concerne pas le porc ?
Réponse :
    = considéré comme tel pour l'instant</t>
      </text>
    </comment>
    <comment ref="H51" authorId="1" shapeId="0" xr:uid="{6AC4DE74-C799-4EF7-9592-F7E19AB6D7CE}">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Ne concerne pas le porc ?
Réponse :
    = considéré comme tel pour l'instant</t>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8043503F-395F-4929-9E20-164221F65557}" odcFile="G:\PE\Donnees\2-Export\0bis- Connexions lucrece\0-ConnexionOlap\connection olap ixporc.odc" keepAlive="1" name="bd-serveur EXPORC" type="5" refreshedVersion="7" onlyUseConnectionFile="1" background="1">
    <dbPr connection="Provider=MSOLAP.8;Integrated Security=SSPI;Persist Security Info=True;Initial Catalog=exporc;Data Source=Belon;MDX Compatibility=1;Safety Options=2;MDX Missing Member Mode=Error;Update Isolation Level=2" command="Exporc" commandType="1"/>
    <olapPr sendLocale="1" rowDrillCount="1000"/>
  </connection>
  <connection id="2" xr16:uid="{8043503F-395F-4929-9E20-164221F65557}" odcFile="G:\PE\Donnees\2-Export\0bis- Connexions lucrece\0-ConnexionOlap\connection olap ixporc.odc" keepAlive="1" name="bd-serveur EXPORC1" type="5" refreshedVersion="7" onlyUseConnectionFile="1" background="1">
    <dbPr connection="Provider=MSOLAP.8;Integrated Security=SSPI;Persist Security Info=True;Initial Catalog=exporc;Data Source=Belon;MDX Compatibility=1;Safety Options=2;MDX Missing Member Mode=Error;Update Isolation Level=2" command="Exporc" commandType="1"/>
    <olapPr sendLocale="1" rowDrillCount="1000"/>
  </connection>
</connections>
</file>

<file path=xl/metadata.xml><?xml version="1.0" encoding="utf-8"?>
<metadata xmlns="http://schemas.openxmlformats.org/spreadsheetml/2006/main" xmlns:xda="http://schemas.microsoft.com/office/spreadsheetml/2017/dynamicarray">
  <metadataTypes count="2">
    <metadataType name="XLMDX" minSupportedVersion="120000" copy="1" pasteAll="1" pasteValues="1" merge="1" splitFirst="1" rowColShift="1" clearFormats="1" clearComments="1" assign="1" coerce="1"/>
    <metadataType name="XLDAPR" minSupportedVersion="120000" copy="1" pasteAll="1" pasteValues="1" merge="1" splitFirst="1" rowColShift="1" clearFormats="1" clearComments="1" assign="1" coerce="1" cellMeta="1"/>
  </metadataTypes>
  <metadataStrings count="5">
    <s v="{[Declarant].[ZoneGeo].&amp;[{726733E0-EA0B-4167-A044-BD503AEEA5FD}]}"/>
    <s v="{[Partenaire].[ZoneGeo].[All]}"/>
    <s v="bd-serveur EXPORC"/>
    <s v="{[Declarant].[ZoneGeo].[All]}"/>
    <s v="{[Partenaire].[ZoneGeo].&amp;[{726733E0-EA0B-4167-A044-BD503AEEA5FD}]}"/>
  </metadataStrings>
  <mdxMetadata count="4">
    <mdx n="2" f="s">
      <ms ns="3" c="0"/>
    </mdx>
    <mdx n="2" f="s">
      <ms ns="4" c="0"/>
    </mdx>
    <mdx n="2" f="s">
      <ms ns="0" c="0"/>
    </mdx>
    <mdx n="2" f="s">
      <ms ns="1" c="0"/>
    </mdx>
  </mdxMetadata>
  <futureMetadata name="XLDAPR" count="1">
    <bk>
      <extLst>
        <ext uri="{bdbb8cdc-fa1e-496e-a857-3c3f30c029c3}">
          <xda:dynamicArrayProperties fDynamic="1" fCollapsed="0"/>
        </ext>
      </extLst>
    </bk>
  </futureMetadata>
  <cellMetadata count="1">
    <bk>
      <rc t="2" v="0"/>
    </bk>
  </cellMetadata>
  <valueMetadata count="4">
    <bk>
      <rc t="1" v="0"/>
    </bk>
    <bk>
      <rc t="1" v="1"/>
    </bk>
    <bk>
      <rc t="1" v="2"/>
    </bk>
    <bk>
      <rc t="1" v="3"/>
    </bk>
  </valueMetadata>
</metadata>
</file>

<file path=xl/sharedStrings.xml><?xml version="1.0" encoding="utf-8"?>
<sst xmlns="http://schemas.openxmlformats.org/spreadsheetml/2006/main" count="73296" uniqueCount="4257">
  <si>
    <t>Valeur</t>
  </si>
  <si>
    <t>International</t>
  </si>
  <si>
    <t>kt</t>
  </si>
  <si>
    <t>Niveau d'aggrégation</t>
  </si>
  <si>
    <t>Liste des produits</t>
  </si>
  <si>
    <t>Contraintes de conservation de la masse</t>
  </si>
  <si>
    <t>Couleur</t>
  </si>
  <si>
    <t>Définition</t>
  </si>
  <si>
    <t>Matière première</t>
  </si>
  <si>
    <t>Jambon</t>
  </si>
  <si>
    <t>Epaule</t>
  </si>
  <si>
    <t>Poitrine</t>
  </si>
  <si>
    <t>Longe</t>
  </si>
  <si>
    <t>Autre</t>
  </si>
  <si>
    <t>Liste des secteurs</t>
  </si>
  <si>
    <t>A domicile</t>
  </si>
  <si>
    <t>Liste des échanges</t>
  </si>
  <si>
    <t>Origine</t>
  </si>
  <si>
    <t>Destination</t>
  </si>
  <si>
    <t>Incertitude</t>
  </si>
  <si>
    <t>Source</t>
  </si>
  <si>
    <t xml:space="preserve">Commentaires </t>
  </si>
  <si>
    <t>Libellé</t>
  </si>
  <si>
    <t xml:space="preserve">Définition de la Valeur </t>
  </si>
  <si>
    <t>Unité</t>
  </si>
  <si>
    <t>Code</t>
  </si>
  <si>
    <t>Abattages</t>
  </si>
  <si>
    <t xml:space="preserve">Nombre d'animaux abattus </t>
  </si>
  <si>
    <t>milliers de têtes</t>
  </si>
  <si>
    <t>Néant</t>
  </si>
  <si>
    <t>données susceptible d'être encore un peu ajustées à la marge (actualisation)</t>
  </si>
  <si>
    <t xml:space="preserve">PIB </t>
  </si>
  <si>
    <t>Production indigène brute totale CVJA</t>
  </si>
  <si>
    <t xml:space="preserve">Nombre d'animaux abattus bruts </t>
  </si>
  <si>
    <t>milliers de tonnes équivalent carcasse</t>
  </si>
  <si>
    <t>PIB</t>
  </si>
  <si>
    <t>Production indigène brute totale</t>
  </si>
  <si>
    <t>CIB</t>
  </si>
  <si>
    <t>Consommation Indigène Brute totale</t>
  </si>
  <si>
    <t xml:space="preserve">Définition </t>
  </si>
  <si>
    <t>Poids abattage moy.</t>
  </si>
  <si>
    <t>kg</t>
  </si>
  <si>
    <t>Import vif</t>
  </si>
  <si>
    <t>Export vif</t>
  </si>
  <si>
    <t xml:space="preserve">Page 58-59 du rapport flux version longue </t>
  </si>
  <si>
    <t>IMPORT France</t>
  </si>
  <si>
    <t>Declarant.ZoneGeo</t>
  </si>
  <si>
    <t>All</t>
  </si>
  <si>
    <t>Partenaire.ZoneGeo</t>
  </si>
  <si>
    <t>France</t>
  </si>
  <si>
    <t>VALEUR</t>
  </si>
  <si>
    <t>Étiquettes de colonnes</t>
  </si>
  <si>
    <t>K-Euros</t>
  </si>
  <si>
    <t>Tonnes</t>
  </si>
  <si>
    <t>Annuelle</t>
  </si>
  <si>
    <t xml:space="preserve">Codes </t>
  </si>
  <si>
    <t>Étiquettes de lignes</t>
  </si>
  <si>
    <t>01/01/2018</t>
  </si>
  <si>
    <t>01/01/2019</t>
  </si>
  <si>
    <t>01/01/2020</t>
  </si>
  <si>
    <t>01/01/2021</t>
  </si>
  <si>
    <t>Porcs</t>
  </si>
  <si>
    <t>Viandes, produits et sous produits</t>
  </si>
  <si>
    <t>Lards, graisses et saindoux</t>
  </si>
  <si>
    <t>Lards et graisses</t>
  </si>
  <si>
    <t>Saindoux</t>
  </si>
  <si>
    <t>Total Lards, graisses et saindoux</t>
  </si>
  <si>
    <t>Abats</t>
  </si>
  <si>
    <t>Abats SSF</t>
  </si>
  <si>
    <t>Foies C</t>
  </si>
  <si>
    <t>Abats C</t>
  </si>
  <si>
    <t>Abats et foies FR</t>
  </si>
  <si>
    <t>Total Abats</t>
  </si>
  <si>
    <t>Viandes FRC</t>
  </si>
  <si>
    <t>Carcasses FRC</t>
  </si>
  <si>
    <t>Pièces FRC</t>
  </si>
  <si>
    <t>Pièces FR</t>
  </si>
  <si>
    <t>Jambons et épaules FR</t>
  </si>
  <si>
    <t>Jambons FR</t>
  </si>
  <si>
    <t>Epaules FR</t>
  </si>
  <si>
    <t>Autres pièces de porc FR</t>
  </si>
  <si>
    <t>Parties avant FR</t>
  </si>
  <si>
    <t>Longes FR</t>
  </si>
  <si>
    <t>Poitrines FR</t>
  </si>
  <si>
    <t>Désossées FR</t>
  </si>
  <si>
    <t>Autre nd FR</t>
  </si>
  <si>
    <t>Pièces C</t>
  </si>
  <si>
    <t>Autres pièces de porc C</t>
  </si>
  <si>
    <t>Autre nd C</t>
  </si>
  <si>
    <t>Parties avant C</t>
  </si>
  <si>
    <t>Désossées C</t>
  </si>
  <si>
    <t>Poitrines C</t>
  </si>
  <si>
    <t>Longes C</t>
  </si>
  <si>
    <t>Jambons et épaules C</t>
  </si>
  <si>
    <t>Jambons C</t>
  </si>
  <si>
    <t>Epaules C</t>
  </si>
  <si>
    <t>Total Viandes FRC</t>
  </si>
  <si>
    <t>Produits transformés</t>
  </si>
  <si>
    <t>Saucisses/Saucissons</t>
  </si>
  <si>
    <t>Saucisses et saucissons de foie</t>
  </si>
  <si>
    <t>Saucisses et saucissons, non cuits</t>
  </si>
  <si>
    <t>Autres saucisses, saucissons</t>
  </si>
  <si>
    <t>VSSF</t>
  </si>
  <si>
    <t>Poitrines SSF</t>
  </si>
  <si>
    <t>Poitrines SF</t>
  </si>
  <si>
    <t>Poitrines SS</t>
  </si>
  <si>
    <t>Jambons et épaules SSF</t>
  </si>
  <si>
    <t>Jambons SS</t>
  </si>
  <si>
    <t>Epaules SF</t>
  </si>
  <si>
    <t>Jambons SF</t>
  </si>
  <si>
    <t>Epaules SS</t>
  </si>
  <si>
    <t>Autres SSF</t>
  </si>
  <si>
    <t>Parties avant SF</t>
  </si>
  <si>
    <t>Longes SS</t>
  </si>
  <si>
    <t>Parties avant SS</t>
  </si>
  <si>
    <t>Autres viandes SS</t>
  </si>
  <si>
    <t>Longes SF</t>
  </si>
  <si>
    <t>Demi-carcasses de bacon SS</t>
  </si>
  <si>
    <t>Trois-quarts arrière ou milieu SS</t>
  </si>
  <si>
    <t>Viandes désossées SF</t>
  </si>
  <si>
    <t>Autres viandes SF</t>
  </si>
  <si>
    <t>Préparations</t>
  </si>
  <si>
    <t>Prép./cons. de jambons</t>
  </si>
  <si>
    <t>Prép. homogénéisées &lt; = 250 g</t>
  </si>
  <si>
    <t>Prép./cons. autres viandes/abats</t>
  </si>
  <si>
    <t>Autres Prép./cons. de viande/abats</t>
  </si>
  <si>
    <t>Prép. de sang de tous animaux</t>
  </si>
  <si>
    <t>Prép. à base de foie</t>
  </si>
  <si>
    <t>Prép./cons. dépaules</t>
  </si>
  <si>
    <t>Prép./cons. viandes/abats nda</t>
  </si>
  <si>
    <t>Prép./cons. d'échines</t>
  </si>
  <si>
    <t>Prép./cons. de longes</t>
  </si>
  <si>
    <t>Prép./cons. de viande (&gt;= 80%)</t>
  </si>
  <si>
    <t>Prép./cons. de viande/abats (&gt;=40%-&lt;80%)</t>
  </si>
  <si>
    <t>Prép./cons. de viande/abats (&lt;40%)</t>
  </si>
  <si>
    <t>Prép./cons. de mélanges</t>
  </si>
  <si>
    <t>Total Produits transformés</t>
  </si>
  <si>
    <t>Total général</t>
  </si>
  <si>
    <t>EXPORT France</t>
  </si>
  <si>
    <t>Level 02</t>
  </si>
  <si>
    <t>Level 03</t>
  </si>
  <si>
    <t>Level 04</t>
  </si>
  <si>
    <t>Level 05</t>
  </si>
  <si>
    <t>Level 06</t>
  </si>
  <si>
    <t>Level 07</t>
  </si>
  <si>
    <t>A réintégrer  dans données I/ X</t>
  </si>
  <si>
    <t xml:space="preserve">   16010099</t>
  </si>
  <si>
    <t>Lard SF</t>
  </si>
  <si>
    <t xml:space="preserve">   02090019</t>
  </si>
  <si>
    <t>Graisse de porc</t>
  </si>
  <si>
    <t xml:space="preserve">   02090030</t>
  </si>
  <si>
    <t>Lard FR-SS</t>
  </si>
  <si>
    <t xml:space="preserve">   02090011</t>
  </si>
  <si>
    <t>Graisses fondues de porc</t>
  </si>
  <si>
    <t xml:space="preserve">   15010019</t>
  </si>
  <si>
    <t>Huile de saindoux</t>
  </si>
  <si>
    <t>Abats FRC/SSF</t>
  </si>
  <si>
    <t>Abats SF</t>
  </si>
  <si>
    <t>02109949</t>
  </si>
  <si>
    <t>Foies comestibles SSF</t>
  </si>
  <si>
    <t>02109941</t>
  </si>
  <si>
    <t>02064100</t>
  </si>
  <si>
    <t>Abats C autres que foies</t>
  </si>
  <si>
    <t>02064920</t>
  </si>
  <si>
    <t>Autres abats FR</t>
  </si>
  <si>
    <t>02063030</t>
  </si>
  <si>
    <t>Foies FR</t>
  </si>
  <si>
    <t>02063020</t>
  </si>
  <si>
    <t>Abats FR</t>
  </si>
  <si>
    <t>02063000</t>
  </si>
  <si>
    <t xml:space="preserve">   02101219</t>
  </si>
  <si>
    <t xml:space="preserve">   02101211</t>
  </si>
  <si>
    <t xml:space="preserve">   02101111</t>
  </si>
  <si>
    <t xml:space="preserve">   02101119</t>
  </si>
  <si>
    <t xml:space="preserve">   02101131</t>
  </si>
  <si>
    <t xml:space="preserve">   02101139</t>
  </si>
  <si>
    <t xml:space="preserve">   02101960</t>
  </si>
  <si>
    <t xml:space="preserve">   02101940</t>
  </si>
  <si>
    <t xml:space="preserve">   02101930</t>
  </si>
  <si>
    <t>02101950</t>
  </si>
  <si>
    <t xml:space="preserve">   02101970</t>
  </si>
  <si>
    <t xml:space="preserve">   02101910</t>
  </si>
  <si>
    <t xml:space="preserve">   02101920</t>
  </si>
  <si>
    <t xml:space="preserve">   02101981</t>
  </si>
  <si>
    <t xml:space="preserve">   02101989</t>
  </si>
  <si>
    <t>Carcasses FR</t>
  </si>
  <si>
    <t xml:space="preserve">   02031110</t>
  </si>
  <si>
    <t>Carcasses C</t>
  </si>
  <si>
    <t xml:space="preserve">   02032110</t>
  </si>
  <si>
    <t xml:space="preserve">   02031211</t>
  </si>
  <si>
    <t xml:space="preserve">   02031219</t>
  </si>
  <si>
    <t xml:space="preserve">   02031911</t>
  </si>
  <si>
    <t xml:space="preserve">   02031913</t>
  </si>
  <si>
    <t xml:space="preserve">   02031915</t>
  </si>
  <si>
    <t xml:space="preserve">   02031955</t>
  </si>
  <si>
    <t xml:space="preserve">   02031959</t>
  </si>
  <si>
    <t xml:space="preserve">   02032959</t>
  </si>
  <si>
    <t xml:space="preserve">   02032911</t>
  </si>
  <si>
    <t xml:space="preserve">   02032955</t>
  </si>
  <si>
    <t xml:space="preserve">   02032915</t>
  </si>
  <si>
    <t xml:space="preserve">   02032913</t>
  </si>
  <si>
    <t xml:space="preserve">   02032211</t>
  </si>
  <si>
    <t xml:space="preserve">   02032219</t>
  </si>
  <si>
    <t>Prép. homogénéisées &lt;= 250 g (Prép./cons. autres viandes/abats)</t>
  </si>
  <si>
    <t xml:space="preserve">NON </t>
  </si>
  <si>
    <t>Prép./cons. abats/viandes nda</t>
  </si>
  <si>
    <t>Prép./cons. autres viandes/abats (Prép. homogénéisées &lt;= 250 g)</t>
  </si>
  <si>
    <t>Viandes, produits et sous produits (non dom)</t>
  </si>
  <si>
    <t>VFRC (non dom)</t>
  </si>
  <si>
    <t>Carcasses FR (non dom)</t>
  </si>
  <si>
    <t>02031190</t>
  </si>
  <si>
    <t>Carcasses C (non dom)</t>
  </si>
  <si>
    <t>02032190</t>
  </si>
  <si>
    <t>Jambons et épaules C (non dom)</t>
  </si>
  <si>
    <t>02032290</t>
  </si>
  <si>
    <t>Jambons et épaules FR (non dom)</t>
  </si>
  <si>
    <t>02031290</t>
  </si>
  <si>
    <t>Autres pièces de porc FR (non dom)</t>
  </si>
  <si>
    <t>02031990</t>
  </si>
  <si>
    <t>Autres pièces de porc C (non dom)</t>
  </si>
  <si>
    <t>02032990</t>
  </si>
  <si>
    <t>VSSF (non dom)</t>
  </si>
  <si>
    <t>Jambons SSF (non dom)</t>
  </si>
  <si>
    <t>02101190</t>
  </si>
  <si>
    <t>Poitrines SSF (non dom)</t>
  </si>
  <si>
    <t>02101290</t>
  </si>
  <si>
    <t>Autres viandes SSF (non dom)</t>
  </si>
  <si>
    <t>02101990</t>
  </si>
  <si>
    <t>Préparations (non dom)</t>
  </si>
  <si>
    <t>Prép./cons. de jambons (non dom)</t>
  </si>
  <si>
    <t>Prép./cons. de épaules (non dom)</t>
  </si>
  <si>
    <t>Prép./cons. autres viandes/abats (non dom)</t>
  </si>
  <si>
    <t>Porcs Vivants</t>
  </si>
  <si>
    <t>Porcelets &lt; 50 kg</t>
  </si>
  <si>
    <t>Porcelets &lt; 50 kg (dom)</t>
  </si>
  <si>
    <t>01039110</t>
  </si>
  <si>
    <t>Porcelets &lt; 50 kg (non dom)</t>
  </si>
  <si>
    <t>01039190</t>
  </si>
  <si>
    <t>Autres porcs</t>
  </si>
  <si>
    <t>Porcs charcutiers &gt; 50 kg</t>
  </si>
  <si>
    <t>Porcs charcutiers &gt; 50 kg (dom)</t>
  </si>
  <si>
    <t>01039219</t>
  </si>
  <si>
    <t>Porcs charcutiers &gt; 50 kg (non dom)</t>
  </si>
  <si>
    <t>01039290</t>
  </si>
  <si>
    <t>Truies de réforme &gt; 160 kg</t>
  </si>
  <si>
    <t>Reproducteurs de race pure</t>
  </si>
  <si>
    <t>Bœuf</t>
  </si>
  <si>
    <t>Viandes SSF (sans os)</t>
  </si>
  <si>
    <t>02102090</t>
  </si>
  <si>
    <t>Viandes SSF (avec os)</t>
  </si>
  <si>
    <t>02102010</t>
  </si>
  <si>
    <t>Corned beef</t>
  </si>
  <si>
    <t>Prép./cons. viandes/abats (non cuit)</t>
  </si>
  <si>
    <t>revoir le libéllé</t>
  </si>
  <si>
    <t>Prép./cons. viandes/abats (cuit)</t>
  </si>
  <si>
    <t>onglets et hampes SSF</t>
  </si>
  <si>
    <t>02109951</t>
  </si>
  <si>
    <t>autres abats  SSF</t>
  </si>
  <si>
    <t>02109959</t>
  </si>
  <si>
    <t>Prép./cons. à base de viandes/abats (non cuit)</t>
  </si>
  <si>
    <t>Prép./cons. à base de viandes/abats (cuit)</t>
  </si>
  <si>
    <t>Volaille</t>
  </si>
  <si>
    <t>foie gras oie/canard, SS</t>
  </si>
  <si>
    <t>02109971</t>
  </si>
  <si>
    <t>foies de volaille, SS SF</t>
  </si>
  <si>
    <t>02109979</t>
  </si>
  <si>
    <t>préparations à base de foie oie/canard</t>
  </si>
  <si>
    <t>prép./cons. à base de viande/abats dinde</t>
  </si>
  <si>
    <t>prép./cons. À base de viande de dinde non cuite</t>
  </si>
  <si>
    <t>prép./cons. à base de viande/abats de dinde (&gt; 57% volaille)</t>
  </si>
  <si>
    <t>prép./cons. à base de viande/abats de dinde (&lt; 57% volaille)</t>
  </si>
  <si>
    <t>prép./cons. à base de viande/abats coq/poule</t>
  </si>
  <si>
    <t>prép./cons. De viande/abats de coq/poule non cuits (&gt; 57% volaille)</t>
  </si>
  <si>
    <t>prép./cons. De viande/abats de coq/poule cuits (&gt; 57% volaille)</t>
  </si>
  <si>
    <t>prép./cons. De viande/abats de coq/poule (&gt; 25% = &lt; 57% volaille)</t>
  </si>
  <si>
    <t>autres prép./cons. de coq/poule</t>
  </si>
  <si>
    <t>prép./cons. à base de viande/abats canard/oie/pintade</t>
  </si>
  <si>
    <t>prép./cons. De viande/abats de canard/oie/pintade non cuits (&gt; 57% volaille)</t>
  </si>
  <si>
    <t>prép./cons. De viande/abats de canard/oie/pintade cuits (&gt; 57% volaille)</t>
  </si>
  <si>
    <t>autres prép./cons. de canard/oie/pintade</t>
  </si>
  <si>
    <t>Autres espèces</t>
  </si>
  <si>
    <t>Viandes de cheval, SS</t>
  </si>
  <si>
    <t>02109910</t>
  </si>
  <si>
    <t>Viandes d'ovins/caprins, SSF</t>
  </si>
  <si>
    <t>02109921</t>
  </si>
  <si>
    <t>Viandes désossées d'ovins/caprins, SSF</t>
  </si>
  <si>
    <t>02109929</t>
  </si>
  <si>
    <t>Viandes de rennes, SSF</t>
  </si>
  <si>
    <t>02109931</t>
  </si>
  <si>
    <t>prép./cons. de gibier/lapin</t>
  </si>
  <si>
    <t>prép./cons. d'ovins</t>
  </si>
  <si>
    <t>prép./cons. de caprins</t>
  </si>
  <si>
    <t>autres prép./cons. viande/abats d'autres espèces</t>
  </si>
  <si>
    <t>Fraction C1 et C2</t>
  </si>
  <si>
    <t>Coproduits de catégories 1 et 2</t>
  </si>
  <si>
    <t>x1000 tonnes</t>
  </si>
  <si>
    <t>ME</t>
  </si>
  <si>
    <t>Fraction C3 et alim Humaine porc</t>
  </si>
  <si>
    <t>Coproduits de catégories 3 et DAOA porc</t>
  </si>
  <si>
    <t>PAT de porc</t>
  </si>
  <si>
    <t xml:space="preserve">Protéines animales transformées </t>
  </si>
  <si>
    <t>Rupture de série</t>
  </si>
  <si>
    <t>Graisse de porc, graisse de couenne</t>
  </si>
  <si>
    <t xml:space="preserve">Autre </t>
  </si>
  <si>
    <t xml:space="preserve">Non traité </t>
  </si>
  <si>
    <t>A évaluer par enquête</t>
  </si>
  <si>
    <t>Voir Antoine Vautier pour découpes représentatives par pièce et poids associés pour enquête phase 2</t>
  </si>
  <si>
    <t xml:space="preserve"> </t>
  </si>
  <si>
    <t>10.11Z - Transformation et conservation de la viande de boucherie</t>
  </si>
  <si>
    <t xml:space="preserve">Volumes et valeur </t>
  </si>
  <si>
    <t>* Code révisé lors du passage en NAF rev.2.</t>
  </si>
  <si>
    <t xml:space="preserve">S : secret statistique </t>
  </si>
  <si>
    <t>Source : Agreste, ADEPALE, Fédération française des industriels charcutiers, traiteurs, transformateurs de viandes (FICT).</t>
  </si>
  <si>
    <t>Code produit</t>
  </si>
  <si>
    <t>Note</t>
  </si>
  <si>
    <t>Variable</t>
  </si>
  <si>
    <t>2008</t>
  </si>
  <si>
    <t>2009</t>
  </si>
  <si>
    <t>2010</t>
  </si>
  <si>
    <t>2011</t>
  </si>
  <si>
    <t>2012</t>
  </si>
  <si>
    <t>2013</t>
  </si>
  <si>
    <t>2014</t>
  </si>
  <si>
    <t>2015</t>
  </si>
  <si>
    <t>2016</t>
  </si>
  <si>
    <t>2017</t>
  </si>
  <si>
    <t>2018</t>
  </si>
  <si>
    <t>2019</t>
  </si>
  <si>
    <t>2020</t>
  </si>
  <si>
    <t>2021</t>
  </si>
  <si>
    <t>10.11.12.30</t>
  </si>
  <si>
    <t/>
  </si>
  <si>
    <t>Viandes porcines, fraîches ou réfrigérées, en carcasses ou demi-carcasses, y compris les viandes fraîches emballées avec du sel pour conservation temporaire</t>
  </si>
  <si>
    <t>Quantité</t>
  </si>
  <si>
    <t>s</t>
  </si>
  <si>
    <t>10.11.12.50</t>
  </si>
  <si>
    <t>Jambons, épaules de porc et leurs morceaux non désossés, frais ou réfrigérés, y compris les viandes fraîches emballées avec du sel pour conservation temporaire</t>
  </si>
  <si>
    <t>10.11.12.90</t>
  </si>
  <si>
    <t>Autres viandes porcines, fraîches ou réfrigérées, y compris les viandes fraîches emballées avec du sel pour conservation temporaire (à l’exclusion des carcasses ou demi-carcasses et des jambons, épaules et leurs morceaux, non désossés)</t>
  </si>
  <si>
    <t>10.11.20.00</t>
  </si>
  <si>
    <t>*</t>
  </si>
  <si>
    <t>Abats comestibles d’animaux de boucherie, frais ou réfrigérés</t>
  </si>
  <si>
    <t>10.11.32.30</t>
  </si>
  <si>
    <t>Viandes porcines, congelées ou surgelées, en carcasses ou demi-carcasses</t>
  </si>
  <si>
    <t>10.11.32.50</t>
  </si>
  <si>
    <t>Jambons, épaules de porc et leurs morceaux non désossés, congelés ou surgelés</t>
  </si>
  <si>
    <t>10.11.32.90</t>
  </si>
  <si>
    <t>Autres viandes porcines, congelées ou surgelées (à l’exclusion des carcasses ou demi-carcasses et des jambons, épaules et leurs morceaux, non désossés)</t>
  </si>
  <si>
    <t>10.11.39.10</t>
  </si>
  <si>
    <t>Abats comestibles des animaux des espèces bovine, porcine, ovine, caprine, chevaline, asine ou mulassière, congelés ou surgelés</t>
  </si>
  <si>
    <t>10.11.50.40</t>
  </si>
  <si>
    <t>Graisses de porc sans parties maigres, non fondues, fraîches, réfrigérées, congelées, salées, en saumure ou fumées</t>
  </si>
  <si>
    <t>10.11.50.60</t>
  </si>
  <si>
    <t>Saindoux et autres graisses de porc, fondues</t>
  </si>
  <si>
    <t>10.11.50.70</t>
  </si>
  <si>
    <t>Graisses de bovins, ovins, caprins, brutes ou fondues</t>
  </si>
  <si>
    <t>10.11.60.30</t>
  </si>
  <si>
    <t>Boyaux, vessies et estomacs d’animaux (à l’exclusion des poissons), entiers ou en morceaux</t>
  </si>
  <si>
    <t>10.11.60.90</t>
  </si>
  <si>
    <t>Autres déchets ne convenant pas à la consommation humaine (à l’exclusion des poissons, boyaux, vessies et estomacs)</t>
  </si>
  <si>
    <t>Production de charcuterie en volume (tonnes)</t>
  </si>
  <si>
    <t>Appariement code NC</t>
  </si>
  <si>
    <t>Code Prodcom</t>
  </si>
  <si>
    <t>Code NC</t>
  </si>
  <si>
    <t>VSSF de porc</t>
  </si>
  <si>
    <t xml:space="preserve">Reprendre les définitions Prodcom </t>
  </si>
  <si>
    <t xml:space="preserve">tonnes </t>
  </si>
  <si>
    <t>1013.11.20</t>
  </si>
  <si>
    <t>0210.11</t>
  </si>
  <si>
    <t xml:space="preserve">  Jambons avec os</t>
  </si>
  <si>
    <t xml:space="preserve">    Jambons avec os à cuire (salés saumurés)</t>
  </si>
  <si>
    <t>-</t>
  </si>
  <si>
    <t xml:space="preserve">    Jambons avec os crus (salés, séchés ou fumés)</t>
  </si>
  <si>
    <t>Fusionné</t>
  </si>
  <si>
    <t xml:space="preserve">  Epaules, palettes avec os</t>
  </si>
  <si>
    <t xml:space="preserve">    Epaules, palettes avec os salés ou saumurés</t>
  </si>
  <si>
    <t xml:space="preserve">    Epaules, palettes avec os salés, séchés ou fumés</t>
  </si>
  <si>
    <t>1013.11.80</t>
  </si>
  <si>
    <t>0210.19</t>
  </si>
  <si>
    <t xml:space="preserve">  Jambons désossés</t>
  </si>
  <si>
    <t xml:space="preserve">    Jambons désossés à cuire (salés saumurés)</t>
  </si>
  <si>
    <t xml:space="preserve">    Jambons désossés crus (salés, séchés ou fumés)</t>
  </si>
  <si>
    <t xml:space="preserve">  Epaules, palettes désossés</t>
  </si>
  <si>
    <t xml:space="preserve">    Epaules, palettes désossés salés ou saumurés</t>
  </si>
  <si>
    <t xml:space="preserve">    Epaules, palettes désossés salés, séchés ou fumés</t>
  </si>
  <si>
    <t>1013.11.50</t>
  </si>
  <si>
    <t>0210.12</t>
  </si>
  <si>
    <t xml:space="preserve">  Poitrines et morceaux salés, séchés ou fumés</t>
  </si>
  <si>
    <t xml:space="preserve">    Poitrine</t>
  </si>
  <si>
    <t xml:space="preserve">    Lardons</t>
  </si>
  <si>
    <t xml:space="preserve">  Autres viandes salées, saumurées, séchées ou fumées</t>
  </si>
  <si>
    <t xml:space="preserve">    Longes / échines</t>
  </si>
  <si>
    <t xml:space="preserve">    Jambonneaux</t>
  </si>
  <si>
    <t xml:space="preserve">    Filets de bacon</t>
  </si>
  <si>
    <t xml:space="preserve">    Autres (rôtis de porc, lard, coppa, etc.)</t>
  </si>
  <si>
    <t>1013.12.00</t>
  </si>
  <si>
    <t>0210.20</t>
  </si>
  <si>
    <t>VSSF de bœuf</t>
  </si>
  <si>
    <t>1013.13.00</t>
  </si>
  <si>
    <t>0210.9</t>
  </si>
  <si>
    <t>VSSF d'abats et de volaille</t>
  </si>
  <si>
    <t xml:space="preserve">Ajout des farines de volaille </t>
  </si>
  <si>
    <t>Viande de porc cuite</t>
  </si>
  <si>
    <t>1013.15.45</t>
  </si>
  <si>
    <t>1602.41</t>
  </si>
  <si>
    <t xml:space="preserve">  Jambons cuits</t>
  </si>
  <si>
    <t xml:space="preserve">    Supérieur, label, York</t>
  </si>
  <si>
    <t xml:space="preserve">    Choix</t>
  </si>
  <si>
    <t xml:space="preserve">    Standard</t>
  </si>
  <si>
    <t>1013.15.55</t>
  </si>
  <si>
    <t>1602.42</t>
  </si>
  <si>
    <t xml:space="preserve">   Epaules cuites</t>
  </si>
  <si>
    <t>1013.15.75</t>
  </si>
  <si>
    <t>1602.49 (non compris 1602.49.50</t>
  </si>
  <si>
    <t xml:space="preserve">  Autres pièces cuites</t>
  </si>
  <si>
    <t xml:space="preserve">    Rôtis de porc cuits / jambonneaux cuits</t>
  </si>
  <si>
    <t xml:space="preserve">    Jambon de Reims, Bourgogne, Ardèche, etc.</t>
  </si>
  <si>
    <t>Saucisses et saucissons autre que saucisson de foie</t>
  </si>
  <si>
    <t>10.13.14.60</t>
  </si>
  <si>
    <t>1601 non compris 1601.00.10</t>
  </si>
  <si>
    <t xml:space="preserve">  Saucisses et saucissons secs</t>
  </si>
  <si>
    <t xml:space="preserve">    Mélange pur porc court ou long</t>
  </si>
  <si>
    <t xml:space="preserve">    Saucisses sèches (type Auvergne-gendarme)</t>
  </si>
  <si>
    <t xml:space="preserve">    Saucissons nobles (Rosette, fuseaun Jésus, etc.)</t>
  </si>
  <si>
    <t xml:space="preserve">    Salami (type danois ou italien)</t>
  </si>
  <si>
    <t xml:space="preserve">    Chorizo</t>
  </si>
  <si>
    <t xml:space="preserve">    Autres saucissons pur porc</t>
  </si>
  <si>
    <t xml:space="preserve">    Mélanges (porc et autresn boeauf et autre)</t>
  </si>
  <si>
    <t xml:space="preserve">  Saucissons cuits ou à cuire</t>
  </si>
  <si>
    <t xml:space="preserve">    Saucissons cuits / à cuire</t>
  </si>
  <si>
    <t xml:space="preserve">    Cervelats cuits ou à cuire / Mortadelle</t>
  </si>
  <si>
    <t xml:space="preserve">    Saucissons cuits ou à cuire à base de volaille</t>
  </si>
  <si>
    <t xml:space="preserve">  Saucisses cuites ou à cuire</t>
  </si>
  <si>
    <t xml:space="preserve">    Saucisses à pâte fine</t>
  </si>
  <si>
    <t xml:space="preserve">            A base de porc</t>
  </si>
  <si>
    <t xml:space="preserve">Pas même segmentation </t>
  </si>
  <si>
    <t xml:space="preserve">            A base de volaille et autre</t>
  </si>
  <si>
    <t xml:space="preserve">            Saucisses cocktail</t>
  </si>
  <si>
    <t xml:space="preserve">    Saucisses à gros hachage</t>
  </si>
  <si>
    <t xml:space="preserve">            Toulouse et autres saucisses (campagne, etc.</t>
  </si>
  <si>
    <t xml:space="preserve">            Morteau et Montbéliard</t>
  </si>
  <si>
    <t xml:space="preserve">            Chipo et autres saucisses à griller</t>
  </si>
  <si>
    <t xml:space="preserve">            Merguez </t>
  </si>
  <si>
    <t xml:space="preserve">            Chair à saucisse / crépinettes</t>
  </si>
  <si>
    <t xml:space="preserve">cf ci-dessus </t>
  </si>
  <si>
    <t xml:space="preserve">            Saucisses cuites / à cuire à base de volaille</t>
  </si>
  <si>
    <t xml:space="preserve">  Andouilles, andouillette, boudins</t>
  </si>
  <si>
    <t>1013.14.30</t>
  </si>
  <si>
    <t>1601.00.10</t>
  </si>
  <si>
    <t>Patés et préparations diverses de viandes</t>
  </si>
  <si>
    <t>_</t>
  </si>
  <si>
    <t xml:space="preserve">  Patés et préparations à base de foie</t>
  </si>
  <si>
    <t>1013.15.05</t>
  </si>
  <si>
    <t>1602.20.10</t>
  </si>
  <si>
    <t xml:space="preserve">    d'oie ou de canard</t>
  </si>
  <si>
    <t>1013.15.15</t>
  </si>
  <si>
    <t>1602.20.90</t>
  </si>
  <si>
    <t xml:space="preserve">    de porc</t>
  </si>
  <si>
    <t xml:space="preserve">  Autres prépas et conserves de porc, y compris mélange</t>
  </si>
  <si>
    <t>1602.49 non compris 1602.49.50</t>
  </si>
  <si>
    <t xml:space="preserve">    Patés autres que foie (campagne, pâté croûte)</t>
  </si>
  <si>
    <t xml:space="preserve">    Prépa à base de tête de porc</t>
  </si>
  <si>
    <t>1085.11.00</t>
  </si>
  <si>
    <t>1601+1602 non compris 1602.10.00</t>
  </si>
  <si>
    <t xml:space="preserve">    Pieds cuits, panés, farcis</t>
  </si>
  <si>
    <t xml:space="preserve">    Rillettes</t>
  </si>
  <si>
    <t>Pâtés et prépa divers à base de volaille ou de gibier</t>
  </si>
  <si>
    <t xml:space="preserve">    Pâtés contenant de la viande de dinde/dindon</t>
  </si>
  <si>
    <t>?</t>
  </si>
  <si>
    <t xml:space="preserve">    Pâtés contenant de la viande de volaille autre que de dinde/dindon</t>
  </si>
  <si>
    <t xml:space="preserve">    Pâtés contenant de la viande de gibier (y compris lapin)</t>
  </si>
  <si>
    <t xml:space="preserve">    Charcuterie de dinde cuite</t>
  </si>
  <si>
    <t xml:space="preserve">    Charcuterie cuites de volailles autres que de dinde </t>
  </si>
  <si>
    <t xml:space="preserve">    Rillettes de volailles</t>
  </si>
  <si>
    <t xml:space="preserve">    Rillettes de lapin, gibier</t>
  </si>
  <si>
    <t>1013.15.85</t>
  </si>
  <si>
    <t>1602.50</t>
  </si>
  <si>
    <t>Prépa et conserve à base de bœuf</t>
  </si>
  <si>
    <t>1085.11.00+1013.15.95+1085.19.00</t>
  </si>
  <si>
    <t>Plats cuisinés et prepa divers</t>
  </si>
  <si>
    <t>1011.50.60</t>
  </si>
  <si>
    <t>Corps gras animaux, saindoux</t>
  </si>
  <si>
    <t>Matières premières utilisées</t>
  </si>
  <si>
    <t>Exploiter données porc</t>
  </si>
  <si>
    <t>Evolution en %</t>
  </si>
  <si>
    <t>Nb ent.</t>
  </si>
  <si>
    <t>2021/2020</t>
  </si>
  <si>
    <t>VIANDES :</t>
  </si>
  <si>
    <t>- bœuf et veau</t>
  </si>
  <si>
    <t>- porc</t>
  </si>
  <si>
    <t>- volaille</t>
  </si>
  <si>
    <t>- autres</t>
  </si>
  <si>
    <t>ABATS :</t>
  </si>
  <si>
    <t>Autres = ovins, caprins, équidés, lapins, lièvres et gibiers.</t>
  </si>
  <si>
    <t>Source : SSP - Enquête annuelle de production commercialisée - juin 2022</t>
  </si>
  <si>
    <t>PRODUCTION COMMERCIALISÉE (PRODCOM)</t>
  </si>
  <si>
    <t>10.85Z - Fabrication de plats préparés</t>
  </si>
  <si>
    <t>* Code introduit ou révisé lors du passage en NAF rev.2.</t>
  </si>
  <si>
    <t>(1) Code supprimé dans la liste PRODCOM 2016</t>
  </si>
  <si>
    <t>(2) Code introduit dans la liste PRODCOM 2016</t>
  </si>
  <si>
    <t>Valeur : milliers d'euros</t>
  </si>
  <si>
    <t>Source : Agreste, ADEPALE, Fédération française des industriels charcutiers, traiteurs, transformateurs de viandes (FICT)</t>
  </si>
  <si>
    <t>10.85.11.00</t>
  </si>
  <si>
    <t>Plats préparés à base de viandes, d’abats ou de sang</t>
  </si>
  <si>
    <t>10.85.19.00</t>
  </si>
  <si>
    <t>(1)</t>
  </si>
  <si>
    <t>Autres plats préparés (y compris les pizzas surgelées)</t>
  </si>
  <si>
    <t>///</t>
  </si>
  <si>
    <t>10.85.19.10</t>
  </si>
  <si>
    <t>(2)</t>
  </si>
  <si>
    <t>Autres plats préparés, y compris les pizzas surgelées (à l’exclusion des pizzas fraîches)</t>
  </si>
  <si>
    <t>10.85.14.10</t>
  </si>
  <si>
    <t>Pâtes alimentaires farcies en n’importe quelle proportion de viande, de poisson, de fromage ou d’autres substances, cuites ou non</t>
  </si>
  <si>
    <t>10.85.14.30</t>
  </si>
  <si>
    <t>Pâtes alimentaires et produits à base de pâtes alimentaires séchées, non séchées ou surgelées, y compris les plats préparés (à l’exclusion des pâtes non cuites et des pâtes farcies)</t>
  </si>
  <si>
    <t xml:space="preserve">Données à recevoir </t>
  </si>
  <si>
    <t>Demande faite Agreste</t>
  </si>
  <si>
    <t xml:space="preserve">Nombre de têtes </t>
  </si>
  <si>
    <t>x1000</t>
  </si>
  <si>
    <t xml:space="preserve">Abattage en volume </t>
  </si>
  <si>
    <t>x100  TEC</t>
  </si>
  <si>
    <t xml:space="preserve">Nombre d'animaux abattus total Label </t>
  </si>
  <si>
    <t>Nombre d'animaux abattus LR seul</t>
  </si>
  <si>
    <t>Nombre d'animaux abattus LR + IGP</t>
  </si>
  <si>
    <t>Nombre d'animaux abattus IGP seul</t>
  </si>
  <si>
    <t>Nombre d'animaux abattus AOP seul</t>
  </si>
  <si>
    <t>136 99</t>
  </si>
  <si>
    <t xml:space="preserve">Nombre d'animaux Bio </t>
  </si>
  <si>
    <t>Volumes commercialisés LR</t>
  </si>
  <si>
    <t xml:space="preserve">Volumes commercialisés sous label </t>
  </si>
  <si>
    <t>tonnes</t>
  </si>
  <si>
    <t xml:space="preserve">Voir Sylaporc vs différentiel </t>
  </si>
  <si>
    <t>Volumes commercialisés LR seul</t>
  </si>
  <si>
    <t>T. LR seul</t>
  </si>
  <si>
    <t>Données à actualiser chiffres clés 21 Sylaporc</t>
  </si>
  <si>
    <t>Volumes commercialisés LR + IGP</t>
  </si>
  <si>
    <t>T. LR + IGP</t>
  </si>
  <si>
    <t>Volumes commercialisés IGP seul</t>
  </si>
  <si>
    <t>T. IGP seul</t>
  </si>
  <si>
    <t>Volumes commercialisés AOP seul</t>
  </si>
  <si>
    <t>T. AOP</t>
  </si>
  <si>
    <t>A reprendre par enquête</t>
  </si>
  <si>
    <t>TEC</t>
  </si>
  <si>
    <t>Annuel</t>
  </si>
  <si>
    <t>01/01/2010</t>
  </si>
  <si>
    <t>01/01/2011</t>
  </si>
  <si>
    <t>01/01/2012</t>
  </si>
  <si>
    <t>01/01/2013</t>
  </si>
  <si>
    <t>01/01/2014</t>
  </si>
  <si>
    <t>01/01/2015</t>
  </si>
  <si>
    <t>01/01/2016</t>
  </si>
  <si>
    <t>01/01/2017</t>
  </si>
  <si>
    <t>10</t>
  </si>
  <si>
    <t>11</t>
  </si>
  <si>
    <t>12</t>
  </si>
  <si>
    <t>13</t>
  </si>
  <si>
    <t>14</t>
  </si>
  <si>
    <t>15</t>
  </si>
  <si>
    <t>16</t>
  </si>
  <si>
    <t>17</t>
  </si>
  <si>
    <t>18</t>
  </si>
  <si>
    <t>19</t>
  </si>
  <si>
    <t>20</t>
  </si>
  <si>
    <t>21</t>
  </si>
  <si>
    <t xml:space="preserve">Jambon </t>
  </si>
  <si>
    <t xml:space="preserve">Partie avant </t>
  </si>
  <si>
    <t xml:space="preserve">Longe </t>
  </si>
  <si>
    <t xml:space="preserve">Poitrine </t>
  </si>
  <si>
    <t xml:space="preserve">Désossé </t>
  </si>
  <si>
    <t>Données Ifip 2012</t>
  </si>
  <si>
    <t>Colonne1</t>
  </si>
  <si>
    <t>Colonne2</t>
  </si>
  <si>
    <t>Colonne3</t>
  </si>
  <si>
    <t>Colonne4</t>
  </si>
  <si>
    <t>Colonne5</t>
  </si>
  <si>
    <t xml:space="preserve">Epaule </t>
  </si>
  <si>
    <t xml:space="preserve">Importation </t>
  </si>
  <si>
    <t xml:space="preserve">Exportation </t>
  </si>
  <si>
    <t>key measures data table</t>
  </si>
  <si>
    <t>FR - KPI - INAPORC_Viande De Boucherie Fraiche</t>
  </si>
  <si>
    <t>Total Distribution | Annuel Mobile</t>
  </si>
  <si>
    <t>Total Total Viandes De Boucherie</t>
  </si>
  <si>
    <t>Dépenses (en milliers d'€)</t>
  </si>
  <si>
    <t>Via Bouc. Hs Elab</t>
  </si>
  <si>
    <t>Via Bouc. Hs Elab - Hahga</t>
  </si>
  <si>
    <t>Via Bouc. Hs Elab - Abats De Viande</t>
  </si>
  <si>
    <t>Via Bouc. Hs Elab - Gros Achats</t>
  </si>
  <si>
    <t>Via Bouc. Hs Elab - Porc</t>
  </si>
  <si>
    <t>Via Bouc. Hs Elab Porc - Hahga</t>
  </si>
  <si>
    <t>Via Bouc. Hs Elab Porc Hahga - A Rotir/Griller/Poel</t>
  </si>
  <si>
    <t>Via Bouc. Hs Elab Porc Hahga - A Bouillir/Braiser</t>
  </si>
  <si>
    <t>Via Bouc. Hs Elab Porc Hahga - Autres Type De Produit</t>
  </si>
  <si>
    <t>Via Bouc. Hs Elab Porc Hahga - Longe De Porc</t>
  </si>
  <si>
    <t>Via Bouc. Hs Elab Porc Hahga Longe De Porc - Escalope De Porc</t>
  </si>
  <si>
    <t>Via Bouc. Hs Elab Porc Hahga Longe De Porc - Cote Cotelette Porc</t>
  </si>
  <si>
    <t>Via Bouc. Hs Elab Porc Hahga Longe De Porc - Filet Ou Roti Porc</t>
  </si>
  <si>
    <t>Via Bouc. Hs Elab Porc Hahga Longe De Porc Filet Ou Roti Porc - Filet De Porc</t>
  </si>
  <si>
    <t>Via Bouc. Hs Elab Porc Hahga Longe De Porc Filet Ou Roti Porc - Roti De Porc</t>
  </si>
  <si>
    <t>Via Bouc. Hs Elab Porc Hahga - Autres Type De Porc</t>
  </si>
  <si>
    <t>Via Bouc. Hs Elab Porc Hahga Autres Type De Porc - Filet Ou Roti Porc</t>
  </si>
  <si>
    <t>Via Bouc. Hs Elab Porc Hahga Autres Type De Porc Filet Ou Roti Porc - Roti De Porc</t>
  </si>
  <si>
    <t>Via Bouc. Hs Elab Porc Hahga Autres Type De Porc - Autres</t>
  </si>
  <si>
    <t>Via Bouc. Hs Elab Porc - Abats De Viande</t>
  </si>
  <si>
    <t>Via Bouc. Hs Elab Porc Abats De Viande - Coeur Langue Rognon</t>
  </si>
  <si>
    <t>Via Bouc. Hs Elab Porc Abats De Viande - Foie</t>
  </si>
  <si>
    <t>Via Bouc. Hs Elab Porc Abats De Viande - Autre Abat</t>
  </si>
  <si>
    <t>Via Bouc. Hs Elab Porc - Gros Achats</t>
  </si>
  <si>
    <t>Tot Elabores De Viandes</t>
  </si>
  <si>
    <t>Tot Elabores De Viandes - Saucisses</t>
  </si>
  <si>
    <t>Tot Elabores De Viandes Saucisses - Saucisses</t>
  </si>
  <si>
    <t>Tot Elabores De Viandes Saucisses - Merguez</t>
  </si>
  <si>
    <t>Tot Elabores De Viandes Saucisses - Chair A Saucisse</t>
  </si>
  <si>
    <t>Tot Elabores De Viandes Saucisses - Assortiment</t>
  </si>
  <si>
    <t>Tot Elabores De Viandes - Autres Elab Hs Sauc Hs Vh</t>
  </si>
  <si>
    <t>Tot Elabores De Viandes Autres Elab Hs Sauc Hs Vh - Brochettes</t>
  </si>
  <si>
    <t>Tot Elabores De Viandes Autres Elab Hs Sauc Hs Vh Brochettes - Boeuf</t>
  </si>
  <si>
    <t>Tot Elabores De Viandes Autres Elab Hs Sauc Hs Vh Brochettes - Veau</t>
  </si>
  <si>
    <t>Tot Elabores De Viandes Autres Elab Hs Sauc Hs Vh Brochettes - Porc</t>
  </si>
  <si>
    <t>Tot Elabores De Viandes Autres Elab Hs Sauc Hs Vh Brochettes - Mouton Agneau</t>
  </si>
  <si>
    <t>Tot Elabores De Viandes Autres Elab Hs Sauc Hs Vh Brochettes - Melange Viande</t>
  </si>
  <si>
    <t>Tot Elabores De Viandes Autres Elab Hs Sauc Hs Vh Brochettes - Autres Especes Elabores</t>
  </si>
  <si>
    <t>Tot Elabores De Viandes Autres Elab Hs Sauc Hs Vh - Plateau Grill/Barbecue</t>
  </si>
  <si>
    <t>Tot Elabores De Viandes Autres Elab Hs Sauc Hs Vh Plateau Grill/Barb - Boeuf</t>
  </si>
  <si>
    <t>Tot Elabores De Viandes Autres Elab Hs Sauc Hs Vh Plateau Grill/Barb - Veau</t>
  </si>
  <si>
    <t>Tot Elabores De Viandes Autres Elab Hs Sauc Hs Vh Plateau Grill/Barb - Porc</t>
  </si>
  <si>
    <t>Tot Elabores De Viandes Autres Elab Hs Sauc Hs Vh Plateau Grill/Barb - Mouton Agneau</t>
  </si>
  <si>
    <t>Tot Elabores De Viandes Autres Elab Hs Sauc Hs Vh Plateau Grill/Barb - Melange Viande</t>
  </si>
  <si>
    <t>Tot Elabores De Viandes Autres Elab Hs Sauc Hs Vh - Plateaux Pour Pierrade Et Fondue</t>
  </si>
  <si>
    <t>Tot Elabores De Viandes Autres Elab Hs Sauc Hs Vh Pltx Pierrade Et Fd - Boeuf</t>
  </si>
  <si>
    <t>Tot Elabores De Viandes Autres Elab Hs Sauc Hs Vh Pltx Pierrade Et Fd - Veau</t>
  </si>
  <si>
    <t>Tot Elabores De Viandes Autres Elab Hs Sauc Hs Vh Pltx Pierrade Et Fd - Porc</t>
  </si>
  <si>
    <t>Tot Elabores De Viandes Autres Elab Hs Sauc Hs Vh Pltx Pierrade Et Fd - Mouton Agneau</t>
  </si>
  <si>
    <t>Tot Elabores De Viandes Autres Elab Hs Sauc Hs Vh Pltx Pierrade Et Fd - Melange Viande</t>
  </si>
  <si>
    <t>Tot Elabores De Viandes Autres Elab Hs Sauc Hs Vh Pltx Pierrade Et Fd - Pour Pierrade</t>
  </si>
  <si>
    <t>Tot Elabores De Viandes Autres Elab Hs Sauc Hs Vh Pltx Pierrade Et Fd - Pour Fondue</t>
  </si>
  <si>
    <t>Tot Elabores De Viandes Autres Elab Hs Sauc Hs Vh - Carpaccio</t>
  </si>
  <si>
    <t>Tot Elabores De Viandes Autres Elab Hs Sauc Hs Vh Carpaccio - Boeuf</t>
  </si>
  <si>
    <t>Tot Elabores De Viandes Autres Elab Hs Sauc Hs Vh Carpaccio - Veau</t>
  </si>
  <si>
    <t>Tot Elabores De Viandes Autres Elab Hs Sauc Hs Vh Carpaccio - Melange Viande</t>
  </si>
  <si>
    <t>Tot Elabores De Viandes Autres Elab Hs Sauc Hs Vh Carpaccio - Autres Especes Elabores</t>
  </si>
  <si>
    <t>Tot Elabores De Viandes Autres Elab Hs Sauc Hs Vh - Produits Cuits</t>
  </si>
  <si>
    <t>Tot Elabores De Viandes Autres Elab Hs Sauc Hs Vh Produits Cuits - Porc</t>
  </si>
  <si>
    <t>Tot Elabores De Viandes Autres Elab Hs Sauc Hs Vh Produits Cuits - Melange Viande</t>
  </si>
  <si>
    <t>Tot Elabores De Viandes Autres Elab Hs Sauc Hs Vh Produits Cuits - Autres Especes Elabores</t>
  </si>
  <si>
    <t>Tot Elabores De Viandes Autres Elab Hs Sauc Hs Vh Produits Cuits - Rotis Cuits</t>
  </si>
  <si>
    <t>Tot Elabores De Viandes Autres Elab Hs Sauc Hs Vh Produits Cuits - Viandes En Sauce</t>
  </si>
  <si>
    <t>Tot Elabores De Viandes Autres Elab Hs Sauc Hs Vh Produits Cuits - Abats Cuisines</t>
  </si>
  <si>
    <t>Tot Elabores De Viandes Autres Elab Hs Sauc Hs Vh - Viandes Marinees Aromatisees</t>
  </si>
  <si>
    <t>Tot Elabores De Viandes Autres Elab Hs Sauc Hs Vh Viandes Marin Arom - Boeuf</t>
  </si>
  <si>
    <t>Tot Elabores De Viandes Autres Elab Hs Sauc Hs Vh Viandes Marin Arom - Veau</t>
  </si>
  <si>
    <t>Tot Elabores De Viandes Autres Elab Hs Sauc Hs Vh Viandes Marin Arom - Porc</t>
  </si>
  <si>
    <t>Tot Elabores De Viandes Autres Elab Hs Sauc Hs Vh Viandes Marin Arom - Mouton Agneau</t>
  </si>
  <si>
    <t>Tot Elabores De Viandes Autres Elab Hs Sauc Hs Vh Viandes Marin Arom - Melange Viande</t>
  </si>
  <si>
    <t>Tot Elabores De Viandes Autres Elab Hs Sauc Hs Vh Viandes Marin Arom - Autres Especes Elabores</t>
  </si>
  <si>
    <t>Tot Elabores De Viandes Autres Elab Hs Sauc Hs Vh Viandes Marin Arom - Rotis Cuits</t>
  </si>
  <si>
    <t>Tot Elabores De Viandes Autres Elab Hs Sauc Hs Vh - Produit Prepare A Cuire</t>
  </si>
  <si>
    <t>Tot Elabores De Viandes Autres Elab Hs Sauc Hs Vh Pdt Pre A Cuire - Paupiettes</t>
  </si>
  <si>
    <t>Tot Elabores De Viandes Autres Elab Hs Sauc Hs Vh Pdt Pre A Cuire Paupiettes - Boeuf</t>
  </si>
  <si>
    <t>Tot Elabores De Viandes Autres Elab Hs Sauc Hs Vh Pdt Pre A Cuire Paupiettes - Veau</t>
  </si>
  <si>
    <t>Tot Elabores De Viandes Autres Elab Hs Sauc Hs Vh Pdt Pre A Cuire Paupiettes - Porc</t>
  </si>
  <si>
    <t>Tot Elabores De Viandes Autres Elab Hs Sauc Hs Vh Pdt Pre A Cuire Paupiettes - Mouton Agneau</t>
  </si>
  <si>
    <t>Tot Elabores De Viandes Autres Elab Hs Sauc Hs Vh Pdt Pre A Cuire - Rotis Farcis</t>
  </si>
  <si>
    <t>Tot Elabores De Viandes Autres Elab Hs Sauc Hs Vh Pdt Pre A Cuire Rotis Farcis - Boeuf</t>
  </si>
  <si>
    <t>Tot Elabores De Viandes Autres Elab Hs Sauc Hs Vh Pdt Pre A Cuire Rotis Farcis - Veau</t>
  </si>
  <si>
    <t>Tot Elabores De Viandes Autres Elab Hs Sauc Hs Vh Pdt Pre A Cuire Rotis Farcis - Porc</t>
  </si>
  <si>
    <t>Tot Elabores De Viandes Autres Elab Hs Sauc Hs Vh Pdt Pre A Cuire Rotis Farcis - Mouton Agneau</t>
  </si>
  <si>
    <t>Tot Elabores De Viandes Autres Elab Hs Sauc Hs Vh Pdt Pre A Cuire - Morceaux Demi Sel Porc</t>
  </si>
  <si>
    <t>Tot Elabores De Viandes Autres Elab Hs Sauc Hs Vh Pdt Pre A Cuire Morceaux Porc - Palette Porc</t>
  </si>
  <si>
    <t>Tot Elabores De Viandes Autres Elab Hs Sauc Hs Vh Pdt Pre A Cuire Morceaux Porc - Poitr. Lard Pt Sale</t>
  </si>
  <si>
    <t>Tot Elabores De Viandes Autres Elab Hs Sauc Hs Vh Pdt Pre A Cuire Morceaux Porc - Jambonneau Jarret</t>
  </si>
  <si>
    <t>Tot Elabores De Viandes Autres Elab Hs Sauc Hs Vh Pdt Pre A Cuire Morceaux Porc - Autres Morceaux Demi Sel Porc</t>
  </si>
  <si>
    <t>Quantités Achetées (en milliers de KILOS)</t>
  </si>
  <si>
    <t>FR - KPI - INAPORC_Viandes Volailles Surgelées</t>
  </si>
  <si>
    <t>Valeur Absolue | Total Distribution</t>
  </si>
  <si>
    <t>Annuel Mobile</t>
  </si>
  <si>
    <t>Total Viandes Et Volailles Surgelees</t>
  </si>
  <si>
    <t>Viande Boucherie</t>
  </si>
  <si>
    <t>Viande Boucherie - Boeuf Hs Abats</t>
  </si>
  <si>
    <t>Viande Boucherie Boeuf Hs Abats - Viande Hachee</t>
  </si>
  <si>
    <t>Viande Boucherie Boeuf Hs Abats - Autres Morceau Surg</t>
  </si>
  <si>
    <t>Viande Boucherie - Veau Hs Abats</t>
  </si>
  <si>
    <t>Viande Boucherie - Porc Hs Abats</t>
  </si>
  <si>
    <t>Viande Boucherie - Mout/Agn Hs Abats</t>
  </si>
  <si>
    <t>Viande Boucherie Mout/Agn Hs Abats - Gigot</t>
  </si>
  <si>
    <t>Viande Boucherie Mout/Agn Hs Abats - Autres Morceau Surg</t>
  </si>
  <si>
    <t>Viande Boucherie - Cheval Hs Abats</t>
  </si>
  <si>
    <t>Viande Boucherie - Abats</t>
  </si>
  <si>
    <t>FR - KPI - TOTAL CHARCUTERIE</t>
  </si>
  <si>
    <t>Valeur Absolue | Total Distribution | Annuel Mobile</t>
  </si>
  <si>
    <t>31-déc.-18</t>
  </si>
  <si>
    <t>31-déc.-19</t>
  </si>
  <si>
    <t>31-déc.-20</t>
  </si>
  <si>
    <t>31-déc.-21</t>
  </si>
  <si>
    <t>Total Jambon + Autres Charcuteries</t>
  </si>
  <si>
    <t>Marques Nationales</t>
  </si>
  <si>
    <t>Total Mdd</t>
  </si>
  <si>
    <t>Total Mdd - Mdd Class &amp; Them</t>
  </si>
  <si>
    <t>Total Mdd - Mdd Economiques</t>
  </si>
  <si>
    <t>Libre Service</t>
  </si>
  <si>
    <t>Coupe</t>
  </si>
  <si>
    <t>Jbn Charc H Sauc Gr H Ch Vol</t>
  </si>
  <si>
    <t>Jambon - Marques Nationales</t>
  </si>
  <si>
    <t>Jambon - Total Mdd</t>
  </si>
  <si>
    <t>Jambon Total Mdd - Mdd Class &amp; Them</t>
  </si>
  <si>
    <t>Jambon Total Mdd - Mdd Economiques</t>
  </si>
  <si>
    <t>Jambon - Cuit</t>
  </si>
  <si>
    <t>Jambon Cuit - Marques Nationales</t>
  </si>
  <si>
    <t>Jambon Cuit - Total Mdd</t>
  </si>
  <si>
    <t>Jambon Cuit Total Mdd - Mdd Class &amp; Them</t>
  </si>
  <si>
    <t>Jambon Cuit Total Mdd - Mdd Economiques</t>
  </si>
  <si>
    <t>Jambon Cuit - Libre Service</t>
  </si>
  <si>
    <t>Jambon Cuit Ls - Marques Nationales</t>
  </si>
  <si>
    <t>Jambon Cuit Ls - Total Mdd</t>
  </si>
  <si>
    <t>Jambon Cuit Ls Total Mdd - Mdd Class &amp; Them</t>
  </si>
  <si>
    <t>Jambon Cuit Ls Total Mdd - Mdd Economiques</t>
  </si>
  <si>
    <t>Jambon Cuit Ls - Superieur</t>
  </si>
  <si>
    <t>Jambon Cuit Ls - Choix</t>
  </si>
  <si>
    <t>Jambon Cuit Ls - Epaule Standard</t>
  </si>
  <si>
    <t>Jambon Cuit - Coupe</t>
  </si>
  <si>
    <t>Jambon Cuit Cp - Superieur</t>
  </si>
  <si>
    <t>Jambon Cuit Cp - Choix</t>
  </si>
  <si>
    <t>Jambon Cuit Cp - Epaule Standard</t>
  </si>
  <si>
    <t>Jambon - Cru/Sec</t>
  </si>
  <si>
    <t>Jambon Cru/Sec - Libre Service</t>
  </si>
  <si>
    <t>Jambon Cru/Sec Ls - Marques Nationales</t>
  </si>
  <si>
    <t>Jambon Cru/Sec Ls - Total Mdd</t>
  </si>
  <si>
    <t>Jambon Cru/Sec Ls Total Mdd - Mdd Class &amp; Them</t>
  </si>
  <si>
    <t>Jambon Cru/Sec Ls Total Mdd - Mdd Economiques</t>
  </si>
  <si>
    <t>Jambon Cru/Sec - Coupe</t>
  </si>
  <si>
    <t>Charcuterie</t>
  </si>
  <si>
    <t>Charcuterie - Libre Service</t>
  </si>
  <si>
    <t>Charcuterie - Coupe</t>
  </si>
  <si>
    <t>Charcuterie - Char Hs S.Gh Et Ch Vol</t>
  </si>
  <si>
    <t>Charcuterie - Rillettes</t>
  </si>
  <si>
    <t>Charcuterie Rillettes - Libre Service</t>
  </si>
  <si>
    <t>Charcuterie Rillettes Ls - Pur Porc</t>
  </si>
  <si>
    <t>Charcuterie Rillettes Ls - Autres Rillettes</t>
  </si>
  <si>
    <t>Charcuterie Rillettes - Coupe</t>
  </si>
  <si>
    <t>Charcuterie Rillettes Cp - Pur Porc</t>
  </si>
  <si>
    <t>Charcuterie Rillettes Cp - Autres</t>
  </si>
  <si>
    <t>Charcuterie - Lardons / Poitrines Et Bacon</t>
  </si>
  <si>
    <t>Charcuterie Lard./ Poit.Et Bacon - Libre Service</t>
  </si>
  <si>
    <t>Charcuterie Lard./ Poit.Et Bacon Ls - Poitrines</t>
  </si>
  <si>
    <t>Charcuterie Lard./ Poit.Et Bacon Ls - Lardons</t>
  </si>
  <si>
    <t>Charcuterie Lard./ Poit.Et Bacon Ls - Bacon</t>
  </si>
  <si>
    <t>Charcuterie Lard./ Poit.Et Bacon - Coupe</t>
  </si>
  <si>
    <t>Charcuterie Lard./ Poit.Et Bacon Cp - Poitrines</t>
  </si>
  <si>
    <t>Charcuterie Lard./ Poit.Et Bacon Cp - Bacon</t>
  </si>
  <si>
    <t>Charcuterie - Pate</t>
  </si>
  <si>
    <t>Charcuterie Pate - Libre Service</t>
  </si>
  <si>
    <t>Charcuterie Pate Ls - Pate De Campagne</t>
  </si>
  <si>
    <t>Charcuterie Pate Ls - Pate De Foie</t>
  </si>
  <si>
    <t>Charcuterie Pate Ls - Autre Pate</t>
  </si>
  <si>
    <t>Charcuterie Pate - Coupe</t>
  </si>
  <si>
    <t>Charcuterie Pate Cp - Pate De Campagne</t>
  </si>
  <si>
    <t>Charcuterie Pate Cp - Pate De Foie</t>
  </si>
  <si>
    <t>Charcuterie Pate Cp - Autre Pate</t>
  </si>
  <si>
    <t>Charcuterie - Boudin</t>
  </si>
  <si>
    <t>Charcuterie Boudin - Libre Service</t>
  </si>
  <si>
    <t>Charcuterie Boudin - Coupe</t>
  </si>
  <si>
    <t>Charcuterie - Andouille / Andouillette</t>
  </si>
  <si>
    <t>Charcuterie And./ Andouillette - Libre Service</t>
  </si>
  <si>
    <t>Charcuterie And./ Andouillette Ls - Andouille</t>
  </si>
  <si>
    <t>Charcuterie And./ Andouillette Ls - Andouillette</t>
  </si>
  <si>
    <t>Charcuterie And./ Andouillette - Coupe</t>
  </si>
  <si>
    <t>Charcuterie And./ Andouillette Cp - Andouille</t>
  </si>
  <si>
    <t>Charcuterie And./ Andouillette Cp - Andouillette</t>
  </si>
  <si>
    <t>Charcuterie - Saucissons Secs &amp; Salamis</t>
  </si>
  <si>
    <t>Charcuterie Sauc. Secs &amp; Salamis - Libre Service</t>
  </si>
  <si>
    <t>Charcuterie Sauc. Secs &amp; Salamis - Coupe</t>
  </si>
  <si>
    <t>Charcuterie - Saucissons Cuits Ou A Cuire</t>
  </si>
  <si>
    <t>Charcuterie Sauc. Cuits/A Cuire - Libre Service</t>
  </si>
  <si>
    <t>Charcuterie Sauc. Cuits/A Cuire - Coupe</t>
  </si>
  <si>
    <t>Charcuterie - Saucisses A Pate Fine</t>
  </si>
  <si>
    <t>Charcuterie Sauc. Pate Fine - Libre Service</t>
  </si>
  <si>
    <t>Charcuterie Sauc. Pate Fine - Coupe</t>
  </si>
  <si>
    <t>Charcuterie - Saucisses A Gros Hachage</t>
  </si>
  <si>
    <t>Charcuterie Sauc. Gros Hachage - Libre Service</t>
  </si>
  <si>
    <t>Charcuterie Sauc. Gros Hachage Ls - Chipolata</t>
  </si>
  <si>
    <t>Charcuterie Sauc. Gros Hachage Ls - Merguez</t>
  </si>
  <si>
    <t>Charcuterie Sauc. Gros Hachage Ls - Autres Saucisses</t>
  </si>
  <si>
    <t>Charcuterie Sauc. Gros Hachage - Coupe</t>
  </si>
  <si>
    <t>Charcuterie Sauc. Gros Hachage Cp - Chipolata</t>
  </si>
  <si>
    <t>Charcuterie Sauc. Gros Hachage Cp - Merguez</t>
  </si>
  <si>
    <t>Charcuterie Sauc. Gros Hachage Cp - Autres Saucisses</t>
  </si>
  <si>
    <t>Charcuterie - Charcuterie A Base De Volaille</t>
  </si>
  <si>
    <t>Charcuterie Charc. Base Vol. - Libre Service</t>
  </si>
  <si>
    <t>Charcuterie Charc. Base Vol. Ls - Jambon De Volaille</t>
  </si>
  <si>
    <t>Charcuterie Charc. Base Vol. Ls - Saucisses De Volaille</t>
  </si>
  <si>
    <t>Charcuterie Charc. Base Vol. Ls - Lardons</t>
  </si>
  <si>
    <t>Charcuterie Charc. Base Vol. - Coupe</t>
  </si>
  <si>
    <t>Charcuterie Charc. Base Vol. Cp - Jambon De Volaille</t>
  </si>
  <si>
    <t>Charcuterie Charc. Base Vol. Cp - Saucisses De Volaille</t>
  </si>
  <si>
    <t>Charcuterie Charc. Base Vol. - Jambon De Volaille</t>
  </si>
  <si>
    <t>Charcuterie Charc. Base Vol. - Saucisses De Volaille</t>
  </si>
  <si>
    <t>Charcuterie - Autres Produits</t>
  </si>
  <si>
    <t>Charcuterie Autres Produits - Libre Service</t>
  </si>
  <si>
    <t>Charcuterie Autres Produits - Coupe</t>
  </si>
  <si>
    <t>Charcuterie - Tranchees</t>
  </si>
  <si>
    <t>Charcuterie Tranchees - Saucissons Secs &amp; Salamis</t>
  </si>
  <si>
    <t>Charcuterie Tranchees - Saucissons Cuits Ou A Cuire</t>
  </si>
  <si>
    <t>Charcuterie Tranchees - Autre</t>
  </si>
  <si>
    <t>FR - KPI - INAPORC autres charcuterie M</t>
  </si>
  <si>
    <t>Dont conserves et détail pâtés</t>
  </si>
  <si>
    <t>Total Autres Charcuteries</t>
  </si>
  <si>
    <t>Char Hs S.Gh Et Ch Vol</t>
  </si>
  <si>
    <t>Rillettes</t>
  </si>
  <si>
    <t>Rillettes - Libre Service</t>
  </si>
  <si>
    <t>Rillettes Ls - Frais Ls</t>
  </si>
  <si>
    <t>Rillettes Ls Frais Ls - Total Mdd</t>
  </si>
  <si>
    <t>Rillettes Ls Frais Ls - Marques Nationales</t>
  </si>
  <si>
    <t>Rillettes Ls Frais Ls - Marques 1Er Prix</t>
  </si>
  <si>
    <t>Rillettes Ls Frais Ls - Marques Distributeur</t>
  </si>
  <si>
    <t>Rillettes Ls Frais Ls Mq Distrib - Mdd Classiques</t>
  </si>
  <si>
    <t>Rillettes Ls Frais Ls Mq Distrib - Mdd Thematiques</t>
  </si>
  <si>
    <t>Rillettes Ls - Conserves</t>
  </si>
  <si>
    <t>Rillettes Ls Conserves - Total Mdd</t>
  </si>
  <si>
    <t>Rillettes Ls Conserves - Marques Nationales</t>
  </si>
  <si>
    <t>Rillettes Ls Conserves - Marques 1Er Prix</t>
  </si>
  <si>
    <t>Rillettes Ls Conserves - Marques Distributeur</t>
  </si>
  <si>
    <t>Rillettes Ls Conserves Mq Distrib - Mdd Classiques</t>
  </si>
  <si>
    <t>Rillettes Ls Conserves Mq Distrib - Mdd Thematiques</t>
  </si>
  <si>
    <t>Rillettes Ls - Pur Porc</t>
  </si>
  <si>
    <t>Rillettes Ls - Autres Rillettes</t>
  </si>
  <si>
    <t>Rillettes Ls - Total Mdd</t>
  </si>
  <si>
    <t>Rillettes Ls - Marques Nationales</t>
  </si>
  <si>
    <t>Rillettes Ls - Marques 1Er Prix</t>
  </si>
  <si>
    <t>Rillettes Ls - Marques Distributeur</t>
  </si>
  <si>
    <t>Rillettes Ls Mq Distrib - Mdd Classiques</t>
  </si>
  <si>
    <t>Rillettes Ls Mq Distrib - Mdd Thematiques</t>
  </si>
  <si>
    <t>Rillettes - Coupe</t>
  </si>
  <si>
    <t>Rillettes Cp - Pur Porc</t>
  </si>
  <si>
    <t>Rillettes Cp - Autres</t>
  </si>
  <si>
    <t>Pate</t>
  </si>
  <si>
    <t>Pate - Libre Service</t>
  </si>
  <si>
    <t>Pate Ls - Frais Ls</t>
  </si>
  <si>
    <t>Pate Ls Frais Ls - Total Mdd</t>
  </si>
  <si>
    <t>Pate Ls Frais Ls - Marques Nationales</t>
  </si>
  <si>
    <t>Pate Ls Frais Ls - Marques 1Er Prix</t>
  </si>
  <si>
    <t>Pate Ls Frais Ls - Marques Distributeur</t>
  </si>
  <si>
    <t>Pate Ls Frais Ls Mq Distrib - Mdd Classiques</t>
  </si>
  <si>
    <t>Pate Ls Frais Ls Mq Distrib - Mdd Thematiques</t>
  </si>
  <si>
    <t>Pate Ls - Conserves</t>
  </si>
  <si>
    <t>Pate Ls Conserves - Total Mdd</t>
  </si>
  <si>
    <t>Pate Ls Conserves - Marques Nationales</t>
  </si>
  <si>
    <t>Pate Ls Conserves - Marques 1Er Prix</t>
  </si>
  <si>
    <t>Pate Ls Conserves - Marques Distributeur</t>
  </si>
  <si>
    <t>Pate Ls Conserves Mq Distrib - Mdd Classiques</t>
  </si>
  <si>
    <t>Pate Ls Conserves Mq Distrib - Mdd Thematiques</t>
  </si>
  <si>
    <t>Pate Ls - Pate De Campagne</t>
  </si>
  <si>
    <t>Pate Ls - Pate De Foie</t>
  </si>
  <si>
    <t>Pate Ls - Pate En Croute</t>
  </si>
  <si>
    <t>Pate Ls - Autres Pates</t>
  </si>
  <si>
    <t>Pate Ls - Total Mdd</t>
  </si>
  <si>
    <t>Pate Ls - Marques Nationales</t>
  </si>
  <si>
    <t>Pate Ls - Marques 1Er Prix</t>
  </si>
  <si>
    <t>Pate Ls - Marques Distributeur</t>
  </si>
  <si>
    <t>Pate Ls Mq Distrib - Mdd Classiques</t>
  </si>
  <si>
    <t>Pate Ls Mq Distrib - Mdd Thematiques</t>
  </si>
  <si>
    <t>Pate - Coupe</t>
  </si>
  <si>
    <t>Pate Cp - Pate De Campagne</t>
  </si>
  <si>
    <t>Pate Cp - Pate De Foie</t>
  </si>
  <si>
    <t>Pate Cp - Pate En Croute</t>
  </si>
  <si>
    <t>Pate Cp - Autres Pates</t>
  </si>
  <si>
    <t>Lardons / Poitrines Et Bacon</t>
  </si>
  <si>
    <t>Lard./ Poit.Et Bacon - Libre Service</t>
  </si>
  <si>
    <t>Lard./ Poit.Et Bacon Ls - Lardons</t>
  </si>
  <si>
    <t>Lard./ Poit.Et Bacon Ls - Poitrines</t>
  </si>
  <si>
    <t>Lard./ Poit.Et Bacon Ls - Bacon</t>
  </si>
  <si>
    <t>Lard./ Poit.Et Bacon Ls - Total Mdd</t>
  </si>
  <si>
    <t>Lard./ Poit.Et Bacon Ls - Marques Nationales</t>
  </si>
  <si>
    <t>Lard./ Poit.Et Bacon Ls - Marques 1Er Prix</t>
  </si>
  <si>
    <t>Lard./ Poit.Et Bacon Ls - Marques Distributeur</t>
  </si>
  <si>
    <t>Lard./ Poit.Et Bacon Ls Mq Distrib - Mdd Classiques</t>
  </si>
  <si>
    <t>Lard./ Poit.Et Bacon Ls Mq Distrib - Mdd Thematiques</t>
  </si>
  <si>
    <t>Lard./ Poit.Et Bacon - Coupe</t>
  </si>
  <si>
    <t>Lard./ Poit.Et Bacon Cp - Poitrines</t>
  </si>
  <si>
    <t>Lard./ Poit.Et Bacon Cp - Bacon</t>
  </si>
  <si>
    <t>Boudin</t>
  </si>
  <si>
    <t>Boudin - Libre Service</t>
  </si>
  <si>
    <t>Boudin Ls - Total Mdd</t>
  </si>
  <si>
    <t>Boudin Ls - Marques Nationales</t>
  </si>
  <si>
    <t>Boudin Ls - Marques 1Er Prix</t>
  </si>
  <si>
    <t>Boudin Ls - Marques Distributeur</t>
  </si>
  <si>
    <t>Boudin Ls Mq Distrib - Mdd Classiques</t>
  </si>
  <si>
    <t>Boudin Ls Mq Distrib - Mdd Thematiques</t>
  </si>
  <si>
    <t>Boudin - Coupe</t>
  </si>
  <si>
    <t>Andouille / Andouillette</t>
  </si>
  <si>
    <t>And./ Andouillette - Libre Service</t>
  </si>
  <si>
    <t>And./ Andouillette Ls - Andouille</t>
  </si>
  <si>
    <t>And./ Andouillette Ls Andouille - Total Mdd</t>
  </si>
  <si>
    <t>And./ Andouillette Ls Andouille - Marques Nationales</t>
  </si>
  <si>
    <t>And./ Andouillette Ls Andouille - Marques 1Er Prix</t>
  </si>
  <si>
    <t>And./ Andouillette Ls Andouille - Marques Distributeur</t>
  </si>
  <si>
    <t>And./ Andouillette Ls Andouille Mq Distrib - Mdd Classiques</t>
  </si>
  <si>
    <t>And./ Andouillette Ls Andouille Mq Distrib - Mdd Thematiques</t>
  </si>
  <si>
    <t>And./ Andouillette Ls - Andouillette</t>
  </si>
  <si>
    <t>And./ Andouillette Ls Andouillette - Total Mdd</t>
  </si>
  <si>
    <t>And./ Andouillette Ls Andouillette - Marques Nationales</t>
  </si>
  <si>
    <t>And./ Andouillette Ls Andouillette - Marques 1Er Prix</t>
  </si>
  <si>
    <t>And./ Andouillette Ls Andouillette - Marques Distributeur</t>
  </si>
  <si>
    <t>And./ Andouillette Ls Andouillette Mq Distrib - Mdd Classiques</t>
  </si>
  <si>
    <t>And./ Andouillette Ls Andouillette Mq Distrib - Mdd Thematiques</t>
  </si>
  <si>
    <t>And./ Andouillette Ls - Total Mdd</t>
  </si>
  <si>
    <t>And./ Andouillette Ls - Marques Nationales</t>
  </si>
  <si>
    <t>And./ Andouillette Ls - Marques 1Er Prix</t>
  </si>
  <si>
    <t>And./ Andouillette Ls - Marques Distributeur</t>
  </si>
  <si>
    <t>And./ Andouillette Ls Mq Distrib - Mdd Classiques</t>
  </si>
  <si>
    <t>And./ Andouillette Ls Mq Distrib - Mdd Thematiques</t>
  </si>
  <si>
    <t>And./ Andouillette - Coupe</t>
  </si>
  <si>
    <t>And./ Andouillette Cp - Andouille</t>
  </si>
  <si>
    <t>And./ Andouillette Cp - Andouillette</t>
  </si>
  <si>
    <t>Saucissons Secs &amp; Salamis</t>
  </si>
  <si>
    <t>Sauc. Secs &amp; Salamis - Libre Service</t>
  </si>
  <si>
    <t>Sauc. Secs &amp; Salamis Ls - Total Mdd</t>
  </si>
  <si>
    <t>Sauc. Secs &amp; Salamis Ls - Marques Nationales</t>
  </si>
  <si>
    <t>Sauc. Secs &amp; Salamis Ls - Marques 1Er Prix</t>
  </si>
  <si>
    <t>Sauc. Secs &amp; Salamis Ls - Marques Distributeur</t>
  </si>
  <si>
    <t>Sauc. Secs &amp; Salamis Ls Mq Distrib - Mdd Classiques</t>
  </si>
  <si>
    <t>Sauc. Secs &amp; Salamis Ls Mq Distrib - Mdd Thematiques</t>
  </si>
  <si>
    <t>Sauc. Secs &amp; Salamis - Coupe</t>
  </si>
  <si>
    <t>Saucissons Cuits Ou A Cuire</t>
  </si>
  <si>
    <t>Sauc. Cuits/A Cuire - Libre Service</t>
  </si>
  <si>
    <t>Sauc. Cuits/A Cuire Ls - Total Mdd</t>
  </si>
  <si>
    <t>Sauc. Cuits/A Cuire Ls - Marques Nationales</t>
  </si>
  <si>
    <t>Sauc. Cuits/A Cuire Ls - Marques 1Er Prix</t>
  </si>
  <si>
    <t>Sauc. Cuits/A Cuire Ls - Marques Distributeur</t>
  </si>
  <si>
    <t>Sauc. Cuits/A Cuire Ls Mq Distrib - Mdd Classiques</t>
  </si>
  <si>
    <t>Sauc. Cuits/A Cuire Ls Mq Distrib - Mdd Thematiques</t>
  </si>
  <si>
    <t>Sauc. Cuits/A Cuire - Coupe</t>
  </si>
  <si>
    <t>Saucisses A Pate Fine</t>
  </si>
  <si>
    <t>Sauc. Pate Fine - Libre Service</t>
  </si>
  <si>
    <t>Sauc. Pate Fine Ls - Total Mdd</t>
  </si>
  <si>
    <t>Sauc. Pate Fine Ls - Marques Nationales</t>
  </si>
  <si>
    <t>Sauc. Pate Fine Ls - Marques 1Er Prix</t>
  </si>
  <si>
    <t>Sauc. Pate Fine Ls - Marques Distributeur</t>
  </si>
  <si>
    <t>Sauc. Pate Fine Ls Mq Distrib - Mdd Classiques</t>
  </si>
  <si>
    <t>Sauc. Pate Fine Ls Mq Distrib - Mdd Thematiques</t>
  </si>
  <si>
    <t>Sauc. Pate Fine - Coupe</t>
  </si>
  <si>
    <t>Saucisses A Gros Hachage</t>
  </si>
  <si>
    <t>Sauc. Gros Hachage - Libre Service</t>
  </si>
  <si>
    <t>Sauc. Gros Hachage Ls - Chipolata</t>
  </si>
  <si>
    <t>Sauc. Gros Hachage Ls - Merguez</t>
  </si>
  <si>
    <t>Sauc. Gros Hachage Ls - Autres Saucisses</t>
  </si>
  <si>
    <t>Sauc. Gros Hachage Ls - Total Mdd</t>
  </si>
  <si>
    <t>Sauc. Gros Hachage Ls - Marques Nationales</t>
  </si>
  <si>
    <t>Sauc. Gros Hachage Ls - Marques 1Er Prix</t>
  </si>
  <si>
    <t>Sauc. Gros Hachage Ls - Marques Distributeur</t>
  </si>
  <si>
    <t>Sauc. Gros Hachage Ls Mq Distrib - Mdd Classiques</t>
  </si>
  <si>
    <t>Sauc. Gros Hachage Ls Mq Distrib - Mdd Thematiques</t>
  </si>
  <si>
    <t>Sauc. Gros Hachage - Coupe</t>
  </si>
  <si>
    <t>Sauc. Gros Hachage Cp - Chipolata</t>
  </si>
  <si>
    <t>Sauc. Gros Hachage Cp - Merguez</t>
  </si>
  <si>
    <t>Sauc. Gros Hachage Cp - Autres Saucisses</t>
  </si>
  <si>
    <t>Charcuterie A Base De Volaille</t>
  </si>
  <si>
    <t>Charc. Base Vol. - Libre Service</t>
  </si>
  <si>
    <t>Charc. Base Vol. Ls - Conserves</t>
  </si>
  <si>
    <t>Charc. Base Vol. Ls Conserves - Marques Nationales</t>
  </si>
  <si>
    <t>Charc. Base Vol. Ls - Lardons</t>
  </si>
  <si>
    <t>Charc. Base Vol. Ls - Jambon De Volaille</t>
  </si>
  <si>
    <t>Charc. Base Vol. Ls - Saucisses De Volaille</t>
  </si>
  <si>
    <t>Charc. Base Vol. Ls - Total Mdd</t>
  </si>
  <si>
    <t>Charc. Base Vol. Ls - Marques Nationales</t>
  </si>
  <si>
    <t>Charc. Base Vol. Ls - Marques 1Er Prix</t>
  </si>
  <si>
    <t>Charc. Base Vol. Ls - Marques Distributeur</t>
  </si>
  <si>
    <t>Charc. Base Vol. Ls Mq Distrib - Mdd Classiques</t>
  </si>
  <si>
    <t>Charc. Base Vol. Ls Mq Distrib - Mdd Thematiques</t>
  </si>
  <si>
    <t>Charc. Base Vol. - Coupe</t>
  </si>
  <si>
    <t>Charc. Base Vol. Cp - Jambon De Volaille</t>
  </si>
  <si>
    <t>Charc. Base Vol. Cp - Saucisses De Volaille</t>
  </si>
  <si>
    <t>Autres Produits</t>
  </si>
  <si>
    <t>Autres Produits - Libre Service</t>
  </si>
  <si>
    <t>Autres Produits Ls - Conserves</t>
  </si>
  <si>
    <t>Autres Produits Ls Conserves - Marques Nationales</t>
  </si>
  <si>
    <t>Autres Produits Ls - Total Mdd</t>
  </si>
  <si>
    <t>Autres Produits Ls - Marques Nationales</t>
  </si>
  <si>
    <t>Autres Produits Ls - Marques 1Er Prix</t>
  </si>
  <si>
    <t>Autres Produits Ls - Marques Distributeur</t>
  </si>
  <si>
    <t>Autres Produits Ls Mq Distrib - Mdd Classiques</t>
  </si>
  <si>
    <t>Autres Produits Ls Mq Distrib - Mdd Thematiques</t>
  </si>
  <si>
    <t>Autres Produits - Coupe</t>
  </si>
  <si>
    <t>Tranchees</t>
  </si>
  <si>
    <t>Tranchees - Saucissons Secs &amp; Salamis</t>
  </si>
  <si>
    <t>Tranchees Sauc. Secs &amp; Salamis - Total Mdd</t>
  </si>
  <si>
    <t>Tranchees Sauc. Secs &amp; Salamis - Marques Nationales</t>
  </si>
  <si>
    <t>Tranchees Sauc. Secs &amp; Salamis - Marques 1Er Prix</t>
  </si>
  <si>
    <t>Tranchees Sauc. Secs &amp; Salamis - Marques Distributeur</t>
  </si>
  <si>
    <t>Tranchees Sauc. Secs &amp; Salamis Mq Distrib - Mdd Classiques</t>
  </si>
  <si>
    <t>Tranchees Sauc. Secs &amp; Salamis Mq Distrib - Mdd Thematiques</t>
  </si>
  <si>
    <t>Tranchees - Saucissons Cuits Ou A Cuire</t>
  </si>
  <si>
    <t>Tranchees Sauc. Cuits/A Cuire - Total Mdd</t>
  </si>
  <si>
    <t>Tranchees Sauc. Cuits/A Cuire - Marques Nationales</t>
  </si>
  <si>
    <t>Tranchees Sauc. Cuits/A Cuire - Marques 1Er Prix</t>
  </si>
  <si>
    <t>Tranchees Sauc. Cuits/A Cuire - Marques Distributeur</t>
  </si>
  <si>
    <t>Tranchees Sauc. Cuits/A Cuire Mq Distrib - Mdd Classiques</t>
  </si>
  <si>
    <t>Tranchees Sauc. Cuits/A Cuire Mq Distrib - Mdd Thematiques</t>
  </si>
  <si>
    <t>Tranchees - Autre</t>
  </si>
  <si>
    <t>Tranchees Autre - Total Mdd</t>
  </si>
  <si>
    <t>Tranchees Autre - Marques Nationales</t>
  </si>
  <si>
    <t>Tranchees Autre - Marques 1Er Prix</t>
  </si>
  <si>
    <t>Tranchees Autre - Marques Distributeur</t>
  </si>
  <si>
    <t>Tranchees Autre Mq Distrib - Mdd Classiques</t>
  </si>
  <si>
    <t>Tranchees Autre Mq Distrib - Mdd Thematiques</t>
  </si>
  <si>
    <t>Tranchees - Autres Fa-Produits</t>
  </si>
  <si>
    <t>Tranchees Autres Fa-Produits - Total Mdd</t>
  </si>
  <si>
    <t>Tranchees Autres Fa-Produits - Marques Nationales</t>
  </si>
  <si>
    <t>Tranchees Autres Fa-Produits - Marques 1Er Prix</t>
  </si>
  <si>
    <t>Tranchees Autres Fa-Produits - Marques Distributeur</t>
  </si>
  <si>
    <t>Tranchees Autres Fa-Produits Mq Distrib - Mdd Classiques</t>
  </si>
  <si>
    <t>Tranchees Autres Fa-Produits Mq Distrib - Mdd Thematiques</t>
  </si>
  <si>
    <t>02101111</t>
  </si>
  <si>
    <t>02101119</t>
  </si>
  <si>
    <t>02101131</t>
  </si>
  <si>
    <t>02101139</t>
  </si>
  <si>
    <t>02101211</t>
  </si>
  <si>
    <t>02101219</t>
  </si>
  <si>
    <t>02101910</t>
  </si>
  <si>
    <t>02101920</t>
  </si>
  <si>
    <t>02101930</t>
  </si>
  <si>
    <t>02101940</t>
  </si>
  <si>
    <t>02101960</t>
  </si>
  <si>
    <t>02101970</t>
  </si>
  <si>
    <t>02101981</t>
  </si>
  <si>
    <t>02101989</t>
  </si>
  <si>
    <t>16029051</t>
  </si>
  <si>
    <t>Minimum en quantité de référence</t>
  </si>
  <si>
    <t>Maximum en quantité de référence</t>
  </si>
  <si>
    <t>Identifiant</t>
  </si>
  <si>
    <t>Equation d'égalité (eq = 0)</t>
  </si>
  <si>
    <t>Equation d'inégalité borne haute (eq &lt;= 0)</t>
  </si>
  <si>
    <t>Equation d'inégalité borne basse (eq &gt;= 0)</t>
  </si>
  <si>
    <t>Traduction</t>
  </si>
  <si>
    <t>A CONSTRUIRE</t>
  </si>
  <si>
    <t>Nom du groupe d'étiquette</t>
  </si>
  <si>
    <t>Type d'étiquette</t>
  </si>
  <si>
    <t>Etiquettes</t>
  </si>
  <si>
    <t>Palette visible</t>
  </si>
  <si>
    <t>Palette de couleur</t>
  </si>
  <si>
    <t>Elevage</t>
  </si>
  <si>
    <t>Transformation et conservation de la viande de boucherie</t>
  </si>
  <si>
    <t>10.11Z</t>
  </si>
  <si>
    <t>10.85Z</t>
  </si>
  <si>
    <t>Fabrication de plats préparés</t>
  </si>
  <si>
    <t>10.13A</t>
  </si>
  <si>
    <t>Préparation industrielle de produits à base de viande</t>
  </si>
  <si>
    <t>Viandes et abats</t>
  </si>
  <si>
    <t>Circuits de Vente Alternatifs</t>
  </si>
  <si>
    <t>Autres usages et déchets</t>
  </si>
  <si>
    <t>Lard</t>
  </si>
  <si>
    <t>Informations générales</t>
  </si>
  <si>
    <t>Analyse de Flux de Matière (AFM) de la filière Viande équine</t>
  </si>
  <si>
    <t>Projet :</t>
  </si>
  <si>
    <t>Collaborateurs :</t>
  </si>
  <si>
    <t>- TerriFlux (Contacts : Alexandre Pannier, Julien Alapetite)</t>
  </si>
  <si>
    <t>Filière :</t>
  </si>
  <si>
    <t>Période étudiée :</t>
  </si>
  <si>
    <t>Zone géographique :</t>
  </si>
  <si>
    <t>Unité :</t>
  </si>
  <si>
    <t>Dernière mise à jour :</t>
  </si>
  <si>
    <t>SOMMAIRE</t>
  </si>
  <si>
    <t>Présentation du fichier et de l'AFM</t>
  </si>
  <si>
    <t>Sommaire</t>
  </si>
  <si>
    <t>Lecture du fichier</t>
  </si>
  <si>
    <t>Méthodologie</t>
  </si>
  <si>
    <t>Modélisation de l'AFM</t>
  </si>
  <si>
    <t>Produits</t>
  </si>
  <si>
    <t>Secteurs</t>
  </si>
  <si>
    <t>Echanges territoires</t>
  </si>
  <si>
    <t>Structure des flux</t>
  </si>
  <si>
    <t>Données</t>
  </si>
  <si>
    <t>Min Max</t>
  </si>
  <si>
    <t>Contraintes</t>
  </si>
  <si>
    <t>Sources et prétraitements des données</t>
  </si>
  <si>
    <t>Source n°1</t>
  </si>
  <si>
    <t>Source n°2</t>
  </si>
  <si>
    <t>Source n°3</t>
  </si>
  <si>
    <t>Source n°4</t>
  </si>
  <si>
    <t>Ce fichier sert à construire l'Analyse de Flux de Matière (AFM) d'une filière.</t>
  </si>
  <si>
    <t>Ci-dessous, une explication générale des différentes feuilles le composant.</t>
  </si>
  <si>
    <t>NB : L'AFM d'une filière est généralement construite de la manière suivante : des secteurs (de production, transformation ou distribution) sont reliés par l'intermédiaire de produits. Ainsi, chaque flux a systématiquement pour origine un secteur et pour destination un produit, ou l'inverse (pas de flux secteur -&gt; secteur ou produit -&gt; produit).</t>
  </si>
  <si>
    <t>1 feuille permet d'expliquer comment l'AFM a été réalisée :</t>
  </si>
  <si>
    <t>Description du périmètre étudié, sources de données, hypothèses, etc.</t>
  </si>
  <si>
    <t>4 feuilles permettent de déterminer la structure de la filière :</t>
  </si>
  <si>
    <t>Définition des nœuds :</t>
  </si>
  <si>
    <t>Liste de tous les produits présents dans l'AFM.</t>
  </si>
  <si>
    <t>Liste tous les secteurs présents dans l'AFM.</t>
  </si>
  <si>
    <t>Liste des territoires extérieurs à la zone géographique étudiée.</t>
  </si>
  <si>
    <t>Définition des flux :</t>
  </si>
  <si>
    <t>Tableaux des flux existants entre produits et secteurs : un tableau ressources (produits sortant des secteurs) et un tableau emplois (produits entrant dans les secteurs).</t>
  </si>
  <si>
    <t>3 feuilles permettent de renseigner les données relatives à la filière :</t>
  </si>
  <si>
    <t>Valeurs/Quantités :</t>
  </si>
  <si>
    <t>Liste de toutes les valeurs de flux connues.</t>
  </si>
  <si>
    <t>Liste de toutes les bornes min et max de flux connues.</t>
  </si>
  <si>
    <t>Ratios :</t>
  </si>
  <si>
    <t>Liste de toutes les contraintes entre plusieurs flux (ex : rendements ou ventilations).</t>
  </si>
  <si>
    <t>1 feuille permet de rassembler les étiquettes (groupes) qui ont été utilisées :</t>
  </si>
  <si>
    <t>Liste de tous les groupes d'étiquettes appliqués sur les nœuds et flux.</t>
  </si>
  <si>
    <t>Après réconciliation, le fichier ayant pour suffixe "_reconciled" contient 2 feuilles supplémentaires de résultats donnant :</t>
  </si>
  <si>
    <t>Résultats</t>
  </si>
  <si>
    <t>Liste de toutes les valeurs de tous les flux après réconciliation : ce sont ces valeurs qui sont tracées sur le diagramme de Sankey.</t>
  </si>
  <si>
    <t>Analyse des résultats</t>
  </si>
  <si>
    <t>Liste de toutes les valeurs de tous les flux après réconciliation accompagnés de quelques indicateurs permettant d'analyser les résultats (= différence entre avant et après réconciliation).</t>
  </si>
  <si>
    <t>Les feuilles restantes permettent d'intégrer dans le fichier les données brutes (non transformées) directement tirées des sources ainsi que, lorsque c'est nécessaire, un prétraitement de celles-ci pour pouvoir les exploiter dans les feuilles de données.</t>
  </si>
  <si>
    <t>Vous trouverez ci-dessous une explication plus détaillée des différentes feuilles composant ce fichier.</t>
  </si>
  <si>
    <t>Cette feuille présente en plusieurs parties comment l'AFM a été réalisée : déroulement du travail, phases du projet, explications détaillées par zone de la filière, synthèse de ce qui é été modélisé et synthèse de ce qui a pu être déterminé.</t>
  </si>
  <si>
    <t>Ces 3 feuilles permettent de lister repectivement tous les produits, secteurs et échanges (= secteurs avec la possibilité de les scinder en plusieurs sans représenter ces secteurs) présents dans l'AFM de la filière et, par conséquent, tous les noeuds qu'il sera possible de visualiser sur le diagramme.</t>
  </si>
  <si>
    <t>Colonne B :</t>
  </si>
  <si>
    <t>Liste de tous les nœuds (= nomenclature de l'AFM).</t>
  </si>
  <si>
    <t>Colonne A :</t>
  </si>
  <si>
    <t>Permet de renseigner le niveau d'agrégation de chaque noeud : plus le chiffre est élevé, plus le noeud est détaillé dans la hiérachie. Tous les noeuds de niveau n+1 écrits sous un noeud de niveau n, jusqu'à ce qu'un noeud de niveau n ou moins apparaisse, s'ajoutent pour donner le noeud de niveau n.</t>
  </si>
  <si>
    <t>Colonne C :</t>
  </si>
  <si>
    <t>Permet de renseigner si l'on souhaite que le bilan matière soit respecté sur le noeud (autant de quantité de matière entrante que sortante) : 1 pour oui, 0 pour non. Sauf pour les échanges puisque ceux-ci ne seront systématiquement pas respectés (de par la nature des flux).</t>
  </si>
  <si>
    <t>Colonnes suivantes :</t>
  </si>
  <si>
    <t>Etiquettes attribuées aux nœuds (voir partie "Etiquettes"). Remarque : une cellule vide indique que toutes les étiquettes sont attribuées au nœud tandis qu'un 0 indique, au contraire, qu'aucune étiquette n'est attribuée au noeud : le noeud ne sera donc pas affiché sur le diagramme.</t>
  </si>
  <si>
    <t>Dernières colonnes :</t>
  </si>
  <si>
    <t>Précisions que l'on souhaite apporter concernant le nœud (ex : une définition, un code de nomenclature, une hypothèse, une remarque, etc.) : il est possible d'afficher ces précisions sur le diagramme en passant le curseur de la souris sur les nœuds par exemple.</t>
  </si>
  <si>
    <t>Cette feuille comporte 2 tableaux : on retrouve systématiquement la liste des produits à gauche des lignes et la liste des secteurs en haut des colonnes. Elle permet d'indiquer si les flux existent ou non entre les produits et les secteurs.</t>
  </si>
  <si>
    <t>Un 1 dans la cellule à l'intersection d'un produit (en ligne) et d'un secteur (en colonne) signifie qu'il existe un flux entre les 2 ; un 0 ou rien signifie qu'il n'existe pas de flux entre les 2.</t>
  </si>
  <si>
    <t>Ensuite, suivant que l'on se trouve dans la table Emplois ou dans la table Ressources, cela n'aura pas la même signification :</t>
  </si>
  <si>
    <t>- Dans la table ressources, un 1 signifie que le flux a pour origine le secteur et pour destination le produit (le produit sort du secteur).</t>
  </si>
  <si>
    <t>- Dans la table emplois, c'est l'inverse : un 1 signifie que le flux a pour origine le produit et pour destination le secteur (le produit entre dans le secteur).</t>
  </si>
  <si>
    <t>Remarque : il n'est pas obligatoire de renseigner plusieurs fois un même nœud dans les TER même si celui-ci est répété plusieurs fois dans les listes de nœuds, ni de renseigner les flux des nœuds agrégés (le programme de réconciliation s'en charge automatiquement)</t>
  </si>
  <si>
    <t>Ces 2 feuilles permettent de renseigner les valeurs ou bornes connues des flux composant l'AFM.</t>
  </si>
  <si>
    <t xml:space="preserve">Colonne A : </t>
  </si>
  <si>
    <t>Nœud d'origine du flux.</t>
  </si>
  <si>
    <t xml:space="preserve">Colonne B : </t>
  </si>
  <si>
    <t>Nœud de destination du flux.</t>
  </si>
  <si>
    <t>Ces 2 colonnes permettent donc de cibler le flux auquel on souhaite associer une valeur.</t>
  </si>
  <si>
    <t xml:space="preserve">Colonne C (ou C et D) : </t>
  </si>
  <si>
    <t>Valeur du flux (pour "Données") ou bornes minimales et maximales du flux (pour "Min Max").</t>
  </si>
  <si>
    <t>Colonne "Unité" :</t>
  </si>
  <si>
    <t>Unité de la (ou des) valeur(s) : correspond également à l'unité de référence de l'AFM.</t>
  </si>
  <si>
    <t>Colonne "Incertitude" :</t>
  </si>
  <si>
    <t>Incertitude relative de la valeur. Remarque : pour les minimums et maximums, il n'est pas possible de leur attribuer une incertitude : ceux-ci seront donc strictement respectés lors de la réconciliation.</t>
  </si>
  <si>
    <t>Etiquettes attribuées aux flux (voir partie "Etiquettes"). Remarque : une cellule vide indique que toutes les étiquettes sont attribuées au flux tandis qu'un 0 indique, au contraire, qu'aucune étiquette n'est attribuée au flux : le flux ne sera donc pas affiché sur le diagramme.</t>
  </si>
  <si>
    <t>Précisions que l'on souhaite apporter concernant la valeur du flux (ex : une source, une hypothèse, une remarque, etc.) : il est possible d'afficher ces précisions sur le diagramme en passant le curseur de la souris sur les flux par exemple.</t>
  </si>
  <si>
    <t>Cette feuille permet de renseigner les liens entre plusieurs flux en sous forme de ratio (ex : le flux A vaut X % du flux B). Elle est généralement utilisée pour renseigner des rendements de transformation ou des ventilations des débouchés.</t>
  </si>
  <si>
    <t>Pour ce faire, les données renseignées dans cette feuille servent à construire des équations (d'égalité ou d'inégalité) qui seront respectées lors de la réconciliation.</t>
  </si>
  <si>
    <t>N° d'identifiant de l'équation : toutes les lignes ayant le même n° d'identifiant appartiennent à la même équation.</t>
  </si>
  <si>
    <t xml:space="preserve">Colonne C : </t>
  </si>
  <si>
    <t>Colonne D :</t>
  </si>
  <si>
    <r>
      <t>Coefficients devant les termes (valeurs des flux) dans l'équation d'égalité : la somme de tous les termes multipliés par leurs coefficients vaut 0. Sert à renseigner : le</t>
    </r>
    <r>
      <rPr>
        <i/>
        <sz val="11"/>
        <color theme="1"/>
        <rFont val="Calibri"/>
        <family val="2"/>
      </rPr>
      <t>/les</t>
    </r>
    <r>
      <rPr>
        <sz val="11"/>
        <color theme="1"/>
        <rFont val="Calibri"/>
        <family val="2"/>
      </rPr>
      <t xml:space="preserve"> flux … vaut</t>
    </r>
    <r>
      <rPr>
        <i/>
        <sz val="11"/>
        <color theme="1"/>
        <rFont val="Calibri"/>
        <family val="2"/>
      </rPr>
      <t>/valent</t>
    </r>
    <r>
      <rPr>
        <sz val="11"/>
        <color theme="1"/>
        <rFont val="Calibri"/>
        <family val="2"/>
      </rPr>
      <t xml:space="preserve"> X % du</t>
    </r>
    <r>
      <rPr>
        <i/>
        <sz val="11"/>
        <color theme="1"/>
        <rFont val="Calibri"/>
        <family val="2"/>
      </rPr>
      <t>/des</t>
    </r>
    <r>
      <rPr>
        <sz val="11"/>
        <color theme="1"/>
        <rFont val="Calibri"/>
        <family val="2"/>
      </rPr>
      <t xml:space="preserve"> flux … .</t>
    </r>
  </si>
  <si>
    <t>Colonne E :</t>
  </si>
  <si>
    <r>
      <t>Coefficients devant les termes (valeurs des flux) dans l'équation d'inégalité : la somme de tous les termes multipliés par leurs coefficients est inférieure à 0. Sert à renseigner : le</t>
    </r>
    <r>
      <rPr>
        <i/>
        <sz val="11"/>
        <color theme="1"/>
        <rFont val="Calibri"/>
        <family val="2"/>
      </rPr>
      <t>/les</t>
    </r>
    <r>
      <rPr>
        <sz val="11"/>
        <color theme="1"/>
        <rFont val="Calibri"/>
        <family val="2"/>
      </rPr>
      <t xml:space="preserve"> flux … vaut</t>
    </r>
    <r>
      <rPr>
        <i/>
        <sz val="11"/>
        <color theme="1"/>
        <rFont val="Calibri"/>
        <family val="2"/>
      </rPr>
      <t>/valent plus</t>
    </r>
    <r>
      <rPr>
        <sz val="11"/>
        <color theme="1"/>
        <rFont val="Calibri"/>
        <family val="2"/>
      </rPr>
      <t xml:space="preserve"> de X % du</t>
    </r>
    <r>
      <rPr>
        <i/>
        <sz val="11"/>
        <color theme="1"/>
        <rFont val="Calibri"/>
        <family val="2"/>
      </rPr>
      <t>/des</t>
    </r>
    <r>
      <rPr>
        <sz val="11"/>
        <color theme="1"/>
        <rFont val="Calibri"/>
        <family val="2"/>
      </rPr>
      <t xml:space="preserve"> flux … .</t>
    </r>
  </si>
  <si>
    <t>Colonne F :</t>
  </si>
  <si>
    <r>
      <t>Coefficients devant les termes (valeurs des flux) dans l'équation d'inégalité : la somme de tous les termes multipliés par leurs coefficients est inférieure à 0. Sert à renseigner : le</t>
    </r>
    <r>
      <rPr>
        <i/>
        <sz val="11"/>
        <color theme="1"/>
        <rFont val="Calibri"/>
        <family val="2"/>
      </rPr>
      <t>/les</t>
    </r>
    <r>
      <rPr>
        <sz val="11"/>
        <color theme="1"/>
        <rFont val="Calibri"/>
        <family val="2"/>
      </rPr>
      <t xml:space="preserve"> flux … vaut</t>
    </r>
    <r>
      <rPr>
        <i/>
        <sz val="11"/>
        <color theme="1"/>
        <rFont val="Calibri"/>
        <family val="2"/>
      </rPr>
      <t xml:space="preserve">/valent </t>
    </r>
    <r>
      <rPr>
        <sz val="11"/>
        <color theme="1"/>
        <rFont val="Calibri"/>
        <family val="2"/>
      </rPr>
      <t>moins de X % du</t>
    </r>
    <r>
      <rPr>
        <i/>
        <sz val="11"/>
        <color theme="1"/>
        <rFont val="Calibri"/>
        <family val="2"/>
      </rPr>
      <t>/des</t>
    </r>
    <r>
      <rPr>
        <sz val="11"/>
        <color theme="1"/>
        <rFont val="Calibri"/>
        <family val="2"/>
      </rPr>
      <t xml:space="preserve"> flux … .</t>
    </r>
  </si>
  <si>
    <t>Etiquettes attribuées à la contrainte (voir partie "Etiquettes"). Remarque : une cellule vide indique que toutes les étiquettes sont attribuées à la contrainte tandis qu'un 0 indique, au contraire, qu'aucune étiquette n'est attribuée à la contrainte flux : la contrainte ne sera donc pas utilisée.</t>
  </si>
  <si>
    <t>Précisions que l'on souhaite apporter concernant la valeur de la contrainte (ex : une source, une hypothèse, une remarque, etc.).</t>
  </si>
  <si>
    <t>Cette feuille permet de recenser tous les groupes d'étiquettes et les étiquettes utilisés dans le fichier. Il existe 4 types de groupes d'étiquettes :</t>
  </si>
  <si>
    <t>- LevelTags :</t>
  </si>
  <si>
    <t>Ce type de groupe d'étiquettes permet d'attribuer des étiquettes aux nœuds afin de les agréger/désagréger dans un ordre qui peut être différent du niveau d'agrégation. /!\ Contrairement aux niveaux d'agrégation, il faut renseigner toutes les niveaux auquel le noeud appartient (ex : il n'est pas automatique qu'un noeud de niveau n appartient au niveau n+1 s'il n'est pas suivi désagrégé en d'autres noeuds). Il est notamment utilisé pour agréger/désagréger les noeuds par zone du diagramme, ou bien dans des ordres différents, ou encore selon une carctéristique ou une autre mais pas les 2.</t>
  </si>
  <si>
    <t>- NodeTags :</t>
  </si>
  <si>
    <t>Ce type de groupe d'étiquettes permet d'afficher/masquer les nœuds appartenant à la même étiquette. De plus, il permet également de leur attribuer des couleurs. Il est donc utilisé pour filtrer les nœuds sur le diagramme en fonction de l'étiquette à laquelle ils appartiennent mais aussi d'afficher d'une même couleur tous les noeuds appartenant à une même étiquette. Fait intéressant, ces caractéristiques se répercutent sur les flux qui sont liés à ces noeuds : il seront de la même couleur que le noeud et seront masqués si le noeud est masqué.</t>
  </si>
  <si>
    <t>- DataTags :</t>
  </si>
  <si>
    <t>Ce type de groupe d'étiquettes permet d'attribuer des étiquettes aux flux afin de renseigner plusieurs valeurs pour un même flux, selon l'étiquette à laquelle il appartient : ajoute une dimension à l'AFM. Il est notamment utilisé pour faire plusieurs AFM pour des années différentes, pour des territoires différents, dans des unités différentes : dans tous ces cas, la structure de la filière est identique, seules les valeurs des flux changent d'une étiquette à l'autre.</t>
  </si>
  <si>
    <t>- FluxTags :</t>
  </si>
  <si>
    <t>Ce type de groupe d'étiquettes permet d'afficher/masquer les flux appartenant à la même étiquette. De plus, il permet également de leur attribuer des couleurs. Il est donc utilisé pour filtrer les flux sur le diagramme en fonction de l'étiquette à laquelle ils appartiennent mais aussi d'afficher d'une même couleur tous les flux appartenant à une même étiquette.</t>
  </si>
  <si>
    <t>Nom du groupe d'étiquette : c'est sous ce nom qu'il est possible de sélectionner les étiquettes du diagramme. Remarque : 2 noms séparés d'un "/" indiquent que l'on ne peut sélectionner que l'un ou l'autre sur le diagramme mais pas les 2 en même temps (cela concerne exclusivement les levelTags).</t>
  </si>
  <si>
    <t>Type d'étiquette (voir ci-dessus les 4 types d'étiquette possibles).</t>
  </si>
  <si>
    <t>Etiquettes : liste de toutes les étiquettes qu'il est possible d'attribuer aux nœuds ou flux. Les noms d'étiquettes sont séparés par des ":". Remarque : 2 listes d'étiquettes séparées d'un "/" correspondent aux étiquettes des 2 groupes d'étiquettes séparées d'un "/", dans le même ordre (1ère liste pour le 1er groupe et 2nde liste pour le 2nd groupe) (cela concerne exclusivement les levelTags).</t>
  </si>
  <si>
    <t>Un 1 dans cette colonne permet de déterminer quelle sera la palette de couleur du groupe d'étiquette par défaut à l'ouverture du diagramme.</t>
  </si>
  <si>
    <t>Permet de choisir une palette de couleur.</t>
  </si>
  <si>
    <t>Dans cette colonne sont présentes les listes de couleurs attribuées aux étiquettes, également séparées par des ":" et dans le même ordre (1ère couleur = 1ère étiquette, 2ème couleur = 2ème étiquette, etc.) : ici, elles sont par exemple renseignées dans le format hexadécimal. Remarque : si aucune couleur n'est renseignée, le programme attribue au hasard des couleurs aux étiquettes.</t>
  </si>
  <si>
    <t>Colonne G :</t>
  </si>
  <si>
    <t>Description de l'utilité du groupe d'étiquette.</t>
  </si>
  <si>
    <t>Cette feuille recense tous les résultats de tous les flux après réconciliation, pour tous les niveaux d'agrégation et tous les dataTags.</t>
  </si>
  <si>
    <t>Premières colonnes :</t>
  </si>
  <si>
    <t>Les étiquettes des dataTags auxquels appartient la valeur du flux (il n'y a, pour le moment, qu'un dataTags maximum).</t>
  </si>
  <si>
    <t>Valeur réconciliée du flux.</t>
  </si>
  <si>
    <t>Borne inférieure si la valeur du flux est libre après réconciliation.</t>
  </si>
  <si>
    <t>Borne supérieure si la valeur du flux est libre après réconciliation.</t>
  </si>
  <si>
    <t>Type de donnée. Il existe 2 types de données : "collectée" et "calculée", "collectée" signifie que la valeur du flux a été renseignée dans les feuilles de données (ce qui ne veut pas pour autant dire qu'elle soit restée la même après réconciliation) et "calculée" signifie, au contraire, que celle-ci n'avait pas été renseignée dans les feuilles de données.</t>
  </si>
  <si>
    <t>Les étiquettes des fluxTags auxquels appartient la valeur du flux.</t>
  </si>
  <si>
    <t>Cette feuille recense tous les résultats de tous les flux après réconciliation, pour tous les niveaux d'agrégation et tous les dataTags, avec quelques indicateurs permettant une 1ère analyse des résultats.</t>
  </si>
  <si>
    <t>Valeur du flux avant réconciliation (si aucune valeur n'est renseignée, c'est qu'elle n'avait pas été renseignée dans les feuilles de données).</t>
  </si>
  <si>
    <t>Demi-incertitude d'entrée en valeur absolue.</t>
  </si>
  <si>
    <t>Incertitude d'entrée en valeur relative.</t>
  </si>
  <si>
    <t>Colonne H :</t>
  </si>
  <si>
    <t>Borne minimum du flux : borne minimum renseignée dans l'onglet Min Max, sinon 0 par défaut.</t>
  </si>
  <si>
    <t>Colonne I :</t>
  </si>
  <si>
    <t>Borne maximum du flux : borne maximum renseignée dans l'onglet Min Max, sinon 0 par défaut.</t>
  </si>
  <si>
    <t>Colonne J :</t>
  </si>
  <si>
    <t>Nombre d'écart-type : indicateur permettant de comparer l'écart entre la valeur du flux avant réconciliation et après réconciliation, en tenant compte de son incertitude. Cet indicateur ne devrait raisonnablement pas dépasser 2, au-delà de 3 cela indique que la valeur de sortie du modèle ne respecte pas du tout la valeur d'entrée associée à son incertitude : il faut donc revoir soit l'incertitude de la donnée d'entrée, soit carrément la source de données, ou bien l'ensemble du modèle (structure, valeurs d'entrée ou contraintes) qui pousse le programme de réconciliation à ne pas respecter la donnée d'entrée telle qu'elle a été renseignée.</t>
  </si>
  <si>
    <t>Colonne K :</t>
  </si>
  <si>
    <t xml:space="preserve">Le type de variable du flux après réconciliation est renseigné dans cette colonne, il en existe 8 : mesuré (la donnée était collectée), redondant (la donnée était collectée mais pouvait également être calculée à partir des contraintes renseignées : c'est cette dernière qui l'emporte), déterminé (la donnée n'a pas été collectée mais a pu être calculée à partir des contraintes), libre (la valeur du flux n'a pas pu être déterminée mais est comprise dans un intervalle), libre unbounded (la valeur du flux n'a pas pu être déterminée et n'est même pas comprise dans un intervalle = totalement libre). Remarque : il est parfois rajouté "pp" (post-processing) à ces types de variables, ce qui indique précise que la variable a été obtenue par simple agrégation des résultats après réconciliation (= la variable était inutile pour la réconciliation). </t>
  </si>
  <si>
    <t>Sources et prétraitement des sources</t>
  </si>
  <si>
    <t>Feuilles dans lesquelles sont répertoriées toutes les données tirées des sources : les données effectivement utilisées sont surlignées en jaune. Dans certains cas, il peut y avoir une opération de prétraitement pour que la donnée soit exploitable dans le format requis des feuilles de données. Remarque : en effet, chaque cellule renseignée dans les feuilles de données fait directement référence à ces feuilles source. De plus, un dernier léger prétraitement peut être réalisé dans les cellules des feuilles de données (ex : conversion dans l'unité de référence, application d'un taux de couverture, etc.).</t>
  </si>
  <si>
    <t>Méthodologie de construction de l'Analyse de Flux de Matière</t>
  </si>
  <si>
    <t>Cette feuille a pour objectif de présenter comment l'AFM a été réalisée, avec une approche différente de celle qui peut déjà être menée à partir des autres feuilles de ce fichier.</t>
  </si>
  <si>
    <t>Déroulement du travail</t>
  </si>
  <si>
    <t>Cette AFM a été réalisée dans le cadre du projet RefFlux.</t>
  </si>
  <si>
    <t>Au cours de ce projet, on été organisées 2 à 3 réunions entre les collaborateurs de cette AFM (voir "Informations générales") afin de se mettre d'accord sur la manière de représenter la filière, son périmètre étudié ainsi que les sources de données disponibles.</t>
  </si>
  <si>
    <t>Des échanges par mail ont également servis à ajuster certains détails, pour finalement aboutir à cette dernière version (= V2).</t>
  </si>
  <si>
    <t>Méthode générale</t>
  </si>
  <si>
    <t>Projet en 3 phases principales :</t>
  </si>
  <si>
    <t>Le point de départ de cette étude (= V0) était une AFM de la filière Viande, de la France en 2015, comprenant toutes les espèces et toutes les parties de ces espèces (y.c. abats, peau, sang, etc.) élaborée uniquement à partir des 3 sources statistiques suivantes : Agreste (production animaux finis + consommation), Prodcom (prodution produits transformés) et les Douanes (échanges).</t>
  </si>
  <si>
    <t>• A été réalisée une 1ère réunion qui a aboutit sur ces principales décisions : séparation des équins des autres espèces, non prise en compte des parties autres que celles contenues dans la carcasse, légère réorganisation de la structure de la filière et réalisation de l'AFM pour les années 2015 (= année de la V0) et 2019 (= dernière année non impactée par la crise du COVID-19).</t>
  </si>
  <si>
    <t>En tenant compte de ce nouveau périmètre, une nouvelle version (= V1) a été réalisée en utilisant exclusivement les 3 sources statistiques publiques suivantes : Agreste (abattages et échanges d'animaux finis), Prodcom (production produits transformés) et Comtrade (échanges produits).</t>
  </si>
  <si>
    <t>• Ensuite, une 2nde réunion a aboutit sur ces principales décisions : utilisation des données de TDM et Eurostat pour les échanges (données plus détaillées car on utilise la nomenclature NC8 au lieu de SH6) et ajout d'hypothèses permettant d'affiner le modèle.</t>
  </si>
  <si>
    <t>En tenant compte de ces nouvelles informations, une nouvelle version (= V2) a été réalisée en intégrant ces nouvelles sources de données.</t>
  </si>
  <si>
    <t>• Finalement, la V2 a été confrontée à tous les collaborateurs et validée par ceux-ci.</t>
  </si>
  <si>
    <t>Suivi du travail par zone de la filière</t>
  </si>
  <si>
    <t>Cette partie a pour objectif de décrire comment sont calculés les volumes de matière mis en jeu dans la filière.</t>
  </si>
  <si>
    <t>Chaque matière peut être produite (par un ou plusieurs secteur), échangée (importée et/ou exportée) puis consommée (par un ou plusieurs secteurs, = ce que l'on appelle ses débouchés).</t>
  </si>
  <si>
    <t>Animaux finis</t>
  </si>
  <si>
    <t>Débouchés</t>
  </si>
  <si>
    <t>Les abattages d'équins CVJA (Corrigés des Variations Journalières d'Abattages) sont tirés de l'Agreste (cf. Souce n°1) : le niveau le plus détaillé de ces données détermine le niveau de détail maximal dans l'AFM concernant les équins finis (= juste avant abattage).</t>
  </si>
  <si>
    <t>Hypothèse : L'Agreste nous donne plus exactement les abattages d'équidés, alors les autres équidés que les équins (ânes, mules, zèbres) sont considérés comme négligeables.</t>
  </si>
  <si>
    <t>Remarque : Ces données sont en tec alors que l'AFM de la filière est en kt mais comme tous les produits hors carcasse ne sont pas modélisés, ces données ont été utilisées comme des t : le bilan matière sur le secteur Abattage-découpe est ainsi respecté.</t>
  </si>
  <si>
    <t>Echanges</t>
  </si>
  <si>
    <t>Les échanges de ces équins finis sont tirés de l'Agreste (cf. Source n°2).</t>
  </si>
  <si>
    <t>Hypothèse : L'Agreste nous donne plus exactement les échanges d'équidés, alors les autres équidés que les équins (ânes, mules, zèbres) sont considérés comme négligeables.</t>
  </si>
  <si>
    <t>Production</t>
  </si>
  <si>
    <t>Finalement, le solde Abattages + Imports - Exports détermine la production du cheptel en équins finis (c'est bien ainsi que l'Agreste calcule la production CVJA).</t>
  </si>
  <si>
    <t>Matières d'Abattage-découpe</t>
  </si>
  <si>
    <t>Toutes les productions issues de l'activité 10.13 données par Prodcom ont été renseignées au niveau le plus détaillé possible (cf. Source n°3), à savoir : les productions de Viandes de cheval fraîches et congelées.</t>
  </si>
  <si>
    <t>Remarque : La production de viande de cheval congelée n'est finalement pas disponible pour 2015 et 2019.</t>
  </si>
  <si>
    <t>Hypothèse : Prodcom nous donne plus exactement les productions de viandes d'équidés, alors les autres équidés que les équins (ânes, mules, zèbres) sont considérés comme négligeables.</t>
  </si>
  <si>
    <t>Hypothèse : Pas de séparation des graisses de cheval lors de cette étape.</t>
  </si>
  <si>
    <t>Finalement, le solde Entrée Abattage-découpe - Viandes équines détermine la quantité d'Os, pertes et eau (désigne les os retirés par l'activité 10.11 , les pertes en eau dues au resuage ainsi que les pertes de viande équine ou tout ce qui ne peut pas se classer en maigre, gras ou os faisant partie du poids de la carcasse).</t>
  </si>
  <si>
    <t>Hypothèse : Afin de limiter ce flux d'Os, pertes et eau, il a été estimé à moins de 10 % du poids des carcasses en entrée d'abattage-découpe.</t>
  </si>
  <si>
    <t>Hypothèse : Après réconciliation en l'état, la production de viande de cheval congelée a paru trop élevée. Une hypothèse a donc été ajoutée de façon à ce que la France produise au minimum la différence entre les importations et les exportations de viande congelée et au maximum toute la viande congelée exportée (= pas de ré-exports dans les données utilisées).</t>
  </si>
  <si>
    <t>Les échanges de viandes équines issues de l'Abattage-découpe viennent des Douanes via la base statistique TDM (cf. Source n°4).</t>
  </si>
  <si>
    <t>Hypothèse : Les Douanes nous donnent plus exactement les productions de viandes d'équidés, alors les autres équidés que les équins (ânes, mules, zèbres) sont considérés comme négligeables.</t>
  </si>
  <si>
    <t>Hypothèse : pas d'échanges d'os.</t>
  </si>
  <si>
    <t>Structurellement, sont faits les choix suivants :</t>
  </si>
  <si>
    <t>- Les viandes équines peuvent aller soit en transformation industrielle, soit en alimentation humaine (circuits de distribution A domicile et RHD et Fabrication de plats préparés).</t>
  </si>
  <si>
    <t>- Les os et pertes sont des déchets ou utilisés pour d'autres usages qu'alimentaires.</t>
  </si>
  <si>
    <t>Hypothèse : Moins de 10 % de la viande de cheval disponible pour le marché intérieur (après échanges) va en transformation industrielle.</t>
  </si>
  <si>
    <t>Enfin, les débouchés des viandes de cheval sont quantifiés au niveau global, c'est-à-dire avec les produits transformés : les choix faits sont donc décrits dans la sous-partie suivante.</t>
  </si>
  <si>
    <t>Matières de la Transformation industrielle</t>
  </si>
  <si>
    <t>La production de VSSF d'équins est tirée de Prodcom (cf. Source n°3).</t>
  </si>
  <si>
    <t>Remarque : Cette production de VSSF concerne aussi bien les équins que les ovins et caprins : elle n'a donc été renseignée que comme un maximum.</t>
  </si>
  <si>
    <t>Hypothèse : Par analogie avec les autres filières viandes, les autres produits transformés qui pourraient potentiellement être produits par la Transformation industrielle seraient des saucisses et autres produits similaires ainsi que des préparations et conserves. Comme aucune source de données statistiques exploitée dans cette étude ne permet de garantir que ces produits existent pour la viande équine et que les acteurs de cette filière ne communiquent pas sur ces produits hypothétiques, ils sont alors négligés.</t>
  </si>
  <si>
    <t>Un flux d'os (retirés des pièces ou carcasses transformées), pertes (pertes de viande lors de la transformation) et eau (cuisson ou séchage des produits) sort également de la transformation industrielle. Ce flux est exprimé comme étant le solde entre les mises en oeuvre de viande équine par la transformation industrielle et sa production de VSSF.</t>
  </si>
  <si>
    <t>Les échanges de VSSF sont tirés des Douanes via TDM (cf. Source n°4).</t>
  </si>
  <si>
    <t>Remarque : Ces échanges sont tellement faibles pour 2015 qu'ils ne sont même pas visibles sur le diagramme.</t>
  </si>
  <si>
    <t>- Les VSSF vont en alimentation humaine (circuits de distribution A domicile et RHD et Fabrication de plats préparés).</t>
  </si>
  <si>
    <t>Hypothèse : Plus de 90 % des produits d'équins disponibles pour le marché intérieur sont consommés A domicile.</t>
  </si>
  <si>
    <t>Hypothèse : Plus de 5 % des produits d'équins disponibles pour le marché intérieur sont consommés par la RHD.</t>
  </si>
  <si>
    <t>Synthèse périmètre global pris en compte et niveau de détail maximal</t>
  </si>
  <si>
    <t>Cette partie a pour but de synthétiser le périmètre pris en compte dans cette AFM et le niveau de détail qui y est modélisé. Cependant, toutes les sources exploitées n'ont pas nécesairement permis de déterminer tous ces flux au niveau de détail le plus fin ni d'encadrer par des intervalles restreints leur valeur : ce sera l'objet de la partie suivante, de distinguer ce qui est plutôt connu et plutôt inconnu.</t>
  </si>
  <si>
    <t>NB : Pour chaque produit mentionné sont modélisés sa production, ses échanges et ses débouchés.</t>
  </si>
  <si>
    <t>La modélisation débute par les équins finis (donc destinés à l'abattage) issus du cheptel des équins, exprimés en ktec.</t>
  </si>
  <si>
    <t>Tous ces équins finis sont ensuite abattus puis plus ou moins découpés, ce qui donne des viandes et des os, pertes et eau. Ces viandes sont distinguées sous 2 formes : fraiches ou congelées.</t>
  </si>
  <si>
    <t>Ces viandes vont ensuite soit en transformation industrielle, pour fabriquer des VSSF, soit en industrie des plats préparés, soit dans les circuits de distribution (A domicile ou en RHD).</t>
  </si>
  <si>
    <t>Les VSSF produites par l'activité de Transformation industrielle vont à leur tour soit en indutrie des plats préparés soit dans les circuits de distribution (A domicile ou RHD). Là encore, cette étape de transformation extrait des os et de l'eau des viandes mises en oeuvre et génère des pertes de viande.</t>
  </si>
  <si>
    <t>En conclusion, cette AFM modélise tous les produits contenus dans les carcasses d'équins et débute par la production d'équins finis pour finir par les consommations de viande équine des circuits de distribution et de l'industrie des plats préparés en passant par la transformation industrielle de ces viandes équines.</t>
  </si>
  <si>
    <t>Synthèse niveau de détail maximal de détermination de la filière</t>
  </si>
  <si>
    <t>Cette partie a pour objectif de décrire le niveau de détail maximal de l'AFM pour lequel les valeurs des flux ont globalement pu être déterminées (moyennant les hypothèses retenues).</t>
  </si>
  <si>
    <t>La production, les échanges et l'abattage des équins finis sont déterminés.</t>
  </si>
  <si>
    <t xml:space="preserve">Concernant les produits d'abattage-découpe, la production de viande équine fraiche est déterminée tandis que celles de viande congelée et les os, pertes et eau sont seulement comprises dans des intervalles. Leurs échanges sont par contre connus. Les débouchés pour ces produits ne sont cependant pas déterminés : ils sont seulement compris dans des intervalles. </t>
  </si>
  <si>
    <t>La production de VSSF équine n'est pas déterminée mais uniquement bornée, ses échanges sont connus et ses débouchés sont seulement compris par des intervalles.</t>
  </si>
  <si>
    <t>En résumé, sont connus toute la partie amont de l'Abattage-découpe, la production de viande équine fraiche ainsi que les échanges de tous les produits (viandes fraiches et congelées et VSSF). Tous les autres flux sont compris dans des intervalles, automatiquement bornés par le respect du bilan matière sur chaque produit et secteur et parfois affinés à l'aide d'hypothèses.</t>
  </si>
  <si>
    <t>Analyse des flux de la consommation des produits du porc en 2021</t>
  </si>
  <si>
    <t>- IFIP (Contact : Valérie Diot)</t>
  </si>
  <si>
    <t>Viande porcine</t>
  </si>
  <si>
    <t>Code CPF</t>
  </si>
  <si>
    <t>Libellé CPF</t>
  </si>
  <si>
    <t>Libellé Prodcom</t>
  </si>
  <si>
    <t>Code SH6</t>
  </si>
  <si>
    <t>Code NC8</t>
  </si>
  <si>
    <t>Libellé NC8</t>
  </si>
  <si>
    <t>Remarque</t>
  </si>
  <si>
    <t>Hypothèse</t>
  </si>
  <si>
    <t>Zone filière</t>
  </si>
  <si>
    <t>Code NAF</t>
  </si>
  <si>
    <t>Libellé NAF</t>
  </si>
  <si>
    <t>TABLE RESSOURCES</t>
  </si>
  <si>
    <t>TABLE EMPLOIS</t>
  </si>
  <si>
    <t>N° source</t>
  </si>
  <si>
    <t>Source hypothèse</t>
  </si>
  <si>
    <t>Etiquette</t>
  </si>
  <si>
    <t>Utilité</t>
  </si>
  <si>
    <t>levelTags</t>
  </si>
  <si>
    <t>1:2:3:4</t>
  </si>
  <si>
    <t>1:2:3</t>
  </si>
  <si>
    <t>Espèce</t>
  </si>
  <si>
    <t>nodeTags</t>
  </si>
  <si>
    <t>Permet de filtrer par espèce.</t>
  </si>
  <si>
    <t>Type de matière</t>
  </si>
  <si>
    <t>Permet de filtrer par type de matière.</t>
  </si>
  <si>
    <t>Etape de transformation</t>
  </si>
  <si>
    <t>Permet de filtrer par étape de transformation.</t>
  </si>
  <si>
    <t>Composition</t>
  </si>
  <si>
    <t>Permet de filtrer par ce que contiennent les matières.</t>
  </si>
  <si>
    <t>Acteur concerné</t>
  </si>
  <si>
    <t>Permet de filtrer par acteur de la filière.</t>
  </si>
  <si>
    <t>Période</t>
  </si>
  <si>
    <t>dataTags</t>
  </si>
  <si>
    <t>Permet d'afficher le diagramme pour la période sélectionnée.</t>
  </si>
  <si>
    <t>Fiabilité</t>
  </si>
  <si>
    <t>fluxTags</t>
  </si>
  <si>
    <t>Faible:Moyenne:Elevée</t>
  </si>
  <si>
    <t>Permet de filtrer les flux par niveau de fiabilité.</t>
  </si>
  <si>
    <t>kg carcasse/tête</t>
  </si>
  <si>
    <t>Produits d'abattage-découpe</t>
  </si>
  <si>
    <t>Porcs finis</t>
  </si>
  <si>
    <t>Le splitter en 2 secteurs lorsque l'on pourra faire des agrégations horizontales : Abattage (+ découpe primaire) et Découpe (secondaire) ?</t>
  </si>
  <si>
    <t>Indicateur</t>
  </si>
  <si>
    <t>Exportations d'animaux finis en poids net (téc)</t>
  </si>
  <si>
    <t>Importations d'animaux finis en poids net (téc)</t>
  </si>
  <si>
    <t>Dimension</t>
  </si>
  <si>
    <t>Niveau</t>
  </si>
  <si>
    <t>Filtre</t>
  </si>
  <si>
    <t>Géographie</t>
  </si>
  <si>
    <t>France entière</t>
  </si>
  <si>
    <t>FR - France entière</t>
  </si>
  <si>
    <t>Conjoncture animale</t>
  </si>
  <si>
    <t>Conjoncture animale 1</t>
  </si>
  <si>
    <t>Mammifères de type porcin</t>
  </si>
  <si>
    <t>Période Somme A_M</t>
  </si>
  <si>
    <t>Période Somme A_M 1</t>
  </si>
  <si>
    <t>Total annuel</t>
  </si>
  <si>
    <t>Géographie d'échanges</t>
  </si>
  <si>
    <t>Monde</t>
  </si>
  <si>
    <t>Notes</t>
  </si>
  <si>
    <t>- Le seuil de déclaration obligatoire en douanes a été relevé à compter du 01 janvier 2011, ce qui peut expliquer en partie les variations des flux d'échanges</t>
  </si>
  <si>
    <t>- A compter du 1er février 2020, le Royaume-Uni ne fait plus partie de l’Union européenne et du territoire statistique européen ; les données mentionnées UE sont donc relatives à l’UE27 et celles des pays-tiers incluent le Royaume-Uni.</t>
  </si>
  <si>
    <t>- Pour faciliter les comparaisons pluriannuelles, le périmètre de l'UE qui prévaut après le Brexit a été rétropolé sur les années antérieures.</t>
  </si>
  <si>
    <t>Agreste, Direction générale des douanes et droits indirects (DGDDI)</t>
  </si>
  <si>
    <t>MAJ E Husson / IFIP TDM (méthode Idem FAM)</t>
  </si>
  <si>
    <t>SH6</t>
  </si>
  <si>
    <t>x</t>
  </si>
  <si>
    <t>02091019</t>
  </si>
  <si>
    <t>020910</t>
  </si>
  <si>
    <t>02091090</t>
  </si>
  <si>
    <t>02091011</t>
  </si>
  <si>
    <t>Stéarine, huile de saindoux</t>
  </si>
  <si>
    <t>021099</t>
  </si>
  <si>
    <t>02064900</t>
  </si>
  <si>
    <t>020649</t>
  </si>
  <si>
    <t>02031110</t>
  </si>
  <si>
    <t>"020311</t>
  </si>
  <si>
    <t>02032110</t>
  </si>
  <si>
    <t>"020321</t>
  </si>
  <si>
    <t>02031211</t>
  </si>
  <si>
    <t>"020312</t>
  </si>
  <si>
    <t>02031219</t>
  </si>
  <si>
    <t>02031911</t>
  </si>
  <si>
    <t>"020319</t>
  </si>
  <si>
    <t>02031913</t>
  </si>
  <si>
    <t>02031915</t>
  </si>
  <si>
    <t>02031955</t>
  </si>
  <si>
    <t>02031959</t>
  </si>
  <si>
    <t>02032959</t>
  </si>
  <si>
    <t>"020329</t>
  </si>
  <si>
    <t>02032911</t>
  </si>
  <si>
    <t>02032955</t>
  </si>
  <si>
    <t>02032915</t>
  </si>
  <si>
    <t>02032913</t>
  </si>
  <si>
    <t>02032211</t>
  </si>
  <si>
    <t>"020322</t>
  </si>
  <si>
    <t>02032219</t>
  </si>
  <si>
    <t>"160100</t>
  </si>
  <si>
    <t>"021012</t>
  </si>
  <si>
    <t>"021011</t>
  </si>
  <si>
    <t>"021019</t>
  </si>
  <si>
    <t>"160241</t>
  </si>
  <si>
    <t>"160210</t>
  </si>
  <si>
    <t>N</t>
  </si>
  <si>
    <t>"160290</t>
  </si>
  <si>
    <t>"160220</t>
  </si>
  <si>
    <t>"160242</t>
  </si>
  <si>
    <t>"160249</t>
  </si>
  <si>
    <t>codes douaniers</t>
  </si>
  <si>
    <t>Viandes et abats, FR</t>
  </si>
  <si>
    <t>Viandes, FR</t>
  </si>
  <si>
    <t>Carcasses, FR</t>
  </si>
  <si>
    <t>Pièces, FR</t>
  </si>
  <si>
    <t>Autres pièces, FR</t>
  </si>
  <si>
    <t>Parties avant, FR</t>
  </si>
  <si>
    <t>Longes, FR</t>
  </si>
  <si>
    <t>Poitrines, FR</t>
  </si>
  <si>
    <t>Abats, FR</t>
  </si>
  <si>
    <t>Viandes et abats, C</t>
  </si>
  <si>
    <t>Viandes, C</t>
  </si>
  <si>
    <t>Carcasses, C</t>
  </si>
  <si>
    <t>Pièces, C</t>
  </si>
  <si>
    <t>Renommer en précisant si c'est AV ou SS OS</t>
  </si>
  <si>
    <t>Autres pièces, C</t>
  </si>
  <si>
    <t>Parties avant, C</t>
  </si>
  <si>
    <t>Poitrines, C</t>
  </si>
  <si>
    <t>Longes, C</t>
  </si>
  <si>
    <t>Abats, C</t>
  </si>
  <si>
    <t>Foies, C</t>
  </si>
  <si>
    <t>Graisses</t>
  </si>
  <si>
    <t>Graisses, non fondues</t>
  </si>
  <si>
    <t>Graisses, fondues</t>
  </si>
  <si>
    <t>Autres graisses, fondues</t>
  </si>
  <si>
    <t>A voir si on garde cette donnée pour majorer les flux pour le porc…</t>
  </si>
  <si>
    <t>Viandes porcines, fraîches ou réfrigérées, en carcasses ou demi-carcasses</t>
  </si>
  <si>
    <t>Jambons, épaules de porc et leurs morceaux non désossés, frais ou réfrigérés</t>
  </si>
  <si>
    <t>Productions commercialisées des industries agroalimentaires au niveau PRODIAA</t>
  </si>
  <si>
    <t>Quantité vendue totale 2020</t>
  </si>
  <si>
    <t>Unité quantité 2020</t>
  </si>
  <si>
    <t>Montant HT total des ventes 2020 (en euros)</t>
  </si>
  <si>
    <t>Quantité vendue totale 2021</t>
  </si>
  <si>
    <t>Unité quantité 2021</t>
  </si>
  <si>
    <t>Montant HT total des ventes 2021 (en euros)</t>
  </si>
  <si>
    <t>10.11.11.40.00</t>
  </si>
  <si>
    <t>Viandes bovines, fraîches ou réfrigérées, en carcasses, demi-carcasses ou quartiers</t>
  </si>
  <si>
    <t>10.11.11.90.00</t>
  </si>
  <si>
    <t>Viandes bovines, fraîches ou réfrigérées, en morceaux</t>
  </si>
  <si>
    <t>10.11.12.30.00</t>
  </si>
  <si>
    <t>10.11.12.50.00</t>
  </si>
  <si>
    <t>10.11.12.90.00</t>
  </si>
  <si>
    <t>Autres viandes porcines, fraîches ou réfrigérées</t>
  </si>
  <si>
    <t>10.11.13.00.00</t>
  </si>
  <si>
    <t>Viandes ovines ou d'agneau, fraîches ou réfrigérées, en carcasses, demi-carcasses ou quartiers</t>
  </si>
  <si>
    <t>10.11.14.00.00</t>
  </si>
  <si>
    <t>Viande de caprins, fraîche ou réfrigérée</t>
  </si>
  <si>
    <t>10.11.15.00.00</t>
  </si>
  <si>
    <t>Viande de cheval et autres équidés, fraîche ou réfrigérée</t>
  </si>
  <si>
    <t>10.11.20.00.00</t>
  </si>
  <si>
    <t>Abats comestibles d'animaux de boucherie, frais ou réfrigérés</t>
  </si>
  <si>
    <t>10.11.31.00.00</t>
  </si>
  <si>
    <t>Viandes bovines congelées ou surgelées, en carcasses, demi-carcasses ou quartiers</t>
  </si>
  <si>
    <t>10.11.32.30.00</t>
  </si>
  <si>
    <t>10.11.32.50.00</t>
  </si>
  <si>
    <t>10.11.32.90.00</t>
  </si>
  <si>
    <t>Autres viandes porcines, congelées ou surgelées</t>
  </si>
  <si>
    <t>10.11.33.00.00</t>
  </si>
  <si>
    <t>Viandes ovines ou d'agneau, congelées ou surgelées, en carcasses, demi-carcasses ou quartiers</t>
  </si>
  <si>
    <t>10.11.34.00.00</t>
  </si>
  <si>
    <t>Viande de caprins, congelée ou surgelée</t>
  </si>
  <si>
    <t>10.11.35.00.00</t>
  </si>
  <si>
    <t>Viande de cheval et autres équidés, congelée ou surgelée</t>
  </si>
  <si>
    <t>10.11.39.10.00</t>
  </si>
  <si>
    <t>10.11.39.30.00</t>
  </si>
  <si>
    <t>Viandes et abats comestibles, frais, réfrigérés, congelés ou surgelés, y compris de lapins, de lièvres et de gibier</t>
  </si>
  <si>
    <t>10.11.41.00.00</t>
  </si>
  <si>
    <t>Laines en suint, y compris les laines lavées à dos, non cardées ni peignées (à l'exclusion des laines de tonte)</t>
  </si>
  <si>
    <t>10.11.42.00.00</t>
  </si>
  <si>
    <t>Cuirs et peaux bruts de bovins ou d'équidés, entiers (à l'exclusion de ceux liés au SH 4101 90)</t>
  </si>
  <si>
    <t>p/st</t>
  </si>
  <si>
    <t>10.11.43.00.00</t>
  </si>
  <si>
    <t>Autres cuirs et peaux bruts de bovins ou d'équidés</t>
  </si>
  <si>
    <t>10.11.44.00.00</t>
  </si>
  <si>
    <t>Peaux d'ovins brutes</t>
  </si>
  <si>
    <t>10.11.45.00.00</t>
  </si>
  <si>
    <t>Peaux de caprins, fraîches ou conservées, non tannées, brutes</t>
  </si>
  <si>
    <t>10.11.50.40.00</t>
  </si>
  <si>
    <t>10.11.50.60.00</t>
  </si>
  <si>
    <t>10.11.50.70.00</t>
  </si>
  <si>
    <t>10.11.60.30.00</t>
  </si>
  <si>
    <t>Boyaux, vessies et estomacs d'animaux, entiers ou en morceaux</t>
  </si>
  <si>
    <t>10.11.60.90.00</t>
  </si>
  <si>
    <t>Autres déchets ne convenant pas à la consommation humaine</t>
  </si>
  <si>
    <t>10.12.10.10.00</t>
  </si>
  <si>
    <t>Coqs et poules, non découpés, frais ou réfrigérés</t>
  </si>
  <si>
    <t>10.12.10.20.00</t>
  </si>
  <si>
    <t>Dindons et dindes, non découpés, frais ou réfrigérés</t>
  </si>
  <si>
    <t>10.12.10.30.00</t>
  </si>
  <si>
    <t>Canards, oies et pintades, non découpés, frais ou réfrigérés</t>
  </si>
  <si>
    <t>10.12.10.50.00</t>
  </si>
  <si>
    <t>Morceaux de coqs et de poules, frais ou réfrigérés</t>
  </si>
  <si>
    <t>10.12.10.60.00</t>
  </si>
  <si>
    <t>Morceaux de dindons et de dindes, frais ou réfrigérés</t>
  </si>
  <si>
    <t>10.12.10.70.00</t>
  </si>
  <si>
    <t>Morceaux de canards, d'oies et de pintades, frais ou réfrigérés</t>
  </si>
  <si>
    <t>10.12.20.13.00</t>
  </si>
  <si>
    <t>Coqs et poules, non découpés, congelés ou surgelés</t>
  </si>
  <si>
    <t>10.12.20.15.00</t>
  </si>
  <si>
    <t>Dindons et dindes, non découpés, congelés ou surgelés</t>
  </si>
  <si>
    <t>10.12.20.17.00</t>
  </si>
  <si>
    <t>Canards, oies et pintades, non découpés, congelés ou surgelés</t>
  </si>
  <si>
    <t>10.12.20.53.00</t>
  </si>
  <si>
    <t>Morceaux de coqs ou poules, congelés ou surgelés</t>
  </si>
  <si>
    <t>10.12.20.55.00</t>
  </si>
  <si>
    <t>Morceaux de dindons ou dindes, congelés ou surgelés</t>
  </si>
  <si>
    <t>10.12.20.57.00</t>
  </si>
  <si>
    <t>Morceaux de canards, oies et pintades, congelés ou surgelés</t>
  </si>
  <si>
    <t>10.12.30.00.00</t>
  </si>
  <si>
    <t>Graisses de volailles</t>
  </si>
  <si>
    <t>10.12.40.00.00</t>
  </si>
  <si>
    <t>Abats comestibles de volailles</t>
  </si>
  <si>
    <t>10.12.40.00.91</t>
  </si>
  <si>
    <t>Abats comestibles de volailles, frais ou réfrigérés</t>
  </si>
  <si>
    <t>10.12.40.00.01</t>
  </si>
  <si>
    <t>Abats comestibles de volailles, frais ou réfrigérés - Foies gras cru</t>
  </si>
  <si>
    <t>10.12.40.00.02</t>
  </si>
  <si>
    <t>Abats comestibles de volailles, frais ou réfrigérés - Foies gras</t>
  </si>
  <si>
    <t>10.12.40.00.03</t>
  </si>
  <si>
    <t>Abats comestibles de volailles, frais ou réfrigérés - Foies de volailles (non compris foies gras)</t>
  </si>
  <si>
    <t>10.12.40.00.04</t>
  </si>
  <si>
    <t>Abats comestibles de volailles, frais ou réfrigérés - Abats comestibles autres que les foies</t>
  </si>
  <si>
    <t>10.12.40.00.92</t>
  </si>
  <si>
    <t>Abats comestibles de volailles, congelés ou surgelés</t>
  </si>
  <si>
    <t>10.12.40.00.11</t>
  </si>
  <si>
    <t>Abats comestibles de volailles, congelés ou surgelés - Foies gras cru</t>
  </si>
  <si>
    <t>10.12.40.00.12</t>
  </si>
  <si>
    <t>Abats comestibles de volailles, congelés ou surgelés - Foies gras</t>
  </si>
  <si>
    <t>10.12.40.00.13</t>
  </si>
  <si>
    <t>Abats comestibles de volailles, congelés ou surgelés - Foies de volailles (non compris foies gras)</t>
  </si>
  <si>
    <t>10.12.40.00.14</t>
  </si>
  <si>
    <t>Abats comestibles de volailles, congelés ou surgelés - Abats comestibles autres que les foies</t>
  </si>
  <si>
    <t>10.12.50.00.00</t>
  </si>
  <si>
    <t>Peaux et parties d'oiseaux revêtues de leurs plumes ou de leur duvet, plumes et autres, travaillées</t>
  </si>
  <si>
    <t>10.13.11.20.91</t>
  </si>
  <si>
    <t>Jambons, épaules de porcs et leurs morceaux, non désossés, salés, en saumure, séchés ou fumés</t>
  </si>
  <si>
    <t>10.13.11.20.01</t>
  </si>
  <si>
    <t>Jambons, épaules de porcs et leurs morceaux, non désossés, salés, en saumure, séchés ou fumés - Jambons avec os</t>
  </si>
  <si>
    <t>10.13.11.20.02</t>
  </si>
  <si>
    <t>Jambons, épaules de porcs et leurs morceaux, non désossés, salés, en saumure, séchés ou fumés - Epaules, palettes avec os</t>
  </si>
  <si>
    <t>10.13.11.50.00</t>
  </si>
  <si>
    <t>Poitrines de porc et leurs morceaux, salés, en saumure, séchés ou fumés</t>
  </si>
  <si>
    <t>10.13.11.80.91</t>
  </si>
  <si>
    <t>Autres viandes de porc comestibles, salées, en saumure, séchées ou fumées</t>
  </si>
  <si>
    <t>10.13.11.80.01</t>
  </si>
  <si>
    <t>Autres viandes de porc comestibles, salées, en saumure, séchées ou fumées - Jambons désossés</t>
  </si>
  <si>
    <t>10.13.11.80.02</t>
  </si>
  <si>
    <t>Autres viandes de porc comestibles, salées, en saumure, séchées ou fumées - Epaules, palettes désossées</t>
  </si>
  <si>
    <t>10.13.11.80.03</t>
  </si>
  <si>
    <t>Autres viandes de porc comestibles, salées, en saumure, séchées ou fumées - Autres viandes de porcs salées, saumurées, séchées ou fumées</t>
  </si>
  <si>
    <t>10.13.12.00.00</t>
  </si>
  <si>
    <t>Viandes bovines, salées, en saumure, séchées ou fumées</t>
  </si>
  <si>
    <t>10.13.13.00.00</t>
  </si>
  <si>
    <t>Autres viandes et abats comestibles, salés, en saumure, séchés ou fumés; farines et poudres, comestibles, de viandes ou d’abats</t>
  </si>
  <si>
    <t>10.13.14.30.00</t>
  </si>
  <si>
    <t>Saucisses, saucissons et produits similaires, de foie, et préparations alimentaires à base de ces produits</t>
  </si>
  <si>
    <t>10.13.14.60.91</t>
  </si>
  <si>
    <t>Saucisses, saucissons et produits similaires, de viande, d'abats ou de sang, et préparations alimentaires à base de ces produits</t>
  </si>
  <si>
    <t>10.13.14.60.01</t>
  </si>
  <si>
    <t>Saucisses, saucissons et produits similaires, de viande, d'abats ou de sang, et préparations alimentaires à base de ces produits - Saucisses et saucissons secs pur porc</t>
  </si>
  <si>
    <t>10.13.14.60.02</t>
  </si>
  <si>
    <t>Saucisses, saucissons et produits similaires, de viande, d'abats ou de sang, et préparations alimentaires à base de ces produits - Saucisses et saucissons secs mélanges (porc et autres, bœuf...), chorizo</t>
  </si>
  <si>
    <t>10.13.14.60.03</t>
  </si>
  <si>
    <t>Saucisses, saucissons et produits similaires, de viande, d'abats ou de sang, et préparations alimentaires à base de ces produits - Saucissons cuits ou à cuire, pur porc</t>
  </si>
  <si>
    <t>10.13.14.60.04</t>
  </si>
  <si>
    <t>Saucisses, saucissons et produits similaires, de viande, d'abats ou de sang, et préparations alimentaires à base de ces produits - Saucissons cuits ou à cuire, à base de volaille</t>
  </si>
  <si>
    <t>10.13.14.60.05</t>
  </si>
  <si>
    <t>Saucisses, saucissons et produits similaires, de viande, d'abats ou de sang, et préparations alimentaires à base de ces produits - Saucissons cuits ou à cuire à base de bœuf et autres</t>
  </si>
  <si>
    <t>10.13.14.60.06</t>
  </si>
  <si>
    <t>Saucisses, saucissons et produits similaires, de viande, d'abats ou de sang, et préparations alimentaires à base de ces produits - Saucisses cuites ou à cuire à pâte fine ou cocktail, pur porc</t>
  </si>
  <si>
    <t>10.13.14.60.07</t>
  </si>
  <si>
    <t>Saucisses, saucissons et produits similaires, de viande, d'abats ou de sang, et préparations alimentaires à base de ces produits - Saucisses cuites ou à cuire à pâte fine ou cocktail, à base de volaille</t>
  </si>
  <si>
    <t>10.13.14.60.08</t>
  </si>
  <si>
    <t>Saucisses, saucissons et produits similaires, de viande, d'abats ou de sang, et préparations alimentaires à base de ces produits - Saucisses cuites ou à cuire à pâte fine ou cocktail, à base de bœuf et autres</t>
  </si>
  <si>
    <t>10.13.14.60.09</t>
  </si>
  <si>
    <t>Saucisses, saucissons et produits similaires, de viande, d'abats ou de sang, et préparations alimentaires à base de ces produits - Saucisses cuites ou à cuire à gros hachage pur porc</t>
  </si>
  <si>
    <t>10.13.14.60.10</t>
  </si>
  <si>
    <t>Saucisses, saucissons et produits similaires, de viande, d'abats ou de sang, et préparations alimentaires à base de ces produits - Saucisses cuites ou à cuire à gros hachage, à base de volaille</t>
  </si>
  <si>
    <t>10.13.14.60.11</t>
  </si>
  <si>
    <t>Saucisses, saucissons et produits similaires, de viande, d'abats ou de sang, et préparations alimentaires à base de ces produits - Saucisses cuites ou à cuire à gros hachage, à base de bœuf et autres</t>
  </si>
  <si>
    <t>10.13.14.60.12</t>
  </si>
  <si>
    <t>Saucisses, saucissons et produits similaires, de viande, d'abats ou de sang, et préparations alimentaires à base de ces produits - Andouilles</t>
  </si>
  <si>
    <t>10.13.14.60.13</t>
  </si>
  <si>
    <t>Saucisses, saucissons et produits similaires, de viande, d'abats ou de sang, et préparations alimentaires à base de ces produits - Andouillettes</t>
  </si>
  <si>
    <t>10.13.14.60.14</t>
  </si>
  <si>
    <t>Saucisses, saucissons et produits similaires, de viande, d'abats ou de sang, et préparations alimentaires à base de ces produits - Boudins (noir et blanc)</t>
  </si>
  <si>
    <t>10.13.15.05.91</t>
  </si>
  <si>
    <t>Préparations et conserves de foie d'oie ou de canard</t>
  </si>
  <si>
    <t>10.13.15.05.01</t>
  </si>
  <si>
    <t>Préparations et conserves de foie d'oie ou de canard - Foie gras entier</t>
  </si>
  <si>
    <t>10.13.15.05.02</t>
  </si>
  <si>
    <t>Préparations et conserves de foie d'oie ou de canard - Foie gras</t>
  </si>
  <si>
    <t>10.13.15.05.03</t>
  </si>
  <si>
    <t>Préparations et conserves de foie d'oie ou de canard - Bloc avec morceaux</t>
  </si>
  <si>
    <t>10.13.15.05.04</t>
  </si>
  <si>
    <t>Préparations et conserves de foie d'oie ou de canard - Bloc sans morceaux</t>
  </si>
  <si>
    <t>10.13.15.05.05</t>
  </si>
  <si>
    <t>Préparations et conserves de foie d'oie ou de canard - Pâtés, crèmes, mousses, terrines contenant du foie d'oies ou de canards (hors foie gras et bloc)</t>
  </si>
  <si>
    <t>10.13.15.05.06</t>
  </si>
  <si>
    <t>Préparations et conserves de foie d'oie ou de canard - Autres préparations et conserves de foie d'oie ou de canard</t>
  </si>
  <si>
    <t>10.13.15.15.00</t>
  </si>
  <si>
    <t>Préparations et conserves de foies d'autres animaux</t>
  </si>
  <si>
    <t>10.13.15.25.91</t>
  </si>
  <si>
    <t>Préparations et conserves de dinde</t>
  </si>
  <si>
    <t>10.13.15.25.01</t>
  </si>
  <si>
    <t>Préparations et conserves de dinde - Produits élaborés à base de dinde crue</t>
  </si>
  <si>
    <t>10.13.15.25.02</t>
  </si>
  <si>
    <t>Préparations et conserves de dinde - Charcuteries de dindes cuites</t>
  </si>
  <si>
    <t>10.13.15.25.03</t>
  </si>
  <si>
    <t>Préparations et conserves de dinde - Pâtés à base de dinde</t>
  </si>
  <si>
    <t>10.13.15.25.04</t>
  </si>
  <si>
    <t>Préparations et conserves de dinde - Salades charcutières à base de dinde</t>
  </si>
  <si>
    <t>10.13.15.25.05</t>
  </si>
  <si>
    <t>Préparations et conserves de dinde - Autres préparations et conserves de dinde</t>
  </si>
  <si>
    <t>10.13.15.35.91</t>
  </si>
  <si>
    <t>Préparations et conserves d'autres volailles</t>
  </si>
  <si>
    <t>10.13.15.35.01</t>
  </si>
  <si>
    <t>Préparations et conserves d'autres volailles - Produits élaborés à base d'autre volaille crue</t>
  </si>
  <si>
    <t>10.13.15.35.02</t>
  </si>
  <si>
    <t>Préparations et conserves d'autres volailles - Charcuteries d'autres volailles cuites</t>
  </si>
  <si>
    <t>10.13.15.35.03</t>
  </si>
  <si>
    <t>Préparations et conserves d'autres volailles - Pâtés à base d'autres volailles</t>
  </si>
  <si>
    <t>10.13.15.35.04</t>
  </si>
  <si>
    <t>Préparations et conserves d'autres volailles - Rillettes d'oies/canards</t>
  </si>
  <si>
    <t>10.13.15.35.05</t>
  </si>
  <si>
    <t>Préparations et conserves d'autres volailles - Confits d'oie</t>
  </si>
  <si>
    <t>10.13.15.35.06</t>
  </si>
  <si>
    <t>Préparations et conserves d'autres volailles - Confits de canard</t>
  </si>
  <si>
    <t>10.13.15.35.07</t>
  </si>
  <si>
    <t>Préparations et conserves d'autres volailles - Gésiers oies/canards confits</t>
  </si>
  <si>
    <t>10.13.15.35.08</t>
  </si>
  <si>
    <t>Préparations et conserves d'autres volailles - Magret (salé, séché, fumé)</t>
  </si>
  <si>
    <t>10.13.15.35.09</t>
  </si>
  <si>
    <t>Préparations et conserves d'autres volailles - Salades charcutières à base de volailles</t>
  </si>
  <si>
    <t>10.13.15.35.10</t>
  </si>
  <si>
    <t>Préparations et conserves d'autres volailles - Autres préparations et conserves d'autres volailles</t>
  </si>
  <si>
    <t>10.13.15.45.91</t>
  </si>
  <si>
    <t>Préparations et conserves de porc : jambons et leurs morceaux</t>
  </si>
  <si>
    <t>10.13.15.45.01</t>
  </si>
  <si>
    <t>Préparations et conserves de porc : jambons et leurs morceaux - Jambons cuits supérieurs, label, York</t>
  </si>
  <si>
    <t>10.13.15.45.02</t>
  </si>
  <si>
    <t>Préparations et conserves de porc : jambons et leurs morceaux - Autres préparations et conserves de porc : jambons et leurs morceaux</t>
  </si>
  <si>
    <t>10.13.15.55.00</t>
  </si>
  <si>
    <t>Préparations et conserves de porc : épaules et leurs morceaux</t>
  </si>
  <si>
    <t>10.13.15.65.00</t>
  </si>
  <si>
    <t>Préparations et conserves de viande ou d’abats d’animaux domestiques de l’espèce porcine</t>
  </si>
  <si>
    <t>10.13.15.75.91</t>
  </si>
  <si>
    <t>Autres préparations et conserves de porc, y compris les mélanges</t>
  </si>
  <si>
    <t>10.13.15.75.01</t>
  </si>
  <si>
    <t>Autres préparations et conserves de porc, y compris les mélanges - Pièces cuites</t>
  </si>
  <si>
    <t>10.13.15.75.02</t>
  </si>
  <si>
    <t>Autres préparations et conserves de porc, y compris les mélanges - Pâtés en croûte</t>
  </si>
  <si>
    <t>10.13.15.75.03</t>
  </si>
  <si>
    <t>Autres préparations et conserves de porc, y compris les mélanges - Salades charcutières à base de porc (museau, cervelas...)</t>
  </si>
  <si>
    <t>10.13.15.75.04</t>
  </si>
  <si>
    <t>Autres préparations et conserves de porc, y compris les mélanges - Pâtés de campagne</t>
  </si>
  <si>
    <t>10.13.15.75.05</t>
  </si>
  <si>
    <t>Autres préparations et conserves de porc, y compris les mélanges - Rillettes de porc, fritons, grattons, rillauds, grillons...</t>
  </si>
  <si>
    <t>10.13.15.75.06</t>
  </si>
  <si>
    <t>Autres préparations et conserves de porc, y compris les mélanges - Autres préparations et conserves pur porc et autres / Préparations à base de tête de porc</t>
  </si>
  <si>
    <t>10.13.15.85.91</t>
  </si>
  <si>
    <t>Préparations et conserves de viandes de l'espèce bovine</t>
  </si>
  <si>
    <t>10.13.15.85.01</t>
  </si>
  <si>
    <t>Préparations et conserves de viandes de l'espèce bovine - Tripes / Tripoux, gras double et assimilés de bœuf</t>
  </si>
  <si>
    <t>10.13.15.85.02</t>
  </si>
  <si>
    <t>Préparations et conserves de viandes de l'espèce bovine - Autres préparations et conserves de viandes de l'espèce bovine</t>
  </si>
  <si>
    <t>10.13.15.95.91</t>
  </si>
  <si>
    <t>Autres préparations et conserves d’autres animaux, préparations de sang et d’abats</t>
  </si>
  <si>
    <t>10.13.15.95.01</t>
  </si>
  <si>
    <t>Autres préparations et conserves d’autres animaux, préparations de sang et d’abats - Produits élaborés à base d'autres animaux</t>
  </si>
  <si>
    <t>10.13.15.95.02</t>
  </si>
  <si>
    <t>Autres préparations et conserves d’autres animaux, préparations de sang et d’abats - Charcuteries d'autres animaux cuites</t>
  </si>
  <si>
    <t>10.13.15.95.03</t>
  </si>
  <si>
    <t>Autres préparations et conserves d’autres animaux, préparations de sang et d’abats - Pâtés à base d'autres animaux</t>
  </si>
  <si>
    <t>10.13.15.95.04</t>
  </si>
  <si>
    <t>Autres préparations et conserves d’autres animaux, préparations de sang et d’abats - Salades charcutières à base d'autres animaux</t>
  </si>
  <si>
    <t>10.13.15.95.05</t>
  </si>
  <si>
    <t>Autres préparations et conserves d’autres animaux, préparations de sang et d’abats - Garnitures de bouchées</t>
  </si>
  <si>
    <t>10.13.15.95.06</t>
  </si>
  <si>
    <t>Autres préparations et conserves d’autres animaux, préparations de sang et d’abats - Autres préparations et conserves d’autres animaux</t>
  </si>
  <si>
    <t>10.13.16.00.00</t>
  </si>
  <si>
    <t>Farines, poudres et pellets de viandes ou d'abats, impropres à l'alimentation humaine; cretons</t>
  </si>
  <si>
    <t>10.13.91.00.00</t>
  </si>
  <si>
    <t>Cuisson et autres services de préparation de produits à base de viande</t>
  </si>
  <si>
    <t>10.20.11.10.00</t>
  </si>
  <si>
    <t>Filets de poissons et chair de poissons (même hachée), frais ou réfrigérés</t>
  </si>
  <si>
    <t>10.20.12.00.00</t>
  </si>
  <si>
    <t>Foies, œufs et laitances de poissons, frais ou réfrigérés</t>
  </si>
  <si>
    <t>10.20.13.30.00</t>
  </si>
  <si>
    <t>Poissons de mer congelés ou surgelés</t>
  </si>
  <si>
    <t>10.20.13.60.00</t>
  </si>
  <si>
    <t>Poissons d'eau douce congelés ou surgelés</t>
  </si>
  <si>
    <t>10.20.14.00.00</t>
  </si>
  <si>
    <t>Filets de poissons, congelés ou surgelés</t>
  </si>
  <si>
    <t>10.20.15.10.00</t>
  </si>
  <si>
    <t>Chair de poissons (à l'exclusion des filets et du surimi), même hachée, congelée ou surgelée</t>
  </si>
  <si>
    <t>10.20.15.20.00</t>
  </si>
  <si>
    <t>Surimi, congelé ou surgelé</t>
  </si>
  <si>
    <t>10.20.16.00.00</t>
  </si>
  <si>
    <t>Foies, œufs et laitances de poissons congelés ou surgelés</t>
  </si>
  <si>
    <t>10.20.21.00.00</t>
  </si>
  <si>
    <t>Filets de poissons salés, séchés ou en saumure, mais non fumés</t>
  </si>
  <si>
    <t>10.20.22.50.00</t>
  </si>
  <si>
    <t>Foies, œufs, nageoires, têtes, queues, vessies natatoires et autres abats de poissons comestibles, séchés, salés ou fumés; farines, poudres et pellets de poissons pour alimentation humaine</t>
  </si>
  <si>
    <t>10.20.23.50.00</t>
  </si>
  <si>
    <t>Poissons séchés, salés ou non; poissons salés, mais non séchés; poissons en saumure</t>
  </si>
  <si>
    <t>10.20.24.25.91</t>
  </si>
  <si>
    <t>Saumons du Pacifique, de l'Atlantique et du Danube, fumés, y compris les filets</t>
  </si>
  <si>
    <t>10.20.24.25.01</t>
  </si>
  <si>
    <t>Saumons du Pacifique, de l'Atlantique et du Danube, fumés, y compris les filets - frais ou réfrigérés</t>
  </si>
  <si>
    <t>10.20.24.25.02</t>
  </si>
  <si>
    <t>Saumons du Pacifique, de l'Atlantique et du Danube, fumés, y compris les filets - surgelés ou congelés</t>
  </si>
  <si>
    <t>10.20.24.55.00</t>
  </si>
  <si>
    <t>Harengs fumés, y compris les filets</t>
  </si>
  <si>
    <t>10.20.24.70.00</t>
  </si>
  <si>
    <t>Truite fumée</t>
  </si>
  <si>
    <t>10.20.24.75.00</t>
  </si>
  <si>
    <t>Autres poissons fumés</t>
  </si>
  <si>
    <t>10.20.25.10.00</t>
  </si>
  <si>
    <t>Préparations et conserves de saumons, entiers ou en morceaux</t>
  </si>
  <si>
    <t>10.20.25.20.00</t>
  </si>
  <si>
    <t>Préparations et conserves de harengs, entiers ou en morceaux</t>
  </si>
  <si>
    <t>10.20.25.30.00</t>
  </si>
  <si>
    <t>Préparations et conserves de sardines, sardinelles, sprats et esprots, entiers ou en morceaux</t>
  </si>
  <si>
    <t>10.20.25.40.00</t>
  </si>
  <si>
    <t>Préparations et conserves de thons, de listaos et de bonites «Sarda spp.», entiers ou en morceaux</t>
  </si>
  <si>
    <t>10.20.25.50.00</t>
  </si>
  <si>
    <t>Préparations et conserves de maquereaux, entiers ou en morceaux</t>
  </si>
  <si>
    <t>10.20.25.60.00</t>
  </si>
  <si>
    <t>Préparations et conserves d'anchois, entiers ou en morceaux</t>
  </si>
  <si>
    <t>10.20.25.70.91</t>
  </si>
  <si>
    <t>Filets de poissons, enrobés de pâte ou de chapelure, y compris bâtonnets de poissons</t>
  </si>
  <si>
    <t>10.20.25.70.01</t>
  </si>
  <si>
    <t>Filets de poissons, enrobés de pâte ou de chapelure, y compris bâtonnets de poissons - frais ou réfrigérés</t>
  </si>
  <si>
    <t>10.20.25.70.02</t>
  </si>
  <si>
    <t>Filets de poissons, enrobés de pâte ou de chapelure, y compris bâtonnets de poissons - surgelés ou congelés</t>
  </si>
  <si>
    <t>10.20.25.80.00</t>
  </si>
  <si>
    <t>Autres préparations et conserves d'autres poissons, entiers ou en morceaux</t>
  </si>
  <si>
    <t>10.20.25.90.91</t>
  </si>
  <si>
    <t>Préparations et conserves de poissons</t>
  </si>
  <si>
    <t>10.20.25.90.01</t>
  </si>
  <si>
    <t>Préparations et conserves de poissons - Terrines</t>
  </si>
  <si>
    <t>10.20.25.90.02</t>
  </si>
  <si>
    <t>Préparations et conserves de poissons - Produits à tartiner</t>
  </si>
  <si>
    <t>10.20.25.90.03</t>
  </si>
  <si>
    <t>Préparations et conserves de poissons - Salades réfrigérées à base de poissons</t>
  </si>
  <si>
    <t>10.20.25.90.04</t>
  </si>
  <si>
    <t>Préparations et conserves de poissons - Surimi</t>
  </si>
  <si>
    <t>10.20.25.90.05</t>
  </si>
  <si>
    <t>Préparations et conserves de poissons - Autres préparations et conserves de poissons</t>
  </si>
  <si>
    <t>10.20.26.30.00</t>
  </si>
  <si>
    <t>Caviar</t>
  </si>
  <si>
    <t>10.20.26.60.00</t>
  </si>
  <si>
    <t>Succédanés de caviar</t>
  </si>
  <si>
    <t>10.20.31.00.91</t>
  </si>
  <si>
    <t>Crustacés</t>
  </si>
  <si>
    <t>10.20.31.00.01</t>
  </si>
  <si>
    <t>Crustacés - congelés ou surgelés</t>
  </si>
  <si>
    <t>10.20.31.00.02</t>
  </si>
  <si>
    <t>Crustacés - séchés, fumés, salés ou en saumure</t>
  </si>
  <si>
    <t>10.20.32.50.91</t>
  </si>
  <si>
    <t>Mollusques</t>
  </si>
  <si>
    <t>10.20.32.50.01</t>
  </si>
  <si>
    <t>Mollusques - congelés ou surgelés</t>
  </si>
  <si>
    <t>10.20.32.50.02</t>
  </si>
  <si>
    <t>Mollusques - séchés, fumés, salés ou en saumure</t>
  </si>
  <si>
    <t>10.20.33.50.91</t>
  </si>
  <si>
    <t>Autres invertébrés aquatiques, congelés, séchés, fumés, salés ou en saumure; farines, poudres et pellets d’invertébrés aquatiques autres que les crustacés, propres à l’alimentation humaine</t>
  </si>
  <si>
    <t>10.20.33.50.01</t>
  </si>
  <si>
    <t>Autres invertébrés aquatiques, congelés, séchés, fumés, salés ou en saumure; farines, poudres et pellets d’invertébrés aquatiques autres que les crustacés, propres à l’alimentation humaine - congelés ou surgelés</t>
  </si>
  <si>
    <t>10.20.33.50.02</t>
  </si>
  <si>
    <t>Autres invertébrés aquatiques, congelés, séchés, fumés, salés ou en saumure; farines, poudres et pellets d’invertébrés aquatiques autres que les crustacés, propres à l’alimentation humaine - séchés, fumés, salés ou en saumure</t>
  </si>
  <si>
    <t>10.20.34.00.91</t>
  </si>
  <si>
    <t>Autres préparations et conserves à base de crustacés, mollusques, autres invertébrés aquatiques et algues</t>
  </si>
  <si>
    <t>10.20.34.00.01</t>
  </si>
  <si>
    <t>Autres préparations et conserves à base de crustacés, mollusques, autres invertébrés aquatiques et algues - Crevettes cuites</t>
  </si>
  <si>
    <t>10.20.34.00.02</t>
  </si>
  <si>
    <t>Autres préparations et conserves à base de crustacés, mollusques, autres invertébrés aquatiques et algues - Préparations et conserves d'achatines</t>
  </si>
  <si>
    <t>10.20.34.00.03</t>
  </si>
  <si>
    <t>Autres préparations et conserves à base de crustacés, mollusques, autres invertébrés aquatiques et algues - Préparations et conserves d'escargots POMATIA</t>
  </si>
  <si>
    <t>10.20.34.00.04</t>
  </si>
  <si>
    <t>Autres préparations et conserves à base de crustacés, mollusques, autres invertébrés aquatiques et algues - Préparations et conserves d'escargots LUCORUM</t>
  </si>
  <si>
    <t>10.20.34.00.05</t>
  </si>
  <si>
    <t>Autres préparations et conserves à base de crustacés, mollusques, autres invertébrés aquatiques et algues - Préparations et conserves d'autres escargots (petits gris, gros gris...)</t>
  </si>
  <si>
    <t>10.20.34.00.06</t>
  </si>
  <si>
    <t>Autres préparations et conserves à base de crustacés, mollusques, autres invertébrés aquatiques et algues - Salades réfrigérées à base de crustacés, mollusques (cuites marines...)</t>
  </si>
  <si>
    <t>10.20.34.00.07</t>
  </si>
  <si>
    <t>Autres préparations et conserves à base de crustacés, mollusques, autres invertébrés aquatiques et algues - Autres préparations et conserves à base de crustacés, mollusques, autres invertébrés aquatiques et algues</t>
  </si>
  <si>
    <t>10.20.41.00.00</t>
  </si>
  <si>
    <t>Farines, poudres et pellets de poissons, crustacés, mollusques et autres invertébrés aquatiques, impropres à l'alimentation humaine</t>
  </si>
  <si>
    <t>10.20.42.00.00</t>
  </si>
  <si>
    <t>Autres produits de poissons non comestibles à base de poissons, crustacés, mollusques, autres invertébrés aquatiques ou algues</t>
  </si>
  <si>
    <t>10.31.11.10.00</t>
  </si>
  <si>
    <t>Pommes de terre, non cuites ou cuites à l’eau ou à la vapeur, congelées ou surgelées</t>
  </si>
  <si>
    <t>10.31.11.30.00</t>
  </si>
  <si>
    <t>Pommes de terre préparées ou conservées autrement qu'au vinaigre ou à l'acide acétique, congelées ou surgelées, y compris les pommes de terre entièrement ou partiellement frites et ensuite congelées ou surgelées</t>
  </si>
  <si>
    <t>10.31.12.00.00</t>
  </si>
  <si>
    <t>Pommes de terre, déshydratées, coupées ou non, mais sans autre préparation</t>
  </si>
  <si>
    <t>10.31.13.00.00</t>
  </si>
  <si>
    <t>Pommes de terre déshydratées sous forme de farine, de poudre, de flocons, de granulés ou de pellets</t>
  </si>
  <si>
    <t>10.31.14.30.91</t>
  </si>
  <si>
    <t>Pommes de terre préparées ou conservées, sous forme de farine, semoule ou flocons</t>
  </si>
  <si>
    <t>10.31.14.30.01</t>
  </si>
  <si>
    <t>Pommes de terre préparées ou conservées, sous forme de farine, semoule ou flocons - Purées déshydratées adaptées à l'enfant</t>
  </si>
  <si>
    <t>10.31.14.30.02</t>
  </si>
  <si>
    <t>Pommes de terre préparées ou conservées, sous forme de farine, semoule ou flocons - Autres pommes de terre préparées ou conservées, sous forme de farine, semoule ou flocons</t>
  </si>
  <si>
    <t>10.31.14.60.91</t>
  </si>
  <si>
    <t>Autres préparations ou conserves de pommes de terre</t>
  </si>
  <si>
    <t>10.31.14.60.01</t>
  </si>
  <si>
    <t>Autres préparations ou conserves de pommes de terre - Salades réfrigérées à base de pommes de terre</t>
  </si>
  <si>
    <t>10.31.14.60.02</t>
  </si>
  <si>
    <t>Autres préparations ou conserves de pommes de terre - Chips de pommes de terre</t>
  </si>
  <si>
    <t>10.31.14.60.03</t>
  </si>
  <si>
    <t>Autres préparations ou conserves de pommes de terre - Autres préparations ou conserves de pommes de terre</t>
  </si>
  <si>
    <t>10.32.11.00.00</t>
  </si>
  <si>
    <t>Jus de tomate</t>
  </si>
  <si>
    <t>l</t>
  </si>
  <si>
    <t>10.32.12.10.00</t>
  </si>
  <si>
    <t>Jus d'orange, non concentré, congelé</t>
  </si>
  <si>
    <t>10.32.12.20.00</t>
  </si>
  <si>
    <t>Jus d'orange, non concentré, non congelé</t>
  </si>
  <si>
    <t>10.32.12.30.91</t>
  </si>
  <si>
    <t>Jus d'orange non classés ailleurs</t>
  </si>
  <si>
    <t>10.32.12.30.01</t>
  </si>
  <si>
    <t>Jus d'orange non classés ailleurs - Adaptés à l'enfant</t>
  </si>
  <si>
    <t>10.32.12.30.02</t>
  </si>
  <si>
    <t>Jus d'orange non classés ailleurs - Autres jus d'orange</t>
  </si>
  <si>
    <t>10.32.13.00.00</t>
  </si>
  <si>
    <t>Jus de pamplemousse</t>
  </si>
  <si>
    <t>10.32.14.00.00</t>
  </si>
  <si>
    <t>Jus d'ananas</t>
  </si>
  <si>
    <t>10.32.15.00.91</t>
  </si>
  <si>
    <t>Jus de raisin, y compris le moût</t>
  </si>
  <si>
    <t>10.32.15.00.01</t>
  </si>
  <si>
    <t>Jus de raisin, y compris le moût - Adaptés à l'enfant</t>
  </si>
  <si>
    <t>10.32.15.00.02</t>
  </si>
  <si>
    <t>Jus de raisin, y compris le moût - Autres jus de raisin</t>
  </si>
  <si>
    <t>10.32.16.00.00</t>
  </si>
  <si>
    <t>Jus de pomme</t>
  </si>
  <si>
    <t>10.32.17.00.91</t>
  </si>
  <si>
    <t>Mélanges de jus de fruits et légumes</t>
  </si>
  <si>
    <t>10.32.17.00.01</t>
  </si>
  <si>
    <t>Mélanges de jus de fruits et légumes - Adapté à l'enfant</t>
  </si>
  <si>
    <t>10.32.17.00.02</t>
  </si>
  <si>
    <t>Mélanges de jus de fruits et légumes - Autres mélanges de jus de fruits et légumes</t>
  </si>
  <si>
    <t>10.32.19.10.00</t>
  </si>
  <si>
    <t>Jus de tout autre agrume, non concentré</t>
  </si>
  <si>
    <t>10.32.19.20.91</t>
  </si>
  <si>
    <t>Jus de tout autre fruit ou légume, non concentré, non fermenté, sans addition d'alcool</t>
  </si>
  <si>
    <t>10.32.19.20.01</t>
  </si>
  <si>
    <t>Jus de tout autre fruit ou légume, non concentré, non fermenté, sans addition d'alcool - Adaptés à l'enfant</t>
  </si>
  <si>
    <t>10.32.19.20.02</t>
  </si>
  <si>
    <t>Jus de tout autre fruit ou légume, non concentré, non fermenté, sans addition d'alcool - Autres jus</t>
  </si>
  <si>
    <t>10.32.19.20.03</t>
  </si>
  <si>
    <t>Jus de tout autre fruit ou légume, non concentré, non fermenté, sans addition d'alcool Jus de pruneau</t>
  </si>
  <si>
    <t>10.32.19.30.00</t>
  </si>
  <si>
    <t>Autres jus de fruits ou légumes non classés ailleurs</t>
  </si>
  <si>
    <t>10.39.11.00.91</t>
  </si>
  <si>
    <t>Légumes et mélanges de légumes congelés ou surgelés, non cuits ou cuits à l'eau ou à la vapeur</t>
  </si>
  <si>
    <t>10.39.11.00.01</t>
  </si>
  <si>
    <t>Légumes et mélanges de légumes congelés ou surgelés, non cuits ou cuits à l'eau ou à la vapeur - Petits pois</t>
  </si>
  <si>
    <t>10.39.11.00.02</t>
  </si>
  <si>
    <t>Légumes et mélanges de légumes congelés ou surgelés, non cuits ou cuits à l'eau ou à la vapeur - Haricots verts (dont haricots plats)</t>
  </si>
  <si>
    <t>10.39.11.00.03</t>
  </si>
  <si>
    <t>Légumes et mélanges de légumes congelés ou surgelés, non cuits ou cuits à l'eau ou à la vapeur - Haricots beurre</t>
  </si>
  <si>
    <t>10.39.11.00.04</t>
  </si>
  <si>
    <t>Légumes et mélanges de légumes congelés ou surgelés, non cuits ou cuits à l'eau ou à la vapeur - Choux (Fleurs, Brocolis, Bruxelles,..)</t>
  </si>
  <si>
    <t>10.39.11.00.05</t>
  </si>
  <si>
    <t>Légumes et mélanges de légumes congelés ou surgelés, non cuits ou cuits à l'eau ou à la vapeur - Epinards</t>
  </si>
  <si>
    <t>10.39.11.00.06</t>
  </si>
  <si>
    <t>Légumes et mélanges de légumes congelés ou surgelés, non cuits ou cuits à l'eau ou à la vapeur - Carottes</t>
  </si>
  <si>
    <t>10.39.11.00.07</t>
  </si>
  <si>
    <t>Légumes et mélanges de légumes congelés ou surgelés, non cuits ou cuits à l'eau ou à la vapeur - Maïs doux</t>
  </si>
  <si>
    <t>10.39.11.00.08</t>
  </si>
  <si>
    <t>Légumes et mélanges de légumes congelés ou surgelés, non cuits ou cuits à l'eau ou à la vapeur - Champignons de l'espèce Agaricus au naturel</t>
  </si>
  <si>
    <t>10.39.11.00.09</t>
  </si>
  <si>
    <t>Légumes et mélanges de légumes congelés ou surgelés, non cuits ou cuits à l'eau ou à la vapeur - Champignons sylvestres : Cèpes</t>
  </si>
  <si>
    <t>10.39.11.00.10</t>
  </si>
  <si>
    <t>Légumes et mélanges de légumes congelés ou surgelés, non cuits ou cuits à l'eau ou à la vapeur - Champignons sylvestres : Morilles</t>
  </si>
  <si>
    <t>10.39.11.00.11</t>
  </si>
  <si>
    <t>Légumes et mélanges de légumes congelés ou surgelés, non cuits ou cuits à l'eau ou à la vapeur - Champignons sylvestres : Girolles</t>
  </si>
  <si>
    <t>10.39.11.00.12</t>
  </si>
  <si>
    <t>Légumes et mélanges de légumes congelés ou surgelés, non cuits ou cuits à l'eau ou à la vapeur - Champignons sylvestres : Pleurotes</t>
  </si>
  <si>
    <t>10.39.11.00.13</t>
  </si>
  <si>
    <t>Légumes et mélanges de légumes congelés ou surgelés, non cuits ou cuits à l'eau ou à la vapeur - Champignons sylvestres : Morillons (Verpa Bohemica)</t>
  </si>
  <si>
    <t>10.39.11.00.14</t>
  </si>
  <si>
    <t>Légumes et mélanges de légumes congelés ou surgelés, non cuits ou cuits à l'eau ou à la vapeur - Champignons sylvestres : Trompettes des Maures</t>
  </si>
  <si>
    <t>10.39.11.00.15</t>
  </si>
  <si>
    <t>Légumes et mélanges de légumes congelés ou surgelés, non cuits ou cuits à l'eau ou à la vapeur - Autres champignons</t>
  </si>
  <si>
    <t>10.39.11.00.16</t>
  </si>
  <si>
    <t>Légumes et mélanges de légumes congelés ou surgelés, non cuits ou cuits à l'eau ou à la vapeur - Mélanges de champignons (plus de 50% de champignons cultivés)</t>
  </si>
  <si>
    <t>10.39.11.00.17</t>
  </si>
  <si>
    <t>Légumes et mélanges de légumes congelés ou surgelés, non cuits ou cuits à l'eau ou à la vapeur - Mélanges de champignons (moins de 50% de champignons cultivés)</t>
  </si>
  <si>
    <t>10.39.11.00.18</t>
  </si>
  <si>
    <t>Légumes et mélanges de légumes congelés ou surgelés, non cuits ou cuits à l'eau ou à la vapeur - Truffes Tuber Indicum</t>
  </si>
  <si>
    <t>10.39.11.00.19</t>
  </si>
  <si>
    <t>Légumes et mélanges de légumes congelés ou surgelés, non cuits ou cuits à l'eau ou à la vapeur - Truffes Tuber Melanosporum</t>
  </si>
  <si>
    <t>10.39.11.00.20</t>
  </si>
  <si>
    <t>Légumes et mélanges de légumes congelés ou surgelés, non cuits ou cuits à l'eau ou à la vapeur - Autres monolégumes</t>
  </si>
  <si>
    <t>10.39.11.00.21</t>
  </si>
  <si>
    <t>Légumes et mélanges de légumes congelés ou surgelés, non cuits ou cuits à l'eau ou à la vapeur - Mélanges de légumes</t>
  </si>
  <si>
    <t>10.39.12.00.00</t>
  </si>
  <si>
    <t>Légumes conservés provisoirement au moyen de gaz sulfureux ou dans de l'eau salée, soufrée ou additionnée d'autres substances servant à assurer provisoirement leur conservation, mais impropres à l'alimentation en l'état</t>
  </si>
  <si>
    <t>10.39.13.30.00</t>
  </si>
  <si>
    <t>Oignons, séchés, même coupés en morceaux ou en tranches ou bien broyés ou pulvérisés, mais non autrement préparés</t>
  </si>
  <si>
    <t>10.39.13.50.91</t>
  </si>
  <si>
    <t>Champignons et truffes, séchés, même coupés en morceaux ou en tranches ou bien broyés ou pulvérisés, mais non autrement préparés</t>
  </si>
  <si>
    <t>10.39.13.50.01</t>
  </si>
  <si>
    <t>Champignons et truffes, séchés, même coupés en morceaux ou en tranches ou bien broyés ou pulvérisés, mais non autrement préparés - Champignons de l'espèce Agaricus au naturel</t>
  </si>
  <si>
    <t>10.39.13.50.02</t>
  </si>
  <si>
    <t>Champignons et truffes, séchés, même coupés en morceaux ou en tranches ou bien broyés ou pulvérisés, mais non autrement préparés - Champignons sylvestres : Cèpes</t>
  </si>
  <si>
    <t>10.39.13.50.03</t>
  </si>
  <si>
    <t>Champignons et truffes, séchés, même coupés en morceaux ou en tranches ou bien broyés ou pulvérisés, mais non autrement préparés - Champignons sylvestres : Morilles</t>
  </si>
  <si>
    <t>10.39.13.50.04</t>
  </si>
  <si>
    <t>Champignons et truffes, séchés, même coupés en morceaux ou en tranches ou bien broyés ou pulvérisés, mais non autrement préparés - Champignons sylvestres : Girolles</t>
  </si>
  <si>
    <t>10.39.13.50.05</t>
  </si>
  <si>
    <t>Champignons et truffes, séchés, même coupés en morceaux ou en tranches ou bien broyés ou pulvérisés, mais non autrement préparés - Champignons sylvestres : Champignons noirs</t>
  </si>
  <si>
    <t>10.39.13.50.06</t>
  </si>
  <si>
    <t>Champignons et truffes, séchés, même coupés en morceaux ou en tranches ou bien broyés ou pulvérisés, mais non autrement préparés - Champignons sylvestres : Morillons (Verpa Bohemica)</t>
  </si>
  <si>
    <t>10.39.13.50.07</t>
  </si>
  <si>
    <t>Champignons et truffes, séchés, même coupés en morceaux ou en tranches ou bien broyés ou pulvérisés, mais non autrement préparés - Champignons sylvestres : Trompettes des Maures</t>
  </si>
  <si>
    <t>10.39.13.50.08</t>
  </si>
  <si>
    <t>Champignons et truffes, séchés, même coupés en morceaux ou en tranches ou bien broyés ou pulvérisés, mais non autrement préparés - Autres champignons</t>
  </si>
  <si>
    <t>10.39.13.50.09</t>
  </si>
  <si>
    <t>Champignons et truffes, séchés, même coupés en morceaux ou en tranches ou bien broyés ou pulvérisés, mais non autrement préparés - Mélanges de champignons (plus de 50 % de champignons cultivés)</t>
  </si>
  <si>
    <t>10.39.13.50.10</t>
  </si>
  <si>
    <t>Champignons et truffes, séchés, même coupés en morceaux ou en tranches ou bien broyés ou pulvérisés, mais non autrement préparés - Mélanges de champignons (moins de 50% de champignons cultivés)</t>
  </si>
  <si>
    <t>10.39.13.50.11</t>
  </si>
  <si>
    <t>Champignons et truffes, séchés, même coupés en morceaux ou en tranches ou bien broyés ou pulvérisés, mais non autrement préparés - Truffes dont tuber mélano</t>
  </si>
  <si>
    <t>10.39.13.90.00</t>
  </si>
  <si>
    <t>Légumes et mélanges de légumes, séchés, même coupés en morceaux ou en tranches ou bien broyés ou pulvérisés, mais non autrement préparés</t>
  </si>
  <si>
    <t>10.39.15.00.91</t>
  </si>
  <si>
    <t>Haricots, conservés autrement qu'au vinaigre ou à l'acide acétique</t>
  </si>
  <si>
    <t>10.39.15.00.01</t>
  </si>
  <si>
    <t>Haricots, conservés autrement qu'au vinaigre ou à l'acide acétique - Flageolets au naturel</t>
  </si>
  <si>
    <t>10.39.15.00.02</t>
  </si>
  <si>
    <t>Haricots, conservés autrement qu'au vinaigre ou à l'acide acétique - Autres haricots en grains au naturel</t>
  </si>
  <si>
    <t>10.39.15.00.03</t>
  </si>
  <si>
    <t>Haricots, conservés autrement qu'au vinaigre ou à l'acide acétique - Haricots verts au naturel (dont haricots plats)</t>
  </si>
  <si>
    <t>10.39.15.00.04</t>
  </si>
  <si>
    <t>Haricots, conservés autrement qu'au vinaigre ou à l'acide acétique - Haricots beurre au naturel</t>
  </si>
  <si>
    <t>10.39.15.00.05</t>
  </si>
  <si>
    <t>Haricots, conservés autrement qu'au vinaigre ou à l'acide acétique - Haricots cuisinés (avec addition de graisse), haricots à la tomate, appertisés</t>
  </si>
  <si>
    <t>10.39.15.00.06</t>
  </si>
  <si>
    <t>Haricots, conservés autrement qu'au vinaigre ou à l'acide acétique - Autres haricots préparés appertisés</t>
  </si>
  <si>
    <t>10.39.16.00.00</t>
  </si>
  <si>
    <t>Pois, conservés autrement qu'au vinaigre ou à l'acide acétique</t>
  </si>
  <si>
    <t>10.39.17.10.00</t>
  </si>
  <si>
    <t>Tomates, entières ou en morceaux, conservées autrement qu'au vinaigre ou à l'acide acétique</t>
  </si>
  <si>
    <t>10.39.17.21.91</t>
  </si>
  <si>
    <t>Coulis et purées de tomates</t>
  </si>
  <si>
    <t>10.39.17.21.01</t>
  </si>
  <si>
    <t>Coulis et purées de tomates - appertisés</t>
  </si>
  <si>
    <t>10.39.17.21.02</t>
  </si>
  <si>
    <t>Coulis et purées de tomates - congelés ou surgelés</t>
  </si>
  <si>
    <t>10.39.17.25.00</t>
  </si>
  <si>
    <t>Concentré de tomates</t>
  </si>
  <si>
    <t>10.39.17.30.91</t>
  </si>
  <si>
    <t>Champignons et truffes, préparés ou conservés autrement qu'au vinaigre ou à l'acide acétique</t>
  </si>
  <si>
    <t>10.39.17.30.01</t>
  </si>
  <si>
    <t>Champignons et truffes, préparés ou conservés autrement qu'au vinaigre ou à l'acide acétique - Champignons</t>
  </si>
  <si>
    <t>10.39.17.30.02</t>
  </si>
  <si>
    <t>Champignons et truffes, préparés ou conservés autrement qu'au vinaigre ou à l'acide acétique - Truffes</t>
  </si>
  <si>
    <t>10.39.17.40.00</t>
  </si>
  <si>
    <t>Autres légumes et mélanges de légumes, congelés, conservés autrement qu'au vinaigre ou à l'acide acétique</t>
  </si>
  <si>
    <t>10.39.17.50.00</t>
  </si>
  <si>
    <t>Choucroute, non congelée, conservée autrement qu'au vinaigre ou à l'acide acétique</t>
  </si>
  <si>
    <t>10.39.17.60.00</t>
  </si>
  <si>
    <t>Asperges, non congelées, conservées autrement qu'au vinaigre ou à l'acide acétique</t>
  </si>
  <si>
    <t>10.39.17.70.00</t>
  </si>
  <si>
    <t>Olives, non congelées, conservées autrement qu'au vinaigre ou à l'acide acétique</t>
  </si>
  <si>
    <t>10.39.17.80.00</t>
  </si>
  <si>
    <t>Maïs doux, non congelé, conservé autrement qu'au vinaigre ou à l'acide acétique</t>
  </si>
  <si>
    <t>10.39.17.90.00</t>
  </si>
  <si>
    <t>Autres légumes et mélanges de légumes, non congelés (à l'exclusion des plats préparés)</t>
  </si>
  <si>
    <t>10.39.17.90.91</t>
  </si>
  <si>
    <t>Autres légumes au naturel appertisés</t>
  </si>
  <si>
    <t>10.39.17.90.01</t>
  </si>
  <si>
    <t>Autres légumes au naturel appertisés - Epinards</t>
  </si>
  <si>
    <t>10.39.17.90.02</t>
  </si>
  <si>
    <t>Autres légumes au naturel appertisés - Salsifis</t>
  </si>
  <si>
    <t>10.39.17.90.03</t>
  </si>
  <si>
    <t>Autres légumes au naturel appertisés - Carottes</t>
  </si>
  <si>
    <t>10.39.17.90.04</t>
  </si>
  <si>
    <t>Autres légumes au naturel appertisés - Pois chiches</t>
  </si>
  <si>
    <t>10.39.17.90.05</t>
  </si>
  <si>
    <t>Autres légumes au naturel appertisés - Autres monolégumes</t>
  </si>
  <si>
    <t>10.39.17.90.06</t>
  </si>
  <si>
    <t>Autres légumes au naturel appertisés - Mélanges pois carottes</t>
  </si>
  <si>
    <t>10.39.17.90.07</t>
  </si>
  <si>
    <t>Autres légumes au naturel appertisés - Macédoines</t>
  </si>
  <si>
    <t>10.39.17.90.08</t>
  </si>
  <si>
    <t>Autres légumes au naturel appertisés - Autres mélanges de légumes</t>
  </si>
  <si>
    <t>10.39.17.90.92</t>
  </si>
  <si>
    <t>Légumes cuisinés appertisés</t>
  </si>
  <si>
    <t>10.39.17.90.11</t>
  </si>
  <si>
    <t>Légumes cuisinés appertisés - Lentilles</t>
  </si>
  <si>
    <t>10.39.17.90.12</t>
  </si>
  <si>
    <t>Légumes cuisinés appertisés - Ratatouille</t>
  </si>
  <si>
    <t>10.39.17.90.13</t>
  </si>
  <si>
    <t>Légumes cuisinés appertisés - Autres légumes cuisinés appertisés</t>
  </si>
  <si>
    <t>10.39.17.90.93</t>
  </si>
  <si>
    <t>Salades réfrigérées</t>
  </si>
  <si>
    <t>10.39.17.90.21</t>
  </si>
  <si>
    <t>Salades réfrigérées - Salades de crudités</t>
  </si>
  <si>
    <t>10.39.17.90.22</t>
  </si>
  <si>
    <t>Salades réfrigérées - Salades cuites (légumes...)</t>
  </si>
  <si>
    <t>10.39.17.90.94</t>
  </si>
  <si>
    <t>Préparations cuisinées, non congelées</t>
  </si>
  <si>
    <t>10.39.17.90.31</t>
  </si>
  <si>
    <t>Préparations cuisinées, non congelées - Terrines de légumes</t>
  </si>
  <si>
    <t>10.39.17.90.32</t>
  </si>
  <si>
    <t>Préparations cuisinées, non congelées - Produits à tartiner à base de légumes</t>
  </si>
  <si>
    <t>10.39.17.90.41</t>
  </si>
  <si>
    <t>Légumes condimentaires conservés autrement qu'au vinaigre ou à l'acide acétique, non congelés</t>
  </si>
  <si>
    <t>10.39.18.00.00</t>
  </si>
  <si>
    <t>Légumes, fruits, fruits à coque et parties comestibles de plantes, préparés ou conservés au vinaigre ou à l'acide acétique</t>
  </si>
  <si>
    <t>10.39.21.00.00</t>
  </si>
  <si>
    <t>Fruits et fruits à coque, congelés, non cuits ou cuits à l'eau ou à la vapeur</t>
  </si>
  <si>
    <t>10.39.22.30.00</t>
  </si>
  <si>
    <t>Confitures, marmelades, gelées, purées et pâtes d'agrumes, obtenues par cuisson (à l'exclusion des préparations homogénéisées)</t>
  </si>
  <si>
    <t>10.39.22.30.91</t>
  </si>
  <si>
    <t>Confitures, gelées et marmelades d'agrumes A MOINDRE TENEUR EN SUCRE, obtenues par cuisson</t>
  </si>
  <si>
    <t>10.39.22.30.01</t>
  </si>
  <si>
    <t>Confitures, gelées et marmelades d'agrumes A MOINDRE TENEUR EN SUCRE, obtenues par cuisson - Oranges</t>
  </si>
  <si>
    <t>10.39.22.30.02</t>
  </si>
  <si>
    <t>Confitures, gelées et marmelades d'agrumes A MOINDRE TENEUR EN SUCRE, obtenues par cuisson - Citrons</t>
  </si>
  <si>
    <t>10.39.22.30.03</t>
  </si>
  <si>
    <t>Confitures, gelées et marmelades d'agrumes A MOINDRE TENEUR EN SUCRE, obtenues par cuisson - Mandarines</t>
  </si>
  <si>
    <t>10.39.22.30.04</t>
  </si>
  <si>
    <t>Confitures, gelées et marmelades d'agrumes A MOINDRE TENEUR EN SUCRE, obtenues par cuisson - Pamplemousses</t>
  </si>
  <si>
    <t>10.39.22.30.05</t>
  </si>
  <si>
    <t>Confitures, gelées et marmelades d'agrumes A MOINDRE TENEUR EN SUCRE, obtenues par cuisson - Autres agrumes</t>
  </si>
  <si>
    <t>10.39.22.30.92</t>
  </si>
  <si>
    <t>Confitures et gelées EXTRA d'agrumes, obtenues par cuisson</t>
  </si>
  <si>
    <t>10.39.22.30.11</t>
  </si>
  <si>
    <t>Confitures et gelées EXTRA d'agrumes, obtenues par cuisson - Oranges</t>
  </si>
  <si>
    <t>10.39.22.30.12</t>
  </si>
  <si>
    <t>Confitures et gelées EXTRA d'agrumes, obtenues par cuisson - Citrons</t>
  </si>
  <si>
    <t>10.39.22.30.13</t>
  </si>
  <si>
    <t>Confitures et gelées EXTRA d'agrumes, obtenues par cuisson - Mandarines</t>
  </si>
  <si>
    <t>10.39.22.30.14</t>
  </si>
  <si>
    <t>Confitures et gelées EXTRA d'agrumes, obtenues par cuisson - Pamplemousses</t>
  </si>
  <si>
    <t>10.39.22.30.15</t>
  </si>
  <si>
    <t>Confitures et gelées EXTRA d'agrumes, obtenues par cuisson - Autres agrumes</t>
  </si>
  <si>
    <t>10.39.22.30.93</t>
  </si>
  <si>
    <t>Confitures, gelées et marmelades d'agrumes AUTRES, obtenues par cuisson</t>
  </si>
  <si>
    <t>10.39.22.30.21</t>
  </si>
  <si>
    <t>Confitures, gelées et marmelades d'agrumes AUTRES, obtenues par cuisson - Oranges</t>
  </si>
  <si>
    <t>10.39.22.30.22</t>
  </si>
  <si>
    <t>Confitures, gelées et marmelades d'agrumes AUTRES, obtenues par cuisson - Citrons</t>
  </si>
  <si>
    <t>10.39.22.30.23</t>
  </si>
  <si>
    <t>Confitures, gelées et marmelades d'agrumes AUTRES, obtenues par cuisson - Mandarines</t>
  </si>
  <si>
    <t>10.39.22.30.24</t>
  </si>
  <si>
    <t>Confitures, gelées et marmelades d'agrumes AUTRES, obtenues par cuisson - Pamplemousses</t>
  </si>
  <si>
    <t>10.39.22.30.25</t>
  </si>
  <si>
    <t>Confitures, gelées et marmelades d'agrumes AUTRES, obtenues par cuisson - Autres agrumes</t>
  </si>
  <si>
    <t>10.39.22.30.94</t>
  </si>
  <si>
    <t>Compotes, purées et spécialités d'agrumes, obtenues par cuisson</t>
  </si>
  <si>
    <t>10.39.22.30.31</t>
  </si>
  <si>
    <t>Compotes, purées et spécialités d'agrumes, obtenues par cuisson - AVEC sucres ajoutés</t>
  </si>
  <si>
    <t>10.39.22.30.32</t>
  </si>
  <si>
    <t>Compotes, purées et spécialités d'agrumes, obtenues par cuisson - SANS sucres ajoutés</t>
  </si>
  <si>
    <t>10.39.22.90.00</t>
  </si>
  <si>
    <t>Confitures, marmelades, gelées, purées et pâtes de fruits à coque et de fruits autres qu'agrumes, obtenues par cuisson (à l'exclusion des préparations homogénéisées)</t>
  </si>
  <si>
    <t>10.39.22.90.91</t>
  </si>
  <si>
    <t>Confitures et gelées autres que d'agrumes A MOINDRE TENEUR EN SUCRE, obtenues par cuisson</t>
  </si>
  <si>
    <t>10.39.22.90.01</t>
  </si>
  <si>
    <t>Confitures et gelées autres que d'agrumes A MOINDRE TENEUR EN SUCRE, obtenues par cuisson - Abricots</t>
  </si>
  <si>
    <t>10.39.22.90.02</t>
  </si>
  <si>
    <t>Confitures et gelées autres que d'agrumes A MOINDRE TENEUR EN SUCRE, obtenues par cuisson - Ananas</t>
  </si>
  <si>
    <t>10.39.22.90.03</t>
  </si>
  <si>
    <t>Confitures et gelées autres que d'agrumes A MOINDRE TENEUR EN SUCRE, obtenues par cuisson - Cerises</t>
  </si>
  <si>
    <t>10.39.22.90.04</t>
  </si>
  <si>
    <t>Confitures et gelées autres que d'agrumes A MOINDRE TENEUR EN SUCRE, obtenues par cuisson - Figues</t>
  </si>
  <si>
    <t>10.39.22.90.05</t>
  </si>
  <si>
    <t>Confitures et gelées autres que d'agrumes A MOINDRE TENEUR EN SUCRE, obtenues par cuisson - Fraises</t>
  </si>
  <si>
    <t>10.39.22.90.06</t>
  </si>
  <si>
    <t>Confitures et gelées autres que d'agrumes A MOINDRE TENEUR EN SUCRE, obtenues par cuisson - Framboises</t>
  </si>
  <si>
    <t>10.39.22.90.07</t>
  </si>
  <si>
    <t>Confitures et gelées autres que d'agrumes A MOINDRE TENEUR EN SUCRE, obtenues par cuisson - Groseilles</t>
  </si>
  <si>
    <t>10.39.22.90.08</t>
  </si>
  <si>
    <t>Confitures et gelées autres que d'agrumes A MOINDRE TENEUR EN SUCRE, obtenues par cuisson - Mûres</t>
  </si>
  <si>
    <t>10.39.22.90.09</t>
  </si>
  <si>
    <t>Confitures et gelées autres que d'agrumes A MOINDRE TENEUR EN SUCRE, obtenues par cuisson - Myrtilles</t>
  </si>
  <si>
    <t>10.39.22.90.10</t>
  </si>
  <si>
    <t>Confitures et gelées autres que d'agrumes A MOINDRE TENEUR EN SUCRE, obtenues par cuisson - Pêches</t>
  </si>
  <si>
    <t>10.39.22.90.11</t>
  </si>
  <si>
    <t>Confitures et gelées autres que d'agrumes A MOINDRE TENEUR EN SUCRE, obtenues par cuisson - Prunes</t>
  </si>
  <si>
    <t>10.39.22.90.12</t>
  </si>
  <si>
    <t>Confitures et gelées autres que d'agrumes A MOINDRE TENEUR EN SUCRE, obtenues par cuisson - Rhubarbes</t>
  </si>
  <si>
    <t>10.39.22.90.13</t>
  </si>
  <si>
    <t>Confitures et gelées autres que d'agrumes A MOINDRE TENEUR EN SUCRE, obtenues par cuisson - Fruits tropicaux (goyaves, kiwis, mangues, fruits de la passion... hors ananas)</t>
  </si>
  <si>
    <t>10.39.22.90.14</t>
  </si>
  <si>
    <t>Confitures et gelées autres que d'agrumes A MOINDRE TENEUR EN SUCRE, obtenues par cuisson - Autres fruits (cassis, coings, pommes, pruneaux, poires, melons, pastèques...)</t>
  </si>
  <si>
    <t>10.39.22.90.15</t>
  </si>
  <si>
    <t>Confitures et gelées autres que d'agrumes A MOINDRE TENEUR EN SUCRE, obtenues par cuisson - Mélange 3 ou 4 fruits</t>
  </si>
  <si>
    <t>10.39.22.90.16</t>
  </si>
  <si>
    <t>Confitures et gelées autres que d'agrumes A MOINDRE TENEUR EN SUCRE, obtenues par cuisson - Crèmes de marrons</t>
  </si>
  <si>
    <t>10.39.22.90.92</t>
  </si>
  <si>
    <t>Confitures et gelées EXTRA autres que d'agrumes, obtenues par cuisson</t>
  </si>
  <si>
    <t>10.39.22.90.17</t>
  </si>
  <si>
    <t>Confitures et gelées EXTRA autres que d'agrumes, obtenues par cuisson - Abricots</t>
  </si>
  <si>
    <t>10.39.22.90.18</t>
  </si>
  <si>
    <t>Confitures et gelées EXTRA autres que d'agrumes, obtenues par cuisson - Ananas</t>
  </si>
  <si>
    <t>10.39.22.90.19</t>
  </si>
  <si>
    <t>Confitures et gelées EXTRA autres que d'agrumes, obtenues par cuisson - Cerises</t>
  </si>
  <si>
    <t>10.39.22.90.20</t>
  </si>
  <si>
    <t>Confitures et gelées EXTRA autres que d'agrumes, obtenues par cuisson - Figues</t>
  </si>
  <si>
    <t>10.39.22.90.21</t>
  </si>
  <si>
    <t>Confitures et gelées EXTRA autres que d'agrumes, obtenues par cuisson - Fraises</t>
  </si>
  <si>
    <t>10.39.22.90.22</t>
  </si>
  <si>
    <t>Confitures et gelées EXTRA autres que d'agrumes, obtenues par cuisson - Framboises</t>
  </si>
  <si>
    <t>10.39.22.90.23</t>
  </si>
  <si>
    <t>Confitures et gelées EXTRA autres que d'agrumes, obtenues par cuisson - Groseilles</t>
  </si>
  <si>
    <t>10.39.22.90.24</t>
  </si>
  <si>
    <t>Confitures et gelées EXTRA autres que d'agrumes, obtenues par cuisson - Mûres</t>
  </si>
  <si>
    <t>10.39.22.90.25</t>
  </si>
  <si>
    <t>Confitures et gelées EXTRA autres que d'agrumes, obtenues par cuisson - Myrtilles</t>
  </si>
  <si>
    <t>10.39.22.90.26</t>
  </si>
  <si>
    <t>Confitures et gelées EXTRA autres que d'agrumes, obtenues par cuisson - Pêches</t>
  </si>
  <si>
    <t>10.39.22.90.27</t>
  </si>
  <si>
    <t>Confitures et gelées EXTRA autres que d'agrumes, obtenues par cuisson - Prunes</t>
  </si>
  <si>
    <t>10.39.22.90.28</t>
  </si>
  <si>
    <t>Confitures et gelées EXTRA autres que d'agrumes, obtenues par cuisson - Rhubarbes</t>
  </si>
  <si>
    <t>10.39.22.90.29</t>
  </si>
  <si>
    <t>Confitures et gelées EXTRA autres que d'agrumes, obtenues par cuisson - Fruits tropicaux (goyaves, kiwis, mangues, fruits de la passion... hors ananas)</t>
  </si>
  <si>
    <t>10.39.22.90.30</t>
  </si>
  <si>
    <t>Confitures et gelées EXTRA autres que d'agrumes, obtenues par cuisson - Autres fruits (cassis, coings, pommes, pruneaux, poires, melons, pastèques...)</t>
  </si>
  <si>
    <t>10.39.22.90.31</t>
  </si>
  <si>
    <t>Confitures et gelées EXTRA autres que d'agrumes, obtenues par cuisson - Mélange 3 ou 4 fruits</t>
  </si>
  <si>
    <t>10.39.22.90.68</t>
  </si>
  <si>
    <t>Confitures et gelées EXTRA autres que d'agrumes, obtenues par cuisson - Crèmes de marrons</t>
  </si>
  <si>
    <t>10.39.22.90.93</t>
  </si>
  <si>
    <t>Confitures et gelées autres que d'agrumes AUTRES, obtenues par cuisson</t>
  </si>
  <si>
    <t>10.39.22.90.32</t>
  </si>
  <si>
    <t>Confitures et gelées autres que d'agrumes AUTRES, obtenues par cuisson - Abricots</t>
  </si>
  <si>
    <t>10.39.22.90.33</t>
  </si>
  <si>
    <t>Confitures et gelées autres que d'agrumes AUTRES, obtenues par cuisson - Ananas</t>
  </si>
  <si>
    <t>10.39.22.90.34</t>
  </si>
  <si>
    <t>Confitures et gelées autres que d'agrumes AUTRES, obtenues par cuisson - Cerises</t>
  </si>
  <si>
    <t>10.39.22.90.35</t>
  </si>
  <si>
    <t>Confitures et gelées autres que d'agrumes AUTRES, obtenues par cuisson - Figues</t>
  </si>
  <si>
    <t>10.39.22.90.36</t>
  </si>
  <si>
    <t>Confitures et gelées autres que d'agrumes AUTRES, obtenues par cuisson - Fraises</t>
  </si>
  <si>
    <t>10.39.22.90.37</t>
  </si>
  <si>
    <t>Confitures et gelées autres que d'agrumes AUTRES, obtenues par cuisson - Framboises</t>
  </si>
  <si>
    <t>10.39.22.90.38</t>
  </si>
  <si>
    <t>Confitures et gelées autres que d'agrumes AUTRES, obtenues par cuisson - Groseilles</t>
  </si>
  <si>
    <t>10.39.22.90.39</t>
  </si>
  <si>
    <t>Confitures et gelées autres que d'agrumes AUTRES, obtenues par cuisson - Mûres</t>
  </si>
  <si>
    <t>10.39.22.90.40</t>
  </si>
  <si>
    <t>Confitures et gelées autres que d'agrumes AUTRES, obtenues par cuisson - Myrtilles</t>
  </si>
  <si>
    <t>10.39.22.90.41</t>
  </si>
  <si>
    <t>Confitures et gelées autres que d'agrumes AUTRES, obtenues par cuisson - Pêches</t>
  </si>
  <si>
    <t>10.39.22.90.42</t>
  </si>
  <si>
    <t>Confitures et gelées autres que d'agrumes AUTRES, obtenues par cuisson - Prunes</t>
  </si>
  <si>
    <t>10.39.22.90.43</t>
  </si>
  <si>
    <t>Confitures et gelées autres que d'agrumes AUTRES, obtenues par cuisson - Rhubarbes</t>
  </si>
  <si>
    <t>10.39.22.90.44</t>
  </si>
  <si>
    <t>Confitures et gelées autres que d'agrumes AUTRES, obtenues par cuisson - Fruits tropicaux (goyaves, kiwis, mangues, fruits de la passion... hors ananas)</t>
  </si>
  <si>
    <t>10.39.22.90.45</t>
  </si>
  <si>
    <t>Confitures et gelées autres que d'agrumes AUTRES, obtenues par cuisson - Autres fruits (cassis, coings, pommes, pruneaux, poires, melons, pastèques...)</t>
  </si>
  <si>
    <t>10.39.22.90.46</t>
  </si>
  <si>
    <t>Confitures et gelées autres que d'agrumes AUTRES, obtenues par cuisson - Mélange 3 ou 4 fruits</t>
  </si>
  <si>
    <t>10.39.22.90.47</t>
  </si>
  <si>
    <t>Confitures et gelées autres que d'agrumes AUTRES, obtenues par cuisson - Crèmes de marrons</t>
  </si>
  <si>
    <t>10.39.22.90.94</t>
  </si>
  <si>
    <t>Compotes, purées et spécialités de fruits en conserve autres qu'agrumes AVEC sucres ajoutés, obtenues par cuisson</t>
  </si>
  <si>
    <t>10.39.22.90.48</t>
  </si>
  <si>
    <t>Compotes, purées et spécialités de fruits en conserve autres qu'agrumes AVEC sucres ajoutés, obtenues par cuisson - Abricots</t>
  </si>
  <si>
    <t>10.39.22.90.49</t>
  </si>
  <si>
    <t>Compotes, purées et spécialités de fruits en conserve autres qu'agrumes AVEC sucres ajoutés, obtenues par cuisson - Cerises</t>
  </si>
  <si>
    <t>10.39.22.90.50</t>
  </si>
  <si>
    <t>Compotes, purées et spécialités de fruits en conserve autres qu'agrumes AVEC sucres ajoutés, obtenues par cuisson - Fraises</t>
  </si>
  <si>
    <t>10.39.22.90.51</t>
  </si>
  <si>
    <t>Compotes, purées et spécialités de fruits en conserve autres qu'agrumes AVEC sucres ajoutés, obtenues par cuisson - Framboises</t>
  </si>
  <si>
    <t>10.39.22.90.52</t>
  </si>
  <si>
    <t>Compotes, purées et spécialités de fruits en conserve autres qu'agrumes AVEC sucres ajoutés, obtenues par cuisson - Pêches</t>
  </si>
  <si>
    <t>10.39.22.90.53</t>
  </si>
  <si>
    <t>Compotes, purées et spécialités de fruits en conserve autres qu'agrumes AVEC sucres ajoutés, obtenues par cuisson - Poires</t>
  </si>
  <si>
    <t>10.39.22.90.54</t>
  </si>
  <si>
    <t>Compotes, purées et spécialités de fruits en conserve autres qu'agrumes AVEC sucres ajoutés, obtenues par cuisson - Pommes</t>
  </si>
  <si>
    <t>10.39.22.90.55</t>
  </si>
  <si>
    <t>Compotes, purées et spécialités de fruits en conserve autres qu'agrumes AVEC sucres ajoutés, obtenues par cuisson - Mélanges pommes + autres</t>
  </si>
  <si>
    <t>10.39.22.90.56</t>
  </si>
  <si>
    <t>Compotes, purées et spécialités de fruits en conserve autres qu'agrumes AVEC sucres ajoutés, obtenues par cuisson - Autres fruits ou mélanges (cassis, myrtilles, pruneaux, prunes...)</t>
  </si>
  <si>
    <t>10.39.22.90.57</t>
  </si>
  <si>
    <t>Compotes, purées et spécialités de fruits en conserve autres qu'agrumes AVEC sucres ajoutés, obtenues par cuisson - Purées de marrons</t>
  </si>
  <si>
    <t>10.39.22.90.95</t>
  </si>
  <si>
    <t>Compotes, purées et spécialités de fruits en conserve autres qu'agrumes SANS sucres ajoutés</t>
  </si>
  <si>
    <t>10.39.22.90.58</t>
  </si>
  <si>
    <t>Compotes, purées et spécialités de fruits en conserve autres qu'agrumes SANS sucres ajoutés - Abricots</t>
  </si>
  <si>
    <t>10.39.22.90.59</t>
  </si>
  <si>
    <t>Compotes, purées et spécialités de fruits en conserve autres qu'agrumes SANS sucres ajoutés - Cerises</t>
  </si>
  <si>
    <t>10.39.22.90.60</t>
  </si>
  <si>
    <t>Compotes, purées et spécialités de fruits en conserve autres qu'agrumes SANS sucres ajoutés - Fraises</t>
  </si>
  <si>
    <t>10.39.22.90.61</t>
  </si>
  <si>
    <t>Compotes, purées et spécialités de fruits en conserve autres qu'agrumes SANS sucres ajoutés - Framboises</t>
  </si>
  <si>
    <t>10.39.22.90.62</t>
  </si>
  <si>
    <t>Compotes, purées et spécialités de fruits en conserve autres qu'agrumes SANS sucres ajoutés - Pêches</t>
  </si>
  <si>
    <t>10.39.22.90.63</t>
  </si>
  <si>
    <t>Compotes, purées et spécialités de fruits en conserve autres qu'agrumes SANS sucres ajoutés - Poires</t>
  </si>
  <si>
    <t>10.39.22.90.64</t>
  </si>
  <si>
    <t>Compotes, purées et spécialités de fruits en conserve autres qu'agrumes SANS sucres ajoutés - Pommes</t>
  </si>
  <si>
    <t>10.39.22.90.65</t>
  </si>
  <si>
    <t>Compotes, purées et spécialités de fruits en conserve autres qu'agrumes SANS sucres ajoutés - Mélanges pommes + autres</t>
  </si>
  <si>
    <t>10.39.22.90.66</t>
  </si>
  <si>
    <t>Compotes, purées et spécialités de fruits en conserve autres qu'agrumes SANS sucres ajoutés - Autres fruits ou mélanges (cassis, myrtilles, pruneaux, prunes...)</t>
  </si>
  <si>
    <t>10.39.22.90.67</t>
  </si>
  <si>
    <t>Compotes, purées et spécialités de fruits en conserve autres qu'agrumes SANS sucres ajoutés - Purées de marrons</t>
  </si>
  <si>
    <t>10.39.22.90.96</t>
  </si>
  <si>
    <t>Confitures, marmelades de pruneau</t>
  </si>
  <si>
    <t>10.39.23.30.00</t>
  </si>
  <si>
    <t>Arachides, préparées ou conservées autrement qu'au vinaigre ou à l'acide acétique, et beurre d'arachide</t>
  </si>
  <si>
    <t>10.39.23.90.00</t>
  </si>
  <si>
    <t>Autres fruits à coque et autres graines, y compris les mélanges, préparés ou conservés autrement qu'au vinaigre ou à l'acide acétique</t>
  </si>
  <si>
    <t>10.39.24.10.00</t>
  </si>
  <si>
    <t>Écorces d'agrumes ou de melons, fraîches, congelées, séchées ou conservées dans de l'eau salée, soufrée ou additionnée d'autres substances</t>
  </si>
  <si>
    <t>10.39.24.30.00</t>
  </si>
  <si>
    <t>Autres fruits et fruits à coque, provisoirement conservés au moyen de gaz sulfureux ou dans de l'eau salée, soufrée ou additionnée d'autres substances, impropres à l'alimentation immédiate</t>
  </si>
  <si>
    <t>10.39.25.00.00</t>
  </si>
  <si>
    <t>Arachides et fruits à coque, sans coques, et graines de tournesol, pelées</t>
  </si>
  <si>
    <t>10.39.29.10.00</t>
  </si>
  <si>
    <t>Raisins, séchés</t>
  </si>
  <si>
    <t>10.39.29.30.91</t>
  </si>
  <si>
    <t>Autres fruits, séchés ; mélanges de fruits à coque et de fruits séchés</t>
  </si>
  <si>
    <t>10.39.29.30.92</t>
  </si>
  <si>
    <t>Pruneaux séchés</t>
  </si>
  <si>
    <t>10.39.29.50.91</t>
  </si>
  <si>
    <t>Autres fruits, préparés ou conservés</t>
  </si>
  <si>
    <t>10.39.29.50.01</t>
  </si>
  <si>
    <t>Autres fruits, préparés ou conservés - Cerises au naturel</t>
  </si>
  <si>
    <t>10.39.29.50.02</t>
  </si>
  <si>
    <t>Autres fruits, préparés ou conservés - Pêches au naturel</t>
  </si>
  <si>
    <t>10.39.29.50.03</t>
  </si>
  <si>
    <t>Autres fruits, préparés ou conservés - Poires au naturel</t>
  </si>
  <si>
    <t>10.39.29.50.04</t>
  </si>
  <si>
    <t>Autres fruits, préparés ou conservés - Autres fruits au naturel</t>
  </si>
  <si>
    <t>10.39.29.50.05</t>
  </si>
  <si>
    <t>Autres fruits, préparés ou conservés - Cerises au sirop</t>
  </si>
  <si>
    <t>10.39.29.50.06</t>
  </si>
  <si>
    <t>Autres fruits, préparés ou conservés - Pêches au sirop</t>
  </si>
  <si>
    <t>10.39.29.50.07</t>
  </si>
  <si>
    <t>Autres fruits, préparés ou conservés - Poires au sirop</t>
  </si>
  <si>
    <t>10.39.29.50.08</t>
  </si>
  <si>
    <t>Autres fruits, préparés ou conservés - Autres fruits au sirop</t>
  </si>
  <si>
    <t>10.39.29.50.09</t>
  </si>
  <si>
    <t>Autres fruits, préparés ou conservés - Macédoines, salades, cocktails de fruits</t>
  </si>
  <si>
    <t>10.39.29.50.10</t>
  </si>
  <si>
    <t>Autres fruits, préparés ou conservés - Marrons entiers ou en morceaux</t>
  </si>
  <si>
    <t>10.39.29.50.11</t>
  </si>
  <si>
    <t>Autres fruits, préparés ou conservés - Autres fruits, préparés ou conservés</t>
  </si>
  <si>
    <t>10.39.29.50.12</t>
  </si>
  <si>
    <t>Autres fruits, préparés ou conservés Pruneaux, autrement préparés ou conservés</t>
  </si>
  <si>
    <t>10.39.30.00.00</t>
  </si>
  <si>
    <t>Déchets et sous-produits végétaux pour l'alimentation des animaux non classés ailleurs</t>
  </si>
  <si>
    <t>10.39.91.00.00</t>
  </si>
  <si>
    <t>Cuisson et autres façons de préparations à base de fruits et légumes</t>
  </si>
  <si>
    <t>10.41.11.00.00</t>
  </si>
  <si>
    <t>Stéarine solaire, huile de saindoux, oléostéarine, oléomargarine et huile de suif, non émulsionnées, ni mélangées ou autrement préparées</t>
  </si>
  <si>
    <t>10.41.12.00.00</t>
  </si>
  <si>
    <t>Graisses et huiles de poissons et de mammifères marins et leurs fractions (non chimiquement modifiées)</t>
  </si>
  <si>
    <t>10.41.19.00.00</t>
  </si>
  <si>
    <t>Autres graisses et huiles animales et leurs fractions, raffinées ou non, mais non chimiquement modifiées</t>
  </si>
  <si>
    <t>10.41.21.10.00</t>
  </si>
  <si>
    <t>Huile d'arachide brute et ses fractions (non chimiquement modifiées)</t>
  </si>
  <si>
    <t>10.41.22.10.00</t>
  </si>
  <si>
    <t>Huile d'olive vierge et ses fractions (non chimiquement modifiées)</t>
  </si>
  <si>
    <t>10.41.22.20.00</t>
  </si>
  <si>
    <t>Huiles brutes et leurs fractions obtenues exclusivement à partir d'olives</t>
  </si>
  <si>
    <t>10.41.23.00.00</t>
  </si>
  <si>
    <t>Huiles de tournesol et de carthame brutes et leurs fractions (non chimiquement modifiées)</t>
  </si>
  <si>
    <t>10.41.24.10.00</t>
  </si>
  <si>
    <t>Huiles de navette, de colza et de moutarde brutes et leurs fractions (non chimiquement modifiées)</t>
  </si>
  <si>
    <t>10.41.25.10.00</t>
  </si>
  <si>
    <t>Huile de palme brute et ses fractions (non chimiquement modifiées)</t>
  </si>
  <si>
    <t>10.41.29.10.91</t>
  </si>
  <si>
    <t>Autres huiles végétales brutes (non chimiquement modifiées)</t>
  </si>
  <si>
    <t>10.41.29.10.01</t>
  </si>
  <si>
    <t>Autres huiles végétales brutes (non chimiquement modifiées) - Huiles brutes fluides de soja</t>
  </si>
  <si>
    <t>10.41.29.10.02</t>
  </si>
  <si>
    <t>Autres huiles végétales brutes (non chimiquement modifiées) - Autres huiles brutes fluides (Coton...)</t>
  </si>
  <si>
    <t>10.41.29.10.03</t>
  </si>
  <si>
    <t>Autres huiles végétales brutes (non chimiquement modifiées) - Huiles brutes concrètes ou techniques de lin</t>
  </si>
  <si>
    <t>10.41.29.10.04</t>
  </si>
  <si>
    <t>Autres huiles végétales brutes (non chimiquement modifiées) - Autres huiles brutes concrètes et techniques (Coprah, Palmiste ou Babassu...)</t>
  </si>
  <si>
    <t>10.41.30.00.00</t>
  </si>
  <si>
    <t>Linters de coton</t>
  </si>
  <si>
    <t>10.41.41.30.00</t>
  </si>
  <si>
    <t>Tourteaux et autres résidus solides de l'extraction de l'huile de soja</t>
  </si>
  <si>
    <t>10.41.41.50.00</t>
  </si>
  <si>
    <t>Tourteaux et autres résidus solides de l'extraction de l'huile de tournesol</t>
  </si>
  <si>
    <t>10.41.41.70.00</t>
  </si>
  <si>
    <t>Tourteaux et autres résidus solides de l'extraction de l'huile de navette et de colza</t>
  </si>
  <si>
    <t>10.41.41.90.00</t>
  </si>
  <si>
    <t>Tourteaux et autres résidus solides de l'extraction de graisses et d'huiles végétales</t>
  </si>
  <si>
    <t>10.41.42.00.00</t>
  </si>
  <si>
    <t>Farines et poudres de graines ou de fruits oléagineux</t>
  </si>
  <si>
    <t>10.41.51.00.00</t>
  </si>
  <si>
    <t>Huile de soja raffinée et ses fractions (non chimiquement modifiées)</t>
  </si>
  <si>
    <t>10.41.52.00.00</t>
  </si>
  <si>
    <t>Huile d'arachide raffinée et fractions (non chimiquement modifiées)</t>
  </si>
  <si>
    <t>10.41.53.10.00</t>
  </si>
  <si>
    <t>Huile d'olive raffinée et fractions (non chimiquement modifiées)</t>
  </si>
  <si>
    <t>10.41.53.30.00</t>
  </si>
  <si>
    <t>Huiles brutes et leurs fractions, obtenues exclusivement à partir d'olives</t>
  </si>
  <si>
    <t>10.41.54.00.00</t>
  </si>
  <si>
    <t>Huiles de tournesol et de carthame et leurs fractions, raffinées (non chimiquement modifiées)</t>
  </si>
  <si>
    <t>10.41.55.00.00</t>
  </si>
  <si>
    <t>Huile de coton et ses fractions, raffinées (non chimiquement modifiées)</t>
  </si>
  <si>
    <t>10.41.56.00.00</t>
  </si>
  <si>
    <t>Huile de navette, de colza, de moutarde et leurs fractions (non chimiquement modifiées)</t>
  </si>
  <si>
    <t>10.41.57.00.00</t>
  </si>
  <si>
    <t>Huile de palme et ses fractions, raffinées (non chimiquement modifiées)</t>
  </si>
  <si>
    <t>10.41.58.00.00</t>
  </si>
  <si>
    <t>Huile de coco (coprah) et ses fractions (non chimiquement modifiées)</t>
  </si>
  <si>
    <t>10.41.59.00.91</t>
  </si>
  <si>
    <t>Autres huiles et leurs fractions, raffinées, non chimiquement modifiées; autres graisses et huiles végétales fixes et leurs fractions non classées ailleurs, raffinées, non chimiquement modifiées</t>
  </si>
  <si>
    <t>10.41.59.00.01</t>
  </si>
  <si>
    <t>Autres huiles et leurs fractions, raffinées, non chimiquement modifiées; autres graisses et huiles végétales fixes et leurs fractions non classées ailleurs, raffinées, non chimiquement modifiées - Autres huiles raffinées fluides (Sésame...)</t>
  </si>
  <si>
    <t>10.41.59.00.02</t>
  </si>
  <si>
    <t>Autres huiles et leurs fractions, raffinées, non chimiquement modifiées; autres graisses et huiles végétales fixes et leurs fractions non classées ailleurs, raffinées, non chimiquement modifiées - Huiles raffinées concrètes ou techniques de lin</t>
  </si>
  <si>
    <t>10.41.59.00.03</t>
  </si>
  <si>
    <t>Autres huiles et leurs fractions, raffinées, non chimiquement modifiées; autres graisses et huiles végétales fixes et leurs fractions non classées ailleurs, raffinées, non chimiquement modifiées - Autres huiles raffinées concrètes ou techniques (Palmiste ou Babassu...)</t>
  </si>
  <si>
    <t>10.41.60.30.00</t>
  </si>
  <si>
    <t>Graisses et huiles animales et leurs fractions, partiellement ou totalement hydrogénées, interestérifiées, réestérifiées ou élaïdinisées, même raffinées</t>
  </si>
  <si>
    <t>10.41.60.50.00</t>
  </si>
  <si>
    <t>Graisses et huiles végétales et leurs fractions, partiellement ou totalement hydrogénées, interestérifiées, réestérifiées ou élaïdinisées, même raffinées</t>
  </si>
  <si>
    <t>10.41.71.00.00</t>
  </si>
  <si>
    <t>Cires végétales, y compris raffinées</t>
  </si>
  <si>
    <t>10.41.72.00.00</t>
  </si>
  <si>
    <t>Dégras; résidus provenant du traitement des corps gras ou des cires animales ou végétales</t>
  </si>
  <si>
    <t>10.42.10.30.01</t>
  </si>
  <si>
    <t>Margarine et pâtes à tartiner à teneur en graisse réduite ou faible</t>
  </si>
  <si>
    <t>10.42.10.30.02</t>
  </si>
  <si>
    <t>MATIERES GRASSES (vache, chèvre, brebis) / Spécialités à tartiner mixtes</t>
  </si>
  <si>
    <t>10.42.10.50.00</t>
  </si>
  <si>
    <t>Autres préparations alimentaires de graisses et huiles, y compris la margarine liquide</t>
  </si>
  <si>
    <t>10.51.11.33.00</t>
  </si>
  <si>
    <t>Lait et crème de lait, non concentrés ni additionnés de sucre ou d'autres édulcorants, d'une teneur en poids de matières grasses &lt;= 1 %, en emballages immédiats d'un contenu net &lt;= 2 l</t>
  </si>
  <si>
    <t>10.51.11.37.00</t>
  </si>
  <si>
    <t>Lait et crème de lait, non concentrés ni additionnés de sucre ou d'autres édulcorants, d'une teneur en poids de matières grasses &lt;= 1 %, en emballages immédiats d'un contenu net &gt; 2 l</t>
  </si>
  <si>
    <t>10.51.11.42.00</t>
  </si>
  <si>
    <t>Lait et crème de lait, non concentrés ni additionnés de sucre ou d'autres édulcorants, d'une teneur en poids de matières grasses &gt; 1 % mais &lt;= 6 %, en emballages immédiats d'un contenu net &lt;= 2 l</t>
  </si>
  <si>
    <t>10.51.11.48.00</t>
  </si>
  <si>
    <t>Lait et crème de lait, non concentrés ni additionnés de sucre ou d'autres édulcorants, d'une teneur en poids de matières grasses &gt; 1 % mais &lt;= 6 %, en emballages immédiats d'un contenu net &gt; 2 l</t>
  </si>
  <si>
    <t>10.51.12.10.00</t>
  </si>
  <si>
    <t>Lait et crème de lait, non concentrés ni additionnés de sucre ou d'autres édulcorants, d'une teneur en poids de matières grasses &gt; 6 % mais &lt;= 21 %, en emballages immédiats d'un contenu net &lt;= 2 l</t>
  </si>
  <si>
    <t>10.51.12.20.00</t>
  </si>
  <si>
    <t>Lait et crème de lait, non concentrés ni additionnés de sucre ou d'autres édulcorants, d'une teneur en poids de matières grasses &gt; 6 % mais &lt;= 21 %, en emballages immédiats d'un contenu net &gt; 2 l</t>
  </si>
  <si>
    <t>10.51.12.30.00</t>
  </si>
  <si>
    <t>Lait et crème de lait, non concentrés ni additionnés de sucre ou d'autres édulcorants, d'une teneur en poids de matières grasses &gt; 21 %, en emballages immédiats d'un contenu net &lt;= 2 l</t>
  </si>
  <si>
    <t>10.51.12.40.00</t>
  </si>
  <si>
    <t>Lait et crème de lait, non concentrés ni additionnés de sucre ou d'autres édulcorants, d'une teneur en poids de matières grasses &gt; 21 %, en emballages immédiats d'un contenu net &gt; 2 l</t>
  </si>
  <si>
    <t>10.51.21.30.00</t>
  </si>
  <si>
    <t>Lait et crème de lait, en poudre, en granulés ou sous d’autres formes solides, d’une teneur en poids de matières grasses &lt;= 1,5 %, en emballages immédiats d’un contenu net &lt;= 2,5 kg</t>
  </si>
  <si>
    <t>10.51.21.60.00</t>
  </si>
  <si>
    <t>Lait et crème de lait, en poudre, en granulés ou sous d’autres formes solides, d’une teneur en poids de matières grasses &lt;= 1,5 %, en emballages immédiats d’un contenu net &gt; 2,5 kg</t>
  </si>
  <si>
    <t>10.51.22.30.00</t>
  </si>
  <si>
    <t>Lait et crème de lait, en poudre, en granulés ou sous d’autres formes solides, d’une teneur en poids de matières grasses &gt; 1,5 %, en emballages immédiats d’un contenu net &lt;= 2,5 kg</t>
  </si>
  <si>
    <t>10.51.22.60.00</t>
  </si>
  <si>
    <t>Lait et crème de lait, en poudre, en granulés ou sous d’autres formes solides, d’une teneur en poids de matières grasses &gt; 1,5 %, en emballages immédiats d’un contenu net &gt; 2,5 kg</t>
  </si>
  <si>
    <t>10.51.30.30.00</t>
  </si>
  <si>
    <t>Beurres d'une teneur en poids de matières grasses &lt;= 85 %</t>
  </si>
  <si>
    <t>10.51.30.50.00</t>
  </si>
  <si>
    <t>Beurres d'une teneur en poids de matières grasses &gt; 85 % et autres matières grasses provenant du lait (à l'exclusion des pâtes à tartiner laitières d'une teneur en poids de matières grasses &lt; 80 %)</t>
  </si>
  <si>
    <t>10.51.30.70.00</t>
  </si>
  <si>
    <t>Pâtes à tartiner laitières d'une teneur en poids de matières grasses &lt; 80 %</t>
  </si>
  <si>
    <t>10.51.40.30.00</t>
  </si>
  <si>
    <t>Fromages non affinés (fromages frais), y compris le fromage de lactosérum et la caillebotte</t>
  </si>
  <si>
    <t>10.51.40.50.00</t>
  </si>
  <si>
    <t>Fromages râpés, en poudre et à pâtes persillées, autres fromages non transformés (à l’exclusion des fromages frais, du fromage de lactosérum et de la caillebotte)</t>
  </si>
  <si>
    <t>10.51.40.70.00</t>
  </si>
  <si>
    <t>Fromages fondus (à l'exclusion des fromages râpés ou en poudre)</t>
  </si>
  <si>
    <t>10.51.51.04.00</t>
  </si>
  <si>
    <t>Lait concentré non sucré</t>
  </si>
  <si>
    <t>10.51.51.08.00</t>
  </si>
  <si>
    <t>Lait concentré sucré</t>
  </si>
  <si>
    <t>10.51.52.41.00</t>
  </si>
  <si>
    <t>Lait caillé, crème caillée, yoghourts et autres produits fermentés</t>
  </si>
  <si>
    <t>10.51.52.45.00</t>
  </si>
  <si>
    <t>Yaourts à boire aromatisés et laits acidifiés (lait caillé, crème caillée, yoghourts et autres produits fermentés aromatisés ou additionnés de fruits ou de cacao)</t>
  </si>
  <si>
    <t>10.51.52.63.00</t>
  </si>
  <si>
    <t>Babeurre en poudre</t>
  </si>
  <si>
    <t>10.51.52.65.00</t>
  </si>
  <si>
    <t>Babeurre</t>
  </si>
  <si>
    <t>kg ES</t>
  </si>
  <si>
    <t>10.51.53.00.00</t>
  </si>
  <si>
    <t>Caséines et caséinates</t>
  </si>
  <si>
    <t>10.51.54.00.00</t>
  </si>
  <si>
    <t>Lactose et sirop de lactose, y compris le lactose chimiquement pur</t>
  </si>
  <si>
    <t>10.51.55.30.00</t>
  </si>
  <si>
    <t>Lactosérum et lactosérum modifié, en poudre, granulés ou sous une autre forme solide, concentrés ou non, avec ou sans addition de sucre</t>
  </si>
  <si>
    <t>10.51.55.60.00</t>
  </si>
  <si>
    <t>Lactosérum et lactosérum modifié, liquides ou sous forme de pâte, concentrés ou non, avec ou sans addition de sucre</t>
  </si>
  <si>
    <t>10.51.56.00.00</t>
  </si>
  <si>
    <t>Produits consistant en composants naturels du lait non classés ailleurs</t>
  </si>
  <si>
    <t>10.51.56.00.01</t>
  </si>
  <si>
    <t>Desserts consistant en composants naturels du lait (riz au lait, flan...)</t>
  </si>
  <si>
    <t>10.52.10.00.00</t>
  </si>
  <si>
    <t>Glaces et sorbets, y compris sous forme de sucettes (à l'exclusion des mélanges et bases pour la fabrication de glaces)</t>
  </si>
  <si>
    <t>10.61.11.00.00</t>
  </si>
  <si>
    <t>Riz décortiqué (cargo ou brun)</t>
  </si>
  <si>
    <t>10.61.12.30.00</t>
  </si>
  <si>
    <t>Riz semi-blanchi ou blanchi, même poli ou glacé</t>
  </si>
  <si>
    <t>10.61.12.50.00</t>
  </si>
  <si>
    <t>Riz en brisures</t>
  </si>
  <si>
    <t>10.61.21.00.91</t>
  </si>
  <si>
    <t>Farines de froment (blé) ou de méteil</t>
  </si>
  <si>
    <t>10.61.21.00.01</t>
  </si>
  <si>
    <t>Farines de froment (blé) ou de méteil - Farine de blé dur</t>
  </si>
  <si>
    <t>10.61.21.00.02</t>
  </si>
  <si>
    <t>Farines de froment (blé) ou de méteil - Farine de blé tendre, d'épeautre ou de méteil</t>
  </si>
  <si>
    <t>10.61.22.00.00</t>
  </si>
  <si>
    <t>Farine de céréales autres que le froment ou le méteil</t>
  </si>
  <si>
    <t>10.61.23.00.00</t>
  </si>
  <si>
    <t>Farines, semoules et poudres de légumes à cosse secs, de sagou, de racines de manioc, d'arrow-root, de salep, de topinambours, de patates douces, de racines et tubercules similaires, de fruits comestibles et de fruits à coque</t>
  </si>
  <si>
    <t>10.61.24.00.91</t>
  </si>
  <si>
    <t>Mélanges et pâtes pour la préparation de pains, gâteaux, pâtisseries, pain croustillant (dit Knäckebrot), biscuits, gaufres, gaufrettes, biscottes, pain grillé et produits similaires grillés et d’autres produits de la boulangerie, de la pâtisserie ou de la biscuiterie</t>
  </si>
  <si>
    <t>10.61.24.00.01</t>
  </si>
  <si>
    <t>Mélanges et pâtes pour la préparation de pains, gâteaux, pâtisseries, pain croustillant (dit Knäckebrot), biscuits, gaufres, gaufrettes, biscottes, pain grillé et produits similaires grillés et d’autres produits de la boulangerie, de la pâtisserie ou de la biscuiterie - Farines à gâteaux et à autres desserts à préparer</t>
  </si>
  <si>
    <t>10.61.24.00.02</t>
  </si>
  <si>
    <t>Mélanges et pâtes pour la préparation de pains, gâteaux, pâtisseries, pain croustillant (dit Knäckebrot), biscuits, gaufres, gaufrettes, biscottes, pain grillé et produits similaires grillés et d’autres produits de la boulangerie, de la pâtisserie ou de la biscuiterie - Autres mélanges et pâtes pour la préparation de pains gâteaux, pâtisseries et pains croustillants</t>
  </si>
  <si>
    <t>10.61.31.33.00</t>
  </si>
  <si>
    <t>Gruaux et semoules de froment (blé) dur</t>
  </si>
  <si>
    <t>10.61.31.35.00</t>
  </si>
  <si>
    <t>Gruaux et semoules de froment (blé) tendre et d'épeautre</t>
  </si>
  <si>
    <t>10.61.32.30.00</t>
  </si>
  <si>
    <t>Gruaux et semoules d'avoine, de maïs, de riz, de seigle, d'orge et d'autres céréales</t>
  </si>
  <si>
    <t>10.61.32.40.00</t>
  </si>
  <si>
    <t>Agglomérés de froment (blé), sous forme de pellets</t>
  </si>
  <si>
    <t>10.61.32.50.00</t>
  </si>
  <si>
    <t>Agglomérés d'avoine, de maïs, de riz, de seigle, d'orge et d'autres céréales, sous forme de pellets</t>
  </si>
  <si>
    <t>10.61.33.33.00</t>
  </si>
  <si>
    <t>Grains de céréales, aplatis, en flocons, mondés, perlés, tranchés ou concassés</t>
  </si>
  <si>
    <t>10.61.33.35.00</t>
  </si>
  <si>
    <t>Germes de céréales, entiers, aplatis, en flocons ou moulus</t>
  </si>
  <si>
    <t>10.61.33.51.00</t>
  </si>
  <si>
    <t>Préparations du type muesli à base de flocons de céréales non grillés</t>
  </si>
  <si>
    <t>10.61.33.53.91</t>
  </si>
  <si>
    <t>Autres préparations alimentaires obtenues par soufflage ou grillage de céréales</t>
  </si>
  <si>
    <t>10.61.33.53.01</t>
  </si>
  <si>
    <t>Autres préparations alimentaires obtenues par soufflage ou grillage de céréales - Céréales prêtes à consommer ou à préparer, grillées, soufflées en flocons (hors petits-déjeuners pour enfants)</t>
  </si>
  <si>
    <t>10.61.33.53.02</t>
  </si>
  <si>
    <t>Autres préparations alimentaires obtenues par soufflage ou grillage de céréales - Produits pour petits-déjeuners pour enfants</t>
  </si>
  <si>
    <t>10.61.33.53.03</t>
  </si>
  <si>
    <t>Autres préparations alimentaires obtenues par soufflage ou grillage de céréales - Autres préparations soufflées ou grillées à base de céréales</t>
  </si>
  <si>
    <t>10.61.33.55.00</t>
  </si>
  <si>
    <t>Céréales en grains, précuites ou autrement préparées (à l'exclusion du maïs)</t>
  </si>
  <si>
    <t>10.61.40.10.00</t>
  </si>
  <si>
    <t>Sons, remoulages et autres résidus du criblage, de la mouture ou d'autres traitements du maïs</t>
  </si>
  <si>
    <t>10.61.40.30.00</t>
  </si>
  <si>
    <t>Sons, remoulages et autres résidus du criblage, de la mouture ou d'autres traitements du riz</t>
  </si>
  <si>
    <t>10.61.40.50.00</t>
  </si>
  <si>
    <t>Sons, remoulages et autres résidus du criblage, de la mouture ou d'autres traitements du froment (blé)</t>
  </si>
  <si>
    <t>10.61.40.90.00</t>
  </si>
  <si>
    <t>Sons, remoulages et autres résidus du criblage, de la mouture ou d'autres traitements de céréales</t>
  </si>
  <si>
    <t>10.62.11.11.00</t>
  </si>
  <si>
    <t>Amidon de froment (blé)</t>
  </si>
  <si>
    <t>10.62.11.13.00</t>
  </si>
  <si>
    <t>Amidon de maïs</t>
  </si>
  <si>
    <t>10.62.11.15.00</t>
  </si>
  <si>
    <t>Fécule de pommes de terre</t>
  </si>
  <si>
    <t>10.62.11.19.00</t>
  </si>
  <si>
    <t>Autres amidons et fécules, y compris de riz, de manioc, d'arrow-root et de salep</t>
  </si>
  <si>
    <t>10.62.11.30.00</t>
  </si>
  <si>
    <t>Inuline</t>
  </si>
  <si>
    <t>10.62.11.50.00</t>
  </si>
  <si>
    <t>Gluten de froment (blé) et ses dérivés</t>
  </si>
  <si>
    <t>10.62.11.70.00</t>
  </si>
  <si>
    <t>Dextrine et autres amidons et fécules modifiés</t>
  </si>
  <si>
    <t>10.62.12.00.00</t>
  </si>
  <si>
    <t>Tapioca et ses succédanés préparés à partir de fécules, sous forme de flocons, grumeaux, grains perlés, criblures ou formes similaires</t>
  </si>
  <si>
    <t>10.62.13.10.00</t>
  </si>
  <si>
    <t>Glucose et sirop de glucose sans addition d'aromatisants ou de colorants</t>
  </si>
  <si>
    <t>10.62.13.20.00</t>
  </si>
  <si>
    <t>Fructose chimiquement pur à l’état solide; fructose et sirop de fructose et isoglucose, contenant en poids à l’état sec &gt; 50 % de fructose; isoglucose sans addition d’aromatisants ou de colorants</t>
  </si>
  <si>
    <t>10.62.13.30.00</t>
  </si>
  <si>
    <t>Maltodextrine et sirop de maltodextrine sans addition d'aromatisants ou de colorants</t>
  </si>
  <si>
    <t>10.62.13.90.00</t>
  </si>
  <si>
    <t>Autres sucres, y compris le sucre inverti, non classés ailleurs</t>
  </si>
  <si>
    <t>10.62.14.30.00</t>
  </si>
  <si>
    <t>Huile de maïs brute et ses fractions, non chimiquement modifiées</t>
  </si>
  <si>
    <t>10.62.14.60.00</t>
  </si>
  <si>
    <t>Huiles de maïs raffinées et leurs fractions, non chimiquement modifiées</t>
  </si>
  <si>
    <t>10.62.20.00.00</t>
  </si>
  <si>
    <t>Résidus de l'amidonnerie et résidus similaires</t>
  </si>
  <si>
    <t>10.71.11.00.91</t>
  </si>
  <si>
    <t>Pain sans addition de miel, d'œufs, de fromage ou de fruits, d'une teneur en sucres et d'une teneur en matières grasses chacune &lt;= 5 % en poids sur matière sèche</t>
  </si>
  <si>
    <t>10.71.11.00.01</t>
  </si>
  <si>
    <t>Pain sans addition de miel, d'œufs, de fromage ou de fruits, d'une teneur en sucres et d'une teneur en matières grasses chacune &lt;= 5 % en poids sur matière sèche - Pâtes ou pâtons crus (pains surgelés, pains réfrigérés)</t>
  </si>
  <si>
    <t>10.71.11.00.02</t>
  </si>
  <si>
    <t>Pain sans addition de miel, d'œufs, de fromage ou de fruits, d'une teneur en sucres et d'une teneur en matières grasses chacune &lt;= 5 % en poids sur matière sèche - Pâtes ou pâtons précuits (pains surgelés, pains réfrigérés, pains pré-emballés)</t>
  </si>
  <si>
    <t>10.71.11.00.03</t>
  </si>
  <si>
    <t>Pain sans addition de miel, d'œufs, de fromage ou de fruits, d'une teneur en sucres et d'une teneur en matières grasses chacune &lt;= 5 % en poids sur matière sèche - Pains cuits (pains frais, pains surgelés, pains pré-emballés)</t>
  </si>
  <si>
    <t>10.71.12.00.00</t>
  </si>
  <si>
    <t>Autres produits de la boulangerie, de la pâtisserie et de la biscuiterie additionnés d'édulcorants</t>
  </si>
  <si>
    <t>10.71.12.00.91</t>
  </si>
  <si>
    <t>Viennoiseries</t>
  </si>
  <si>
    <t>10.71.12.00.01</t>
  </si>
  <si>
    <t>Viennoiseries - Viennoiseries crues ou prêtes à cuire (fraîches, réfrigérées, préemballées ou surgelées)</t>
  </si>
  <si>
    <t>10.71.12.00.02</t>
  </si>
  <si>
    <t>Viennoiseries - Viennoiseries cuites (fraîches, réfrigérées, préemballées ou surgelées)</t>
  </si>
  <si>
    <t>10.71.12.00.92</t>
  </si>
  <si>
    <t>Pâtisseries</t>
  </si>
  <si>
    <t>10.71.12.00.11</t>
  </si>
  <si>
    <t>Pâtisseries - Tartes fraîches</t>
  </si>
  <si>
    <t>10.71.12.00.12</t>
  </si>
  <si>
    <t>Pâtisseries - Autres pâtisseries fraîches</t>
  </si>
  <si>
    <t>10.71.12.00.13</t>
  </si>
  <si>
    <t>Pâtisseries - Pâtisseries surgelées</t>
  </si>
  <si>
    <t>10.71.12.00.93</t>
  </si>
  <si>
    <t>Autres produits de la boulangerie, de la pâtisserie et de la biscuiterie additionnés d'édulcorants, frais ou réfrigérés</t>
  </si>
  <si>
    <t>10.71.12.00.21</t>
  </si>
  <si>
    <t>Autres produits de la boulangerie, de la pâtisserie et de la biscuiterie additionnés d'édulcorants, frais ou réfrigérés - Pains avec adjonction de miel, œufs, fromage, fruits, oignons, olives, lardons, etc. (à préciser)</t>
  </si>
  <si>
    <t>10.71.12.00.22</t>
  </si>
  <si>
    <t>Autres produits de la boulangerie, de la pâtisserie et de la biscuiterie additionnés d'édulcorants, frais ou réfrigérés - Fonds de tarte ou pâtes à tartes salés</t>
  </si>
  <si>
    <t>10.71.12.00.23</t>
  </si>
  <si>
    <t>Autres produits de la boulangerie, de la pâtisserie et de la biscuiterie additionnés d'édulcorants, frais ou réfrigérés - Blinis</t>
  </si>
  <si>
    <t>10.71.12.00.24</t>
  </si>
  <si>
    <t>Autres produits de la boulangerie, de la pâtisserie et de la biscuiterie additionnés d'édulcorants, frais ou réfrigérés - Crêpes salées non garnies</t>
  </si>
  <si>
    <t>10.71.12.00.25</t>
  </si>
  <si>
    <t>Autres produits de la boulangerie, de la pâtisserie et de la biscuiterie additionnés d'édulcorants, frais ou réfrigérés - Crêpes salées garnies</t>
  </si>
  <si>
    <t>10.71.12.00.26</t>
  </si>
  <si>
    <t>Autres produits de la boulangerie, de la pâtisserie et de la biscuiterie additionnés d'édulcorants, frais ou réfrigérés - Bouchées à garnir</t>
  </si>
  <si>
    <t>10.71.12.00.27</t>
  </si>
  <si>
    <t>Autres produits de la boulangerie, de la pâtisserie et de la biscuiterie additionnés d'édulcorants, frais ou réfrigérés - Quiches</t>
  </si>
  <si>
    <t>10.71.12.00.28</t>
  </si>
  <si>
    <t>Autres produits de la boulangerie, de la pâtisserie et de la biscuiterie additionnés d'édulcorants, frais ou réfrigérés - Tourtes et tartes salées diverses</t>
  </si>
  <si>
    <t>10.71.12.00.29</t>
  </si>
  <si>
    <t>Autres produits de la boulangerie, de la pâtisserie et de la biscuiterie additionnés d'édulcorants, frais ou réfrigérés - Croque-monsieur</t>
  </si>
  <si>
    <t>10.71.12.00.30</t>
  </si>
  <si>
    <t>Autres produits de la boulangerie, de la pâtisserie et de la biscuiterie additionnés d'édulcorants, frais ou réfrigérés - Autres spécialités salées à base de viande (croissants au jambon, roulés, hot-dogs, etc.)</t>
  </si>
  <si>
    <t>10.71.12.00.31</t>
  </si>
  <si>
    <t>Autres produits de la boulangerie, de la pâtisserie et de la biscuiterie additionnés d'édulcorants, frais ou réfrigérés - Feuilletés, friands, bouchées, à base de viande, saucissons en brioche</t>
  </si>
  <si>
    <t>10.71.12.00.32</t>
  </si>
  <si>
    <t>Autres produits de la boulangerie, de la pâtisserie et de la biscuiterie additionnés d'édulcorants, frais ou réfrigérés - Feuilletés, friands, bouchées, à base de poisson</t>
  </si>
  <si>
    <t>10.71.12.00.33</t>
  </si>
  <si>
    <t>Autres produits de la boulangerie, de la pâtisserie et de la biscuiterie additionnés d'édulcorants, frais ou réfrigérés - Feuilletés, friands, bouchées, à base de légumes</t>
  </si>
  <si>
    <t>10.71.12.00.34</t>
  </si>
  <si>
    <t>Autres produits de la boulangerie, de la pâtisserie et de la biscuiterie additionnés d'édulcorants, frais ou réfrigérés - Feuilletés, friands, bouchées, à base de fromage</t>
  </si>
  <si>
    <t>10.71.12.00.35</t>
  </si>
  <si>
    <t>Autres produits de la boulangerie, de la pâtisserie et de la biscuiterie additionnés d'édulcorants, frais ou réfrigérés - Produits exotiques (nems, samoussas, etc.)</t>
  </si>
  <si>
    <t>10.71.12.00.94</t>
  </si>
  <si>
    <t>Autres produits de la boulangerie, de la pâtisserie et de la biscuiterie additionnés d'édulcorants, surgelés ou congelés</t>
  </si>
  <si>
    <t>10.71.12.00.41</t>
  </si>
  <si>
    <t>Autres produits de la boulangerie, de la pâtisserie et de la biscuiterie additionnés d'édulcorants, surgelés ou congelés - Fonds de tarte ou pâtes à tartes salés</t>
  </si>
  <si>
    <t>10.71.12.00.42</t>
  </si>
  <si>
    <t>Autres produits de la boulangerie, de la pâtisserie et de la biscuiterie additionnés d'édulcorants, surgelés ou congelés - Blinis</t>
  </si>
  <si>
    <t>10.71.12.00.43</t>
  </si>
  <si>
    <t>Autres produits de la boulangerie, de la pâtisserie et de la biscuiterie additionnés d'édulcorants, surgelés ou congelés - Crêpes salées non garnies</t>
  </si>
  <si>
    <t>10.71.12.00.44</t>
  </si>
  <si>
    <t>Autres produits de la boulangerie, de la pâtisserie et de la biscuiterie additionnés d'édulcorants, surgelés ou congelés - Crêpes salées garnies</t>
  </si>
  <si>
    <t>10.71.12.00.45</t>
  </si>
  <si>
    <t>Autres produits de la boulangerie, de la pâtisserie et de la biscuiterie additionnés d'édulcorants, surgelés ou congelés - Bouchées à garnir</t>
  </si>
  <si>
    <t>10.71.12.00.46</t>
  </si>
  <si>
    <t>Autres produits de la boulangerie, de la pâtisserie et de la biscuiterie additionnés d'édulcorants, surgelés ou congelés - Quiches</t>
  </si>
  <si>
    <t>10.71.12.00.47</t>
  </si>
  <si>
    <t>Autres produits de la boulangerie, de la pâtisserie et de la biscuiterie additionnés d'édulcorants, surgelés ou congelés - Tourtes et tartes salées diverses</t>
  </si>
  <si>
    <t>10.71.12.00.48</t>
  </si>
  <si>
    <t>Autres produits de la boulangerie, de la pâtisserie et de la biscuiterie additionnés d'édulcorants, surgelés ou congelés - Croque-monsieur</t>
  </si>
  <si>
    <t>10.71.12.00.49</t>
  </si>
  <si>
    <t>Autres produits de la boulangerie, de la pâtisserie et de la biscuiterie additionnés d'édulcorants, surgelés ou congelés - Autres spécialités salées à base de viande (croissants au jambon, roulés, hot-dogs, etc.)</t>
  </si>
  <si>
    <t>10.71.12.00.50</t>
  </si>
  <si>
    <t>Autres produits de la boulangerie, de la pâtisserie et de la biscuiterie additionnés d'édulcorants, surgelés ou congelés - Feuilletés, friands, bouchées, à base de viande, saucissons en brioche</t>
  </si>
  <si>
    <t>10.71.12.00.51</t>
  </si>
  <si>
    <t>Autres produits de la boulangerie, de la pâtisserie et de la biscuiterie additionnés d'édulcorants, surgelés ou congelés - Feuilletés, friands, bouchées, à base de poisson</t>
  </si>
  <si>
    <t>10.71.12.00.52</t>
  </si>
  <si>
    <t>Autres produits de la boulangerie, de la pâtisserie et de la biscuiterie additionnés d'édulcorants, surgelés ou congelés - Feuilletés, friands, bouchées, à base de légumes</t>
  </si>
  <si>
    <t>10.71.12.00.53</t>
  </si>
  <si>
    <t>Autres produits de la boulangerie, de la pâtisserie et de la biscuiterie additionnés d'édulcorants, surgelés ou congelés - Feuilletés, friands, bouchées, à base de fromage</t>
  </si>
  <si>
    <t>10.71.12.00.54</t>
  </si>
  <si>
    <t>Autres produits de la boulangerie, de la pâtisserie et de la biscuiterie additionnés d'édulcorants, surgelés ou congelés - Produits exotiques (nems, samoussas, etc.)</t>
  </si>
  <si>
    <t>10.71.12.00.95</t>
  </si>
  <si>
    <t>Plats fromagers et pâtisseries fromagères</t>
  </si>
  <si>
    <t>10.72.11.30.00</t>
  </si>
  <si>
    <t>Pain croustillant dit «Knäckebrot»</t>
  </si>
  <si>
    <t>10.72.11.50.91</t>
  </si>
  <si>
    <t>Biscottes, pain grillé et produits similaires grillés</t>
  </si>
  <si>
    <t>10.72.11.50.01</t>
  </si>
  <si>
    <t>Biscottes, pain grillé et produits similaires grillés - Biscottes et toasts</t>
  </si>
  <si>
    <t>10.72.11.50.02</t>
  </si>
  <si>
    <t>Biscottes, pain grillé et produits similaires grillés - Pains spéciaux</t>
  </si>
  <si>
    <t>10.72.11.50.03</t>
  </si>
  <si>
    <t>Biscottes, pain grillé et produits similaires grillés - Autres produits de biscotterie</t>
  </si>
  <si>
    <t>10.72.12.30.00</t>
  </si>
  <si>
    <t>Pain d'épices et produits similaires</t>
  </si>
  <si>
    <t>10.72.12.53.00</t>
  </si>
  <si>
    <t>Biscuits, gaufres et gaufrettes additionnés d'édulcorants, entièrement ou partiellement enrobés de chocolat ou d'autres préparations contenant du cacao</t>
  </si>
  <si>
    <t>10.72.12.55.91</t>
  </si>
  <si>
    <t>Biscuits additionnés d'édulcorants, y compris les doubles biscuits</t>
  </si>
  <si>
    <t>10.72.12.55.01</t>
  </si>
  <si>
    <t>Biscuits additionnés d'édulcorants, y compris les doubles biscuits - Biscuits pour bébés</t>
  </si>
  <si>
    <t>10.72.12.55.02</t>
  </si>
  <si>
    <t>Biscuits additionnés d'édulcorants, y compris les doubles biscuits - Biscuits secs</t>
  </si>
  <si>
    <t>10.72.12.55.03</t>
  </si>
  <si>
    <t>Biscuits additionnés d'édulcorants, y compris les doubles biscuits - Goûters secs et fourrés</t>
  </si>
  <si>
    <t>10.72.12.55.04</t>
  </si>
  <si>
    <t>Biscuits additionnés d'édulcorants, y compris les doubles biscuits - Boudoirs, biscuits cuiller</t>
  </si>
  <si>
    <t>10.72.12.55.05</t>
  </si>
  <si>
    <t>Biscuits additionnés d'édulcorants, y compris les doubles biscuits - Biscuits pâtissiers confiturés, fourrés ou feuilletés</t>
  </si>
  <si>
    <t>10.72.12.55.06</t>
  </si>
  <si>
    <t>Biscuits additionnés d'édulcorants, y compris les doubles biscuits - Biscuits pâtissiers cookies</t>
  </si>
  <si>
    <t>10.72.12.55.07</t>
  </si>
  <si>
    <t>Biscuits additionnés d'édulcorants, y compris les doubles biscuits - Assortiments sucrés</t>
  </si>
  <si>
    <t>10.72.12.55.08</t>
  </si>
  <si>
    <t>Biscuits additionnés d'édulcorants, y compris les doubles biscuits - Barres céréalières</t>
  </si>
  <si>
    <t>10.72.12.55.09</t>
  </si>
  <si>
    <t>Biscuits additionnés d'édulcorants, y compris les doubles biscuits - Autres</t>
  </si>
  <si>
    <t>10.72.12.57.00</t>
  </si>
  <si>
    <t>Gaufres et gaufrettes d'une teneur en poids d'eau &gt; 10 % du produit fini</t>
  </si>
  <si>
    <t>10.72.12.59.00</t>
  </si>
  <si>
    <t>Gaufres et gaufrettes, y compris salées</t>
  </si>
  <si>
    <t>10.72.19.10.00</t>
  </si>
  <si>
    <t>Pain azyme (mazoth)</t>
  </si>
  <si>
    <t>10.72.19.20.00</t>
  </si>
  <si>
    <t>Hosties, cachets vides des types utilisés pour médicaments, pains à cacheter, pâtes séchées de farine, d'amidon ou de fécule en feuilles et produits similaires</t>
  </si>
  <si>
    <t>10.72.19.40.00</t>
  </si>
  <si>
    <t>Autres biscuits</t>
  </si>
  <si>
    <t>10.72.19.50.00</t>
  </si>
  <si>
    <t>Produits extrudés ou expansés, salés ou aromatisés</t>
  </si>
  <si>
    <t>10.72.19.90.91</t>
  </si>
  <si>
    <t>Autres produits de la boulangerie, de la pâtisserie et de la biscuiterie non additionnés d’édulcorants y compris les crêpes, quiches et pizzas</t>
  </si>
  <si>
    <t>10.72.19.90.01</t>
  </si>
  <si>
    <t>Autres produits de la boulangerie, de la pâtisserie et de la biscuiterie non additionnés d’édulcorants y compris les crêpes, quiches et pizzas - Madeleines et similaires</t>
  </si>
  <si>
    <t>10.72.19.90.02</t>
  </si>
  <si>
    <t>Autres produits de la boulangerie, de la pâtisserie et de la biscuiterie non additionnés d’édulcorants y compris les crêpes, quiches et pizzas - Cakes</t>
  </si>
  <si>
    <t>10.72.19.90.03</t>
  </si>
  <si>
    <t>Autres produits de la boulangerie, de la pâtisserie et de la biscuiterie non additionnés d’édulcorants y compris les crêpes, quiches et pizzas - Autres pâtisseries individuelles (à l'unité ou regroupées)</t>
  </si>
  <si>
    <t>10.72.19.90.04</t>
  </si>
  <si>
    <t>Autres produits de la boulangerie, de la pâtisserie et de la biscuiterie non additionnés d’édulcorants y compris les crêpes, quiches et pizzas - Gâteaux simples à trancher, fourrés, marbrés, enrobés et/ou roulés</t>
  </si>
  <si>
    <t>10.72.19.90.05</t>
  </si>
  <si>
    <t>Autres produits de la boulangerie, de la pâtisserie et de la biscuiterie non additionnés d’édulcorants y compris les crêpes, quiches et pizzas - Autres</t>
  </si>
  <si>
    <t>10.73.11.30.91</t>
  </si>
  <si>
    <t>Pâtes alimentaires aux œufs, non cuites ni farcies ni autrement préparées</t>
  </si>
  <si>
    <t>10.73.11.30.01</t>
  </si>
  <si>
    <t>Pâtes alimentaires aux œufs, non cuites ni farcies ni autrement préparées - Pâtes fraîches</t>
  </si>
  <si>
    <t>10.73.11.30.02</t>
  </si>
  <si>
    <t>Pâtes alimentaires aux œufs, non cuites ni farcies ni autrement préparées - Pâtes sèches</t>
  </si>
  <si>
    <t>10.73.11.50.00</t>
  </si>
  <si>
    <t>Pâtes alimentaires ne contenant pas d'œufs, non cuites ni farcies ni autrement préparées</t>
  </si>
  <si>
    <t>10.73.12.00.91</t>
  </si>
  <si>
    <t>Couscous</t>
  </si>
  <si>
    <t>10.73.12.00.01</t>
  </si>
  <si>
    <t>Couscous - Couscous préparé (taboulé...)</t>
  </si>
  <si>
    <t>10.73.12.00.02</t>
  </si>
  <si>
    <t>Couscous - Couscous non préparé</t>
  </si>
  <si>
    <t>10.81.11.00.00</t>
  </si>
  <si>
    <t>Sucres bruts de canne et de betteraves, sans addition d'aromatisants ou de colorants, à l'état solide</t>
  </si>
  <si>
    <t>10.81.12.30.00</t>
  </si>
  <si>
    <t>Sucre blanc de canne ou de betterave, à l'état solide</t>
  </si>
  <si>
    <t>10.81.12.90.00</t>
  </si>
  <si>
    <t>Autres sucres raffinés de canne ou de betterave, à l'état solide</t>
  </si>
  <si>
    <t>10.81.13.00.00</t>
  </si>
  <si>
    <t>Sucres de canne ou de betterave, additionnés d’aromatisants ou de colorants; sucre et sirop d’érable</t>
  </si>
  <si>
    <t>10.81.14.30.00</t>
  </si>
  <si>
    <t>Mélasses de canne</t>
  </si>
  <si>
    <t>10.81.14.50.00</t>
  </si>
  <si>
    <t>Autres mélasses résultant de l'extraction ou du raffinage du sucre</t>
  </si>
  <si>
    <t>10.81.20.00.00</t>
  </si>
  <si>
    <t>Pulpes de betteraves, bagasses de canne à sucre et autres résidus de sucrerie, y compris l'écume de défécation et les déchets de filtres-presses</t>
  </si>
  <si>
    <t>10.82.11.00.00</t>
  </si>
  <si>
    <t>Pâte de cacao non additionnée de sucre ou d'autres édulcorants</t>
  </si>
  <si>
    <t>10.82.12.00.00</t>
  </si>
  <si>
    <t>Beurre, graisse et huile de cacao</t>
  </si>
  <si>
    <t>10.82.13.00.00</t>
  </si>
  <si>
    <t>Poudre de cacao, sans addition de sucre ou d'autres édulcorants</t>
  </si>
  <si>
    <t>10.82.14.00.00</t>
  </si>
  <si>
    <t>Poudre de cacao, avec addition de sucre ou d'autres édulcorants</t>
  </si>
  <si>
    <t>10.82.21.30.00</t>
  </si>
  <si>
    <t>Chocolat de couverture</t>
  </si>
  <si>
    <t>10.82.21.50.00</t>
  </si>
  <si>
    <t>Préparations de chocolat dites «chocolat milk crumb», d'une teneur en poids de beurre de cacao &gt;= 18 %, en emballages immédiats d'un contenu &gt; 2 kg</t>
  </si>
  <si>
    <t>10.82.21.70.00</t>
  </si>
  <si>
    <t>Glaçage au cacao, d'une teneur en poids de beurre de cacao &gt;= 18 %, en emballages immédiats d'un contenu &gt; 2 kg</t>
  </si>
  <si>
    <t>10.82.21.90.00</t>
  </si>
  <si>
    <t>Préparations alimentaires d'une teneur en poids de beurre de cacao &lt; 18 %, en emballages immédiats d'un contenu &gt; 2 kg</t>
  </si>
  <si>
    <t>10.82.22.33.00</t>
  </si>
  <si>
    <t>Tablettes, barres et bâtons de chocolat fourrés, y compris avec de la crème, de la liqueur ou de la pâte de fruit</t>
  </si>
  <si>
    <t>10.82.22.35.00</t>
  </si>
  <si>
    <t>Tablettes, barres et bâtons non fourrés, additionnés de céréales, de noix ou d'autres fruits</t>
  </si>
  <si>
    <t>10.82.22.39.91</t>
  </si>
  <si>
    <t>Tablettes, barres et bâtons non fourrés, non additionnés de céréales, de noix ou d'autres fruits</t>
  </si>
  <si>
    <t>10.82.22.39.01</t>
  </si>
  <si>
    <t>Tablettes, barres et bâtons non fourrés, non additionnés de céréales, de noix ou d'autres fruits - Tablettes non fourrées sans inclusions</t>
  </si>
  <si>
    <t>10.82.22.39.02</t>
  </si>
  <si>
    <t>Tablettes, barres et bâtons non fourrés, non additionnés de céréales, de noix ou d'autres fruits - Carrés ou petits tablettages</t>
  </si>
  <si>
    <t>10.82.22.39.03</t>
  </si>
  <si>
    <t>Tablettes, barres et bâtons non fourrés, non additionnés de céréales, de noix ou d'autres fruits - Autres tablettes, barres et bâtons non fourrés, non additionnés de céréales, de noix ou d'autres fruits (bâtons boulanger...)</t>
  </si>
  <si>
    <t>10.82.22.43.00</t>
  </si>
  <si>
    <t>Bonbons au chocolat, y compris pralines, contenant de l'alcool</t>
  </si>
  <si>
    <t>10.82.22.45.00</t>
  </si>
  <si>
    <t>Bonbons au chocolat sans alcool</t>
  </si>
  <si>
    <t>10.82.22.53.91</t>
  </si>
  <si>
    <t>Articles en chocolat fourrés</t>
  </si>
  <si>
    <t>10.82.22.53.01</t>
  </si>
  <si>
    <t>Articles en chocolat fourrés - Bouchées, rochers</t>
  </si>
  <si>
    <t>10.82.22.53.02</t>
  </si>
  <si>
    <t>Articles en chocolat fourrés - Billes, turbinés</t>
  </si>
  <si>
    <t>10.82.22.55.00</t>
  </si>
  <si>
    <t>Articles en chocolat non fourrés</t>
  </si>
  <si>
    <t>10.82.22.60.00</t>
  </si>
  <si>
    <t>Sucreries et leurs succédanés fabriqués à partir de produits de substitution du sucre, contenant du cacao</t>
  </si>
  <si>
    <t>10.82.22.70.00</t>
  </si>
  <si>
    <t>Pâtes à tartiner contenant du cacao</t>
  </si>
  <si>
    <t>10.82.22.80.00</t>
  </si>
  <si>
    <t>Préparations pour boissons contenant du cacao</t>
  </si>
  <si>
    <t>10.82.22.90.00</t>
  </si>
  <si>
    <t>Autres préparations alimentaires contenant du cacao</t>
  </si>
  <si>
    <t>10.82.23.10.91</t>
  </si>
  <si>
    <t>Gommes à mâcher (chewing-gum)</t>
  </si>
  <si>
    <t>10.82.23.10.01</t>
  </si>
  <si>
    <t>Gommes à mâcher (chewing-gum) - sans sucre</t>
  </si>
  <si>
    <t>10.82.23.10.02</t>
  </si>
  <si>
    <t>Gommes à mâcher (chewing-gum) - avec sucre</t>
  </si>
  <si>
    <t>10.82.23.20.00</t>
  </si>
  <si>
    <t>Extraits de réglisse contenant en poids &gt; 10 % de saccharose, sans addition d'autres matières</t>
  </si>
  <si>
    <t>10.82.23.30.00</t>
  </si>
  <si>
    <t>Préparation dite «chocolat blanc»</t>
  </si>
  <si>
    <t>10.82.23.53.00</t>
  </si>
  <si>
    <t>Pâtes et masses, en emballages immédiats d’un contenu net &gt;= 1 kg, y compris massepain, fondants, nougat et pâte d’amande</t>
  </si>
  <si>
    <t>10.82.23.55.00</t>
  </si>
  <si>
    <t>Pastilles pour la gorge et bonbons contre la toux composés principalement de sucres et d'agents aromatisants</t>
  </si>
  <si>
    <t>10.82.23.63.00</t>
  </si>
  <si>
    <t>Dragées, amandes dragéifiées et sucreries similaires dragéifiées</t>
  </si>
  <si>
    <t>10.82.23.65.91</t>
  </si>
  <si>
    <t>Gommes, autres confiseries à base de gélifiants et pâtes de fruits sous forme de sucrerie</t>
  </si>
  <si>
    <t>10.82.23.65.01</t>
  </si>
  <si>
    <t>Gommes, autres confiseries à base de gélifiants et pâtes de fruits sous forme de sucrerie - Pâtes de fruits</t>
  </si>
  <si>
    <t>10.82.23.65.02</t>
  </si>
  <si>
    <t>Gommes, autres confiseries à base de gélifiants et pâtes de fruits sous forme de sucrerie - Gélifiés</t>
  </si>
  <si>
    <t>10.82.23.65.03</t>
  </si>
  <si>
    <t>Gommes, autres confiseries à base de gélifiants et pâtes de fruits sous forme de sucrerie - Autres (gomme arabique et fantaisie...)</t>
  </si>
  <si>
    <t>10.82.23.73.91</t>
  </si>
  <si>
    <t>Bonbons de sucre cuit</t>
  </si>
  <si>
    <t>10.82.23.73.01</t>
  </si>
  <si>
    <t>Bonbons de sucre cuit - Sucres cuits pleins</t>
  </si>
  <si>
    <t>10.82.23.73.02</t>
  </si>
  <si>
    <t>Bonbons de sucre cuit - Sucres cuits fourrés</t>
  </si>
  <si>
    <t>10.82.23.75.00</t>
  </si>
  <si>
    <t>Caramels</t>
  </si>
  <si>
    <t>10.82.23.83.00</t>
  </si>
  <si>
    <t>Sucreries obtenues par compression</t>
  </si>
  <si>
    <t>10.82.23.90.91</t>
  </si>
  <si>
    <t>Autres sucreries non classées ailleurs</t>
  </si>
  <si>
    <t>10.82.23.90.01</t>
  </si>
  <si>
    <t>Autres sucreries non classées ailleurs - Nougats</t>
  </si>
  <si>
    <t>10.82.23.90.02</t>
  </si>
  <si>
    <t>Autres sucreries non classées ailleurs - Pâtes à mâcher</t>
  </si>
  <si>
    <t>10.82.23.90.03</t>
  </si>
  <si>
    <t>Autres sucreries non classées ailleurs - Calissons et pâtes d'amande</t>
  </si>
  <si>
    <t>10.82.23.90.04</t>
  </si>
  <si>
    <t>Autres sucreries non classées ailleurs - Autres sucreries non classées ailleurs (nappage, fourrage, glaçage et décor alimentaire)</t>
  </si>
  <si>
    <t>10.82.24.00.91</t>
  </si>
  <si>
    <t>Fruits, noix, écorces de fruits et autres parties de plantes comestibles, égouttés, glacés ou cristallisés</t>
  </si>
  <si>
    <t>10.82.24.00.01</t>
  </si>
  <si>
    <t>Fruits, noix, écorces de fruits et autres parties de plantes comestibles, égouttés, glacés ou cristallisés - Bigarreaux</t>
  </si>
  <si>
    <t>10.82.24.00.02</t>
  </si>
  <si>
    <t>Fruits, noix, écorces de fruits et autres parties de plantes comestibles, égouttés, glacés ou cristallisés - Marrons glacés</t>
  </si>
  <si>
    <t>10.82.24.00.03</t>
  </si>
  <si>
    <t>Fruits, noix, écorces de fruits et autres parties de plantes comestibles, égouttés, glacés ou cristallisés - Autres</t>
  </si>
  <si>
    <t>10.83.11.30.00</t>
  </si>
  <si>
    <t>Café non torréfié, décaféiné</t>
  </si>
  <si>
    <t>10.83.11.50.00</t>
  </si>
  <si>
    <t>Café torréfié, non décaféiné</t>
  </si>
  <si>
    <t>10.83.11.70.00</t>
  </si>
  <si>
    <t>Café torréfié, décaféiné</t>
  </si>
  <si>
    <t>10.83.12.10.00</t>
  </si>
  <si>
    <t>Succédanés du café contenant du café</t>
  </si>
  <si>
    <t>10.83.12.40.00</t>
  </si>
  <si>
    <t>Extraits, essences et concentrés de café et préparations à base de ces extraits, essences ou concentrés ou à base de café</t>
  </si>
  <si>
    <t>10.83.12.70.00</t>
  </si>
  <si>
    <t>Chicorée torréfiée et autres succédanés torréfiés du café, y compris extraits, essences et concentrés de ces produits</t>
  </si>
  <si>
    <t>10.83.13.00.00</t>
  </si>
  <si>
    <t>Thé en emballages immédiats &lt;= 3 kg</t>
  </si>
  <si>
    <t>10.83.14.00.00</t>
  </si>
  <si>
    <t>Extraits, essences et concentrés de thé ou de maté et préparations à base de thé ou de maté</t>
  </si>
  <si>
    <t>10.83.15.00.00</t>
  </si>
  <si>
    <t>Infusions de plantes</t>
  </si>
  <si>
    <t>10.84.11.30.00</t>
  </si>
  <si>
    <t>Vinaigres de vin</t>
  </si>
  <si>
    <t>10.84.11.90.91</t>
  </si>
  <si>
    <t>Vinaigres et succédanés de vinaigres autres que de vin</t>
  </si>
  <si>
    <t>10.84.11.90.01</t>
  </si>
  <si>
    <t>Vinaigres et succédanés de vinaigres autres que de vin - Vinaigre d'alcool</t>
  </si>
  <si>
    <t>10.84.11.90.02</t>
  </si>
  <si>
    <t>Vinaigres et succédanés de vinaigres autres que de vin - Vinaigre de cidre</t>
  </si>
  <si>
    <t>10.84.11.90.03</t>
  </si>
  <si>
    <t>Vinaigres et succédanés de vinaigres autres que de vin - Autres vinaigres</t>
  </si>
  <si>
    <t>10.84.11.90.04</t>
  </si>
  <si>
    <t>Vinaigres et succédanés de vinaigres autres que de vin - Succédanés de vinaigre</t>
  </si>
  <si>
    <t>10.84.12.10.00</t>
  </si>
  <si>
    <t>Sauce de soja</t>
  </si>
  <si>
    <t>10.84.12.30.91</t>
  </si>
  <si>
    <t>Tomato ketchup et autres sauces tomate</t>
  </si>
  <si>
    <t>10.84.12.30.01</t>
  </si>
  <si>
    <t>Tomato ketchup et autres sauces tomate - Sauces préparées appertisées à base de tomate, avec viande</t>
  </si>
  <si>
    <t>10.84.12.30.02</t>
  </si>
  <si>
    <t>Tomato ketchup et autres sauces tomate - Sauces préparées appertisées à base de tomate, sans viande</t>
  </si>
  <si>
    <t>10.84.12.30.03</t>
  </si>
  <si>
    <t>Tomato ketchup et autres sauces tomate - Garnitures de pizza appertisées à base de tomate</t>
  </si>
  <si>
    <t>10.84.12.30.04</t>
  </si>
  <si>
    <t>Tomato ketchup et autres sauces tomate - Autres sauces préparées appertisées à base de tomates</t>
  </si>
  <si>
    <t>10.84.12.30.05</t>
  </si>
  <si>
    <t>Tomato ketchup et autres sauces tomate - Tomato ketchup</t>
  </si>
  <si>
    <t>10.84.12.30.06</t>
  </si>
  <si>
    <t>Tomato ketchup et autres sauces tomate - Autres sauces tomates non émulsionnées</t>
  </si>
  <si>
    <t>10.84.12.53.00</t>
  </si>
  <si>
    <t>Farine de moutarde</t>
  </si>
  <si>
    <t>10.84.12.55.91</t>
  </si>
  <si>
    <t>Moutarde préparée</t>
  </si>
  <si>
    <t>10.84.12.55.01</t>
  </si>
  <si>
    <t>Moutarde préparée - Moutarde de Dijon Nature</t>
  </si>
  <si>
    <t>10.84.12.55.02</t>
  </si>
  <si>
    <t>Moutarde préparée - Autres moutardes</t>
  </si>
  <si>
    <t>10.84.12.70.91</t>
  </si>
  <si>
    <t>Préparations pour sauces et sauces préparées; condiments et assaisonnements, composés</t>
  </si>
  <si>
    <t>10.84.12.70.01</t>
  </si>
  <si>
    <t>Préparations pour sauces et sauces préparées; condiments et assaisonnements, composés - Sauces préparées appertisées, avec viande</t>
  </si>
  <si>
    <t>10.84.12.70.02</t>
  </si>
  <si>
    <t>Préparations pour sauces et sauces préparées; condiments et assaisonnements, composés - Sauces préparées appertisées, sans viande</t>
  </si>
  <si>
    <t>10.84.12.70.03</t>
  </si>
  <si>
    <t>Préparations pour sauces et sauces préparées; condiments et assaisonnements, composés - Sauces non émulsionnées</t>
  </si>
  <si>
    <t>10.84.12.70.04</t>
  </si>
  <si>
    <t>Préparations pour sauces et sauces préparées; condiments et assaisonnements, composés - Sauces émulsionnées : mayonnaises</t>
  </si>
  <si>
    <t>10.84.12.70.05</t>
  </si>
  <si>
    <t>Préparations pour sauces et sauces préparées; condiments et assaisonnements, composés - Autres sauces émulsionnées (béarnaise, tartare, rémoulade, vinaigrettes, etc.)</t>
  </si>
  <si>
    <t>10.84.12.70.06</t>
  </si>
  <si>
    <t>Préparations pour sauces et sauces préparées; condiments et assaisonnements, composés - Autres préparations pour sauces et sauces préparées; condiments et assaisonnements, composés</t>
  </si>
  <si>
    <t>10.84.30.00.00</t>
  </si>
  <si>
    <t>Sel propre à l'alimentation humaine</t>
  </si>
  <si>
    <t>10.85.11.00.00</t>
  </si>
  <si>
    <t>Plats préparés à base de viandes, d'abats ou de sang</t>
  </si>
  <si>
    <t>10.85.11.00.91</t>
  </si>
  <si>
    <t>Plats préparés à base de viandes, d'abats ou de sang, appertisés</t>
  </si>
  <si>
    <t>10.85.11.00.01</t>
  </si>
  <si>
    <t>Plats préparés à base de viandes, d'abats ou de sang, appertisés - à base de viande de bœuf ou de veau : Chili con carne</t>
  </si>
  <si>
    <t>10.85.11.00.02</t>
  </si>
  <si>
    <t>Plats préparés à base de viandes, d'abats ou de sang, appertisés - à base de viande de bœuf ou de veau : autres</t>
  </si>
  <si>
    <t>10.85.11.00.03</t>
  </si>
  <si>
    <t>Plats préparés à base de viandes, d'abats ou de sang, appertisés - à base de viande de porc : Cassoulet</t>
  </si>
  <si>
    <t>10.85.11.00.04</t>
  </si>
  <si>
    <t>Plats préparés à base de viandes, d'abats ou de sang, appertisés - à base de viande de porc : Saucisses et petit salé aux lentilles</t>
  </si>
  <si>
    <t>10.85.11.00.05</t>
  </si>
  <si>
    <t>Plats préparés à base de viandes, d'abats ou de sang, appertisés - à base de viande de porc : Choucroute garnie</t>
  </si>
  <si>
    <t>10.85.11.00.06</t>
  </si>
  <si>
    <t>Plats préparés à base de viandes, d'abats ou de sang, appertisés - à base de viande de porc : autres</t>
  </si>
  <si>
    <t>10.85.11.00.07</t>
  </si>
  <si>
    <t>Plats préparés à base de viandes, d'abats ou de sang, appertisés - à base de viande de Dinde/Dindon</t>
  </si>
  <si>
    <t>10.85.11.00.08</t>
  </si>
  <si>
    <t>Plats préparés à base de viandes, d'abats ou de sang, appertisés - à base de viande de Coq/ Poulet/ Poule</t>
  </si>
  <si>
    <t>10.85.11.00.09</t>
  </si>
  <si>
    <t>Plats préparés à base de viandes, d'abats ou de sang, appertisés - à base de viande de Canard/ oie/ pintade</t>
  </si>
  <si>
    <t>10.85.11.00.10</t>
  </si>
  <si>
    <t>Plats préparés à base de viandes, d'abats ou de sang, appertisés - à base de viande d'autres volailles, gibier et lapins exclus</t>
  </si>
  <si>
    <t>10.85.11.00.11</t>
  </si>
  <si>
    <t>Plats préparés à base de viandes, d'abats ou de sang, appertisés - à base de viande de lapins ou de gibiers</t>
  </si>
  <si>
    <t>10.85.11.00.12</t>
  </si>
  <si>
    <t>Plats préparés à base de viandes, d'abats ou de sang, appertisés - à base d'autres viandes, d'abats ou de sang</t>
  </si>
  <si>
    <t>10.85.11.00.92</t>
  </si>
  <si>
    <t>Charcuteries pâtissières, panés/beignets, produits de la boulangerie, frais ou réfrigérés</t>
  </si>
  <si>
    <t>10.85.11.00.21</t>
  </si>
  <si>
    <t>Charcuteries pâtissières, panés/beignets, produits de la boulangerie, frais ou réfrigérés - Feuilletés, friands, bouchées</t>
  </si>
  <si>
    <t>10.85.11.00.22</t>
  </si>
  <si>
    <t>Charcuteries pâtissières, panés/beignets, produits de la boulangerie, frais ou réfrigérés - Snacks chauds</t>
  </si>
  <si>
    <t>10.85.11.00.23</t>
  </si>
  <si>
    <t>Charcuteries pâtissières, panés/beignets, produits de la boulangerie, frais ou réfrigérés - Panés/beignets</t>
  </si>
  <si>
    <t>10.85.11.00.94</t>
  </si>
  <si>
    <t>Plats préparés à base de viandes, d'abats ou de sang, frais ou réfrigérés</t>
  </si>
  <si>
    <t>10.85.11.00.31</t>
  </si>
  <si>
    <t>Plats préparés à base de viandes, d'abats ou de sang, frais ou réfrigérés - à base de viande de bœuf ou de veau</t>
  </si>
  <si>
    <t>10.85.11.00.32</t>
  </si>
  <si>
    <t>Plats préparés à base de viandes, d'abats ou de sang, frais ou réfrigérés - à base de viande de porc : Cassoulet</t>
  </si>
  <si>
    <t>10.85.11.00.33</t>
  </si>
  <si>
    <t>Plats préparés à base de viandes, d'abats ou de sang, frais ou réfrigérés - à base de viande de porc : Saucisses et petit salé aux lentilles</t>
  </si>
  <si>
    <t>10.85.11.00.34</t>
  </si>
  <si>
    <t>Plats préparés à base de viandes, d'abats ou de sang, frais ou réfrigérés - à base de viande de porc : Choucroute garnie</t>
  </si>
  <si>
    <t>10.85.11.00.35</t>
  </si>
  <si>
    <t>Plats préparés à base de viandes, d'abats ou de sang, frais ou réfrigérés - à base de viande de porc : Salades composées charcutières avec ingrédient animal &gt; 20% (cervelas, museau, langue...)</t>
  </si>
  <si>
    <t>10.85.11.00.36</t>
  </si>
  <si>
    <t>Plats préparés à base de viandes, d'abats ou de sang, frais ou réfrigérés - à base de viande de porc : Pieds, pieds farcis, pieds et paquets, produits à base de pieds</t>
  </si>
  <si>
    <t>10.85.11.00.37</t>
  </si>
  <si>
    <t>Plats préparés à base de viandes, d'abats ou de sang, frais ou réfrigérés - à base de viande de porc : autres</t>
  </si>
  <si>
    <t>10.85.11.00.38</t>
  </si>
  <si>
    <t>Plats préparés à base de viandes, d'abats ou de sang, frais ou réfrigérés - à base de viande de dinde/dindon</t>
  </si>
  <si>
    <t>10.85.11.00.39</t>
  </si>
  <si>
    <t>Plats préparés à base de viandes, d'abats ou de sang, frais ou réfrigérés - à base de viande d'autres volailles, gibier et lapins exclus</t>
  </si>
  <si>
    <t>10.85.11.00.40</t>
  </si>
  <si>
    <t>Plats préparés à base de viandes, d'abats ou de sang, frais ou réfrigérés - à base de viande de lapins ou de gibier</t>
  </si>
  <si>
    <t>10.85.11.00.41</t>
  </si>
  <si>
    <t>Plats préparés à base de viandes, d'abats ou de sang, frais ou réfrigérés - à base d'autres viandes, d'abats ou de sang</t>
  </si>
  <si>
    <t>10.85.11.00.95</t>
  </si>
  <si>
    <t>Plats préparés à base de viandes, d'abats ou de sang, congelés ou surgelés</t>
  </si>
  <si>
    <t>10.85.11.00.51</t>
  </si>
  <si>
    <t>Plats préparés à base de viandes, d'abats ou de sang, congelés ou surgelés - à base de viande de bœuf ou de veau</t>
  </si>
  <si>
    <t>10.85.11.00.52</t>
  </si>
  <si>
    <t>Plats préparés à base de viandes, d'abats ou de sang, congelés ou surgelés - à base de viande de porc</t>
  </si>
  <si>
    <t>10.85.11.00.53</t>
  </si>
  <si>
    <t>Plats préparés à base de viandes, d'abats ou de sang, congelés ou surgelés - à base de viande de volailles</t>
  </si>
  <si>
    <t>10.85.11.00.54</t>
  </si>
  <si>
    <t>Plats préparés à base de viandes, d'abats ou de sang, congelés ou surgelés - à base de viande de lapins ou de gibier</t>
  </si>
  <si>
    <t>10.85.11.00.55</t>
  </si>
  <si>
    <t>Plats préparés à base de viandes, d'abats ou de sang, congelés ou surgelés - feuilletés, friands, bouchées, snacks chauds, panés/beignets</t>
  </si>
  <si>
    <t>10.85.11.00.56</t>
  </si>
  <si>
    <t>Plats préparés à base de viandes, d'abats ou de sang, congelés ou surgelés - à base d'autres viandes, d'abats ou de sang</t>
  </si>
  <si>
    <t>10.85.11.00.60</t>
  </si>
  <si>
    <t>Plats préparés à base de viandes, d'abats ou de sang, déshydratés ou lyophilisés</t>
  </si>
  <si>
    <t>10.85.12.00.00</t>
  </si>
  <si>
    <t>Plats préparés à base de poissons, de crustacés et de mollusques</t>
  </si>
  <si>
    <t>10.85.12.00.91</t>
  </si>
  <si>
    <t>Plats préparés à base de poissons, de crustacés et de mollusques, appertisés</t>
  </si>
  <si>
    <t>10.85.12.00.01</t>
  </si>
  <si>
    <t>Plats préparés à base de poissons, de crustacés et de mollusques, appertisés - Paella</t>
  </si>
  <si>
    <t>10.85.12.00.02</t>
  </si>
  <si>
    <t>Plats préparés à base de poissons, de crustacés et de mollusques, appertisés - Salades à base de poissons, de crustacés et de mollusques</t>
  </si>
  <si>
    <t>10.85.12.00.03</t>
  </si>
  <si>
    <t>Plats préparés à base de poissons, de crustacés et de mollusques, appertisés - Autres plats préparés à base de poissons, de crustacés et de mollusques</t>
  </si>
  <si>
    <t>10.85.12.00.92</t>
  </si>
  <si>
    <t>Plats préparés à base de poissons, de crustacés et de mollusques, frais ou réfrigérés</t>
  </si>
  <si>
    <t>10.85.12.00.11</t>
  </si>
  <si>
    <t>Plats préparés à base de poissons, de crustacés et de mollusques, frais ou réfrigérés - Paella</t>
  </si>
  <si>
    <t>10.85.12.00.12</t>
  </si>
  <si>
    <t>Plats préparés à base de poissons, de crustacés et de mollusques, frais ou réfrigérés - Charcuterie pâtissière à base de poissons, crustacés et mollusques</t>
  </si>
  <si>
    <t>10.85.12.00.13</t>
  </si>
  <si>
    <t>Plats préparés à base de poissons, de crustacés et de mollusques, frais ou réfrigérés - Autres plats préparés à base de poissons, de crustacés et de mollusques (frais ou réfrigérés)</t>
  </si>
  <si>
    <t>10.85.12.00.20</t>
  </si>
  <si>
    <t>Plats préparés à base de poisson, de crustacés et de mollusques, surgelés ou congelés</t>
  </si>
  <si>
    <t>10.85.12.00.30</t>
  </si>
  <si>
    <t>Plats préparés à base de poisson, de crustacés et de mollusques, déshydratés ou lyophilisés</t>
  </si>
  <si>
    <t>10.85.13.00.00</t>
  </si>
  <si>
    <t>Plats préparés à base de légumes</t>
  </si>
  <si>
    <t>10.85.13.00.91</t>
  </si>
  <si>
    <t>Plats préparés à base de légumes, appertisés</t>
  </si>
  <si>
    <t>10.85.13.00.01</t>
  </si>
  <si>
    <t>Plats préparés à base de légumes, appertisés - Plats préparés à base de pommes de terre</t>
  </si>
  <si>
    <t>10.85.13.00.02</t>
  </si>
  <si>
    <t>Plats préparés à base de légumes, appertisés - Autres plats préparés à base de légumes</t>
  </si>
  <si>
    <t>10.85.13.00.92</t>
  </si>
  <si>
    <t>Plats préparés à base de légumes, frais ou réfrigérés</t>
  </si>
  <si>
    <t>10.85.13.00.11</t>
  </si>
  <si>
    <t>Plats préparés à base de légumes, frais ou réfrigérés - Feuilletés, friands, bouchées</t>
  </si>
  <si>
    <t>10.85.13.00.12</t>
  </si>
  <si>
    <t>Plats préparés à base de légumes, frais ou réfrigérés - Autres plats préparés à base de légumes</t>
  </si>
  <si>
    <t>10.85.13.00.20</t>
  </si>
  <si>
    <t>Plats préparés à base de légumes, surgelés ou congelés</t>
  </si>
  <si>
    <t>10.85.13.00.30</t>
  </si>
  <si>
    <t>Plats préparés à base de légumes, déshydratés ou lyophilisés</t>
  </si>
  <si>
    <t>10.85.14.10.00</t>
  </si>
  <si>
    <t>Pâtes alimentaires farcies en n'importe quelle proportion de viande, de poisson, de fromage ou d'autres substances, cuites ou non</t>
  </si>
  <si>
    <t>10.85.14.10.91</t>
  </si>
  <si>
    <t>Pâtes alimentaires farcies, appertisées</t>
  </si>
  <si>
    <t>10.85.14.10.01</t>
  </si>
  <si>
    <t>Pâtes alimentaires farcies, appertisées - Raviolis, appertisés</t>
  </si>
  <si>
    <t>10.85.14.10.02</t>
  </si>
  <si>
    <t>Pâtes alimentaires farcies, appertisées - Lasagnes, appertisées</t>
  </si>
  <si>
    <t>10.85.14.10.03</t>
  </si>
  <si>
    <t>Pâtes alimentaires farcies, appertisées - Couscous complet (semoule + garniture), appertisé</t>
  </si>
  <si>
    <t>10.85.14.10.04</t>
  </si>
  <si>
    <t>Pâtes alimentaires farcies, appertisées - Autres pâtes alimentaires farcies appertisées</t>
  </si>
  <si>
    <t>10.85.14.10.92</t>
  </si>
  <si>
    <t>Pâtes alimentaires farcies, fraîches ou réfrigérées</t>
  </si>
  <si>
    <t>10.85.14.10.11</t>
  </si>
  <si>
    <t>Pâtes alimentaires farcies, fraîches ou réfrigérées - Lasagnes et raviolis, frais ou réfrigérés</t>
  </si>
  <si>
    <t>10.85.14.10.12</t>
  </si>
  <si>
    <t>Pâtes alimentaires farcies, fraîches ou réfrigérées - Couscous complet (semoule + garniture), frais ou réfrigéré</t>
  </si>
  <si>
    <t>10.85.14.10.13</t>
  </si>
  <si>
    <t>Pâtes alimentaires farcies, fraîches ou réfrigérées - Autres pâtes alimentaires farcies, fraîches ou réfrigérées</t>
  </si>
  <si>
    <t>10.85.14.10.93</t>
  </si>
  <si>
    <t>Pâtes alimentaires farcies, surgelées ou congelées</t>
  </si>
  <si>
    <t>10.85.14.10.21</t>
  </si>
  <si>
    <t>Pâtes alimentaires farcies, surgelées ou congelées - Lasagnes et raviolis, surgelés ou congelés</t>
  </si>
  <si>
    <t>10.85.14.10.22</t>
  </si>
  <si>
    <t>Pâtes alimentaires farcies, surgelées ou congelées - Couscous complet (semoule + garniture), congelé ou surgelé</t>
  </si>
  <si>
    <t>10.85.14.10.23</t>
  </si>
  <si>
    <t>Pâtes alimentaires farcies, surgelées ou congelées - Autres pâtes alimentaires farcies, congelées ou surgelées</t>
  </si>
  <si>
    <t>10.85.14.30.91</t>
  </si>
  <si>
    <t>Pâtes alimentaires et produits à base de pâtes alimentaires séchées, non séchées ou surgelées</t>
  </si>
  <si>
    <t>10.85.14.30.01</t>
  </si>
  <si>
    <t>Pâtes alimentaires et produits à base de pâtes alimentaires séchées, non séchées ou surgelées - Pâtes non farcies</t>
  </si>
  <si>
    <t>10.85.14.30.02</t>
  </si>
  <si>
    <t>Pâtes alimentaires et produits à base de pâtes alimentaires séchées, non séchées ou surgelées - Salades assaisonnées à base de pâtes, riz...</t>
  </si>
  <si>
    <t>10.85.14.30.03</t>
  </si>
  <si>
    <t>Pâtes alimentaires et produits à base de pâtes alimentaires séchées, non séchées ou surgelées - Autres pâtes alimentaires et produits à base de pâtes alimentaires séchées, non séchées ou surgelées</t>
  </si>
  <si>
    <t>10.85.19.10.00</t>
  </si>
  <si>
    <t>Autres plats préparés, y compris les pizzas surgelées (à l'exclusion des pizzas fraîches)</t>
  </si>
  <si>
    <t>10.85.19.10.10</t>
  </si>
  <si>
    <t>Autres plats préparés, appertisés</t>
  </si>
  <si>
    <t>10.85.19.10.92</t>
  </si>
  <si>
    <t>Autres plats préparés, frais ou réfrigérés</t>
  </si>
  <si>
    <t>10.85.19.10.01</t>
  </si>
  <si>
    <t>Autres plats préparés, frais ou réfrigérés - Pizzas</t>
  </si>
  <si>
    <t>10.85.19.10.02</t>
  </si>
  <si>
    <t>Autres plats préparés, frais ou réfrigérés - Quiches</t>
  </si>
  <si>
    <t>10.85.19.10.03</t>
  </si>
  <si>
    <t>Autres plats préparés, frais ou réfrigérés - Autres tartes salées</t>
  </si>
  <si>
    <t>10.85.19.10.04</t>
  </si>
  <si>
    <t>Autres plats préparés, frais ou réfrigérés - Feuilletés, friands, bouchées à base de fromage</t>
  </si>
  <si>
    <t>10.85.19.10.05</t>
  </si>
  <si>
    <t>Autres plats préparés, frais ou réfrigérés - Croque-monsieur</t>
  </si>
  <si>
    <t>10.85.19.10.06</t>
  </si>
  <si>
    <t>Autres plats préparés, frais ou réfrigérés - Autres charcuteries pâtissières (bouchées garnies, croissants, roulés...)</t>
  </si>
  <si>
    <t>10.85.19.10.07</t>
  </si>
  <si>
    <t>Autres plats préparés, frais ou réfrigérés - Sandwichs garnis à base de pain de mie</t>
  </si>
  <si>
    <t>10.85.19.10.08</t>
  </si>
  <si>
    <t>Autres plats préparés, frais ou réfrigérés - Autres sandwiches garnis</t>
  </si>
  <si>
    <t>10.85.19.10.09</t>
  </si>
  <si>
    <t>Autres plats préparés, frais ou réfrigérés - Autres plats préparés</t>
  </si>
  <si>
    <t>10.85.19.10.93</t>
  </si>
  <si>
    <t>Autres plats préparés, surgelés ou congelés</t>
  </si>
  <si>
    <t>10.85.19.10.11</t>
  </si>
  <si>
    <t>Autres plats préparés, surgelés ou congelés - Pizzas</t>
  </si>
  <si>
    <t>10.85.19.10.12</t>
  </si>
  <si>
    <t>Autres plats préparés, surgelés ou congelés - Quiches</t>
  </si>
  <si>
    <t>10.85.19.10.13</t>
  </si>
  <si>
    <t>Autres plats préparés, surgelés ou congelés - Autres tartes salées</t>
  </si>
  <si>
    <t>10.85.19.10.14</t>
  </si>
  <si>
    <t>Autres plats préparés, surgelés ou congelés - Feuilletés, friands, bouchées à base de fromage</t>
  </si>
  <si>
    <t>10.85.19.10.15</t>
  </si>
  <si>
    <t>Autres plats préparés, surgelés ou congelés - Croque-monsieur</t>
  </si>
  <si>
    <t>10.85.19.10.16</t>
  </si>
  <si>
    <t>Autres plats préparés, surgelés ou congelés - Sandwichs garnis</t>
  </si>
  <si>
    <t>10.85.19.10.17</t>
  </si>
  <si>
    <t>Autres plats préparés, surgelés ou congelés - Autres plats préparés</t>
  </si>
  <si>
    <t>10.85.19.10.20</t>
  </si>
  <si>
    <t>Autres plats préparés, déshydratés ou lyophilisés</t>
  </si>
  <si>
    <t>10.86.10.10.00</t>
  </si>
  <si>
    <t>Préparations homogénéisées de viandes, d'abats ou de sang</t>
  </si>
  <si>
    <t>10.86.10.30.00</t>
  </si>
  <si>
    <t>Préparations homogénéisées de légumes</t>
  </si>
  <si>
    <t>10.86.10.50.00</t>
  </si>
  <si>
    <t>Confitures, gelées de fruits, marmelades, purées et pâtes de fruits et de fruits à coque</t>
  </si>
  <si>
    <t>10.86.10.60.91</t>
  </si>
  <si>
    <t>Préparations alimentaires composites homogénéisées, conditionnées pour la vente au détail comme aliments pour enfants ou pour usages diététiques, en récipients d’un contenu &lt;= 250 g</t>
  </si>
  <si>
    <t>10.86.10.60.01</t>
  </si>
  <si>
    <t>Préparations alimentaires composites homogénéisées, conditionnées pour la vente au détail comme aliments pour enfants ou pour usages diététiques, en récipients d’un contenu &lt;= 250 g - à usage diététique</t>
  </si>
  <si>
    <t>10.86.10.60.02</t>
  </si>
  <si>
    <t>Préparations alimentaires composites homogénéisées, conditionnées pour la vente au détail comme aliments pour enfants ou pour usages diététiques, en récipients d’un contenu &lt;= 250 g - pour enfants</t>
  </si>
  <si>
    <t>10.86.10.70.91</t>
  </si>
  <si>
    <t>Préparations alimentaires conditionnées pour la vente au détail comme aliments pour enfants</t>
  </si>
  <si>
    <t>10.86.10.70.01</t>
  </si>
  <si>
    <t>Préparations alimentaires conditionnées pour la vente au détail comme aliments pour enfants - Laits et poudres infantiles</t>
  </si>
  <si>
    <t>10.86.10.70.02</t>
  </si>
  <si>
    <t>Préparations alimentaires conditionnées pour la vente au détail comme aliments pour enfants - Farines adaptées à l'enfant</t>
  </si>
  <si>
    <t>10.86.10.70.03</t>
  </si>
  <si>
    <t>Préparations alimentaires conditionnées pour la vente au détail comme aliments pour enfants - Autres préparations alimentaires conditionnées pour la vente au détail comme aliments pour enfants</t>
  </si>
  <si>
    <t>10.89.11.00.91</t>
  </si>
  <si>
    <t>Préparations pour soupes, potages ou bouillons; soupes, potages ou bouillons préparés</t>
  </si>
  <si>
    <t>10.89.11.00.01</t>
  </si>
  <si>
    <t>Préparations pour soupes, potages ou bouillons; soupes, potages ou bouillons préparés - Potages déshydratés adaptés à l'enfant</t>
  </si>
  <si>
    <t>10.89.11.00.02</t>
  </si>
  <si>
    <t>Préparations pour soupes, potages ou bouillons; soupes, potages ou bouillons préparés - Potages déshydratés (préparations pour enfants exclues)</t>
  </si>
  <si>
    <t>10.89.11.00.03</t>
  </si>
  <si>
    <t>Préparations pour soupes, potages ou bouillons; soupes, potages ou bouillons préparés - Potages autres que déshydratés adaptés à l'enfant : liquides (concentrés, prêt à servir, etc.), réfrigérés, congelés ou surgelés</t>
  </si>
  <si>
    <t>10.89.11.00.04</t>
  </si>
  <si>
    <t>Préparations pour soupes, potages ou bouillons; soupes, potages ou bouillons préparés - Potages autres que déshydratés (préparations pour enfants exclues) : liquides (concentrés, prêt à servir, etc.), réfrigérés</t>
  </si>
  <si>
    <t>10.89.11.00.05</t>
  </si>
  <si>
    <t>Préparations pour soupes, potages ou bouillons; soupes, potages ou bouillons préparés - Potages autres que déshydratés (préparations pour enfants exclues) : congelés ou surgelés</t>
  </si>
  <si>
    <t>10.89.11.00.06</t>
  </si>
  <si>
    <t>Préparations pour soupes, potages ou bouillons; soupes, potages ou bouillons préparés - Bouillons (liquides ou solides)</t>
  </si>
  <si>
    <t>10.89.11.00.07</t>
  </si>
  <si>
    <t>Préparations pour soupes, potages ou bouillons; soupes, potages ou bouillons préparés - Autres préparations pour soupes, potages ou bouillons (arômes...)</t>
  </si>
  <si>
    <t>10.89.12.30.91</t>
  </si>
  <si>
    <t>Œufs d'oiseaux, dépourvus de leur coquille, frais, séchés, cuits à l'eau ou à la vapeur, moulés, congelés ou autrement conservés</t>
  </si>
  <si>
    <t>10.89.12.30.01</t>
  </si>
  <si>
    <t>Œufs d'oiseaux, dépourvus de leur coquille, frais, séchés, cuits à l'eau ou à la vapeur, moulés, congelés ou autrement conservés - Œufs entiers (sans coquille) : Liquides</t>
  </si>
  <si>
    <t>10.89.12.30.02</t>
  </si>
  <si>
    <t>Œufs d'oiseaux, dépourvus de leur coquille, frais, séchés, cuits à l'eau ou à la vapeur, moulés, congelés ou autrement conservés - Œufs entiers (sans coquille) : Congelés</t>
  </si>
  <si>
    <t>10.89.12.30.03</t>
  </si>
  <si>
    <t>Œufs d'oiseaux, dépourvus de leur coquille, frais, séchés, cuits à l'eau ou à la vapeur, moulés, congelés ou autrement conservés - Œufs entiers (sans coquille) : Séchés</t>
  </si>
  <si>
    <t>10.89.12.30.04</t>
  </si>
  <si>
    <t>Œufs d'oiseaux, dépourvus de leur coquille, frais, séchés, cuits à l'eau ou à la vapeur, moulés, congelés ou autrement conservés - Œufs entiers (sans coquille) : Autres formes</t>
  </si>
  <si>
    <t>10.89.12.30.05</t>
  </si>
  <si>
    <t>Œufs d'oiseaux, dépourvus de leur coquille, frais, séchés, cuits à l'eau ou à la vapeur, moulés, congelés ou autrement conservés - Jaunes d'œufs : Liquides</t>
  </si>
  <si>
    <t>10.89.12.30.06</t>
  </si>
  <si>
    <t>Œufs d'oiseaux, dépourvus de leur coquille, frais, séchés, cuits à l'eau ou à la vapeur, moulés, congelés ou autrement conservés - Jaunes d'œufs : Congelés</t>
  </si>
  <si>
    <t>10.89.12.30.07</t>
  </si>
  <si>
    <t>Œufs d'oiseaux, dépourvus de leur coquille, frais, séchés, cuits à l'eau ou à la vapeur, moulés, congelés ou autrement conservés - Jaunes d'œufs : Séchés</t>
  </si>
  <si>
    <t>10.89.12.30.08</t>
  </si>
  <si>
    <t>Œufs d'oiseaux, dépourvus de leur coquille, frais, séchés, cuits à l'eau ou à la vapeur, moulés, congelés ou autrement conservés - Jaunes d'œufs : Autres formes</t>
  </si>
  <si>
    <t>10.89.12.30.09</t>
  </si>
  <si>
    <t>Œufs d'oiseaux, dépourvus de leur coquille, frais, séchés, cuits à l'eau ou à la vapeur, moulés, congelés ou autrement conservés - Omelettes nature, congelée ou surgelée</t>
  </si>
  <si>
    <t>10.89.12.50.91</t>
  </si>
  <si>
    <t>Ovalbumine</t>
  </si>
  <si>
    <t>10.89.12.50.01</t>
  </si>
  <si>
    <t>Ovalbumine - Blancs d'œufs : Liquides</t>
  </si>
  <si>
    <t>10.89.12.50.02</t>
  </si>
  <si>
    <t>Ovalbumine - Blancs d'œufs : Congelés ou surgelés</t>
  </si>
  <si>
    <t>10.89.12.50.03</t>
  </si>
  <si>
    <t>Ovalbumine - Blancs d'œufs : Séchés</t>
  </si>
  <si>
    <t>10.89.12.50.04</t>
  </si>
  <si>
    <t>Ovalbumine - Blancs d'œufs : Autres formes</t>
  </si>
  <si>
    <t>10.89.13.34.00</t>
  </si>
  <si>
    <t>Levures de panification</t>
  </si>
  <si>
    <t>10.89.13.39.00</t>
  </si>
  <si>
    <t>Levures vivantes</t>
  </si>
  <si>
    <t>10.89.13.50.00</t>
  </si>
  <si>
    <t>Levures et autres micro-organismes monocellulaires, morts</t>
  </si>
  <si>
    <t>10.89.13.70.00</t>
  </si>
  <si>
    <t>Poudres à lever, préparées</t>
  </si>
  <si>
    <t>10.89.14.00.00</t>
  </si>
  <si>
    <t>Extraits et jus de viande, de poissons, de crustacés, de mollusques et d'invertébrés aquatiques</t>
  </si>
  <si>
    <t>10.89.16.00.00</t>
  </si>
  <si>
    <t>Préparations alimentaires périssables, y compris pizzas fraîches et sandwichs</t>
  </si>
  <si>
    <t>10.89.17.00.00</t>
  </si>
  <si>
    <t>Compléments alimentaires (produits destinés à l'alimentation humaine et apportant des nutriments)</t>
  </si>
  <si>
    <t>10.89.17.00.02</t>
  </si>
  <si>
    <t>Compléments alimentaires (produits destinés à l'alimentation humaine et apportant des nutriments) - source EAP</t>
  </si>
  <si>
    <t>10.89.19.10.00</t>
  </si>
  <si>
    <t>Caramel</t>
  </si>
  <si>
    <t>10.89.19.25.00</t>
  </si>
  <si>
    <t>Extraits de malt</t>
  </si>
  <si>
    <t>10.89.19.30.91</t>
  </si>
  <si>
    <t>Préparations alimentaires de farines, semoules, amidons, fécules, etc.</t>
  </si>
  <si>
    <t>10.89.19.30.01</t>
  </si>
  <si>
    <t>Préparations alimentaires de farines, semoules, amidons, fécules, etc. - Petits-déjeuners contenant jusqu'à 40 % de cacao</t>
  </si>
  <si>
    <t>10.89.19.30.02</t>
  </si>
  <si>
    <t>Préparations alimentaires de farines, semoules, amidons, fécules, etc. - Entremets et desserts à préparer contenant farines ou amidons (flans, crèmes caramel, puddings, gâteaux de riz...)</t>
  </si>
  <si>
    <t>10.89.19.30.03</t>
  </si>
  <si>
    <t>Préparations alimentaires de farines, semoules, amidons, fécules, etc. - Autres préparations alimentaires de farines, semoules, amidons, fécules, etc.</t>
  </si>
  <si>
    <t>10.89.19.35.00</t>
  </si>
  <si>
    <t>Concentrats de protéines et sirops de sucres, aromatisés ou additionnés de colorants</t>
  </si>
  <si>
    <t>10.89.19.50.91</t>
  </si>
  <si>
    <t>Autres préparations alimentaires non classées ailleurs</t>
  </si>
  <si>
    <t>10.89.19.50.01</t>
  </si>
  <si>
    <t>Autres préparations alimentaires non classées ailleurs - Desserts lactés de conserve ou thermisés</t>
  </si>
  <si>
    <t>10.89.19.50.02</t>
  </si>
  <si>
    <t>Autres préparations alimentaires non classées ailleurs - Autres entremets et desserts</t>
  </si>
  <si>
    <t>10.89.19.50.03</t>
  </si>
  <si>
    <t>Autres préparations alimentaires non classées ailleurs - Quenelles, appertisées</t>
  </si>
  <si>
    <t>10.89.19.50.04</t>
  </si>
  <si>
    <t>Autres préparations alimentaires non classées ailleurs - Quenelles, fraîches ou réfrigérées</t>
  </si>
  <si>
    <t>10.89.19.50.05</t>
  </si>
  <si>
    <t>Autres préparations alimentaires non classées ailleurs - Panés et beignets à base de fromage et autres, frais ou réfrigérés</t>
  </si>
  <si>
    <t>10.89.19.50.06</t>
  </si>
  <si>
    <t>Autres préparations alimentaires non classées ailleurs - Autres préparations alimentaires non classées ailleurs, fraîches ou réfrigérées</t>
  </si>
  <si>
    <t>10.89.19.50.07</t>
  </si>
  <si>
    <t>Autres préparations alimentaires non classées ailleurs - Autres préparations alimentaires non classées ailleurs, surgelées ou congelées</t>
  </si>
  <si>
    <t>10.91.10.10.00</t>
  </si>
  <si>
    <t>Prémélanges des types utilisés pour l'alimentation des animaux de ferme</t>
  </si>
  <si>
    <t>10.91.10.33.00</t>
  </si>
  <si>
    <t>Aliments pour porcins d'élevage</t>
  </si>
  <si>
    <t>10.91.10.35.91</t>
  </si>
  <si>
    <t>Aliments pour bovins d'élevage</t>
  </si>
  <si>
    <t>10.91.10.35.01</t>
  </si>
  <si>
    <t>Aliments pour bovins d'élevage - Aliments d'allaitement</t>
  </si>
  <si>
    <t>10.91.10.35.02</t>
  </si>
  <si>
    <t>Aliments pour bovins d'élevage - Autres aliments pour bovins d'élevage</t>
  </si>
  <si>
    <t>10.91.10.37.00</t>
  </si>
  <si>
    <t>Aliments pour volailles d'élevage</t>
  </si>
  <si>
    <t>10.91.10.39.00</t>
  </si>
  <si>
    <t>Aliments pour animaux d'élevage non classés ailleurs</t>
  </si>
  <si>
    <t>10.91.20.00.00</t>
  </si>
  <si>
    <t>Farine de luzerne et agglomérés sous forme de pellets ou de balles de luzerne</t>
  </si>
  <si>
    <t>10.92.10.30.91</t>
  </si>
  <si>
    <t>Aliments pour chiens et chats conditionnés pour la vente au détail</t>
  </si>
  <si>
    <t>10.92.10.30.01</t>
  </si>
  <si>
    <t>Aliments pour chiens et chats conditionnés pour la vente au détail - Aliments pour chiens</t>
  </si>
  <si>
    <t>10.92.10.30.02</t>
  </si>
  <si>
    <t>Aliments pour chiens et chats conditionnés pour la vente au détail - Aliments pour chats</t>
  </si>
  <si>
    <t>10.92.10.60.00</t>
  </si>
  <si>
    <t>Préparations des types utilisés pour l’alimentation des animaux de compagnie (à l’exclusion des aliments pour chiens et chats conditionnés pour la vente au détail)</t>
  </si>
  <si>
    <t>11.01.10.20.00</t>
  </si>
  <si>
    <t>Eaux-de-vie de vin ou de marc de raisin</t>
  </si>
  <si>
    <t>l alc. 100%</t>
  </si>
  <si>
    <t>11.01.10.30.00</t>
  </si>
  <si>
    <t>Whisky</t>
  </si>
  <si>
    <t>11.01.10.40.00</t>
  </si>
  <si>
    <t>Rhum et autres eaux-de-vie provenant de la distillation, après fermentation, de produits de cannes à sucre</t>
  </si>
  <si>
    <t>11.01.10.50.00</t>
  </si>
  <si>
    <t>Gin et genièvre</t>
  </si>
  <si>
    <t>11.01.10.63.00</t>
  </si>
  <si>
    <t>Vodka d'un titre alcoométrique volumique &lt;= 45,4% vol</t>
  </si>
  <si>
    <t>11.01.10.65.01</t>
  </si>
  <si>
    <t>Eaux-de-vie distillées à partir de fruits</t>
  </si>
  <si>
    <t>11.01.10.65.92</t>
  </si>
  <si>
    <t>Eaux-de-vie distillées à partir de fruits (total IDAC)</t>
  </si>
  <si>
    <t>11.01.10.65.11</t>
  </si>
  <si>
    <t>Eaux-de-vie distillées à partir de fruits (total IDAC) Calvados</t>
  </si>
  <si>
    <t>11.01.10.65.12</t>
  </si>
  <si>
    <t>Eaux-de-vie distillées à partir de fruits (total IDAC) Eaux-de-vie de cidre ou de poiré</t>
  </si>
  <si>
    <t>11.01.10.65.13</t>
  </si>
  <si>
    <t>Eaux-de-vie distillées à partir de fruits (total IDAC) Pommeau</t>
  </si>
  <si>
    <t>11.01.10.70.00</t>
  </si>
  <si>
    <t>Alcools purs</t>
  </si>
  <si>
    <t>11.01.10.80.91</t>
  </si>
  <si>
    <t>Eaux-de-vie, liqueurs et autres boissons spiritueuses</t>
  </si>
  <si>
    <t>11.01.10.80.01</t>
  </si>
  <si>
    <t>Eaux-de-vie, liqueurs et autres boissons spiritueuses - Anisés, bitters et amers</t>
  </si>
  <si>
    <t>11.01.10.80.02</t>
  </si>
  <si>
    <t>Eaux-de-vie, liqueurs et autres boissons spiritueuses - Liqueurs et crèmes</t>
  </si>
  <si>
    <t>11.01.10.80.03</t>
  </si>
  <si>
    <t>Eaux-de-vie, liqueurs et autres boissons spiritueuses - Autres boissons spiritueuses</t>
  </si>
  <si>
    <t>11.02.11.30.00</t>
  </si>
  <si>
    <t>Champagne (important: hors taxes et accises sur l’alcool)</t>
  </si>
  <si>
    <t>11.02.11.90.00</t>
  </si>
  <si>
    <t>Vin mousseux produits à partir de raisins frais (à l’exclusion du champagne) (important: hors taxes et accises sur l’alcool)</t>
  </si>
  <si>
    <t>11.02.12.11.00</t>
  </si>
  <si>
    <t>Vins blancs avec appellation d’origine protégée (AOP)</t>
  </si>
  <si>
    <t>11.02.12.15.00</t>
  </si>
  <si>
    <t>Vins et moûts de raisins dont la fermentation a été empêchée ou arrêtée par adjonction d’alcool, ayant, à la température de 20°C, une surpression due au CO2 &gt;= 1 bar mais &lt; 3 bar (à l’exclusion des vins mousseux)</t>
  </si>
  <si>
    <t>11.02.12.17.00</t>
  </si>
  <si>
    <t>Vins et moûts de raisins de qualité dont la fermentation a été empêchée ou arrêtée par adjonction d’alcool, avec appellation d’origine protégée (AOP), d’un titre alcoométrique &lt;= 15 % (à l’exclusion des vins blancs et des vins mousseux)</t>
  </si>
  <si>
    <t>11.02.12.20.00</t>
  </si>
  <si>
    <t>Vins et moûts de raisins dont la fermentation a été empêchée ou arrêtée par adjonction d’alcool, sans appellation d’origine protégée (AOP), d’un titre alcoométrique &lt;= 15 % (à l’exclusion des vins blancs et des vins mousseux)</t>
  </si>
  <si>
    <t>11.02.12.31.00</t>
  </si>
  <si>
    <t>Porto, Madère, Sherry et autres vins similaires d’un titre alcoométrique &gt; 15 %</t>
  </si>
  <si>
    <t>11.02.12.50.00</t>
  </si>
  <si>
    <t>Moûts de raisin (important: hors taxes et accises sur l’alcool)</t>
  </si>
  <si>
    <t>11.03.10.00.91</t>
  </si>
  <si>
    <t>Boissons fermentées et mélanges de boissons fermentées, y compris avec boissons non alcoolisées, cidre, poiré et hydromel</t>
  </si>
  <si>
    <t>11.03.10.00.01</t>
  </si>
  <si>
    <t>Boissons fermentées et mélanges de boissons fermentées, y compris avec boissons non alcoolisées, cidre, poiré et hydromel - Boissons aromatisées à base de vin, de titre &gt; 4,5 % et &lt; 7 % vol</t>
  </si>
  <si>
    <t>11.03.10.00.02</t>
  </si>
  <si>
    <t>Boissons fermentées et mélanges de boissons fermentées, y compris avec boissons non alcoolisées, cidre, poiré et hydromel - Cocktails aromatisés de produits vitivinicoles, de titre &gt; 1,2 % et &lt; 7 % vol</t>
  </si>
  <si>
    <t>11.03.10.00.03</t>
  </si>
  <si>
    <t>Boissons fermentées et mélanges de boissons fermentées, y compris avec boissons non alcoolisées, cidre, poiré et hydromel - Autres boissons fermentées et mélanges de boissons fermentées, y compris avec boissons non alcoolisées, cidre, poiré et hydromel</t>
  </si>
  <si>
    <t>11.04.10.00.91</t>
  </si>
  <si>
    <t>Vermouths et autres vins de raisins frais, préparés à l'aide de plantes ou de substances aromatiques</t>
  </si>
  <si>
    <t>11.04.10.00.01</t>
  </si>
  <si>
    <t>Vermouths et autres vins de raisins frais, préparés à l'aide de plantes ou de substances aromatiques - Vins aromatisés, de titre &gt; ou = 14,5 % et &lt; 22 % vol</t>
  </si>
  <si>
    <t>11.04.10.00.02</t>
  </si>
  <si>
    <t>Vermouths et autres vins de raisins frais, préparés à l'aide de plantes ou de substances aromatiques - Boissons aromatisées à base de vin, de titre &gt; ou = 7 % et &lt; 14,5 % vol</t>
  </si>
  <si>
    <t>11.04.10.00.03</t>
  </si>
  <si>
    <t>Vermouths et autres vins de raisins frais, préparés à l'aide de plantes ou de substances aromatiques - Cocktails aromatisés de produits vitivinicoles, de titre &gt; ou = 7 % et &lt; 10 % vol</t>
  </si>
  <si>
    <t>11.05.10.00.91</t>
  </si>
  <si>
    <t>Bière de malt</t>
  </si>
  <si>
    <t>11.05.10.00.01</t>
  </si>
  <si>
    <t>Bière de malt - Bière de malt</t>
  </si>
  <si>
    <t>11.05.10.00.02</t>
  </si>
  <si>
    <t>Bière de malt - Panaché (avec un titre alcoométrique &gt;0,5 % vol)</t>
  </si>
  <si>
    <t>11.05.10.10.00</t>
  </si>
  <si>
    <t>Bières non alcoolisées et bières ayant un titre alcoométrique &lt;= 0,5 % vol</t>
  </si>
  <si>
    <t>11.05.20.00.00</t>
  </si>
  <si>
    <t>Drêches et déchets de brasserie ou de distillerie</t>
  </si>
  <si>
    <t>11.06.10.30.00</t>
  </si>
  <si>
    <t>Malt non torréfié</t>
  </si>
  <si>
    <t>11.06.10.50.00</t>
  </si>
  <si>
    <t>Malt torréfié</t>
  </si>
  <si>
    <t>11.07.11.30.00</t>
  </si>
  <si>
    <t>Eaux minérales et eaux gazéifiées, non sucrées</t>
  </si>
  <si>
    <t>11.07.11.50.00</t>
  </si>
  <si>
    <t>Eaux de source et autres eaux non sucrées ni aromatisées; glace et neige</t>
  </si>
  <si>
    <t>11.07.19.30.00</t>
  </si>
  <si>
    <t>Eaux, y compris minérales et gazéifiées, additionnées de sucre ou d'autres édulcorants ou aromatisées (dites «soft drinks»)</t>
  </si>
  <si>
    <t>11.07.19.50.91</t>
  </si>
  <si>
    <t>Boissons non alcoolisées ne contenant pas de matières grasses du lait</t>
  </si>
  <si>
    <t>11.07.19.50.01</t>
  </si>
  <si>
    <t>Boissons non alcoolisées ne contenant pas de matières grasses du lait - Sirops de consommation</t>
  </si>
  <si>
    <t>11.07.19.50.02</t>
  </si>
  <si>
    <t>Boissons non alcoolisées ne contenant pas de matières grasses du lait - Concentrés sans sucre</t>
  </si>
  <si>
    <t>11.07.19.50.03</t>
  </si>
  <si>
    <t>Boissons non alcoolisées ne contenant pas de matières grasses du lait - Boissons aux fruits gazéifiées</t>
  </si>
  <si>
    <t>11.07.19.50.04</t>
  </si>
  <si>
    <t>Boissons non alcoolisées ne contenant pas de matières grasses du lait - Boissons aux fruits NON gazéifiées</t>
  </si>
  <si>
    <t>11.07.19.50.92</t>
  </si>
  <si>
    <t>Nectars de fruits</t>
  </si>
  <si>
    <t>11.07.19.50.05</t>
  </si>
  <si>
    <t>Nectars de fruits - Adaptés à l'enfant</t>
  </si>
  <si>
    <t>11.07.19.50.06</t>
  </si>
  <si>
    <t>Nectars de fruits - Autres nectars de fruits</t>
  </si>
  <si>
    <t>11.07.19.50.07</t>
  </si>
  <si>
    <t>Boissons non alcoolisées ne contenant pas de matières grasses du lait - Autres boissons non alcoolisées ne contenant pas de matières grasses du lait</t>
  </si>
  <si>
    <t>11.07.19.70.00</t>
  </si>
  <si>
    <t>Boissons non alcoolisées contenant des matières grasses du lait</t>
  </si>
  <si>
    <t>Source : Agreste – Prodcom – Octobre 2022</t>
  </si>
  <si>
    <t>porc</t>
  </si>
  <si>
    <t>1 si partiel</t>
  </si>
  <si>
    <t>Raison</t>
  </si>
  <si>
    <t>Tous animaux de boucherie</t>
  </si>
  <si>
    <t>Tous animaux</t>
  </si>
  <si>
    <t>020312</t>
  </si>
  <si>
    <t>020319</t>
  </si>
  <si>
    <t>020329</t>
  </si>
  <si>
    <t>020322</t>
  </si>
  <si>
    <t>160100</t>
  </si>
  <si>
    <t>020321</t>
  </si>
  <si>
    <t>020311</t>
  </si>
  <si>
    <t>021012</t>
  </si>
  <si>
    <t>021011</t>
  </si>
  <si>
    <t>021019</t>
  </si>
  <si>
    <t>160290</t>
  </si>
  <si>
    <t>160241</t>
  </si>
  <si>
    <t>160210</t>
  </si>
  <si>
    <t>160220</t>
  </si>
  <si>
    <t>160242</t>
  </si>
  <si>
    <t>160249</t>
  </si>
  <si>
    <t>020630</t>
  </si>
  <si>
    <t>Avec espèce porcine non-domestique</t>
  </si>
  <si>
    <t>Nom à préciser et renommer en précisant si c'est AV ou SS OS</t>
  </si>
  <si>
    <t>Lard, FR, C, SS</t>
  </si>
  <si>
    <t>Lard, SF</t>
  </si>
  <si>
    <t>Autres graisses, non fondues</t>
  </si>
  <si>
    <t>intégrés dans nomenclature produit</t>
  </si>
  <si>
    <t>X</t>
  </si>
  <si>
    <t>Avec espèce porcine non-domestique ?</t>
  </si>
  <si>
    <t>1 ?</t>
  </si>
  <si>
    <t>Autres pièces n.c.a, FR</t>
  </si>
  <si>
    <t>Autres pièces n.c.a, C</t>
  </si>
  <si>
    <t>Attention, certains sont SSF dans les échanges</t>
  </si>
  <si>
    <t>050400</t>
  </si>
  <si>
    <t>05040000</t>
  </si>
  <si>
    <t>Soies et déchets de ces soies</t>
  </si>
  <si>
    <t>050210</t>
  </si>
  <si>
    <t>Avec sanglier</t>
  </si>
  <si>
    <t>Osséine et os acidulés</t>
  </si>
  <si>
    <t>Autres</t>
  </si>
  <si>
    <t>Os et cornillons, acidulés, poudres et déchets de ces matières</t>
  </si>
  <si>
    <t>050610</t>
  </si>
  <si>
    <t>050690</t>
  </si>
  <si>
    <t>05061000</t>
  </si>
  <si>
    <t>05069000</t>
  </si>
  <si>
    <t>Coproduits d'abattage-découpe</t>
  </si>
  <si>
    <t>050790</t>
  </si>
  <si>
    <t>05079000</t>
  </si>
  <si>
    <t>Ongles</t>
  </si>
  <si>
    <t>Bile, même séchée</t>
  </si>
  <si>
    <t>051000</t>
  </si>
  <si>
    <t>05100000</t>
  </si>
  <si>
    <t>Autres coproduits</t>
  </si>
  <si>
    <t>051199</t>
  </si>
  <si>
    <t>Tendons et nerfs, rognures et autres déchets</t>
  </si>
  <si>
    <t>05119910</t>
  </si>
  <si>
    <t>Avec éponges naturelles et tous animaux</t>
  </si>
  <si>
    <t>Matières d'abattage-découpe</t>
  </si>
  <si>
    <t>Non prise en compte du taux de couverture pour le moment</t>
  </si>
  <si>
    <t>Mélange avec les autres espèces</t>
  </si>
  <si>
    <t>Agreste</t>
  </si>
  <si>
    <t>Douanes</t>
  </si>
  <si>
    <t>Prodcom</t>
  </si>
  <si>
    <t>Autres pays que la France</t>
  </si>
  <si>
    <t>Nouvelle méthodologie IFIP : sans données miroir</t>
  </si>
  <si>
    <t>Source : site du SIFCO, données tirées du rapport d'activité 2021</t>
  </si>
  <si>
    <t>Données : productions de C3 par espèce</t>
  </si>
  <si>
    <t>Production C3 de porcins : OK</t>
  </si>
  <si>
    <t>Sorties totales PAT de porc : OK</t>
  </si>
  <si>
    <t>Données utiles/vérifications (OK si cohérent avec ce que m'a fourni Valérie, NOUVEAU si donnée suppplémentaire)</t>
  </si>
  <si>
    <t>Débouchés des PAT de porc : NOUVEAU</t>
  </si>
  <si>
    <t>Dans les autres catégories pour lesquelles l'espèce concernée n'est pas précisée, le porc est-il parfois concerné ? Ou tout le porc est dans PAT de porc ?</t>
  </si>
  <si>
    <t>Données : Débouchés des corps gras animaux (partie de C3)</t>
  </si>
  <si>
    <t>Données : Débouchés des PAT (tous sont des PAT ?) (partie de C3)</t>
  </si>
  <si>
    <t>Sorties totales de graisse de porc - graisse de couenne : OK</t>
  </si>
  <si>
    <t>Débouchés des graisses de porc - graisses de couenne : NOUVEAU</t>
  </si>
  <si>
    <t>Même question que ci-dessus</t>
  </si>
  <si>
    <t>Ensuite ce sont des évolutions annuelles des coproduits mais toutes espèces (moins intéressant pour nous)</t>
  </si>
  <si>
    <t>Reste de C3 obtenu par différence = OK</t>
  </si>
  <si>
    <t>Données : Productions de C1 et C2 et débouchés de certains</t>
  </si>
  <si>
    <t>Malheureusement, toutes les espèces sont agrégées…</t>
  </si>
  <si>
    <t>Finalement oui : le porc est bien concerné (lu sur le site du SIFCO : "Cretons de porc", "PAT multi-espèces (bovin, porcin, volaille)", "Protéine de sang de porc", etc.)</t>
  </si>
  <si>
    <t>Par conséquent, le porc contenu dans toutes ces autres catégories est compris dans la catégorie Autres "créée" par Valérie, correspondant aux autres C3 de porc.</t>
  </si>
  <si>
    <t>Pièces, SSF</t>
  </si>
  <si>
    <t>Poitrines, SSF</t>
  </si>
  <si>
    <t>Autres pièces, SSF</t>
  </si>
  <si>
    <t>Préparations et conserves</t>
  </si>
  <si>
    <t>Saucisses, saucissons et produits similaires</t>
  </si>
  <si>
    <t>Jambons et épaules, avec os, SSF</t>
  </si>
  <si>
    <t>Jambons et épaules, avec os, FR</t>
  </si>
  <si>
    <t>Jambons, avec os, FR</t>
  </si>
  <si>
    <t>Epaules, avec os, FR</t>
  </si>
  <si>
    <t>Jambons et épaules, avec os, C</t>
  </si>
  <si>
    <t>Jambons, avec os, C</t>
  </si>
  <si>
    <t>Epaules, avec os, C</t>
  </si>
  <si>
    <t>Jambons, avec os, SSF</t>
  </si>
  <si>
    <t>Jambons, avec os, SS</t>
  </si>
  <si>
    <t>Jambons, avec os, SF</t>
  </si>
  <si>
    <t>Agrégé</t>
  </si>
  <si>
    <t>Epaules, avec os, SSF</t>
  </si>
  <si>
    <t>Epaules, avec os, SS</t>
  </si>
  <si>
    <t>Epaules, avec os, SF</t>
  </si>
  <si>
    <t>Jambons, sans os, SF</t>
  </si>
  <si>
    <t>Epaules, sans os, SF</t>
  </si>
  <si>
    <t>Pièces, sans os, FR</t>
  </si>
  <si>
    <t>Pièces, sans os, C</t>
  </si>
  <si>
    <t>Poitrines, SS</t>
  </si>
  <si>
    <t>Poitrines, SF</t>
  </si>
  <si>
    <t>Autres pièces, SS</t>
  </si>
  <si>
    <t>Autres pièces n.c.a, SS</t>
  </si>
  <si>
    <t>Demi-carcasses de bacon ou trois-quart avant, SS</t>
  </si>
  <si>
    <t>Trois-quarts arrière ou milieu, SS</t>
  </si>
  <si>
    <t>Parties avant, SS</t>
  </si>
  <si>
    <t>Longes, SS</t>
  </si>
  <si>
    <t>Autres pièces, SF</t>
  </si>
  <si>
    <t>Parties avant, SF</t>
  </si>
  <si>
    <t>Longes, SF</t>
  </si>
  <si>
    <t>Autres pièces n.c.a, SF</t>
  </si>
  <si>
    <t>Autres autres pièces n.c.a, SF</t>
  </si>
  <si>
    <t>Autres pièces n.c.a, sans os, SF</t>
  </si>
  <si>
    <t>Autres autres pièces n.c.a, sans os, SF</t>
  </si>
  <si>
    <t>Pour simplifier, j'ai considéré que le désossé SS n'existait pas (car n'apparaît pas clairement dans la NC8, mais reste possible selon Prodcom)</t>
  </si>
  <si>
    <t>Le code 10.13.11.80.03 correpond à 10.13.11.80.91 - 10.13.11.80.01 - 10.13.11.80.02 et correspond donc au solde (le produit correspondant n'apparaît pas dans cette nomenclature)</t>
  </si>
  <si>
    <t>Abats, SSF</t>
  </si>
  <si>
    <t>Foies, SSF</t>
  </si>
  <si>
    <t>Autres abats, SSF</t>
  </si>
  <si>
    <t>Autres abats, C</t>
  </si>
  <si>
    <t>Tous animaux + farines et poudres</t>
  </si>
  <si>
    <t>Saucisses, saucissons et produits similaires de foie</t>
  </si>
  <si>
    <t>Contient des ingrédients</t>
  </si>
  <si>
    <t>Saucisses, saucissons et produits similaires de viande, d'abats ou de sang</t>
  </si>
  <si>
    <t>Saucisses et saucissons secs</t>
  </si>
  <si>
    <t>Saucissons cuits ou à cuire</t>
  </si>
  <si>
    <t>Saucissons cuits ou à cuire, pur porc</t>
  </si>
  <si>
    <t>Saucisses et saucissons secs, pur porc</t>
  </si>
  <si>
    <t>Saucisses et saucissons secs, mélanges, chorizo</t>
  </si>
  <si>
    <t>Saucissons cuits ou à cuire, à base de volaille</t>
  </si>
  <si>
    <t>Saucissons cuits ou à cuire, à base de bœuf et autres</t>
  </si>
  <si>
    <t>Saucisses cuites ou à cuire</t>
  </si>
  <si>
    <t>Saucisses cuites ou à cuire, à gros hachage</t>
  </si>
  <si>
    <t>Saucisses cuites ou à cuire, à pâte fine ou cocktail</t>
  </si>
  <si>
    <t>Saucisses cuites ou à cuire, à pâte fine ou cocktail, pur porc</t>
  </si>
  <si>
    <t>Saucisses cuites ou à cuire, à pâte fine ou cocktail, à base de volaille</t>
  </si>
  <si>
    <t>Saucisses cuites ou à cuire, à pâte fine ou cocktail, à base de bœuf et autres</t>
  </si>
  <si>
    <t>Saucisses cuites ou à cuire, à gros hachage, pur porc</t>
  </si>
  <si>
    <t>Saucisses cuites ou à cuire, à gros hachage, à base de volaille</t>
  </si>
  <si>
    <t>Saucisses cuites ou à cuire, à gros hachage, à base de bœuf et autres</t>
  </si>
  <si>
    <t>Andouilles, andouillettes, boudins</t>
  </si>
  <si>
    <t>Andouilles</t>
  </si>
  <si>
    <t>Andouillettes</t>
  </si>
  <si>
    <t>Boudins</t>
  </si>
  <si>
    <t>Boudins (noir et blanc)</t>
  </si>
  <si>
    <t>1 (mélange)</t>
  </si>
  <si>
    <t>Produits, SSF</t>
  </si>
  <si>
    <t>Préparations et conserves de foie</t>
  </si>
  <si>
    <t>Préparations et conserves de jambons</t>
  </si>
  <si>
    <t>Jambons cuits supérieurs, label, York</t>
  </si>
  <si>
    <t>Autres préparations et conserves de jambons</t>
  </si>
  <si>
    <t>Préparations et conserves d'épaules</t>
  </si>
  <si>
    <t>Préparations et conserves de viande ou d'abats (&lt; 40 %)</t>
  </si>
  <si>
    <t>La viande et les abats de porc représentent moins de 40 % du produit fini</t>
  </si>
  <si>
    <t>La viande et les abats de porc représentent plus de 40 % du produit fini</t>
  </si>
  <si>
    <t>Pièces cuites</t>
  </si>
  <si>
    <t>Pâtés en croûte</t>
  </si>
  <si>
    <t>Salades charcutières à base de porc (museau, cervelas…)</t>
  </si>
  <si>
    <t>Pâtés de campagne</t>
  </si>
  <si>
    <t>Rillettes de porc, fritons, grattons, rillauds, grillons…</t>
  </si>
  <si>
    <t>Autres préparations et conserves pur porc et autres / Préparations à base de tête de porc</t>
  </si>
  <si>
    <t>Désagrégation selon Prodcom</t>
  </si>
  <si>
    <t>Désagrégation selon Douanes</t>
  </si>
  <si>
    <t>Préparations et conserves de viande ou d'abats (&gt;= 80 %)</t>
  </si>
  <si>
    <t>Préparations et conserves de longes, y.c. mélanges (&gt;= 80 %)</t>
  </si>
  <si>
    <t>Préparations et conserves d'échines, y.c. mélanges (&gt;= 80 %)</t>
  </si>
  <si>
    <t>Autres préparations et conserves de viande ou d'abats (&gt;= 80 %)</t>
  </si>
  <si>
    <t>Préparations et conserves de viande ou d'abats (&gt;= 40 %)</t>
  </si>
  <si>
    <t>Autres préparations et conserves de viande ou d'abats, mélanges contenant jambons, épaules, longes ou échines (&gt;= 80 %)</t>
  </si>
  <si>
    <t>Préparations et conserves de sang</t>
  </si>
  <si>
    <t>Tous animaux (+ d'autres préparations d'autres animaux ?)</t>
  </si>
  <si>
    <t>0,5 ?</t>
  </si>
  <si>
    <t>Préparations et conserves de viande ou d'abats (&gt;= 40 % ; &lt; 80 %)</t>
  </si>
  <si>
    <t>Quantité agrégée renseignée volontairement pour calculer par différence le groupe de produits restant (correspondant au code 10.13.11.80.03)</t>
  </si>
  <si>
    <t>Valeurs établies par l'IFIP d'après GT-PORC GTE</t>
  </si>
  <si>
    <t>Année</t>
  </si>
  <si>
    <t>Poids PC sortie ENG</t>
  </si>
  <si>
    <t>Poids vente coches de réforme</t>
  </si>
  <si>
    <t>poids de vente verrats de réforme</t>
  </si>
  <si>
    <t>poids de vente porcelets au sevrage</t>
  </si>
  <si>
    <t>Valeurs arrondies à 1kg (porcs charcutiers et porcelets) ou 5kg (coches et verrats) près.</t>
  </si>
  <si>
    <t>Production 10.13A</t>
  </si>
  <si>
    <t>Ne concerne pas des produits de 10.85</t>
  </si>
  <si>
    <t>Remarque : Il ne s'agit pas de données miroir</t>
  </si>
  <si>
    <t>Echanges 10.13A</t>
  </si>
  <si>
    <t>Echanges élevage</t>
  </si>
  <si>
    <t>Viandes et graisses, brutes</t>
  </si>
  <si>
    <t>Permet de renseigner les MP 10.13A</t>
  </si>
  <si>
    <t>Abats, bruts</t>
  </si>
  <si>
    <t>Les graisses sont comprises</t>
  </si>
  <si>
    <t>MP 10.13A</t>
  </si>
  <si>
    <t>FICT</t>
  </si>
  <si>
    <t>Attention, certaines de ces graisses sont SSF dans les échanges, mais aussi dans la production (code 10.11) (où faut-il les représenter ? Ici elles sont en sortie 10.11)</t>
  </si>
  <si>
    <t>RHD</t>
  </si>
  <si>
    <t>Restauration Hors Domicile</t>
  </si>
  <si>
    <t>CVA</t>
  </si>
  <si>
    <t>RHD (hors CVA)</t>
  </si>
  <si>
    <t>Alimentation humaine</t>
  </si>
  <si>
    <t>Boucherie-Charcuterie en labo GMS</t>
  </si>
  <si>
    <t>Boucherie-Charcuterie artisanale</t>
  </si>
  <si>
    <t>10.13B</t>
  </si>
  <si>
    <t>Traiteur industriel</t>
  </si>
  <si>
    <t>Traiteur en labo GMS</t>
  </si>
  <si>
    <t>Traiteur artisanal</t>
  </si>
  <si>
    <t>Transformation de type Boucherie-Charcuterie</t>
  </si>
  <si>
    <t>Transformation de type Traiteur</t>
  </si>
  <si>
    <t>Produits de charcuterie-salaison-saucisserie industrielle</t>
  </si>
  <si>
    <t>Produits de charcuterie-salaison-saucisserie de labo GMS</t>
  </si>
  <si>
    <t>Produits traiteur industriels</t>
  </si>
  <si>
    <t>Produits traiteur artisanaux</t>
  </si>
  <si>
    <t>Produits traiteur de labo GMS</t>
  </si>
  <si>
    <t>Matières traiteur artisanales</t>
  </si>
  <si>
    <t>Matières traiteur de labo GMS</t>
  </si>
  <si>
    <t>Matières traiteur industrielles</t>
  </si>
  <si>
    <t>Ingrédients - Boucherie-Charcuterie - Labo GMS</t>
  </si>
  <si>
    <t>Ingrédients - Boucherie-Charcuterie - Artisanat</t>
  </si>
  <si>
    <t>Ingrédients - Boucherie-Charcuterie - Ferme</t>
  </si>
  <si>
    <t>Produits de charcuterie-salaison-saucisserie artisanaux</t>
  </si>
  <si>
    <t>Ingrédients - Traiteur - Industrie</t>
  </si>
  <si>
    <t>Ingrédients - Traiteur - Labo GMS</t>
  </si>
  <si>
    <t>Ingrédients - Traiteur - Artisanat</t>
  </si>
  <si>
    <t>Eau (cuisson, séchage, etc.) - Traiteur - Labo GMS</t>
  </si>
  <si>
    <t>Eau (cuisson, séchage, etc.) - Traiteur - Artisanat</t>
  </si>
  <si>
    <t>Eau (cuisson, séchage, etc.) - Traiteur - Industrie</t>
  </si>
  <si>
    <t>Eau (cuisson, séchage, etc.) - Boucherie-Charcuterie - Ferme</t>
  </si>
  <si>
    <t>Eau (cuisson, séchage, etc.) - Boucherie-Charcuterie - Artisanat</t>
  </si>
  <si>
    <t>Eau (cuisson, séchage, etc.) - Boucherie-Charcuterie - Labo GMS</t>
  </si>
  <si>
    <t>C1 - Boucherie-Charcuterie - Labo GMS</t>
  </si>
  <si>
    <t>C1 - Boucherie-Charcuterie - Artisanat</t>
  </si>
  <si>
    <t>C1 - Boucherie-Charcuterie - Ferme</t>
  </si>
  <si>
    <t>C2 - Boucherie-Charcuterie - Ferme</t>
  </si>
  <si>
    <t>C2 - Boucherie-Charcuterie - Labo GMS</t>
  </si>
  <si>
    <t>C2 - Boucherie-Charcuterie - Artisanat</t>
  </si>
  <si>
    <t>C3 - Boucherie-Charcuterie - Ferme</t>
  </si>
  <si>
    <t>C3 - Boucherie-Charcuterie - Labo GMS</t>
  </si>
  <si>
    <t>C3 - Boucherie-Charcuterie - Artisanat</t>
  </si>
  <si>
    <t>C1 - Abattage-découpe</t>
  </si>
  <si>
    <t>C2 - Abattage-découpe</t>
  </si>
  <si>
    <t>C3 - Abattage-découpe</t>
  </si>
  <si>
    <t>Plats préparés industriels de viandes, d'abats ou de sang</t>
  </si>
  <si>
    <t>Par sous-espèce</t>
  </si>
  <si>
    <t>Par produit d'abattage-découpe</t>
  </si>
  <si>
    <t>Par produit de charcuterie-salaison-saucisserie</t>
  </si>
  <si>
    <t>Par produit traiteur</t>
  </si>
  <si>
    <t>Par secteur de transformation</t>
  </si>
  <si>
    <t>Par débouché</t>
  </si>
  <si>
    <t>Permet de gérer le niveau d'agrégation des porcs finis.</t>
  </si>
  <si>
    <t>Permet de gérer le niveau d'agrégation des secteurs de transformation.</t>
  </si>
  <si>
    <t>Permet de gérer le niveau d'agrégation des débouchés.</t>
  </si>
  <si>
    <t>Permet de gérer le niveau d'agrégation des produits d'abattage-découpe.</t>
  </si>
  <si>
    <t>Permet de gérer le niveau d'agrégation des produits de charcuterie-salaison-saucisserie.</t>
  </si>
  <si>
    <t>Permet de gérer le niveau d'agrégation des produits traiteur.</t>
  </si>
  <si>
    <t>1:2</t>
  </si>
  <si>
    <t>3:4</t>
  </si>
  <si>
    <t>3</t>
  </si>
  <si>
    <t>4</t>
  </si>
  <si>
    <t>2:3:4</t>
  </si>
  <si>
    <t>Charcuterie industrielle</t>
  </si>
  <si>
    <t>Boucherie-Charcuterie fermière</t>
  </si>
  <si>
    <t>Traiteur fermier</t>
  </si>
  <si>
    <t>Ingrédients - Traiteur - Ferme</t>
  </si>
  <si>
    <t>Matières traiteur fermières</t>
  </si>
  <si>
    <t>Produits traiteur fermiers</t>
  </si>
  <si>
    <t>Eau (cuisson, séchage, etc.) - Traiteur - Ferme</t>
  </si>
  <si>
    <t>Ingrédients - Charcuterie - Industrie</t>
  </si>
  <si>
    <t>C1 - Charcuterie - Industrie</t>
  </si>
  <si>
    <t>C2 - Charcuterie - Industrie</t>
  </si>
  <si>
    <t>C3 - Charcuterie - Industrie</t>
  </si>
  <si>
    <t>Eau (cuisson, séchage, etc.) - Charcuterie - Industrie</t>
  </si>
  <si>
    <t>Produits de charcuterie-salaison-saucisserie fermiers</t>
  </si>
  <si>
    <t>Hypothèse personnelle</t>
  </si>
  <si>
    <t>On sait que ce flux est faible. Par conséquent, afin de borner un peu ce flux ainsi que les produits d'abattage-découpe allant vers les GMS, j'ai choisi arbitrairement 1 %.</t>
  </si>
  <si>
    <t>IFIP</t>
  </si>
  <si>
    <t>Branche filière</t>
  </si>
  <si>
    <t>Industrie:GMS:Artisanat:Ferme</t>
  </si>
  <si>
    <t>Permet de filtrer par branche de transformation.</t>
  </si>
  <si>
    <t>6:7:8</t>
  </si>
  <si>
    <t>5:6:7:8</t>
  </si>
  <si>
    <t>3:4:5:6:7:8</t>
  </si>
  <si>
    <t>1:2:3:4:5:6:7:8:9</t>
  </si>
  <si>
    <t>6:7:8:9</t>
  </si>
  <si>
    <t>5:6:7:8:9</t>
  </si>
  <si>
    <t>4:5:6:7:8:9</t>
  </si>
  <si>
    <t>3:4:5:6:7:8:9</t>
  </si>
  <si>
    <t>2:3:4:5:6:7:8:9</t>
  </si>
  <si>
    <t>7:8:9</t>
  </si>
  <si>
    <t>8:9</t>
  </si>
  <si>
    <t>0</t>
  </si>
  <si>
    <t>Eau (ressuage, maturation)</t>
  </si>
  <si>
    <t>Pertes et gaspillage - Boucherie-Charcuterie - Labo GMS</t>
  </si>
  <si>
    <t>Pertes et gaspillage - Boucherie-Charcuterie - Artisanat</t>
  </si>
  <si>
    <t>Pertes et gaspillage - Boucherie-Charcuterie - Ferme</t>
  </si>
  <si>
    <t>Pertes et gaspillage - Traiteur - Industrie</t>
  </si>
  <si>
    <t>Pertes et gaspillage - Traiteur - Labo GMS</t>
  </si>
  <si>
    <t>Pertes et gaspillage - Traiteur - Artisanat</t>
  </si>
  <si>
    <t>Pertes et gaspillage - Traiteur - Ferme</t>
  </si>
  <si>
    <t>Pertes et gaspillage - Charcuterie - Industrie</t>
  </si>
  <si>
    <t>Pertes et gaspillage - Abattage-découpe</t>
  </si>
  <si>
    <t>Matière première:Produit:Co-produit:Eau:Secteur</t>
  </si>
  <si>
    <t>Secteur</t>
  </si>
  <si>
    <t>Produit:Co-produit:Eau</t>
  </si>
  <si>
    <t>Produit</t>
  </si>
  <si>
    <t>Co-produit</t>
  </si>
  <si>
    <t>Eau</t>
  </si>
  <si>
    <t>Animal vivant</t>
  </si>
  <si>
    <t>Matière brute</t>
  </si>
  <si>
    <t>Matière transformée</t>
  </si>
  <si>
    <t>Matière ultra-transformée</t>
  </si>
  <si>
    <t>Muscle:Graisse:Os:Abat:Co-produit:Ingrédient:Eau</t>
  </si>
  <si>
    <t>Muscle:Graisse:Os:Abat:Co-produit</t>
  </si>
  <si>
    <t>Muscle:Graisse:Os:Abat</t>
  </si>
  <si>
    <t>Muscle:Graisse:Os</t>
  </si>
  <si>
    <t>Muscle:Graisse</t>
  </si>
  <si>
    <t>Abat</t>
  </si>
  <si>
    <t>Graisse</t>
  </si>
  <si>
    <t>Co-produits d'abattage-découpe</t>
  </si>
  <si>
    <t>Co-produits de charcuterie-salaison-saucisserie industrielle</t>
  </si>
  <si>
    <t>Co-produits traiteur industriels</t>
  </si>
  <si>
    <t>Co-produits traiteur de labo GMS</t>
  </si>
  <si>
    <t>Co-produits traiteur artisanaux</t>
  </si>
  <si>
    <t>Co-produits traiteur fermiers</t>
  </si>
  <si>
    <t>Ingrédient</t>
  </si>
  <si>
    <t>Muscle:Graisse:Os:Abat:Ingrédient</t>
  </si>
  <si>
    <t>Muscle:Graisse:Os:Ingrédient</t>
  </si>
  <si>
    <t>Muscle:Graisse:Ingrédient</t>
  </si>
  <si>
    <t>Abat:Ingrédient</t>
  </si>
  <si>
    <t>Muscle:Graisse:Os:Abat:Co-produit:Ingrédient</t>
  </si>
  <si>
    <t>Muscle:Graisse:Abat:Ingrédient</t>
  </si>
  <si>
    <t>Graisse:Abat:Ingrédient</t>
  </si>
  <si>
    <t>Muscle:Graisse:Os:Abat:Co-produit:Eau</t>
  </si>
  <si>
    <t>0 (pur volaille)</t>
  </si>
  <si>
    <t>coefficient conversion FR</t>
  </si>
  <si>
    <t>150120</t>
  </si>
  <si>
    <t>150110</t>
  </si>
  <si>
    <t>16010010</t>
  </si>
  <si>
    <t>16010091</t>
  </si>
  <si>
    <t>16010099</t>
  </si>
  <si>
    <t>021019170</t>
  </si>
  <si>
    <t>16024110</t>
  </si>
  <si>
    <t>16021000</t>
  </si>
  <si>
    <t>16029010</t>
  </si>
  <si>
    <t>16022090</t>
  </si>
  <si>
    <t>16024210</t>
  </si>
  <si>
    <t>16024913</t>
  </si>
  <si>
    <t>16024911</t>
  </si>
  <si>
    <t>16024919</t>
  </si>
  <si>
    <t>16024930</t>
  </si>
  <si>
    <t>16024950</t>
  </si>
  <si>
    <t>16024915</t>
  </si>
  <si>
    <t>De volaille seulement selon Valérie, il faudrait donc peut-être retirer ce produit (Attention alors au niveau des échanges NC8). Contient des ingrédients</t>
  </si>
  <si>
    <t>Charcuterie industrielle - Produits contenant du porc</t>
  </si>
  <si>
    <t>Charcuterie industrielle - Produits ne contenant pas de porc</t>
  </si>
  <si>
    <t>Permet de faire la réconciliation en précisant que certains produits ne sont fabriqués quà partir d'ingrédients + auxiliaires</t>
  </si>
  <si>
    <t>Préparations et conserves de viande ou d'abats de porc</t>
  </si>
  <si>
    <t>Pâtés à base de volaille ou de gibier</t>
  </si>
  <si>
    <t>Pâtés à base de gibier</t>
  </si>
  <si>
    <t>Pâtés à base de dinde</t>
  </si>
  <si>
    <t>Pâtés à base d'autres volailles</t>
  </si>
  <si>
    <t>Contient d'autres préparations que les pâtés</t>
  </si>
  <si>
    <t>160232 + 160239</t>
  </si>
  <si>
    <t>Poids vifs moyens (kg/tête)</t>
  </si>
  <si>
    <t>Porcelets</t>
  </si>
  <si>
    <t>Porcs chacutiers</t>
  </si>
  <si>
    <t>Coches et verrats</t>
  </si>
  <si>
    <t>Abattages CVJA (mios têtes)</t>
  </si>
  <si>
    <t>Porcs charcutiers</t>
  </si>
  <si>
    <t>Imports (ktec)</t>
  </si>
  <si>
    <t>Exports (ktec)</t>
  </si>
  <si>
    <t>Porcelets finis</t>
  </si>
  <si>
    <t>Porcs charcutiers finis</t>
  </si>
  <si>
    <t>Coches et verrats finis</t>
  </si>
  <si>
    <t>Poids moyens (kgec/tête)</t>
  </si>
  <si>
    <t>https://www.lamoinerie.com/les-porcs/l-elevage/#:~:text=A%20ce%20stade%2C%20le%20poids,porcelet%20est%20de%208%20Kgs.</t>
  </si>
  <si>
    <t>/!\ Hypothèse du poids post-sevrage (cf. source ci-dessous)</t>
  </si>
  <si>
    <t>Dont produits piécés (ex : longe tranchée réalisée par les labos GMS)</t>
  </si>
  <si>
    <t xml:space="preserve">Vol </t>
  </si>
  <si>
    <t>Porc frais et charcuterie</t>
  </si>
  <si>
    <t>Cumul courant à fin dec (12 mois) 21</t>
  </si>
  <si>
    <t>% 21/20</t>
  </si>
  <si>
    <t>% 21/19</t>
  </si>
  <si>
    <t>Porc frais hors élaborés</t>
  </si>
  <si>
    <t>Saucisses fraîches de porc</t>
  </si>
  <si>
    <t>Ensemble charcuterie *</t>
  </si>
  <si>
    <t>* hors saucisserie fraîche, hors charcuteries de volaille</t>
  </si>
  <si>
    <t>Val</t>
  </si>
  <si>
    <t>Dépenses (k€)</t>
  </si>
  <si>
    <t>Saucisserie</t>
  </si>
  <si>
    <t>Permet de rentrer la conso Kantar de porc frais hors élaborés</t>
  </si>
  <si>
    <t>Permet de rentrer la conso Kantar de saucisses fraîches de porc</t>
  </si>
  <si>
    <t>Permet de rentrer la conso Kantar de l'ensemble charcuterie</t>
  </si>
  <si>
    <t>Produits de saucisserie de labo GMS</t>
  </si>
  <si>
    <t>Produits de charcuterie-salaison de labo GMS</t>
  </si>
  <si>
    <t>Produits de saucisserie artisanaux</t>
  </si>
  <si>
    <t>Produits de charcuterie-salaison artisanaux</t>
  </si>
  <si>
    <t>Produits de saucisserie fermiers</t>
  </si>
  <si>
    <t>Produits de charcuterie-salaison fermiers</t>
  </si>
  <si>
    <t>Charcuterie-Salaison</t>
  </si>
  <si>
    <t>Kantar</t>
  </si>
  <si>
    <t>Dépenses (t)</t>
  </si>
  <si>
    <t>Aliments pour chiens et chats</t>
  </si>
  <si>
    <t>Aliments pour chats</t>
  </si>
  <si>
    <t>Aliments pour chiens</t>
  </si>
  <si>
    <t>Certains aliments peuvent ne pas contenir de porc</t>
  </si>
  <si>
    <t>Plats préparés industriels de viandes, d'abats ou de sang, appertisés</t>
  </si>
  <si>
    <t>Plats préparés industriels de viandes, d'abats ou de sang, appertisés, à base de porc</t>
  </si>
  <si>
    <t>Charcuteries pâtissières, panés/beignets, produits de la boulangerie, FR</t>
  </si>
  <si>
    <t>Feuilletés, friands, bouchées</t>
  </si>
  <si>
    <t>Snacks chauds</t>
  </si>
  <si>
    <t>Plats préparés industriels de viandes, d'abats ou de sang, FR</t>
  </si>
  <si>
    <t>Plats préparés industriels de viandes, d'abats ou de sang, FR, à base de porc</t>
  </si>
  <si>
    <t>Cassoulet, appertisé</t>
  </si>
  <si>
    <t>Saucisses et petit salé aux lentilles, appertisés</t>
  </si>
  <si>
    <t>Choucroute garnie, appertisée</t>
  </si>
  <si>
    <t>Autres plats préparés industriels, appertisés, à base de de porc</t>
  </si>
  <si>
    <t>Salades composées, FR</t>
  </si>
  <si>
    <t>Cassoulet, FR</t>
  </si>
  <si>
    <t>Saucisses et petit salé aux lentilles, FR</t>
  </si>
  <si>
    <t>Choucroute garnie, FR</t>
  </si>
  <si>
    <t>Autres plats préparés industriels, FR, à base de porc</t>
  </si>
  <si>
    <t>Pieds cuits, panés, farcis</t>
  </si>
  <si>
    <t>Produit 10,85 qui a été transféré en sortie 10.13A. Contient des ingrédients</t>
  </si>
  <si>
    <t>Produit en sortie 10.13 selon Valérie</t>
  </si>
  <si>
    <t>Plats préparés industriels de viandes, d'abats ou de sang, C, à base de porc</t>
  </si>
  <si>
    <t>Charcuteries pâtissières, panés/beignets, produits de la boulangerie, C</t>
  </si>
  <si>
    <t>Certains peuvent ne pas contenir de porc</t>
  </si>
  <si>
    <t>Plats préparés industriels de viandes, d'abats ou de sang, C</t>
  </si>
  <si>
    <t>Plats préparés industriels de viandes, d'abats ou de sang, C, à base d'autres viandes</t>
  </si>
  <si>
    <t>Autres plats préparés industriels</t>
  </si>
  <si>
    <t>Autres plats préparés industriels, FR</t>
  </si>
  <si>
    <t>Pizzas, FR</t>
  </si>
  <si>
    <t>Quiches, FR</t>
  </si>
  <si>
    <t>Autres tartes salées, FR</t>
  </si>
  <si>
    <t>Croque-monsieur, FR</t>
  </si>
  <si>
    <t>Autres charcuteries pâtissières, FR</t>
  </si>
  <si>
    <t>Sandwichs garnis à base de pain de mie, FR</t>
  </si>
  <si>
    <t>Autres sandwichs garnis, FR</t>
  </si>
  <si>
    <t>Autres autres plats préparés industriels, FR</t>
  </si>
  <si>
    <t>Sandwichs garnis, C</t>
  </si>
  <si>
    <t>Autres autres plats préparés industriels, C</t>
  </si>
  <si>
    <t>Autres plats préparés industriels, C</t>
  </si>
  <si>
    <t>Pizzas, C</t>
  </si>
  <si>
    <t>Quiches, C</t>
  </si>
  <si>
    <t>Autres tartes salées, C</t>
  </si>
  <si>
    <t>Croque-monsieur, C</t>
  </si>
  <si>
    <t>Conso à domicile</t>
  </si>
  <si>
    <t>Autres usages</t>
  </si>
  <si>
    <t>10.86Z</t>
  </si>
  <si>
    <t>10.92Z (une partie seulement)</t>
  </si>
  <si>
    <t>Fabrication d'aliments pour animaux de compagnie</t>
  </si>
  <si>
    <t>Fabrication d'aliments homogénéisés et diététiques</t>
  </si>
  <si>
    <t>Ingrédients - Préparations homogénéisées</t>
  </si>
  <si>
    <t>Co-produits de préparations homogénéisées</t>
  </si>
  <si>
    <t>Co-produits petfood</t>
  </si>
  <si>
    <t>Production 10.92Z</t>
  </si>
  <si>
    <t>Echanges 10.86Z</t>
  </si>
  <si>
    <t>Production 10.86Z</t>
  </si>
  <si>
    <t>Production 10.85Z</t>
  </si>
  <si>
    <t>Production 10.11Z</t>
  </si>
  <si>
    <t>Echanges 10.11Z</t>
  </si>
  <si>
    <t>MP 10.11Z</t>
  </si>
  <si>
    <t>Echanges 10.85Z</t>
  </si>
  <si>
    <t>FLOW</t>
  </si>
  <si>
    <t>CTY_RPT</t>
  </si>
  <si>
    <t>REPORTER</t>
  </si>
  <si>
    <t>CTY_PTN</t>
  </si>
  <si>
    <t>PARTNER</t>
  </si>
  <si>
    <t>COMMODITY</t>
  </si>
  <si>
    <t>YEAR</t>
  </si>
  <si>
    <t>VALUE</t>
  </si>
  <si>
    <t>QTY1</t>
  </si>
  <si>
    <t>UNIT1</t>
  </si>
  <si>
    <t>CURRENCY</t>
  </si>
  <si>
    <t>E</t>
  </si>
  <si>
    <t>FRC</t>
  </si>
  <si>
    <t>France Douanes</t>
  </si>
  <si>
    <t>ALBANIA</t>
  </si>
  <si>
    <t>Albanie</t>
  </si>
  <si>
    <t>KG</t>
  </si>
  <si>
    <t>EUR</t>
  </si>
  <si>
    <t>ANDORRA</t>
  </si>
  <si>
    <t>Andorre</t>
  </si>
  <si>
    <t>ALGERIA</t>
  </si>
  <si>
    <t>Algérie</t>
  </si>
  <si>
    <t>LPA</t>
  </si>
  <si>
    <t>AFGHAN</t>
  </si>
  <si>
    <t>Afghanistan</t>
  </si>
  <si>
    <t>ARAB EM</t>
  </si>
  <si>
    <t>Emirats Arabes Unis</t>
  </si>
  <si>
    <t>ANGOLA</t>
  </si>
  <si>
    <t>Angola</t>
  </si>
  <si>
    <t>ANGLLA</t>
  </si>
  <si>
    <t>Anguilla</t>
  </si>
  <si>
    <t>ARGENT</t>
  </si>
  <si>
    <t>Argentine</t>
  </si>
  <si>
    <t>ANTIGUA</t>
  </si>
  <si>
    <t>Antigua-et-Barbuda</t>
  </si>
  <si>
    <t>ANTRTCA</t>
  </si>
  <si>
    <t>Antarctique</t>
  </si>
  <si>
    <t>ARMENIA</t>
  </si>
  <si>
    <t>Arménie</t>
  </si>
  <si>
    <t>ARUBA</t>
  </si>
  <si>
    <t>Aruba</t>
  </si>
  <si>
    <t>AUSTRAL</t>
  </si>
  <si>
    <t>Australie</t>
  </si>
  <si>
    <t>AUSTRIA</t>
  </si>
  <si>
    <t>Autriche</t>
  </si>
  <si>
    <t>AZERBJN</t>
  </si>
  <si>
    <t>Azerbaïdjan</t>
  </si>
  <si>
    <t>B VIRGN</t>
  </si>
  <si>
    <t>Îles Vierges britanniques</t>
  </si>
  <si>
    <t>BAHAMAS</t>
  </si>
  <si>
    <t>Bahamas</t>
  </si>
  <si>
    <t>BAHRAIN</t>
  </si>
  <si>
    <t>Bahreïn</t>
  </si>
  <si>
    <t>BARBADO</t>
  </si>
  <si>
    <t>Barbade</t>
  </si>
  <si>
    <t>BELGIUM</t>
  </si>
  <si>
    <t>Belgique</t>
  </si>
  <si>
    <t>BELAR</t>
  </si>
  <si>
    <t>Biélorussie</t>
  </si>
  <si>
    <t>BENIN</t>
  </si>
  <si>
    <t>Bénin</t>
  </si>
  <si>
    <t>BNGLDSH</t>
  </si>
  <si>
    <t>Bangladesh</t>
  </si>
  <si>
    <t>BELIZE</t>
  </si>
  <si>
    <t>Belize</t>
  </si>
  <si>
    <t>BOSNIA</t>
  </si>
  <si>
    <t>Bosnie Herzégovine</t>
  </si>
  <si>
    <t>BOTSWAN</t>
  </si>
  <si>
    <t>Botswana</t>
  </si>
  <si>
    <t>BULGAR</t>
  </si>
  <si>
    <t>Bulgarie</t>
  </si>
  <si>
    <t>BURKINA</t>
  </si>
  <si>
    <t>Burkina Faso</t>
  </si>
  <si>
    <t>BERMUDA</t>
  </si>
  <si>
    <t>Bermudes</t>
  </si>
  <si>
    <t>BURUNDI</t>
  </si>
  <si>
    <t>Burundi</t>
  </si>
  <si>
    <t>C AF RP</t>
  </si>
  <si>
    <t>République centrafricaine</t>
  </si>
  <si>
    <t>BURMA</t>
  </si>
  <si>
    <t>Myanmar</t>
  </si>
  <si>
    <t>BRAZIL</t>
  </si>
  <si>
    <t>Brésil</t>
  </si>
  <si>
    <t>BOLIVIA</t>
  </si>
  <si>
    <t>Bolivie</t>
  </si>
  <si>
    <t>BHUTAN</t>
  </si>
  <si>
    <t>Bhoutan</t>
  </si>
  <si>
    <t>CANADA</t>
  </si>
  <si>
    <t>Canada</t>
  </si>
  <si>
    <t>C RICA</t>
  </si>
  <si>
    <t>Costa Rica</t>
  </si>
  <si>
    <t>CHAD</t>
  </si>
  <si>
    <t>Tchad</t>
  </si>
  <si>
    <t>CAMBOD</t>
  </si>
  <si>
    <t>Cambodge</t>
  </si>
  <si>
    <t>CHILE</t>
  </si>
  <si>
    <t>Chili</t>
  </si>
  <si>
    <t>CHINA</t>
  </si>
  <si>
    <t>Chine</t>
  </si>
  <si>
    <t>COLOMB</t>
  </si>
  <si>
    <t>Colombie</t>
  </si>
  <si>
    <t>COMOROS</t>
  </si>
  <si>
    <t>Comores</t>
  </si>
  <si>
    <t>CONGO B</t>
  </si>
  <si>
    <t>Congo (RC)</t>
  </si>
  <si>
    <t>CONGO C</t>
  </si>
  <si>
    <t>Congo (RDC)</t>
  </si>
  <si>
    <t>CAMROON</t>
  </si>
  <si>
    <t>Cameroun</t>
  </si>
  <si>
    <t>BRUNEI</t>
  </si>
  <si>
    <t>Brunei</t>
  </si>
  <si>
    <t>C VERDE</t>
  </si>
  <si>
    <t>Cabo Verde</t>
  </si>
  <si>
    <t>CURACO</t>
  </si>
  <si>
    <t>Curacao</t>
  </si>
  <si>
    <t>CZECH</t>
  </si>
  <si>
    <t>République Tchèque</t>
  </si>
  <si>
    <t>CROATIA</t>
  </si>
  <si>
    <t>Croatie</t>
  </si>
  <si>
    <t>DENMARK</t>
  </si>
  <si>
    <t>Danemark</t>
  </si>
  <si>
    <t>CAYMAN</t>
  </si>
  <si>
    <t>Îles Caïmans</t>
  </si>
  <si>
    <t>DJIBUTI</t>
  </si>
  <si>
    <t>Djibouti</t>
  </si>
  <si>
    <t>ECUADOR</t>
  </si>
  <si>
    <t>Équateur</t>
  </si>
  <si>
    <t>EGYPT</t>
  </si>
  <si>
    <t>Egypte</t>
  </si>
  <si>
    <t>EQ GUIN</t>
  </si>
  <si>
    <t>Guinée Équatoriale</t>
  </si>
  <si>
    <t>DOM REP</t>
  </si>
  <si>
    <t>République Dominicaine</t>
  </si>
  <si>
    <t>COOK IS</t>
  </si>
  <si>
    <t>les Îles Cook</t>
  </si>
  <si>
    <t>ESTONIA</t>
  </si>
  <si>
    <t>Estonie</t>
  </si>
  <si>
    <t>ETIMOR</t>
  </si>
  <si>
    <t>Timor-Leste</t>
  </si>
  <si>
    <t>ERITREA</t>
  </si>
  <si>
    <t>Érythrée</t>
  </si>
  <si>
    <t>FINLAND</t>
  </si>
  <si>
    <t>Finlande</t>
  </si>
  <si>
    <t>CUBA</t>
  </si>
  <si>
    <t>Cuba</t>
  </si>
  <si>
    <t>CYPRUS</t>
  </si>
  <si>
    <t>Chypre</t>
  </si>
  <si>
    <t>FR POLY</t>
  </si>
  <si>
    <t>Polynésie française</t>
  </si>
  <si>
    <t>ETHIOP</t>
  </si>
  <si>
    <t>Ethiopie</t>
  </si>
  <si>
    <t>GABON</t>
  </si>
  <si>
    <t>Gabon</t>
  </si>
  <si>
    <t>GAMBIA</t>
  </si>
  <si>
    <t>Gambie</t>
  </si>
  <si>
    <t>GAZ WES</t>
  </si>
  <si>
    <t>Bande de Gaza + Cisjordanie</t>
  </si>
  <si>
    <t>GERMANY</t>
  </si>
  <si>
    <t>Allemagne</t>
  </si>
  <si>
    <t>GEORGIA</t>
  </si>
  <si>
    <t>Géorgie</t>
  </si>
  <si>
    <t>GHANA</t>
  </si>
  <si>
    <t>Ghana</t>
  </si>
  <si>
    <t>GREECE</t>
  </si>
  <si>
    <t>Grèce</t>
  </si>
  <si>
    <t>FAROE</t>
  </si>
  <si>
    <t>Îles Féroé</t>
  </si>
  <si>
    <t>FIJI</t>
  </si>
  <si>
    <t>Fidji</t>
  </si>
  <si>
    <t>GRENADA</t>
  </si>
  <si>
    <t>Grenade</t>
  </si>
  <si>
    <t>F SO AN</t>
  </si>
  <si>
    <t>Terres australes et antarctiques françaises</t>
  </si>
  <si>
    <t>GUAM</t>
  </si>
  <si>
    <t>Guam</t>
  </si>
  <si>
    <t>GUATMAL</t>
  </si>
  <si>
    <t>Guatemala</t>
  </si>
  <si>
    <t>GUINEA</t>
  </si>
  <si>
    <t>Guinée</t>
  </si>
  <si>
    <t>DOMINCA</t>
  </si>
  <si>
    <t>Dominique</t>
  </si>
  <si>
    <t>GUYANA</t>
  </si>
  <si>
    <t>Guyane</t>
  </si>
  <si>
    <t>CEUTA</t>
  </si>
  <si>
    <t>Ceuta</t>
  </si>
  <si>
    <t>HG KONG</t>
  </si>
  <si>
    <t>Hong Kong</t>
  </si>
  <si>
    <t>GIBRALT</t>
  </si>
  <si>
    <t>Gibraltar</t>
  </si>
  <si>
    <t>HAITI</t>
  </si>
  <si>
    <t>Haïti</t>
  </si>
  <si>
    <t>HONDURA</t>
  </si>
  <si>
    <t>Honduras</t>
  </si>
  <si>
    <t>HUNGARY</t>
  </si>
  <si>
    <t>Hongrie</t>
  </si>
  <si>
    <t>INDIA</t>
  </si>
  <si>
    <t>Inde</t>
  </si>
  <si>
    <t>IRAN</t>
  </si>
  <si>
    <t>Iran</t>
  </si>
  <si>
    <t>IRELAND</t>
  </si>
  <si>
    <t>Irlande</t>
  </si>
  <si>
    <t>ICELAND</t>
  </si>
  <si>
    <t>Islande</t>
  </si>
  <si>
    <t>ISRAEL</t>
  </si>
  <si>
    <t>Israël</t>
  </si>
  <si>
    <t>INDNSIA</t>
  </si>
  <si>
    <t>Indonésie</t>
  </si>
  <si>
    <t>ITALY</t>
  </si>
  <si>
    <t>Italie</t>
  </si>
  <si>
    <t>IRAQ</t>
  </si>
  <si>
    <t>Irak</t>
  </si>
  <si>
    <t>IVY CST</t>
  </si>
  <si>
    <t>Côte d'Ivoire</t>
  </si>
  <si>
    <t>G BISAU</t>
  </si>
  <si>
    <t>Guinée-Bissau</t>
  </si>
  <si>
    <t>JAMAICA</t>
  </si>
  <si>
    <t>Jamaïque</t>
  </si>
  <si>
    <t>JAPAN</t>
  </si>
  <si>
    <t>Japon</t>
  </si>
  <si>
    <t>GREENLD</t>
  </si>
  <si>
    <t>Groenland</t>
  </si>
  <si>
    <t>JORDAN</t>
  </si>
  <si>
    <t>Jordanie</t>
  </si>
  <si>
    <t>KENYA</t>
  </si>
  <si>
    <t>Kenya</t>
  </si>
  <si>
    <t>KYRGYZS</t>
  </si>
  <si>
    <t>Kirghizistan</t>
  </si>
  <si>
    <t>KAZAKHS</t>
  </si>
  <si>
    <t>Kazakhstan</t>
  </si>
  <si>
    <t>LAOS</t>
  </si>
  <si>
    <t>Laos</t>
  </si>
  <si>
    <t>LEBANON</t>
  </si>
  <si>
    <t>Liban</t>
  </si>
  <si>
    <t>KIRIBAT</t>
  </si>
  <si>
    <t>Kiribati</t>
  </si>
  <si>
    <t>KOR REP</t>
  </si>
  <si>
    <t>Corée du sud</t>
  </si>
  <si>
    <t>KOSOVO</t>
  </si>
  <si>
    <t>Kosovo</t>
  </si>
  <si>
    <t>LESOTHO</t>
  </si>
  <si>
    <t>Lesotho</t>
  </si>
  <si>
    <t>KUWAIT</t>
  </si>
  <si>
    <t>Koweit</t>
  </si>
  <si>
    <t>LIBYA</t>
  </si>
  <si>
    <t>Libye</t>
  </si>
  <si>
    <t>LICHTEN</t>
  </si>
  <si>
    <t>Liechtenstein</t>
  </si>
  <si>
    <t>LATVIA</t>
  </si>
  <si>
    <t>Lettonie</t>
  </si>
  <si>
    <t>LIBERIA</t>
  </si>
  <si>
    <t>Libéria</t>
  </si>
  <si>
    <t>LITHUAN</t>
  </si>
  <si>
    <t>Lituanie</t>
  </si>
  <si>
    <t>LUXMBRG</t>
  </si>
  <si>
    <t>Luxembourg</t>
  </si>
  <si>
    <t>MACAU</t>
  </si>
  <si>
    <t>Macao</t>
  </si>
  <si>
    <t>MADAGAS</t>
  </si>
  <si>
    <t>Madagascar</t>
  </si>
  <si>
    <t>MALDIVE</t>
  </si>
  <si>
    <t>Maldives</t>
  </si>
  <si>
    <t>MALI</t>
  </si>
  <si>
    <t>Mali</t>
  </si>
  <si>
    <t>MACEDON</t>
  </si>
  <si>
    <t>Macédoine</t>
  </si>
  <si>
    <t>MALTA</t>
  </si>
  <si>
    <t>Malte</t>
  </si>
  <si>
    <t>MALAYSA</t>
  </si>
  <si>
    <t>Malaisie</t>
  </si>
  <si>
    <t>MELILLA</t>
  </si>
  <si>
    <t>Melilla</t>
  </si>
  <si>
    <t>MOLDOVA</t>
  </si>
  <si>
    <t>Moldavie</t>
  </si>
  <si>
    <t>MOROC</t>
  </si>
  <si>
    <t>Maroc</t>
  </si>
  <si>
    <t>MAURIT</t>
  </si>
  <si>
    <t>Ile Maurice</t>
  </si>
  <si>
    <t>N CALDN</t>
  </si>
  <si>
    <t>Nouvelle Calédonie</t>
  </si>
  <si>
    <t>MARSHAL</t>
  </si>
  <si>
    <t>Iles Marshall</t>
  </si>
  <si>
    <t>MAURITN</t>
  </si>
  <si>
    <t>Mauritanie</t>
  </si>
  <si>
    <t>NETHLDS</t>
  </si>
  <si>
    <t>Pays-Bas</t>
  </si>
  <si>
    <t>MONTENE</t>
  </si>
  <si>
    <t>Monténégro</t>
  </si>
  <si>
    <t>NEW GUI</t>
  </si>
  <si>
    <t>Papouasie Nouvelle Guinée</t>
  </si>
  <si>
    <t>NICARAG</t>
  </si>
  <si>
    <t>Nicaragua</t>
  </si>
  <si>
    <t>NIGERIA</t>
  </si>
  <si>
    <t>Nigeria</t>
  </si>
  <si>
    <t>NOT DET</t>
  </si>
  <si>
    <t>Non identifié</t>
  </si>
  <si>
    <t>OMAN</t>
  </si>
  <si>
    <t>Oman</t>
  </si>
  <si>
    <t>MOZAMBQ</t>
  </si>
  <si>
    <t>Mozambique</t>
  </si>
  <si>
    <t>PAKISTN</t>
  </si>
  <si>
    <t>Pakistan</t>
  </si>
  <si>
    <t>MEXICO</t>
  </si>
  <si>
    <t>Mexique</t>
  </si>
  <si>
    <t>PALAU</t>
  </si>
  <si>
    <t>Palaos</t>
  </si>
  <si>
    <t>PARAGUA</t>
  </si>
  <si>
    <t>Paraguay</t>
  </si>
  <si>
    <t>N ZEAL</t>
  </si>
  <si>
    <t>Nouvelle Zélande</t>
  </si>
  <si>
    <t>PERU</t>
  </si>
  <si>
    <t>Pérou</t>
  </si>
  <si>
    <t>MALAWI</t>
  </si>
  <si>
    <t>Malawi</t>
  </si>
  <si>
    <t>MONGOLA</t>
  </si>
  <si>
    <t>Mongolie</t>
  </si>
  <si>
    <t>PHIL R</t>
  </si>
  <si>
    <t>Philippines</t>
  </si>
  <si>
    <t>MONSRAT</t>
  </si>
  <si>
    <t>Montserrat</t>
  </si>
  <si>
    <t>NEPAL</t>
  </si>
  <si>
    <t>Népal</t>
  </si>
  <si>
    <t>POLAND</t>
  </si>
  <si>
    <t>Pologne</t>
  </si>
  <si>
    <t>PORTUGL</t>
  </si>
  <si>
    <t>Portugal</t>
  </si>
  <si>
    <t>QATAR</t>
  </si>
  <si>
    <t>Qatar</t>
  </si>
  <si>
    <t>NIGER</t>
  </si>
  <si>
    <t>Niger</t>
  </si>
  <si>
    <t>NORWAY</t>
  </si>
  <si>
    <t>Norvège</t>
  </si>
  <si>
    <t>REP SAF</t>
  </si>
  <si>
    <t>Afrique du Sud</t>
  </si>
  <si>
    <t>ROMANIA</t>
  </si>
  <si>
    <t>Roumanie</t>
  </si>
  <si>
    <t>NAMIBIA</t>
  </si>
  <si>
    <t>Namibie</t>
  </si>
  <si>
    <t>MICRONS</t>
  </si>
  <si>
    <t>Micronésie</t>
  </si>
  <si>
    <t>PANAMA</t>
  </si>
  <si>
    <t>Panama</t>
  </si>
  <si>
    <t>RUSSIA</t>
  </si>
  <si>
    <t>Russie</t>
  </si>
  <si>
    <t>RWANDA</t>
  </si>
  <si>
    <t>Rwanda</t>
  </si>
  <si>
    <t>S LUCIA</t>
  </si>
  <si>
    <t>Sainte-Lucie</t>
  </si>
  <si>
    <t>S VN GR</t>
  </si>
  <si>
    <t>Saint-Vincent-et-les-Grenadines</t>
  </si>
  <si>
    <t>SENEGAL</t>
  </si>
  <si>
    <t>Sénégal</t>
  </si>
  <si>
    <t>SEYCHEL</t>
  </si>
  <si>
    <t>les Seychelles</t>
  </si>
  <si>
    <t>SLOVAK</t>
  </si>
  <si>
    <t>Slovaquie</t>
  </si>
  <si>
    <t>SLVENIA</t>
  </si>
  <si>
    <t>Slovénie</t>
  </si>
  <si>
    <t>S ARAB</t>
  </si>
  <si>
    <t>Arabie Saoudite</t>
  </si>
  <si>
    <t>SOMALIA</t>
  </si>
  <si>
    <t>Somalie</t>
  </si>
  <si>
    <t>S MAART</t>
  </si>
  <si>
    <t>Sint Maarten</t>
  </si>
  <si>
    <t>SP MQEL</t>
  </si>
  <si>
    <t>Saint Pierre et Miquelon</t>
  </si>
  <si>
    <t>S SUDAN</t>
  </si>
  <si>
    <t>Soudan du sud</t>
  </si>
  <si>
    <t>SAO T P</t>
  </si>
  <si>
    <t>Sao Tomé et Principe</t>
  </si>
  <si>
    <t>SPAIN</t>
  </si>
  <si>
    <t>Espagne</t>
  </si>
  <si>
    <t>SERBIA</t>
  </si>
  <si>
    <t>Serbie</t>
  </si>
  <si>
    <t>SRI LKA</t>
  </si>
  <si>
    <t>Sri Lanka</t>
  </si>
  <si>
    <t>ST BRLY</t>
  </si>
  <si>
    <t>Saint Barthélemy</t>
  </si>
  <si>
    <t>SIER LN</t>
  </si>
  <si>
    <t>Sierra Leone</t>
  </si>
  <si>
    <t>SINGAPR</t>
  </si>
  <si>
    <t>Singapour</t>
  </si>
  <si>
    <t>NO KOR</t>
  </si>
  <si>
    <t>Corée du nord</t>
  </si>
  <si>
    <t>SUDAN</t>
  </si>
  <si>
    <t>Soudan</t>
  </si>
  <si>
    <t>SWAZLAN</t>
  </si>
  <si>
    <t>L'Eswatini</t>
  </si>
  <si>
    <t>SWEDEN</t>
  </si>
  <si>
    <t>Suède</t>
  </si>
  <si>
    <t>PITCARN</t>
  </si>
  <si>
    <t>Îles Pitcairn</t>
  </si>
  <si>
    <t>SALVADR</t>
  </si>
  <si>
    <t>Le Salvador</t>
  </si>
  <si>
    <t>SAN MAR</t>
  </si>
  <si>
    <t>Saint Marin</t>
  </si>
  <si>
    <t>SWITZLD</t>
  </si>
  <si>
    <t>Suisse</t>
  </si>
  <si>
    <t>SAMOA</t>
  </si>
  <si>
    <t>Samoa (Samoa occidentales)</t>
  </si>
  <si>
    <t>SGA SSI</t>
  </si>
  <si>
    <t>Iles  de Géorgie du sud et IlesSandwich du sud</t>
  </si>
  <si>
    <t>TAIWAN</t>
  </si>
  <si>
    <t>Taïwan</t>
  </si>
  <si>
    <t>THAILND</t>
  </si>
  <si>
    <t>Thaïlande</t>
  </si>
  <si>
    <t>TNZANIA</t>
  </si>
  <si>
    <t>Tanzanie</t>
  </si>
  <si>
    <t>TOGO</t>
  </si>
  <si>
    <t>Togo</t>
  </si>
  <si>
    <t>TAJIKIS</t>
  </si>
  <si>
    <t>Tadjikistan</t>
  </si>
  <si>
    <t>TONGA</t>
  </si>
  <si>
    <t>Tonga</t>
  </si>
  <si>
    <t>TURK IS</t>
  </si>
  <si>
    <t>îles Turques-et-Caïques</t>
  </si>
  <si>
    <t>TURKMEN</t>
  </si>
  <si>
    <t>Turkménistan</t>
  </si>
  <si>
    <t>U KING</t>
  </si>
  <si>
    <t>Royaume Uni</t>
  </si>
  <si>
    <t>UGANDA</t>
  </si>
  <si>
    <t>Ouganda</t>
  </si>
  <si>
    <t>SOLMN I</t>
  </si>
  <si>
    <t>Les îles Salomon</t>
  </si>
  <si>
    <t>TRINID</t>
  </si>
  <si>
    <t>Trinité-et-Tobago</t>
  </si>
  <si>
    <t>UKRAINE</t>
  </si>
  <si>
    <t>Ukraine</t>
  </si>
  <si>
    <t>SURINAM</t>
  </si>
  <si>
    <t>Suriname</t>
  </si>
  <si>
    <t>TUNISIA</t>
  </si>
  <si>
    <t>Tunisie</t>
  </si>
  <si>
    <t>ST K N</t>
  </si>
  <si>
    <t>Saint-Christophe-et-Niévès</t>
  </si>
  <si>
    <t>USA</t>
  </si>
  <si>
    <t>Etats-Unis</t>
  </si>
  <si>
    <t>VENEZ</t>
  </si>
  <si>
    <t>Venezuela</t>
  </si>
  <si>
    <t>TURKEY</t>
  </si>
  <si>
    <t>Turquie</t>
  </si>
  <si>
    <t>SYRIA</t>
  </si>
  <si>
    <t>Syrie</t>
  </si>
  <si>
    <t>VIRG IS</t>
  </si>
  <si>
    <t>Îles Vierges américaines</t>
  </si>
  <si>
    <t>WALLIS</t>
  </si>
  <si>
    <t>Wallis et Futuna</t>
  </si>
  <si>
    <t>URUGUAY</t>
  </si>
  <si>
    <t>Uruguay</t>
  </si>
  <si>
    <t>UZBEKIS</t>
  </si>
  <si>
    <t>Ouzbékistan</t>
  </si>
  <si>
    <t>VANUATU</t>
  </si>
  <si>
    <t>Vanuatu</t>
  </si>
  <si>
    <t>YEMEN</t>
  </si>
  <si>
    <t>Yemen</t>
  </si>
  <si>
    <t>ZMBABWE</t>
  </si>
  <si>
    <t>Zimbabwe</t>
  </si>
  <si>
    <t>VIETNAM</t>
  </si>
  <si>
    <t>Vietnam</t>
  </si>
  <si>
    <t>ZAMBIA</t>
  </si>
  <si>
    <t>Zambie</t>
  </si>
  <si>
    <t>I</t>
  </si>
  <si>
    <t>AM SAM</t>
  </si>
  <si>
    <t>Samoa américaines</t>
  </si>
  <si>
    <t>B IND O</t>
  </si>
  <si>
    <t>Territoire britannique de l'océan Indien</t>
  </si>
  <si>
    <t>FRANCE</t>
  </si>
  <si>
    <t>B SINES</t>
  </si>
  <si>
    <t>Bonaire, Sint Eustatius et Saba</t>
  </si>
  <si>
    <t>FALK IS</t>
  </si>
  <si>
    <t>Falkland Islands (Islas Malvinas)</t>
  </si>
  <si>
    <t>NIUE</t>
  </si>
  <si>
    <t>Niue</t>
  </si>
  <si>
    <t>S HELN</t>
  </si>
  <si>
    <t>Saint Helena</t>
  </si>
  <si>
    <t>N MAR I</t>
  </si>
  <si>
    <t>Îles Mariannes du Nord</t>
  </si>
  <si>
    <t>TOKELAU</t>
  </si>
  <si>
    <t>Tokélaou</t>
  </si>
  <si>
    <t>TUVALU</t>
  </si>
  <si>
    <t>Tuvalu</t>
  </si>
  <si>
    <t>VAT CTY</t>
  </si>
  <si>
    <t>Saint-Siège (Cité du Vatican)</t>
  </si>
  <si>
    <t>US O IS</t>
  </si>
  <si>
    <t>Îles mineures éloignées des États-Unis</t>
  </si>
  <si>
    <t>NAURU</t>
  </si>
  <si>
    <t>Nauru</t>
  </si>
  <si>
    <t>NC8</t>
  </si>
  <si>
    <t>I (kt)</t>
  </si>
  <si>
    <t>X (kt)</t>
  </si>
  <si>
    <t>Echanges 10.92Z</t>
  </si>
  <si>
    <t>Code disponible seulement en SH6 et certains peuvent ne pas contenir de porc</t>
  </si>
  <si>
    <t>Découpe</t>
  </si>
  <si>
    <t>Abattage</t>
  </si>
  <si>
    <t>Carcasses entières</t>
  </si>
  <si>
    <t>Ingrédients - Petfood</t>
  </si>
  <si>
    <t>Porcelet:Porc charcutier:Coche et verrat</t>
  </si>
  <si>
    <t>Porcelet</t>
  </si>
  <si>
    <t>Porc charcutier</t>
  </si>
  <si>
    <t>Coche et verrat</t>
  </si>
  <si>
    <t>Matières petfood</t>
  </si>
  <si>
    <t>Matières préparations homogénéisées</t>
  </si>
  <si>
    <t>2</t>
  </si>
  <si>
    <t>1:2:3:4:5:6</t>
  </si>
  <si>
    <t>5:6</t>
  </si>
  <si>
    <t>2:3:4:5:6</t>
  </si>
  <si>
    <t>3:4:5:6</t>
  </si>
  <si>
    <t>Entre 4 et 6 % des produits d'abattage-découpe disponibles pour le marché intérieur (après exportation) vont dans la branche de transformation artisanale</t>
  </si>
  <si>
    <t>Entre 0,5 et 2 % des produits d'abattage-découpe disponibles pour le marché intérieur (après exportation) vont dans la branche de transformation fermière</t>
  </si>
  <si>
    <t>Moins de 1% des produits d'abattage-découpe disponibles pour le marché intérieur (après exportation) sont consommés par l'activité 10.85 (ne concerne potentiellement que des graisses fondues).</t>
  </si>
  <si>
    <t>Valérie Diot</t>
  </si>
  <si>
    <t>MP 10.13 (kt)</t>
  </si>
  <si>
    <t>Viande de porc</t>
  </si>
  <si>
    <t>Abats de porc</t>
  </si>
  <si>
    <t>Utilisation des volumes de 2019 provisoirement (ceux de 2021 semblent faux)</t>
  </si>
  <si>
    <t>Rapport 2018</t>
  </si>
  <si>
    <t>Pièce primaire</t>
  </si>
  <si>
    <t>Permet de filtrer par pièce primaire.</t>
  </si>
  <si>
    <t>Jambon:Epaule:Poitrine:Longe:Autre</t>
  </si>
  <si>
    <t>Masque aliments homogénéisés</t>
  </si>
  <si>
    <t>Aliment homogénéisé:Autre</t>
  </si>
  <si>
    <t>Permet de masquer les préparations homogénéisées.</t>
  </si>
  <si>
    <t>Aliment homogénéisé</t>
  </si>
  <si>
    <t>Pertes et gaspillages + eau - Abattage-déoupe</t>
  </si>
  <si>
    <t>Co-produit:Eau</t>
  </si>
  <si>
    <t>Carcasses</t>
  </si>
  <si>
    <t>Autres pièces</t>
  </si>
  <si>
    <t>Abats - bruts</t>
  </si>
  <si>
    <t>Par produit d'abattage-découpe/Vue 1</t>
  </si>
  <si>
    <t>1:2:3:4:5:6:7:8/1</t>
  </si>
  <si>
    <t>Vue 1</t>
  </si>
  <si>
    <t>1</t>
  </si>
  <si>
    <t>4% des produits d'abattage-découpe disponibles pour le marché intérieur (après exportation) sont directement consommés par la RHD (ne concerne que quelque produits).</t>
  </si>
  <si>
    <t>2% du poids des carcasses est perdu durant la phase de ressuage maturation</t>
  </si>
  <si>
    <t>10% des produits d'abattage-découpe disponibles pour le marché intérieur (après exportation) sont directement consommés à domicile (ne concerne que les pièces et les abats).</t>
  </si>
  <si>
    <t>Charcuterie industrielle (10.13A)</t>
  </si>
  <si>
    <t>Traiteur industriel (10.85)</t>
  </si>
  <si>
    <t>Boucherie-Charcuterie artisanale (10.13B)</t>
  </si>
  <si>
    <t>Matières de charcuterie-salaison-saucisserie industrielles</t>
  </si>
  <si>
    <t>Ingrédients + Auxiliaires</t>
  </si>
  <si>
    <t>Viande piécée</t>
  </si>
  <si>
    <t>Matières de charcuterie-salaison-saucisserie/viande piécée de labo GMS</t>
  </si>
  <si>
    <t>Produits de charcuterie-salaison-saucisserie/viande piécée de labo GMS</t>
  </si>
  <si>
    <t>Viande piécée de labo GMS</t>
  </si>
  <si>
    <t>Matières de charcuterie-salaison-saucisserie/viande piécée artisanales</t>
  </si>
  <si>
    <t>Produits de charcuterie-salaison-saucisserie/viande piécée artisanaux</t>
  </si>
  <si>
    <t>Viande piécée artisanale</t>
  </si>
  <si>
    <t>Matières de charcuterie-salaison-saucisserie/viande piécée fermières</t>
  </si>
  <si>
    <t>Produits de charcuterie-salaison-saucisserie/viande piécée fermiers</t>
  </si>
  <si>
    <t>viande piécée fermière</t>
  </si>
  <si>
    <t>Co-produits de charcuterie-salaison-saucisserie/viande piécée fermiers</t>
  </si>
  <si>
    <t>Co-produits de charcuterie-salaison-saucisserie/viande piécée artisanaux</t>
  </si>
  <si>
    <t>Co-produits de charcuterie-salaison-saucisserie/viande piécée de labo GMS</t>
  </si>
  <si>
    <t>Industrie petfood (10.92)</t>
  </si>
  <si>
    <t>Fabrication d'aliments homogénéisés (10.86)</t>
  </si>
  <si>
    <t>Alimentation animaux de compagnie</t>
  </si>
  <si>
    <t>Jambons et épaules, avec os</t>
  </si>
  <si>
    <t>Animal vivant:Matière brute:Matière transformée:Matière ultra-transformée:Co-produit:Ingrédient + Auxiliaire technologique</t>
  </si>
  <si>
    <t>Ingrédient + Auxiliaire technologique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</si>
</sst>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3" formatCode="_-* #,##0.00_-;\-* #,##0.00_-;_-* &quot;-&quot;??_-;_-@_-"/>
    <numFmt numFmtId="164" formatCode="0.000"/>
    <numFmt numFmtId="165" formatCode="_-* #,##0_-;\-* #,##0_-;_-* &quot;-&quot;??_-;_-@_-"/>
    <numFmt numFmtId="166" formatCode="_-* #,##0.0_-;\-* #,##0.0_-;_-* &quot;-&quot;??_-;_-@_-"/>
    <numFmt numFmtId="167" formatCode="#,##0.0"/>
    <numFmt numFmtId="168" formatCode="&quot;.&quot;;&quot;.&quot;"/>
    <numFmt numFmtId="169" formatCode="&quot;*&quot;;&quot;*&quot;"/>
    <numFmt numFmtId="170" formatCode="0.0%"/>
    <numFmt numFmtId="171" formatCode="0.0000%"/>
    <numFmt numFmtId="172" formatCode="\+\ 0.0%;\-\ 0.0%"/>
  </numFmts>
  <fonts count="88">
    <font>
      <sz val="11"/>
      <color theme="1"/>
      <name val="Calibri"/>
    </font>
    <font>
      <sz val="11"/>
      <color theme="1"/>
      <name val="Calibri"/>
      <family val="2"/>
      <scheme val="minor"/>
    </font>
    <font>
      <sz val="11"/>
      <color theme="1"/>
      <name val="Calibri"/>
      <family val="2"/>
      <scheme val="minor"/>
    </font>
    <font>
      <sz val="11"/>
      <color theme="1"/>
      <name val="Calibri"/>
      <family val="2"/>
      <scheme val="minor"/>
    </font>
    <font>
      <b/>
      <u/>
      <sz val="11"/>
      <name val="Calibri"/>
      <family val="2"/>
    </font>
    <font>
      <b/>
      <sz val="11"/>
      <name val="Calibri"/>
      <family val="2"/>
    </font>
    <font>
      <sz val="11"/>
      <color theme="1"/>
      <name val="Calibri"/>
      <family val="2"/>
    </font>
    <font>
      <sz val="11"/>
      <color theme="1"/>
      <name val="Calibri"/>
      <family val="2"/>
    </font>
    <font>
      <b/>
      <sz val="11"/>
      <color theme="4"/>
      <name val="Calibri"/>
      <family val="2"/>
    </font>
    <font>
      <sz val="12"/>
      <color theme="1"/>
      <name val="Calibri"/>
      <family val="2"/>
    </font>
    <font>
      <sz val="11"/>
      <color rgb="FFC00000"/>
      <name val="Calibri"/>
      <family val="2"/>
    </font>
    <font>
      <b/>
      <sz val="11"/>
      <color theme="1"/>
      <name val="Calibri"/>
      <family val="2"/>
    </font>
    <font>
      <sz val="11"/>
      <name val="Calibri"/>
      <family val="2"/>
    </font>
    <font>
      <b/>
      <sz val="10"/>
      <color theme="0"/>
      <name val="Verdana"/>
      <family val="2"/>
    </font>
    <font>
      <b/>
      <sz val="10"/>
      <color theme="3"/>
      <name val="Verdana"/>
      <family val="2"/>
    </font>
    <font>
      <b/>
      <sz val="12"/>
      <color theme="7"/>
      <name val="Calibri"/>
      <family val="2"/>
    </font>
    <font>
      <b/>
      <sz val="12"/>
      <color theme="8"/>
      <name val="Calibri"/>
      <family val="2"/>
    </font>
    <font>
      <b/>
      <u/>
      <sz val="12"/>
      <color theme="3"/>
      <name val="Verdana"/>
      <family val="2"/>
    </font>
    <font>
      <b/>
      <sz val="12"/>
      <color theme="0"/>
      <name val="Calibri"/>
      <family val="2"/>
    </font>
    <font>
      <sz val="11"/>
      <color rgb="FF000000"/>
      <name val="Calibri"/>
      <family val="2"/>
      <charset val="1"/>
    </font>
    <font>
      <b/>
      <sz val="12"/>
      <color theme="1"/>
      <name val="Calibri"/>
      <family val="2"/>
    </font>
    <font>
      <i/>
      <sz val="11"/>
      <color theme="1"/>
      <name val="Calibri"/>
      <family val="2"/>
    </font>
    <font>
      <b/>
      <sz val="12"/>
      <name val="Calibri"/>
      <family val="2"/>
    </font>
    <font>
      <sz val="8"/>
      <name val="Calibri"/>
      <family val="2"/>
    </font>
    <font>
      <sz val="8"/>
      <name val="Calibri"/>
      <family val="2"/>
    </font>
    <font>
      <sz val="11"/>
      <color theme="1"/>
      <name val="Calibri"/>
      <family val="2"/>
    </font>
    <font>
      <b/>
      <sz val="11"/>
      <color theme="0"/>
      <name val="Arial"/>
      <family val="2"/>
    </font>
    <font>
      <sz val="10"/>
      <color theme="1"/>
      <name val="Arial"/>
      <family val="2"/>
    </font>
    <font>
      <sz val="10"/>
      <color rgb="FF000000"/>
      <name val="Arial"/>
      <family val="2"/>
    </font>
    <font>
      <sz val="10"/>
      <name val="Arial"/>
      <family val="2"/>
    </font>
    <font>
      <b/>
      <sz val="11"/>
      <color rgb="FFC00000"/>
      <name val="Arial"/>
      <family val="2"/>
    </font>
    <font>
      <b/>
      <sz val="10"/>
      <name val="Arial"/>
      <family val="2"/>
    </font>
    <font>
      <b/>
      <sz val="11"/>
      <color rgb="FF000000"/>
      <name val="Arial"/>
      <family val="2"/>
    </font>
    <font>
      <i/>
      <sz val="10"/>
      <color rgb="FF000000"/>
      <name val="Arial"/>
      <family val="2"/>
    </font>
    <font>
      <sz val="9"/>
      <color rgb="FF000000"/>
      <name val="Arial"/>
      <family val="2"/>
    </font>
    <font>
      <i/>
      <sz val="9"/>
      <color rgb="FF000000"/>
      <name val="Arial"/>
      <family val="2"/>
    </font>
    <font>
      <sz val="10"/>
      <color indexed="9"/>
      <name val="Arial"/>
      <family val="2"/>
    </font>
    <font>
      <sz val="10"/>
      <color indexed="23"/>
      <name val="Arial"/>
      <family val="2"/>
    </font>
    <font>
      <b/>
      <sz val="10"/>
      <color indexed="9"/>
      <name val="Arial"/>
      <family val="2"/>
    </font>
    <font>
      <b/>
      <sz val="20"/>
      <color rgb="FF717171"/>
      <name val="Arial"/>
      <family val="2"/>
    </font>
    <font>
      <sz val="18"/>
      <color rgb="FF717171"/>
      <name val="Arial"/>
      <family val="2"/>
    </font>
    <font>
      <sz val="10"/>
      <color rgb="FF717171"/>
      <name val="Arial"/>
      <family val="2"/>
    </font>
    <font>
      <b/>
      <u/>
      <sz val="11"/>
      <color theme="1"/>
      <name val="Calibri"/>
      <family val="2"/>
    </font>
    <font>
      <b/>
      <sz val="9"/>
      <color indexed="8"/>
      <name val="Arial"/>
      <family val="2"/>
    </font>
    <font>
      <sz val="9"/>
      <name val="Arial"/>
      <family val="2"/>
    </font>
    <font>
      <sz val="9"/>
      <color indexed="8"/>
      <name val="Arial"/>
      <family val="2"/>
    </font>
    <font>
      <b/>
      <sz val="9"/>
      <name val="Arial"/>
      <family val="2"/>
    </font>
    <font>
      <sz val="9"/>
      <color rgb="FF00B0F0"/>
      <name val="Arial"/>
      <family val="2"/>
    </font>
    <font>
      <sz val="9"/>
      <color rgb="FFFF0000"/>
      <name val="Arial"/>
      <family val="2"/>
    </font>
    <font>
      <b/>
      <sz val="12"/>
      <name val="Arial"/>
      <family val="2"/>
    </font>
    <font>
      <sz val="10"/>
      <color rgb="FFFF0000"/>
      <name val="Arial"/>
      <family val="2"/>
    </font>
    <font>
      <sz val="11"/>
      <color rgb="FFFF0000"/>
      <name val="Calibri"/>
      <family val="2"/>
    </font>
    <font>
      <b/>
      <sz val="11"/>
      <color theme="1"/>
      <name val="Calibri"/>
      <family val="2"/>
      <scheme val="minor"/>
    </font>
    <font>
      <u/>
      <sz val="12"/>
      <color theme="1"/>
      <name val="Calibri"/>
      <family val="2"/>
    </font>
    <font>
      <b/>
      <sz val="18"/>
      <color theme="1"/>
      <name val="Calibri"/>
      <family val="2"/>
    </font>
    <font>
      <u/>
      <sz val="11"/>
      <color theme="10"/>
      <name val="Calibri"/>
      <family val="2"/>
    </font>
    <font>
      <b/>
      <i/>
      <sz val="11"/>
      <color theme="1"/>
      <name val="Calibri"/>
      <family val="2"/>
    </font>
    <font>
      <b/>
      <sz val="11"/>
      <color rgb="FFD7D200"/>
      <name val="Calibri"/>
      <family val="2"/>
    </font>
    <font>
      <b/>
      <sz val="12"/>
      <color rgb="FF0070C0"/>
      <name val="Calibri"/>
      <family val="2"/>
    </font>
    <font>
      <b/>
      <sz val="12"/>
      <color rgb="FF92D050"/>
      <name val="Calibri"/>
      <family val="2"/>
    </font>
    <font>
      <b/>
      <sz val="12"/>
      <color rgb="FFFF0000"/>
      <name val="Calibri"/>
      <family val="2"/>
    </font>
    <font>
      <sz val="12"/>
      <color rgb="FF0000FF"/>
      <name val="Calibri"/>
      <family val="2"/>
    </font>
    <font>
      <b/>
      <sz val="11"/>
      <color rgb="FFEAB200"/>
      <name val="Calibri"/>
      <family val="2"/>
    </font>
    <font>
      <u/>
      <sz val="11"/>
      <color theme="1"/>
      <name val="Calibri"/>
      <family val="2"/>
    </font>
    <font>
      <sz val="11"/>
      <color rgb="FF0000FF"/>
      <name val="Calibri"/>
      <family val="2"/>
    </font>
    <font>
      <b/>
      <u/>
      <sz val="12"/>
      <color theme="1"/>
      <name val="Calibri"/>
      <family val="2"/>
    </font>
    <font>
      <i/>
      <sz val="12"/>
      <color theme="1"/>
      <name val="Calibri"/>
      <family val="2"/>
    </font>
    <font>
      <b/>
      <i/>
      <sz val="10"/>
      <color theme="3"/>
      <name val="Verdana"/>
      <family val="2"/>
    </font>
    <font>
      <b/>
      <sz val="10"/>
      <color rgb="FFFFFFFF"/>
      <name val="Verdana"/>
      <family val="2"/>
    </font>
    <font>
      <b/>
      <sz val="11"/>
      <color rgb="FFFFFFFF"/>
      <name val="Calibri"/>
      <family val="2"/>
    </font>
    <font>
      <b/>
      <sz val="11"/>
      <color theme="1"/>
      <name val="Arial"/>
      <family val="2"/>
    </font>
    <font>
      <sz val="11"/>
      <color theme="1"/>
      <name val="Arial1"/>
      <family val="2"/>
    </font>
    <font>
      <sz val="11"/>
      <color rgb="FF000000"/>
      <name val="Calibri"/>
      <family val="2"/>
    </font>
    <font>
      <b/>
      <sz val="11"/>
      <color rgb="FF000000"/>
      <name val="Calibri"/>
      <family val="2"/>
    </font>
    <font>
      <b/>
      <sz val="10"/>
      <color rgb="FF000000"/>
      <name val="Arial"/>
      <family val="2"/>
    </font>
    <font>
      <sz val="11"/>
      <color theme="1"/>
      <name val="Liberation Sans"/>
    </font>
    <font>
      <b/>
      <sz val="10"/>
      <color rgb="FFFFFFFF"/>
      <name val="Arial"/>
      <family val="2"/>
    </font>
    <font>
      <b/>
      <sz val="10"/>
      <color theme="1"/>
      <name val="Arial"/>
      <family val="2"/>
    </font>
    <font>
      <sz val="11"/>
      <name val="Arial1"/>
      <family val="2"/>
    </font>
    <font>
      <sz val="10"/>
      <color theme="0"/>
      <name val="Arial "/>
    </font>
    <font>
      <sz val="8"/>
      <color theme="0"/>
      <name val="Arial"/>
      <family val="2"/>
    </font>
    <font>
      <sz val="8"/>
      <name val="Arial"/>
      <family val="2"/>
    </font>
    <font>
      <sz val="8"/>
      <color indexed="8"/>
      <name val="Arial"/>
      <family val="2"/>
    </font>
    <font>
      <b/>
      <sz val="8"/>
      <name val="Arial"/>
      <family val="2"/>
    </font>
    <font>
      <i/>
      <sz val="8"/>
      <name val="Arial"/>
      <family val="2"/>
    </font>
    <font>
      <sz val="8"/>
      <color theme="1"/>
      <name val="Calibri"/>
      <family val="2"/>
      <scheme val="minor"/>
    </font>
    <font>
      <sz val="8"/>
      <color rgb="FFFF0000"/>
      <name val="Arial"/>
      <family val="2"/>
    </font>
    <font>
      <b/>
      <sz val="8"/>
      <color rgb="FFFF0000"/>
      <name val="Arial"/>
      <family val="2"/>
    </font>
  </fonts>
  <fills count="48">
    <fill>
      <patternFill patternType="none"/>
    </fill>
    <fill>
      <patternFill patternType="gray125"/>
    </fill>
    <fill>
      <patternFill patternType="solid">
        <fgColor indexed="65"/>
        <bgColor rgb="FFF9F9F9"/>
      </patternFill>
    </fill>
    <fill>
      <patternFill patternType="solid">
        <fgColor theme="0"/>
        <bgColor indexed="64"/>
      </patternFill>
    </fill>
    <fill>
      <patternFill patternType="solid">
        <fgColor rgb="FF87A9D2"/>
        <bgColor indexed="64"/>
      </patternFill>
    </fill>
    <fill>
      <patternFill patternType="solid">
        <fgColor theme="6"/>
        <bgColor rgb="FFB4C7DC"/>
      </patternFill>
    </fill>
    <fill>
      <patternFill patternType="solid">
        <fgColor theme="6"/>
        <bgColor indexed="64"/>
      </patternFill>
    </fill>
    <fill>
      <patternFill patternType="solid">
        <fgColor theme="0"/>
        <bgColor rgb="FFB4C7DC"/>
      </patternFill>
    </fill>
    <fill>
      <patternFill patternType="solid">
        <fgColor rgb="FF799939"/>
        <bgColor rgb="FFB4C7DC"/>
      </patternFill>
    </fill>
    <fill>
      <patternFill patternType="solid">
        <fgColor rgb="FFFFC000"/>
        <bgColor indexed="64"/>
      </patternFill>
    </fill>
    <fill>
      <patternFill patternType="solid">
        <fgColor rgb="FF92D050"/>
        <bgColor indexed="64"/>
      </patternFill>
    </fill>
    <fill>
      <patternFill patternType="solid">
        <fgColor theme="0" tint="-0.249977111117893"/>
        <bgColor indexed="64"/>
      </patternFill>
    </fill>
    <fill>
      <patternFill patternType="solid">
        <fgColor theme="5"/>
        <bgColor indexed="64"/>
      </patternFill>
    </fill>
    <fill>
      <patternFill patternType="solid">
        <fgColor rgb="FFFFFF00"/>
        <bgColor indexed="64"/>
      </patternFill>
    </fill>
    <fill>
      <patternFill patternType="solid">
        <fgColor rgb="FFFF0000"/>
        <bgColor indexed="64"/>
      </patternFill>
    </fill>
    <fill>
      <patternFill patternType="solid">
        <fgColor theme="0" tint="-0.14999847407452621"/>
        <bgColor indexed="64"/>
      </patternFill>
    </fill>
    <fill>
      <patternFill patternType="solid">
        <fgColor rgb="FF808080"/>
        <bgColor rgb="FF808080"/>
      </patternFill>
    </fill>
    <fill>
      <patternFill patternType="solid">
        <fgColor rgb="FFFFFF00"/>
        <bgColor rgb="FF808080"/>
      </patternFill>
    </fill>
    <fill>
      <patternFill patternType="solid">
        <fgColor theme="7" tint="0.79998168889431442"/>
        <bgColor indexed="64"/>
      </patternFill>
    </fill>
    <fill>
      <patternFill patternType="solid">
        <fgColor rgb="FF92D050"/>
        <bgColor rgb="FF808080"/>
      </patternFill>
    </fill>
    <fill>
      <patternFill patternType="solid">
        <fgColor rgb="FF0070C0"/>
        <bgColor indexed="64"/>
      </patternFill>
    </fill>
    <fill>
      <patternFill patternType="solid">
        <fgColor theme="3" tint="0.39997558519241921"/>
        <bgColor indexed="64"/>
      </patternFill>
    </fill>
    <fill>
      <patternFill patternType="solid">
        <fgColor rgb="FF87A9D2"/>
      </patternFill>
    </fill>
    <fill>
      <patternFill patternType="solid">
        <fgColor rgb="FF799939"/>
      </patternFill>
    </fill>
    <fill>
      <patternFill patternType="solid">
        <fgColor rgb="FFFFFF99"/>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9" tint="0.79998168889431442"/>
        <bgColor indexed="64"/>
      </patternFill>
    </fill>
    <fill>
      <patternFill patternType="solid">
        <fgColor rgb="FFC00000"/>
        <bgColor indexed="64"/>
      </patternFill>
    </fill>
    <fill>
      <patternFill patternType="solid">
        <fgColor rgb="FFB2B2B2"/>
        <bgColor rgb="FFB2B2B2"/>
      </patternFill>
    </fill>
    <fill>
      <patternFill patternType="solid">
        <fgColor rgb="FF70AD47"/>
        <bgColor rgb="FF000000"/>
      </patternFill>
    </fill>
    <fill>
      <patternFill patternType="solid">
        <fgColor theme="6" tint="0.59999389629810485"/>
        <bgColor indexed="64"/>
      </patternFill>
    </fill>
    <fill>
      <patternFill patternType="solid">
        <fgColor theme="6" tint="-0.249977111117893"/>
        <bgColor indexed="64"/>
      </patternFill>
    </fill>
    <fill>
      <patternFill patternType="solid">
        <fgColor theme="6" tint="0.39997558519241921"/>
        <bgColor indexed="64"/>
      </patternFill>
    </fill>
    <fill>
      <patternFill patternType="solid">
        <fgColor rgb="FFD9D9D9"/>
        <bgColor rgb="FF000000"/>
      </patternFill>
    </fill>
    <fill>
      <patternFill patternType="solid">
        <fgColor rgb="FFB3004D"/>
        <bgColor rgb="FFB3004D"/>
      </patternFill>
    </fill>
    <fill>
      <patternFill patternType="solid">
        <fgColor rgb="FFFFFFFF"/>
        <bgColor indexed="64"/>
      </patternFill>
    </fill>
    <fill>
      <patternFill patternType="solid">
        <fgColor theme="3" tint="0.79998168889431442"/>
        <bgColor indexed="64"/>
      </patternFill>
    </fill>
    <fill>
      <patternFill patternType="solid">
        <fgColor theme="4" tint="0.59999389629810485"/>
        <bgColor indexed="64"/>
      </patternFill>
    </fill>
    <fill>
      <patternFill patternType="solid">
        <fgColor theme="9"/>
        <bgColor indexed="64"/>
      </patternFill>
    </fill>
    <fill>
      <patternFill patternType="solid">
        <fgColor theme="1"/>
        <bgColor indexed="64"/>
      </patternFill>
    </fill>
    <fill>
      <patternFill patternType="solid">
        <fgColor rgb="FF993366"/>
        <bgColor indexed="64"/>
      </patternFill>
    </fill>
    <fill>
      <patternFill patternType="solid">
        <fgColor indexed="22"/>
        <bgColor indexed="64"/>
      </patternFill>
    </fill>
    <fill>
      <patternFill patternType="solid">
        <fgColor rgb="FF6C5200"/>
        <bgColor indexed="64"/>
      </patternFill>
    </fill>
    <fill>
      <patternFill patternType="solid">
        <fgColor theme="8" tint="-0.249977111117893"/>
        <bgColor indexed="64"/>
      </patternFill>
    </fill>
    <fill>
      <patternFill patternType="solid">
        <fgColor theme="8" tint="-0.499984740745262"/>
        <bgColor indexed="64"/>
      </patternFill>
    </fill>
    <fill>
      <patternFill patternType="solid">
        <fgColor theme="8" tint="0.39997558519241921"/>
        <bgColor indexed="64"/>
      </patternFill>
    </fill>
    <fill>
      <patternFill patternType="solid">
        <fgColor theme="5" tint="-0.249977111117893"/>
        <bgColor indexed="64"/>
      </patternFill>
    </fill>
  </fills>
  <borders count="46">
    <border>
      <left/>
      <right/>
      <top/>
      <bottom/>
      <diagonal/>
    </border>
    <border>
      <left/>
      <right/>
      <top/>
      <bottom style="hair">
        <color rgb="FFCCCCCC"/>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style="thin">
        <color indexed="64"/>
      </right>
      <top/>
      <bottom/>
      <diagonal/>
    </border>
    <border>
      <left style="thin">
        <color indexed="64"/>
      </left>
      <right style="thin">
        <color indexed="64"/>
      </right>
      <top style="hair">
        <color rgb="FFCCCCCC"/>
      </top>
      <bottom style="hair">
        <color rgb="FFCCCCCC"/>
      </bottom>
      <diagonal/>
    </border>
    <border>
      <left style="thin">
        <color indexed="64"/>
      </left>
      <right style="thin">
        <color indexed="64"/>
      </right>
      <top/>
      <bottom style="hair">
        <color rgb="FFCCCCCC"/>
      </bottom>
      <diagonal/>
    </border>
    <border>
      <left style="thin">
        <color indexed="64"/>
      </left>
      <right style="thin">
        <color indexed="64"/>
      </right>
      <top style="thin">
        <color indexed="64"/>
      </top>
      <bottom style="double">
        <color indexed="64"/>
      </bottom>
      <diagonal/>
    </border>
    <border>
      <left/>
      <right/>
      <top/>
      <bottom style="double">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bottom style="double">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indexed="22"/>
      </left>
      <right style="thin">
        <color indexed="22"/>
      </right>
      <top style="thin">
        <color indexed="22"/>
      </top>
      <bottom style="thin">
        <color indexed="22"/>
      </bottom>
      <diagonal/>
    </border>
    <border>
      <left/>
      <right/>
      <top style="thin">
        <color auto="1"/>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thick">
        <color indexed="64"/>
      </bottom>
      <diagonal/>
    </border>
    <border>
      <left style="thin">
        <color indexed="64"/>
      </left>
      <right/>
      <top style="medium">
        <color indexed="64"/>
      </top>
      <bottom style="medium">
        <color indexed="64"/>
      </bottom>
      <diagonal/>
    </border>
    <border>
      <left style="thin">
        <color auto="1"/>
      </left>
      <right style="thin">
        <color auto="1"/>
      </right>
      <top style="thin">
        <color auto="1"/>
      </top>
      <bottom style="thin">
        <color auto="1"/>
      </bottom>
      <diagonal/>
    </border>
    <border>
      <left/>
      <right style="thin">
        <color indexed="64"/>
      </right>
      <top style="medium">
        <color indexed="64"/>
      </top>
      <bottom style="medium">
        <color indexed="64"/>
      </bottom>
      <diagonal/>
    </border>
    <border>
      <left style="thin">
        <color rgb="FF000000"/>
      </left>
      <right style="thin">
        <color rgb="FF000000"/>
      </right>
      <top style="thin">
        <color rgb="FF000000"/>
      </top>
      <bottom style="thin">
        <color rgb="FF000000"/>
      </bottom>
      <diagonal/>
    </border>
    <border>
      <left style="thin">
        <color rgb="FF999999"/>
      </left>
      <right/>
      <top style="thin">
        <color rgb="FF999999"/>
      </top>
      <bottom/>
      <diagonal/>
    </border>
    <border>
      <left/>
      <right/>
      <top style="thin">
        <color rgb="FF999999"/>
      </top>
      <bottom/>
      <diagonal/>
    </border>
    <border>
      <left style="thin">
        <color rgb="FF999999"/>
      </left>
      <right/>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s>
  <cellStyleXfs count="24">
    <xf numFmtId="0" fontId="0" fillId="0" borderId="0"/>
    <xf numFmtId="0" fontId="7" fillId="0" borderId="0"/>
    <xf numFmtId="0" fontId="3" fillId="0" borderId="0"/>
    <xf numFmtId="0" fontId="3" fillId="0" borderId="0"/>
    <xf numFmtId="0" fontId="7" fillId="0" borderId="0"/>
    <xf numFmtId="9" fontId="7" fillId="0" borderId="0"/>
    <xf numFmtId="0" fontId="3" fillId="0" borderId="0"/>
    <xf numFmtId="0" fontId="3" fillId="0" borderId="0"/>
    <xf numFmtId="0" fontId="7" fillId="0" borderId="0"/>
    <xf numFmtId="0" fontId="3" fillId="0" borderId="0"/>
    <xf numFmtId="0" fontId="3" fillId="0" borderId="0"/>
    <xf numFmtId="0" fontId="3" fillId="0" borderId="0"/>
    <xf numFmtId="0" fontId="3" fillId="0" borderId="0"/>
    <xf numFmtId="0" fontId="19" fillId="0" borderId="0"/>
    <xf numFmtId="43" fontId="25" fillId="0" borderId="0" applyFont="0" applyFill="0" applyBorder="0" applyAlignment="0" applyProtection="0"/>
    <xf numFmtId="0" fontId="28" fillId="0" borderId="0"/>
    <xf numFmtId="0" fontId="55" fillId="0" borderId="0" applyNumberFormat="0" applyFill="0" applyBorder="0" applyAlignment="0" applyProtection="0"/>
    <xf numFmtId="0" fontId="6" fillId="0" borderId="0"/>
    <xf numFmtId="0" fontId="70" fillId="29" borderId="36"/>
    <xf numFmtId="0" fontId="71" fillId="0" borderId="36"/>
    <xf numFmtId="0" fontId="75" fillId="0" borderId="0"/>
    <xf numFmtId="0" fontId="27" fillId="0" borderId="0"/>
    <xf numFmtId="0" fontId="1" fillId="0" borderId="0"/>
    <xf numFmtId="9" fontId="1" fillId="0" borderId="0" applyFont="0" applyFill="0" applyBorder="0" applyAlignment="0" applyProtection="0"/>
  </cellStyleXfs>
  <cellXfs count="648">
    <xf numFmtId="0" fontId="0" fillId="0" borderId="0" xfId="0"/>
    <xf numFmtId="0" fontId="0" fillId="2" borderId="0" xfId="0" applyFill="1"/>
    <xf numFmtId="0" fontId="4" fillId="2" borderId="0" xfId="0" applyFont="1" applyFill="1"/>
    <xf numFmtId="0" fontId="5" fillId="2" borderId="0" xfId="0" applyFont="1" applyFill="1"/>
    <xf numFmtId="0" fontId="0" fillId="0" borderId="1" xfId="0" applyBorder="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0" fillId="0" borderId="5" xfId="0" applyBorder="1"/>
    <xf numFmtId="164" fontId="0" fillId="0" borderId="5" xfId="0" applyNumberFormat="1" applyBorder="1"/>
    <xf numFmtId="0" fontId="0" fillId="0" borderId="7" xfId="0" applyBorder="1"/>
    <xf numFmtId="0" fontId="14" fillId="3" borderId="0" xfId="0" applyFont="1" applyFill="1" applyAlignment="1">
      <alignment horizontal="left"/>
    </xf>
    <xf numFmtId="0" fontId="14" fillId="7" borderId="0" xfId="0" applyFont="1" applyFill="1" applyAlignment="1">
      <alignment horizontal="left"/>
    </xf>
    <xf numFmtId="0" fontId="13" fillId="5" borderId="8" xfId="0" applyFont="1" applyFill="1" applyBorder="1" applyAlignment="1">
      <alignment horizontal="center" vertical="center"/>
    </xf>
    <xf numFmtId="0" fontId="0" fillId="6" borderId="9" xfId="0" applyFill="1" applyBorder="1"/>
    <xf numFmtId="0" fontId="0" fillId="0" borderId="7" xfId="0" applyBorder="1" applyAlignment="1">
      <alignment horizontal="center" vertical="center"/>
    </xf>
    <xf numFmtId="0" fontId="0" fillId="0" borderId="6" xfId="0" applyBorder="1" applyAlignment="1">
      <alignment horizontal="center" vertical="center"/>
    </xf>
    <xf numFmtId="0" fontId="0" fillId="0" borderId="0" xfId="0" applyAlignment="1">
      <alignment horizontal="center"/>
    </xf>
    <xf numFmtId="0" fontId="15" fillId="2" borderId="0" xfId="0" applyFont="1" applyFill="1"/>
    <xf numFmtId="0" fontId="17" fillId="3" borderId="0" xfId="0" applyFont="1" applyFill="1" applyAlignment="1">
      <alignment horizontal="left"/>
    </xf>
    <xf numFmtId="0" fontId="17" fillId="7" borderId="0" xfId="0" applyFont="1" applyFill="1" applyAlignment="1">
      <alignment horizontal="left"/>
    </xf>
    <xf numFmtId="1" fontId="0" fillId="0" borderId="0" xfId="0" applyNumberFormat="1"/>
    <xf numFmtId="164" fontId="0" fillId="0" borderId="0" xfId="0" applyNumberFormat="1"/>
    <xf numFmtId="164" fontId="0" fillId="0" borderId="5" xfId="0" applyNumberFormat="1" applyBorder="1" applyAlignment="1">
      <alignment horizontal="left"/>
    </xf>
    <xf numFmtId="0" fontId="0" fillId="0" borderId="10" xfId="0" applyBorder="1"/>
    <xf numFmtId="1" fontId="0" fillId="0" borderId="5" xfId="0" applyNumberFormat="1" applyBorder="1" applyAlignment="1">
      <alignment horizontal="center" vertical="center"/>
    </xf>
    <xf numFmtId="0" fontId="0" fillId="0" borderId="10" xfId="0" applyBorder="1" applyAlignment="1">
      <alignment horizontal="center" vertical="center"/>
    </xf>
    <xf numFmtId="164" fontId="0" fillId="0" borderId="0" xfId="0" applyNumberFormat="1" applyAlignment="1">
      <alignment horizontal="left"/>
    </xf>
    <xf numFmtId="0" fontId="0" fillId="0" borderId="11" xfId="0" applyBorder="1"/>
    <xf numFmtId="0" fontId="0" fillId="0" borderId="5" xfId="0" applyBorder="1" applyAlignment="1">
      <alignment horizontal="center" vertical="center"/>
    </xf>
    <xf numFmtId="0" fontId="0" fillId="0" borderId="0" xfId="0" applyAlignment="1">
      <alignment horizontal="center" vertical="center"/>
    </xf>
    <xf numFmtId="0" fontId="12" fillId="4" borderId="4" xfId="0" applyFont="1" applyFill="1" applyBorder="1"/>
    <xf numFmtId="2" fontId="0" fillId="0" borderId="3" xfId="0" applyNumberFormat="1" applyBorder="1" applyAlignment="1">
      <alignment horizontal="center"/>
    </xf>
    <xf numFmtId="0" fontId="20" fillId="2" borderId="0" xfId="0" applyFont="1" applyFill="1"/>
    <xf numFmtId="0" fontId="22" fillId="2" borderId="0" xfId="0" applyFont="1" applyFill="1"/>
    <xf numFmtId="0" fontId="0" fillId="0" borderId="5" xfId="0" applyBorder="1" applyAlignment="1">
      <alignment vertical="center"/>
    </xf>
    <xf numFmtId="0" fontId="6" fillId="2" borderId="0" xfId="0" applyFont="1" applyFill="1"/>
    <xf numFmtId="0" fontId="0" fillId="0" borderId="2" xfId="0" applyBorder="1" applyAlignment="1">
      <alignment horizontal="center"/>
    </xf>
    <xf numFmtId="0" fontId="0" fillId="0" borderId="11" xfId="0" applyBorder="1" applyAlignment="1">
      <alignment horizontal="center" vertical="center"/>
    </xf>
    <xf numFmtId="9" fontId="7" fillId="0" borderId="0" xfId="5"/>
    <xf numFmtId="0" fontId="18" fillId="4" borderId="13" xfId="0" applyFont="1" applyFill="1" applyBorder="1" applyAlignment="1">
      <alignment horizontal="center" vertical="center" wrapText="1"/>
    </xf>
    <xf numFmtId="0" fontId="19" fillId="0" borderId="0" xfId="13"/>
    <xf numFmtId="0" fontId="0" fillId="11" borderId="0" xfId="0" applyFill="1"/>
    <xf numFmtId="0" fontId="26" fillId="8" borderId="14" xfId="0" applyFont="1" applyFill="1" applyBorder="1" applyAlignment="1">
      <alignment horizontal="center" vertical="center"/>
    </xf>
    <xf numFmtId="0" fontId="27" fillId="0" borderId="0" xfId="0" applyFont="1" applyAlignment="1">
      <alignment horizontal="left" vertical="center" wrapText="1"/>
    </xf>
    <xf numFmtId="0" fontId="27" fillId="0" borderId="15" xfId="0" applyFont="1" applyBorder="1" applyAlignment="1">
      <alignment horizontal="left" vertical="center" wrapText="1"/>
    </xf>
    <xf numFmtId="0" fontId="28" fillId="0" borderId="16" xfId="0" applyFont="1" applyBorder="1" applyAlignment="1">
      <alignment horizontal="left" vertical="center" wrapText="1"/>
    </xf>
    <xf numFmtId="0" fontId="27" fillId="0" borderId="17" xfId="0" applyFont="1" applyBorder="1" applyAlignment="1">
      <alignment horizontal="left" vertical="center" wrapText="1"/>
    </xf>
    <xf numFmtId="165" fontId="27" fillId="0" borderId="16" xfId="14" applyNumberFormat="1" applyFont="1" applyBorder="1" applyAlignment="1">
      <alignment horizontal="left" vertical="center" wrapText="1"/>
    </xf>
    <xf numFmtId="165" fontId="27" fillId="0" borderId="16" xfId="14" applyNumberFormat="1" applyFont="1" applyBorder="1" applyAlignment="1">
      <alignment horizontal="right" vertical="center" wrapText="1"/>
    </xf>
    <xf numFmtId="165" fontId="27" fillId="13" borderId="16" xfId="14" applyNumberFormat="1" applyFont="1" applyFill="1" applyBorder="1" applyAlignment="1">
      <alignment horizontal="right" vertical="center" wrapText="1"/>
    </xf>
    <xf numFmtId="0" fontId="27" fillId="13" borderId="0" xfId="0" applyFont="1" applyFill="1" applyAlignment="1">
      <alignment horizontal="left" vertical="center" wrapText="1"/>
    </xf>
    <xf numFmtId="165" fontId="27" fillId="13" borderId="16" xfId="14" applyNumberFormat="1" applyFont="1" applyFill="1" applyBorder="1" applyAlignment="1">
      <alignment horizontal="left" vertical="center" wrapText="1"/>
    </xf>
    <xf numFmtId="0" fontId="27" fillId="0" borderId="16" xfId="0" applyFont="1" applyBorder="1" applyAlignment="1">
      <alignment horizontal="left" vertical="center" wrapText="1"/>
    </xf>
    <xf numFmtId="0" fontId="2" fillId="0" borderId="16" xfId="0" applyFont="1" applyBorder="1" applyAlignment="1">
      <alignment horizontal="left"/>
    </xf>
    <xf numFmtId="0" fontId="0" fillId="0" borderId="16" xfId="0" applyBorder="1"/>
    <xf numFmtId="0" fontId="2" fillId="0" borderId="16" xfId="0" applyFont="1" applyBorder="1" applyAlignment="1">
      <alignment horizontal="center" vertical="center"/>
    </xf>
    <xf numFmtId="166" fontId="0" fillId="0" borderId="16" xfId="14" applyNumberFormat="1" applyFont="1" applyBorder="1"/>
    <xf numFmtId="0" fontId="0" fillId="13" borderId="0" xfId="0" applyFill="1"/>
    <xf numFmtId="0" fontId="6" fillId="13" borderId="0" xfId="0" applyFont="1" applyFill="1"/>
    <xf numFmtId="0" fontId="6" fillId="0" borderId="0" xfId="0" applyFont="1"/>
    <xf numFmtId="0" fontId="29" fillId="0" borderId="0" xfId="0" applyFont="1"/>
    <xf numFmtId="0" fontId="30" fillId="0" borderId="0" xfId="0" applyFont="1"/>
    <xf numFmtId="0" fontId="29" fillId="0" borderId="17" xfId="0" applyFont="1" applyBorder="1"/>
    <xf numFmtId="0" fontId="29" fillId="0" borderId="20" xfId="0" applyFont="1" applyBorder="1"/>
    <xf numFmtId="0" fontId="31" fillId="0" borderId="2" xfId="0" applyFont="1" applyBorder="1"/>
    <xf numFmtId="0" fontId="31" fillId="0" borderId="2" xfId="0" applyFont="1" applyBorder="1" applyAlignment="1">
      <alignment horizontal="center"/>
    </xf>
    <xf numFmtId="0" fontId="31" fillId="0" borderId="3" xfId="0" applyFont="1" applyBorder="1" applyAlignment="1">
      <alignment horizontal="center"/>
    </xf>
    <xf numFmtId="0" fontId="29" fillId="0" borderId="2" xfId="0" applyFont="1" applyBorder="1" applyAlignment="1">
      <alignment horizontal="center"/>
    </xf>
    <xf numFmtId="0" fontId="29" fillId="0" borderId="3" xfId="0" applyFont="1" applyBorder="1" applyAlignment="1">
      <alignment horizontal="center"/>
    </xf>
    <xf numFmtId="0" fontId="29" fillId="0" borderId="2" xfId="0" applyFont="1" applyBorder="1"/>
    <xf numFmtId="0" fontId="29" fillId="0" borderId="17" xfId="0" applyFont="1" applyBorder="1" applyAlignment="1">
      <alignment horizontal="center"/>
    </xf>
    <xf numFmtId="0" fontId="29" fillId="0" borderId="20" xfId="0" applyFont="1" applyBorder="1" applyAlignment="1">
      <alignment horizontal="center"/>
    </xf>
    <xf numFmtId="0" fontId="31" fillId="0" borderId="17" xfId="0" applyFont="1" applyBorder="1"/>
    <xf numFmtId="0" fontId="31" fillId="0" borderId="21" xfId="0" applyFont="1" applyBorder="1"/>
    <xf numFmtId="0" fontId="31" fillId="0" borderId="0" xfId="0" applyFont="1"/>
    <xf numFmtId="0" fontId="29" fillId="13" borderId="0" xfId="0" applyFont="1" applyFill="1"/>
    <xf numFmtId="0" fontId="31" fillId="14" borderId="2" xfId="0" applyFont="1" applyFill="1" applyBorder="1" applyAlignment="1">
      <alignment horizontal="center"/>
    </xf>
    <xf numFmtId="0" fontId="31" fillId="14" borderId="3" xfId="0" applyFont="1" applyFill="1" applyBorder="1" applyAlignment="1">
      <alignment horizontal="center"/>
    </xf>
    <xf numFmtId="0" fontId="31" fillId="14" borderId="0" xfId="0" applyFont="1" applyFill="1"/>
    <xf numFmtId="0" fontId="29" fillId="10" borderId="0" xfId="0" applyFont="1" applyFill="1"/>
    <xf numFmtId="0" fontId="29" fillId="14" borderId="0" xfId="0" applyFont="1" applyFill="1"/>
    <xf numFmtId="0" fontId="31" fillId="0" borderId="16" xfId="0" applyFont="1" applyBorder="1" applyAlignment="1">
      <alignment horizontal="center"/>
    </xf>
    <xf numFmtId="0" fontId="31" fillId="0" borderId="16" xfId="0" applyFont="1" applyBorder="1"/>
    <xf numFmtId="0" fontId="31" fillId="0" borderId="22" xfId="0" applyFont="1" applyBorder="1" applyAlignment="1">
      <alignment horizontal="center"/>
    </xf>
    <xf numFmtId="0" fontId="31" fillId="0" borderId="23" xfId="0" applyFont="1" applyBorder="1" applyAlignment="1">
      <alignment horizontal="center"/>
    </xf>
    <xf numFmtId="0" fontId="29" fillId="14" borderId="17" xfId="0" applyFont="1" applyFill="1" applyBorder="1" applyAlignment="1">
      <alignment horizontal="center"/>
    </xf>
    <xf numFmtId="0" fontId="29" fillId="14" borderId="20" xfId="0" applyFont="1" applyFill="1" applyBorder="1" applyAlignment="1">
      <alignment horizontal="center"/>
    </xf>
    <xf numFmtId="0" fontId="31" fillId="14" borderId="17" xfId="0" applyFont="1" applyFill="1" applyBorder="1"/>
    <xf numFmtId="0" fontId="31" fillId="12" borderId="2" xfId="0" applyFont="1" applyFill="1" applyBorder="1" applyAlignment="1">
      <alignment horizontal="center"/>
    </xf>
    <xf numFmtId="0" fontId="31" fillId="12" borderId="3" xfId="0" applyFont="1" applyFill="1" applyBorder="1" applyAlignment="1">
      <alignment horizontal="center"/>
    </xf>
    <xf numFmtId="0" fontId="29" fillId="12" borderId="2" xfId="0" applyFont="1" applyFill="1" applyBorder="1"/>
    <xf numFmtId="0" fontId="31" fillId="10" borderId="2" xfId="0" applyFont="1" applyFill="1" applyBorder="1"/>
    <xf numFmtId="0" fontId="31" fillId="14" borderId="2" xfId="0" applyFont="1" applyFill="1" applyBorder="1"/>
    <xf numFmtId="0" fontId="29" fillId="14" borderId="2" xfId="0" applyFont="1" applyFill="1" applyBorder="1"/>
    <xf numFmtId="0" fontId="29" fillId="14" borderId="22" xfId="0" applyFont="1" applyFill="1" applyBorder="1"/>
    <xf numFmtId="0" fontId="31" fillId="14" borderId="17" xfId="0" applyFont="1" applyFill="1" applyBorder="1" applyAlignment="1">
      <alignment horizontal="center"/>
    </xf>
    <xf numFmtId="0" fontId="31" fillId="14" borderId="20" xfId="0" applyFont="1" applyFill="1" applyBorder="1" applyAlignment="1">
      <alignment horizontal="center"/>
    </xf>
    <xf numFmtId="0" fontId="31" fillId="14" borderId="22" xfId="0" applyFont="1" applyFill="1" applyBorder="1"/>
    <xf numFmtId="0" fontId="31" fillId="0" borderId="18" xfId="0" applyFont="1" applyBorder="1" applyAlignment="1">
      <alignment horizontal="center"/>
    </xf>
    <xf numFmtId="0" fontId="29" fillId="0" borderId="15" xfId="0" applyFont="1" applyBorder="1" applyAlignment="1">
      <alignment horizontal="center"/>
    </xf>
    <xf numFmtId="0" fontId="31" fillId="0" borderId="18" xfId="0" applyFont="1" applyBorder="1"/>
    <xf numFmtId="0" fontId="29" fillId="0" borderId="23" xfId="0" applyFont="1" applyBorder="1" applyAlignment="1">
      <alignment horizontal="center"/>
    </xf>
    <xf numFmtId="0" fontId="31" fillId="0" borderId="22" xfId="0" applyFont="1" applyBorder="1"/>
    <xf numFmtId="3" fontId="31" fillId="0" borderId="2" xfId="0" applyNumberFormat="1" applyFont="1" applyBorder="1"/>
    <xf numFmtId="3" fontId="31" fillId="0" borderId="0" xfId="0" applyNumberFormat="1" applyFont="1"/>
    <xf numFmtId="3" fontId="31" fillId="0" borderId="3" xfId="0" applyNumberFormat="1" applyFont="1" applyBorder="1"/>
    <xf numFmtId="3" fontId="29" fillId="0" borderId="2" xfId="0" applyNumberFormat="1" applyFont="1" applyBorder="1"/>
    <xf numFmtId="3" fontId="29" fillId="0" borderId="0" xfId="0" applyNumberFormat="1" applyFont="1"/>
    <xf numFmtId="1" fontId="29" fillId="0" borderId="0" xfId="0" applyNumberFormat="1" applyFont="1"/>
    <xf numFmtId="0" fontId="29" fillId="0" borderId="3" xfId="0" applyFont="1" applyBorder="1"/>
    <xf numFmtId="3" fontId="29" fillId="0" borderId="3" xfId="0" applyNumberFormat="1" applyFont="1" applyBorder="1"/>
    <xf numFmtId="3" fontId="31" fillId="14" borderId="17" xfId="0" applyNumberFormat="1" applyFont="1" applyFill="1" applyBorder="1"/>
    <xf numFmtId="3" fontId="31" fillId="14" borderId="21" xfId="0" applyNumberFormat="1" applyFont="1" applyFill="1" applyBorder="1"/>
    <xf numFmtId="3" fontId="31" fillId="14" borderId="20" xfId="0" applyNumberFormat="1" applyFont="1" applyFill="1" applyBorder="1"/>
    <xf numFmtId="165" fontId="31" fillId="14" borderId="16" xfId="14" applyNumberFormat="1" applyFont="1" applyFill="1" applyBorder="1"/>
    <xf numFmtId="3" fontId="31" fillId="0" borderId="17" xfId="0" applyNumberFormat="1" applyFont="1" applyBorder="1"/>
    <xf numFmtId="3" fontId="31" fillId="0" borderId="21" xfId="0" applyNumberFormat="1" applyFont="1" applyBorder="1"/>
    <xf numFmtId="3" fontId="31" fillId="0" borderId="20" xfId="0" applyNumberFormat="1" applyFont="1" applyBorder="1"/>
    <xf numFmtId="165" fontId="31" fillId="0" borderId="16" xfId="14" applyNumberFormat="1" applyFont="1" applyBorder="1"/>
    <xf numFmtId="165" fontId="29" fillId="0" borderId="16" xfId="14" applyNumberFormat="1" applyFont="1" applyBorder="1"/>
    <xf numFmtId="3" fontId="31" fillId="10" borderId="3" xfId="0" applyNumberFormat="1" applyFont="1" applyFill="1" applyBorder="1"/>
    <xf numFmtId="165" fontId="31" fillId="10" borderId="16" xfId="14" applyNumberFormat="1" applyFont="1" applyFill="1" applyBorder="1"/>
    <xf numFmtId="3" fontId="29" fillId="13" borderId="2" xfId="0" applyNumberFormat="1" applyFont="1" applyFill="1" applyBorder="1"/>
    <xf numFmtId="3" fontId="29" fillId="13" borderId="0" xfId="0" applyNumberFormat="1" applyFont="1" applyFill="1"/>
    <xf numFmtId="3" fontId="29" fillId="13" borderId="3" xfId="0" applyNumberFormat="1" applyFont="1" applyFill="1" applyBorder="1"/>
    <xf numFmtId="3" fontId="31" fillId="14" borderId="2" xfId="0" applyNumberFormat="1" applyFont="1" applyFill="1" applyBorder="1"/>
    <xf numFmtId="3" fontId="31" fillId="14" borderId="0" xfId="0" applyNumberFormat="1" applyFont="1" applyFill="1"/>
    <xf numFmtId="3" fontId="31" fillId="14" borderId="3" xfId="0" applyNumberFormat="1" applyFont="1" applyFill="1" applyBorder="1"/>
    <xf numFmtId="3" fontId="29" fillId="10" borderId="2" xfId="0" applyNumberFormat="1" applyFont="1" applyFill="1" applyBorder="1"/>
    <xf numFmtId="3" fontId="29" fillId="10" borderId="0" xfId="0" applyNumberFormat="1" applyFont="1" applyFill="1"/>
    <xf numFmtId="3" fontId="29" fillId="10" borderId="3" xfId="0" applyNumberFormat="1" applyFont="1" applyFill="1" applyBorder="1"/>
    <xf numFmtId="3" fontId="29" fillId="14" borderId="2" xfId="0" applyNumberFormat="1" applyFont="1" applyFill="1" applyBorder="1"/>
    <xf numFmtId="3" fontId="29" fillId="14" borderId="0" xfId="0" applyNumberFormat="1" applyFont="1" applyFill="1"/>
    <xf numFmtId="3" fontId="29" fillId="14" borderId="3" xfId="0" applyNumberFormat="1" applyFont="1" applyFill="1" applyBorder="1"/>
    <xf numFmtId="3" fontId="31" fillId="0" borderId="16" xfId="0" applyNumberFormat="1" applyFont="1" applyBorder="1"/>
    <xf numFmtId="3" fontId="29" fillId="12" borderId="2" xfId="0" applyNumberFormat="1" applyFont="1" applyFill="1" applyBorder="1"/>
    <xf numFmtId="3" fontId="29" fillId="12" borderId="0" xfId="0" applyNumberFormat="1" applyFont="1" applyFill="1"/>
    <xf numFmtId="3" fontId="29" fillId="12" borderId="3" xfId="0" applyNumberFormat="1" applyFont="1" applyFill="1" applyBorder="1"/>
    <xf numFmtId="165" fontId="29" fillId="12" borderId="16" xfId="14" applyNumberFormat="1" applyFont="1" applyFill="1" applyBorder="1"/>
    <xf numFmtId="3" fontId="31" fillId="10" borderId="2" xfId="0" applyNumberFormat="1" applyFont="1" applyFill="1" applyBorder="1"/>
    <xf numFmtId="3" fontId="31" fillId="10" borderId="0" xfId="0" applyNumberFormat="1" applyFont="1" applyFill="1"/>
    <xf numFmtId="165" fontId="29" fillId="14" borderId="16" xfId="14" applyNumberFormat="1" applyFont="1" applyFill="1" applyBorder="1"/>
    <xf numFmtId="3" fontId="29" fillId="14" borderId="22" xfId="0" applyNumberFormat="1" applyFont="1" applyFill="1" applyBorder="1"/>
    <xf numFmtId="3" fontId="29" fillId="14" borderId="4" xfId="0" applyNumberFormat="1" applyFont="1" applyFill="1" applyBorder="1"/>
    <xf numFmtId="3" fontId="29" fillId="14" borderId="23" xfId="0" applyNumberFormat="1" applyFont="1" applyFill="1" applyBorder="1"/>
    <xf numFmtId="165" fontId="29" fillId="14" borderId="16" xfId="14" applyNumberFormat="1" applyFont="1" applyFill="1" applyBorder="1" applyAlignment="1">
      <alignment horizontal="right"/>
    </xf>
    <xf numFmtId="3" fontId="31" fillId="14" borderId="22" xfId="0" applyNumberFormat="1" applyFont="1" applyFill="1" applyBorder="1"/>
    <xf numFmtId="3" fontId="31" fillId="14" borderId="4" xfId="0" applyNumberFormat="1" applyFont="1" applyFill="1" applyBorder="1"/>
    <xf numFmtId="3" fontId="31" fillId="14" borderId="23" xfId="0" applyNumberFormat="1" applyFont="1" applyFill="1" applyBorder="1"/>
    <xf numFmtId="3" fontId="31" fillId="0" borderId="18" xfId="0" applyNumberFormat="1" applyFont="1" applyBorder="1"/>
    <xf numFmtId="3" fontId="31" fillId="0" borderId="19" xfId="0" applyNumberFormat="1" applyFont="1" applyBorder="1"/>
    <xf numFmtId="3" fontId="31" fillId="0" borderId="15" xfId="0" applyNumberFormat="1" applyFont="1" applyBorder="1"/>
    <xf numFmtId="3" fontId="31" fillId="14" borderId="15" xfId="0" applyNumberFormat="1" applyFont="1" applyFill="1" applyBorder="1"/>
    <xf numFmtId="3" fontId="31" fillId="0" borderId="22" xfId="0" applyNumberFormat="1" applyFont="1" applyBorder="1"/>
    <xf numFmtId="3" fontId="31" fillId="0" borderId="4" xfId="0" applyNumberFormat="1" applyFont="1" applyBorder="1"/>
    <xf numFmtId="0" fontId="31" fillId="0" borderId="4" xfId="0" applyFont="1" applyBorder="1"/>
    <xf numFmtId="0" fontId="31" fillId="0" borderId="23" xfId="0" applyFont="1" applyBorder="1"/>
    <xf numFmtId="0" fontId="31" fillId="12" borderId="23" xfId="0" applyFont="1" applyFill="1" applyBorder="1"/>
    <xf numFmtId="165" fontId="31" fillId="12" borderId="16" xfId="14" applyNumberFormat="1" applyFont="1" applyFill="1" applyBorder="1"/>
    <xf numFmtId="165" fontId="29" fillId="0" borderId="0" xfId="14" applyNumberFormat="1" applyFont="1"/>
    <xf numFmtId="3" fontId="29" fillId="0" borderId="16" xfId="0" applyNumberFormat="1" applyFont="1" applyBorder="1"/>
    <xf numFmtId="2" fontId="29" fillId="0" borderId="0" xfId="0" applyNumberFormat="1" applyFont="1" applyAlignment="1">
      <alignment vertical="center" wrapText="1"/>
    </xf>
    <xf numFmtId="0" fontId="29" fillId="12" borderId="0" xfId="0" applyFont="1" applyFill="1"/>
    <xf numFmtId="2" fontId="31" fillId="0" borderId="17" xfId="0" applyNumberFormat="1" applyFont="1" applyBorder="1" applyAlignment="1">
      <alignment horizontal="center" vertical="center" wrapText="1"/>
    </xf>
    <xf numFmtId="2" fontId="31" fillId="0" borderId="21" xfId="0" applyNumberFormat="1" applyFont="1" applyBorder="1" applyAlignment="1">
      <alignment horizontal="center" vertical="center" wrapText="1"/>
    </xf>
    <xf numFmtId="0" fontId="6" fillId="0" borderId="21" xfId="0" applyFont="1" applyBorder="1"/>
    <xf numFmtId="0" fontId="27" fillId="0" borderId="0" xfId="0" applyFont="1"/>
    <xf numFmtId="0" fontId="31" fillId="13" borderId="18" xfId="0" applyFont="1" applyFill="1" applyBorder="1" applyAlignment="1">
      <alignment horizontal="center"/>
    </xf>
    <xf numFmtId="0" fontId="31" fillId="13" borderId="15" xfId="0" applyFont="1" applyFill="1" applyBorder="1" applyAlignment="1">
      <alignment horizontal="center"/>
    </xf>
    <xf numFmtId="0" fontId="31" fillId="13" borderId="18" xfId="0" applyFont="1" applyFill="1" applyBorder="1"/>
    <xf numFmtId="3" fontId="31" fillId="13" borderId="17" xfId="0" applyNumberFormat="1" applyFont="1" applyFill="1" applyBorder="1"/>
    <xf numFmtId="3" fontId="31" fillId="13" borderId="21" xfId="0" applyNumberFormat="1" applyFont="1" applyFill="1" applyBorder="1"/>
    <xf numFmtId="0" fontId="31" fillId="13" borderId="21" xfId="0" applyFont="1" applyFill="1" applyBorder="1"/>
    <xf numFmtId="3" fontId="31" fillId="13" borderId="20" xfId="0" applyNumberFormat="1" applyFont="1" applyFill="1" applyBorder="1"/>
    <xf numFmtId="165" fontId="31" fillId="13" borderId="16" xfId="14" applyNumberFormat="1" applyFont="1" applyFill="1" applyBorder="1"/>
    <xf numFmtId="0" fontId="0" fillId="13" borderId="16" xfId="0" applyFill="1" applyBorder="1"/>
    <xf numFmtId="2" fontId="29" fillId="0" borderId="16" xfId="0" applyNumberFormat="1" applyFont="1" applyBorder="1"/>
    <xf numFmtId="0" fontId="29" fillId="0" borderId="16" xfId="0" applyFont="1" applyBorder="1"/>
    <xf numFmtId="3" fontId="31" fillId="14" borderId="16" xfId="0" applyNumberFormat="1" applyFont="1" applyFill="1" applyBorder="1"/>
    <xf numFmtId="0" fontId="28" fillId="0" borderId="0" xfId="15"/>
    <xf numFmtId="0" fontId="28" fillId="0" borderId="16" xfId="15" applyBorder="1" applyAlignment="1">
      <alignment vertical="top"/>
    </xf>
    <xf numFmtId="0" fontId="28" fillId="0" borderId="16" xfId="15" applyBorder="1" applyAlignment="1">
      <alignment vertical="top" wrapText="1"/>
    </xf>
    <xf numFmtId="0" fontId="28" fillId="0" borderId="16" xfId="15" applyBorder="1" applyAlignment="1">
      <alignment horizontal="left" vertical="top"/>
    </xf>
    <xf numFmtId="3" fontId="28" fillId="0" borderId="16" xfId="15" applyNumberFormat="1" applyBorder="1" applyAlignment="1">
      <alignment horizontal="right" vertical="top" indent="1"/>
    </xf>
    <xf numFmtId="0" fontId="28" fillId="13" borderId="16" xfId="15" applyFill="1" applyBorder="1" applyAlignment="1">
      <alignment vertical="top"/>
    </xf>
    <xf numFmtId="0" fontId="35" fillId="0" borderId="0" xfId="15" applyFont="1"/>
    <xf numFmtId="0" fontId="34" fillId="13" borderId="0" xfId="15" applyFont="1" applyFill="1"/>
    <xf numFmtId="0" fontId="32" fillId="0" borderId="0" xfId="0" applyFont="1"/>
    <xf numFmtId="0" fontId="34" fillId="0" borderId="0" xfId="0" applyFont="1"/>
    <xf numFmtId="0" fontId="35" fillId="0" borderId="0" xfId="0" applyFont="1"/>
    <xf numFmtId="0" fontId="0" fillId="11" borderId="24" xfId="0" applyFill="1" applyBorder="1"/>
    <xf numFmtId="3" fontId="0" fillId="11" borderId="24" xfId="0" applyNumberFormat="1" applyFill="1" applyBorder="1" applyAlignment="1">
      <alignment horizontal="right" indent="1"/>
    </xf>
    <xf numFmtId="0" fontId="0" fillId="11" borderId="24" xfId="0" applyFill="1" applyBorder="1" applyAlignment="1">
      <alignment horizontal="center"/>
    </xf>
    <xf numFmtId="167" fontId="0" fillId="11" borderId="24" xfId="0" applyNumberFormat="1" applyFill="1" applyBorder="1" applyAlignment="1">
      <alignment horizontal="right" indent="1"/>
    </xf>
    <xf numFmtId="0" fontId="0" fillId="11" borderId="25" xfId="0" applyFill="1" applyBorder="1"/>
    <xf numFmtId="3" fontId="0" fillId="11" borderId="25" xfId="0" applyNumberFormat="1" applyFill="1" applyBorder="1" applyAlignment="1">
      <alignment horizontal="right" indent="1"/>
    </xf>
    <xf numFmtId="0" fontId="0" fillId="11" borderId="25" xfId="0" applyFill="1" applyBorder="1" applyAlignment="1">
      <alignment horizontal="center"/>
    </xf>
    <xf numFmtId="167" fontId="0" fillId="11" borderId="25" xfId="0" applyNumberFormat="1" applyFill="1" applyBorder="1" applyAlignment="1">
      <alignment horizontal="right" indent="1"/>
    </xf>
    <xf numFmtId="0" fontId="0" fillId="10" borderId="25" xfId="0" applyFill="1" applyBorder="1"/>
    <xf numFmtId="3" fontId="0" fillId="10" borderId="25" xfId="0" applyNumberFormat="1" applyFill="1" applyBorder="1" applyAlignment="1">
      <alignment horizontal="right" indent="1"/>
    </xf>
    <xf numFmtId="0" fontId="0" fillId="10" borderId="25" xfId="0" applyFill="1" applyBorder="1" applyAlignment="1">
      <alignment horizontal="center"/>
    </xf>
    <xf numFmtId="167" fontId="0" fillId="10" borderId="25" xfId="0" applyNumberFormat="1" applyFill="1" applyBorder="1" applyAlignment="1">
      <alignment horizontal="right" indent="1"/>
    </xf>
    <xf numFmtId="0" fontId="0" fillId="15" borderId="25" xfId="0" applyFill="1" applyBorder="1"/>
    <xf numFmtId="3" fontId="0" fillId="15" borderId="25" xfId="0" applyNumberFormat="1" applyFill="1" applyBorder="1" applyAlignment="1">
      <alignment horizontal="right" indent="1"/>
    </xf>
    <xf numFmtId="0" fontId="0" fillId="15" borderId="25" xfId="0" applyFill="1" applyBorder="1" applyAlignment="1">
      <alignment horizontal="center"/>
    </xf>
    <xf numFmtId="167" fontId="0" fillId="15" borderId="25" xfId="0" applyNumberFormat="1" applyFill="1" applyBorder="1" applyAlignment="1">
      <alignment horizontal="right" indent="1"/>
    </xf>
    <xf numFmtId="0" fontId="0" fillId="15" borderId="26" xfId="0" applyFill="1" applyBorder="1"/>
    <xf numFmtId="3" fontId="0" fillId="15" borderId="26" xfId="0" applyNumberFormat="1" applyFill="1" applyBorder="1" applyAlignment="1">
      <alignment horizontal="right" indent="1"/>
    </xf>
    <xf numFmtId="0" fontId="0" fillId="15" borderId="26" xfId="0" applyFill="1" applyBorder="1" applyAlignment="1">
      <alignment horizontal="center"/>
    </xf>
    <xf numFmtId="167" fontId="0" fillId="15" borderId="26" xfId="0" applyNumberFormat="1" applyFill="1" applyBorder="1" applyAlignment="1">
      <alignment horizontal="right" indent="1"/>
    </xf>
    <xf numFmtId="0" fontId="0" fillId="0" borderId="0" xfId="0" applyAlignment="1">
      <alignment horizontal="left"/>
    </xf>
    <xf numFmtId="0" fontId="26" fillId="8" borderId="3" xfId="0" applyFont="1" applyFill="1" applyBorder="1" applyAlignment="1">
      <alignment horizontal="center" vertical="center"/>
    </xf>
    <xf numFmtId="0" fontId="0" fillId="0" borderId="16" xfId="0" applyBorder="1" applyAlignment="1">
      <alignment vertical="top"/>
    </xf>
    <xf numFmtId="0" fontId="0" fillId="0" borderId="16" xfId="0" applyBorder="1" applyAlignment="1">
      <alignment vertical="top" wrapText="1"/>
    </xf>
    <xf numFmtId="0" fontId="0" fillId="0" borderId="16" xfId="0" applyBorder="1" applyAlignment="1">
      <alignment horizontal="left" vertical="top"/>
    </xf>
    <xf numFmtId="3" fontId="0" fillId="0" borderId="16" xfId="0" applyNumberFormat="1" applyBorder="1" applyAlignment="1">
      <alignment horizontal="right" vertical="top" indent="1"/>
    </xf>
    <xf numFmtId="0" fontId="26" fillId="8" borderId="16" xfId="0" applyFont="1" applyFill="1" applyBorder="1" applyAlignment="1">
      <alignment horizontal="center" vertical="center"/>
    </xf>
    <xf numFmtId="0" fontId="26" fillId="8" borderId="16" xfId="0" applyFont="1" applyFill="1" applyBorder="1" applyAlignment="1">
      <alignment horizontal="left" vertical="center"/>
    </xf>
    <xf numFmtId="0" fontId="33" fillId="0" borderId="0" xfId="0" applyFont="1" applyAlignment="1">
      <alignment horizontal="left" vertical="center"/>
    </xf>
    <xf numFmtId="3" fontId="0" fillId="13" borderId="16" xfId="0" applyNumberFormat="1" applyFill="1" applyBorder="1" applyAlignment="1">
      <alignment horizontal="right" vertical="top" indent="1"/>
    </xf>
    <xf numFmtId="0" fontId="6" fillId="0" borderId="16" xfId="0" applyFont="1" applyBorder="1"/>
    <xf numFmtId="1" fontId="0" fillId="0" borderId="16" xfId="0" applyNumberFormat="1" applyBorder="1"/>
    <xf numFmtId="0" fontId="26" fillId="8" borderId="13" xfId="0" applyFont="1" applyFill="1" applyBorder="1" applyAlignment="1">
      <alignment horizontal="center" vertical="center"/>
    </xf>
    <xf numFmtId="0" fontId="6" fillId="0" borderId="16" xfId="0" applyFont="1" applyBorder="1" applyAlignment="1">
      <alignment horizontal="right"/>
    </xf>
    <xf numFmtId="0" fontId="0" fillId="15" borderId="16" xfId="0" applyFill="1" applyBorder="1"/>
    <xf numFmtId="0" fontId="6" fillId="15" borderId="16" xfId="0" applyFont="1" applyFill="1" applyBorder="1"/>
    <xf numFmtId="0" fontId="6" fillId="13" borderId="16" xfId="0" applyFont="1" applyFill="1" applyBorder="1"/>
    <xf numFmtId="3" fontId="0" fillId="0" borderId="16" xfId="0" applyNumberFormat="1" applyBorder="1"/>
    <xf numFmtId="1" fontId="0" fillId="0" borderId="18" xfId="0" applyNumberFormat="1" applyBorder="1"/>
    <xf numFmtId="1" fontId="6" fillId="0" borderId="16" xfId="0" applyNumberFormat="1" applyFont="1" applyBorder="1"/>
    <xf numFmtId="0" fontId="6" fillId="13" borderId="16" xfId="0" applyFont="1" applyFill="1" applyBorder="1" applyAlignment="1">
      <alignment horizontal="right"/>
    </xf>
    <xf numFmtId="0" fontId="6" fillId="13" borderId="0" xfId="0" applyFont="1" applyFill="1" applyAlignment="1">
      <alignment horizontal="right"/>
    </xf>
    <xf numFmtId="0" fontId="6" fillId="13" borderId="19" xfId="0" applyFont="1" applyFill="1" applyBorder="1" applyAlignment="1">
      <alignment horizontal="right"/>
    </xf>
    <xf numFmtId="3" fontId="0" fillId="13" borderId="16" xfId="0" applyNumberFormat="1" applyFill="1" applyBorder="1" applyAlignment="1">
      <alignment horizontal="right"/>
    </xf>
    <xf numFmtId="0" fontId="0" fillId="15" borderId="0" xfId="0" applyFill="1"/>
    <xf numFmtId="0" fontId="0" fillId="0" borderId="0" xfId="0" applyAlignment="1">
      <alignment vertical="center"/>
    </xf>
    <xf numFmtId="3" fontId="0" fillId="0" borderId="27" xfId="0" applyNumberFormat="1" applyBorder="1" applyAlignment="1">
      <alignment horizontal="right" vertical="center"/>
    </xf>
    <xf numFmtId="169" fontId="0" fillId="0" borderId="27" xfId="0" applyNumberFormat="1" applyBorder="1" applyAlignment="1">
      <alignment horizontal="right" vertical="center"/>
    </xf>
    <xf numFmtId="168" fontId="0" fillId="0" borderId="27" xfId="0" applyNumberFormat="1" applyBorder="1" applyAlignment="1">
      <alignment horizontal="right" vertical="center"/>
    </xf>
    <xf numFmtId="3" fontId="37" fillId="0" borderId="27" xfId="0" applyNumberFormat="1" applyFont="1" applyBorder="1" applyAlignment="1">
      <alignment horizontal="right" vertical="center"/>
    </xf>
    <xf numFmtId="0" fontId="39" fillId="0" borderId="0" xfId="0" applyFont="1"/>
    <xf numFmtId="0" fontId="40" fillId="0" borderId="0" xfId="0" applyFont="1" applyAlignment="1">
      <alignment horizontal="left"/>
    </xf>
    <xf numFmtId="0" fontId="41" fillId="0" borderId="0" xfId="0" applyFont="1"/>
    <xf numFmtId="0" fontId="36" fillId="16" borderId="27" xfId="0" applyFont="1" applyFill="1" applyBorder="1" applyAlignment="1">
      <alignment horizontal="left" vertical="center" wrapText="1"/>
    </xf>
    <xf numFmtId="0" fontId="36" fillId="16" borderId="27" xfId="0" applyFont="1" applyFill="1" applyBorder="1" applyAlignment="1">
      <alignment horizontal="left" vertical="center" indent="1"/>
    </xf>
    <xf numFmtId="0" fontId="36" fillId="16" borderId="27" xfId="0" applyFont="1" applyFill="1" applyBorder="1" applyAlignment="1">
      <alignment horizontal="left" vertical="center" indent="2"/>
    </xf>
    <xf numFmtId="0" fontId="36" fillId="16" borderId="27" xfId="0" applyFont="1" applyFill="1" applyBorder="1" applyAlignment="1">
      <alignment horizontal="left" vertical="center" indent="3"/>
    </xf>
    <xf numFmtId="0" fontId="36" fillId="16" borderId="27" xfId="0" applyFont="1" applyFill="1" applyBorder="1" applyAlignment="1">
      <alignment horizontal="left" vertical="center" indent="4"/>
    </xf>
    <xf numFmtId="0" fontId="36" fillId="16" borderId="27" xfId="0" applyFont="1" applyFill="1" applyBorder="1" applyAlignment="1">
      <alignment horizontal="left" vertical="center" indent="5"/>
    </xf>
    <xf numFmtId="0" fontId="38" fillId="16" borderId="27" xfId="0" applyFont="1" applyFill="1" applyBorder="1" applyAlignment="1">
      <alignment vertical="center" wrapText="1"/>
    </xf>
    <xf numFmtId="0" fontId="42" fillId="13" borderId="0" xfId="0" applyFont="1" applyFill="1"/>
    <xf numFmtId="0" fontId="0" fillId="0" borderId="0" xfId="0" applyAlignment="1">
      <alignment horizontal="left" indent="1"/>
    </xf>
    <xf numFmtId="0" fontId="0" fillId="0" borderId="0" xfId="0" applyAlignment="1">
      <alignment horizontal="left" indent="2"/>
    </xf>
    <xf numFmtId="0" fontId="0" fillId="0" borderId="0" xfId="0" applyAlignment="1">
      <alignment horizontal="left" indent="3"/>
    </xf>
    <xf numFmtId="0" fontId="0" fillId="0" borderId="0" xfId="0" applyAlignment="1">
      <alignment horizontal="left" indent="4"/>
    </xf>
    <xf numFmtId="0" fontId="0" fillId="0" borderId="0" xfId="0" applyAlignment="1">
      <alignment horizontal="left" indent="5"/>
    </xf>
    <xf numFmtId="0" fontId="0" fillId="0" borderId="0" xfId="0" applyAlignment="1">
      <alignment horizontal="left" indent="6"/>
    </xf>
    <xf numFmtId="0" fontId="0" fillId="0" borderId="0" xfId="0" pivotButton="1"/>
    <xf numFmtId="0" fontId="0" fillId="18" borderId="0" xfId="0" applyFill="1"/>
    <xf numFmtId="9" fontId="0" fillId="0" borderId="0" xfId="5" applyFont="1"/>
    <xf numFmtId="0" fontId="0" fillId="0" borderId="0" xfId="0" quotePrefix="1"/>
    <xf numFmtId="165" fontId="0" fillId="0" borderId="0" xfId="0" applyNumberFormat="1"/>
    <xf numFmtId="9" fontId="0" fillId="0" borderId="16" xfId="0" applyNumberFormat="1" applyBorder="1"/>
    <xf numFmtId="170" fontId="0" fillId="0" borderId="16" xfId="0" applyNumberFormat="1" applyBorder="1"/>
    <xf numFmtId="0" fontId="0" fillId="0" borderId="13" xfId="0" applyBorder="1"/>
    <xf numFmtId="9" fontId="0" fillId="0" borderId="13" xfId="0" applyNumberFormat="1" applyBorder="1"/>
    <xf numFmtId="0" fontId="43" fillId="0" borderId="0" xfId="0" applyFont="1" applyAlignment="1">
      <alignment vertical="top"/>
    </xf>
    <xf numFmtId="0" fontId="44" fillId="0" borderId="0" xfId="0" applyFont="1"/>
    <xf numFmtId="0" fontId="45" fillId="0" borderId="0" xfId="0" applyFont="1" applyAlignment="1">
      <alignment horizontal="left" vertical="top"/>
    </xf>
    <xf numFmtId="0" fontId="44" fillId="0" borderId="0" xfId="0" applyFont="1" applyAlignment="1">
      <alignment horizontal="right"/>
    </xf>
    <xf numFmtId="0" fontId="44" fillId="0" borderId="0" xfId="0" quotePrefix="1" applyFont="1" applyAlignment="1">
      <alignment horizontal="right"/>
    </xf>
    <xf numFmtId="0" fontId="45" fillId="9" borderId="0" xfId="0" applyFont="1" applyFill="1" applyAlignment="1">
      <alignment horizontal="left" vertical="top"/>
    </xf>
    <xf numFmtId="0" fontId="44" fillId="9" borderId="0" xfId="0" applyFont="1" applyFill="1"/>
    <xf numFmtId="0" fontId="44" fillId="9" borderId="0" xfId="0" quotePrefix="1" applyFont="1" applyFill="1" applyAlignment="1">
      <alignment horizontal="right"/>
    </xf>
    <xf numFmtId="0" fontId="45" fillId="13" borderId="0" xfId="0" applyFont="1" applyFill="1" applyAlignment="1">
      <alignment horizontal="left" vertical="top"/>
    </xf>
    <xf numFmtId="0" fontId="44" fillId="13" borderId="0" xfId="0" applyFont="1" applyFill="1"/>
    <xf numFmtId="0" fontId="44" fillId="13" borderId="0" xfId="0" applyFont="1" applyFill="1" applyAlignment="1">
      <alignment horizontal="right"/>
    </xf>
    <xf numFmtId="0" fontId="44" fillId="0" borderId="0" xfId="0" applyFont="1" applyAlignment="1">
      <alignment horizontal="left" vertical="top"/>
    </xf>
    <xf numFmtId="0" fontId="44" fillId="13" borderId="0" xfId="0" applyFont="1" applyFill="1" applyAlignment="1">
      <alignment horizontal="left" vertical="top"/>
    </xf>
    <xf numFmtId="0" fontId="44" fillId="0" borderId="0" xfId="0" applyFont="1" applyAlignment="1">
      <alignment vertical="top"/>
    </xf>
    <xf numFmtId="0" fontId="44" fillId="13" borderId="0" xfId="0" applyFont="1" applyFill="1" applyAlignment="1">
      <alignment vertical="top"/>
    </xf>
    <xf numFmtId="0" fontId="43" fillId="0" borderId="0" xfId="0" applyFont="1" applyAlignment="1">
      <alignment horizontal="left" vertical="top"/>
    </xf>
    <xf numFmtId="0" fontId="47" fillId="0" borderId="0" xfId="0" applyFont="1"/>
    <xf numFmtId="0" fontId="48" fillId="0" borderId="0" xfId="0" applyFont="1"/>
    <xf numFmtId="0" fontId="48" fillId="0" borderId="0" xfId="0" quotePrefix="1" applyFont="1" applyAlignment="1">
      <alignment horizontal="right"/>
    </xf>
    <xf numFmtId="0" fontId="48" fillId="0" borderId="0" xfId="0" applyFont="1" applyAlignment="1">
      <alignment horizontal="right"/>
    </xf>
    <xf numFmtId="0" fontId="49" fillId="13" borderId="0" xfId="0" applyFont="1" applyFill="1"/>
    <xf numFmtId="0" fontId="27" fillId="0" borderId="16" xfId="0" applyFont="1" applyBorder="1" applyAlignment="1">
      <alignment horizontal="right" vertical="center" wrapText="1"/>
    </xf>
    <xf numFmtId="0" fontId="27" fillId="0" borderId="23" xfId="0" applyFont="1" applyBorder="1" applyAlignment="1">
      <alignment horizontal="left" vertical="center" wrapText="1"/>
    </xf>
    <xf numFmtId="0" fontId="28" fillId="0" borderId="12" xfId="0" applyFont="1" applyBorder="1" applyAlignment="1">
      <alignment horizontal="left" vertical="center" wrapText="1"/>
    </xf>
    <xf numFmtId="0" fontId="27" fillId="0" borderId="2" xfId="0" applyFont="1" applyBorder="1" applyAlignment="1">
      <alignment horizontal="left" vertical="center" wrapText="1"/>
    </xf>
    <xf numFmtId="165" fontId="27" fillId="0" borderId="12" xfId="14" applyNumberFormat="1" applyFont="1" applyBorder="1" applyAlignment="1">
      <alignment horizontal="left" vertical="center" wrapText="1"/>
    </xf>
    <xf numFmtId="165" fontId="27" fillId="0" borderId="12" xfId="14" applyNumberFormat="1" applyFont="1" applyBorder="1" applyAlignment="1">
      <alignment horizontal="right" vertical="center" wrapText="1"/>
    </xf>
    <xf numFmtId="0" fontId="27" fillId="0" borderId="12" xfId="0" applyFont="1" applyBorder="1" applyAlignment="1">
      <alignment horizontal="right" vertical="center" wrapText="1"/>
    </xf>
    <xf numFmtId="0" fontId="26" fillId="8" borderId="15" xfId="0" applyFont="1" applyFill="1" applyBorder="1" applyAlignment="1">
      <alignment horizontal="center" vertical="center"/>
    </xf>
    <xf numFmtId="3" fontId="29" fillId="0" borderId="16" xfId="1" applyNumberFormat="1" applyFont="1" applyBorder="1" applyAlignment="1">
      <alignment vertical="center"/>
    </xf>
    <xf numFmtId="0" fontId="29" fillId="0" borderId="16" xfId="1" applyFont="1" applyBorder="1" applyAlignment="1">
      <alignment vertical="center"/>
    </xf>
    <xf numFmtId="165" fontId="27" fillId="0" borderId="16" xfId="14" applyNumberFormat="1" applyFont="1" applyFill="1" applyBorder="1" applyAlignment="1">
      <alignment horizontal="right" vertical="center" wrapText="1"/>
    </xf>
    <xf numFmtId="0" fontId="0" fillId="0" borderId="16" xfId="0" applyBorder="1" applyAlignment="1">
      <alignment vertical="center"/>
    </xf>
    <xf numFmtId="0" fontId="6" fillId="0" borderId="0" xfId="0" applyFont="1" applyAlignment="1">
      <alignment vertical="center" wrapText="1"/>
    </xf>
    <xf numFmtId="0" fontId="0" fillId="13" borderId="16" xfId="0" applyFill="1" applyBorder="1" applyAlignment="1">
      <alignment vertical="center"/>
    </xf>
    <xf numFmtId="0" fontId="29" fillId="17" borderId="27" xfId="0" applyFont="1" applyFill="1" applyBorder="1" applyAlignment="1">
      <alignment horizontal="left" vertical="center" wrapText="1"/>
    </xf>
    <xf numFmtId="0" fontId="31" fillId="17" borderId="27" xfId="0" applyFont="1" applyFill="1" applyBorder="1" applyAlignment="1">
      <alignment vertical="center" wrapText="1"/>
    </xf>
    <xf numFmtId="3" fontId="12" fillId="13" borderId="27" xfId="0" applyNumberFormat="1" applyFont="1" applyFill="1" applyBorder="1" applyAlignment="1">
      <alignment horizontal="right" vertical="center"/>
    </xf>
    <xf numFmtId="0" fontId="29" fillId="17" borderId="27" xfId="0" applyFont="1" applyFill="1" applyBorder="1" applyAlignment="1">
      <alignment horizontal="left" vertical="center" indent="1"/>
    </xf>
    <xf numFmtId="0" fontId="29" fillId="17" borderId="27" xfId="0" applyFont="1" applyFill="1" applyBorder="1" applyAlignment="1">
      <alignment horizontal="left" vertical="center" indent="2"/>
    </xf>
    <xf numFmtId="0" fontId="29" fillId="17" borderId="27" xfId="0" applyFont="1" applyFill="1" applyBorder="1" applyAlignment="1">
      <alignment horizontal="left" vertical="center" indent="3"/>
    </xf>
    <xf numFmtId="0" fontId="29" fillId="19" borderId="27" xfId="0" applyFont="1" applyFill="1" applyBorder="1" applyAlignment="1">
      <alignment horizontal="left" vertical="center" indent="2"/>
    </xf>
    <xf numFmtId="0" fontId="31" fillId="19" borderId="27" xfId="0" applyFont="1" applyFill="1" applyBorder="1" applyAlignment="1">
      <alignment vertical="center" wrapText="1"/>
    </xf>
    <xf numFmtId="3" fontId="12" fillId="10" borderId="27" xfId="0" applyNumberFormat="1" applyFont="1" applyFill="1" applyBorder="1" applyAlignment="1">
      <alignment horizontal="right" vertical="center"/>
    </xf>
    <xf numFmtId="169" fontId="12" fillId="13" borderId="27" xfId="0" applyNumberFormat="1" applyFont="1" applyFill="1" applyBorder="1" applyAlignment="1">
      <alignment horizontal="right" vertical="center"/>
    </xf>
    <xf numFmtId="0" fontId="40" fillId="0" borderId="0" xfId="0" applyFont="1"/>
    <xf numFmtId="0" fontId="36" fillId="16" borderId="27" xfId="0" applyFont="1" applyFill="1" applyBorder="1" applyAlignment="1">
      <alignment vertical="center" wrapText="1"/>
    </xf>
    <xf numFmtId="0" fontId="36" fillId="16" borderId="27" xfId="0" applyFont="1" applyFill="1" applyBorder="1" applyAlignment="1">
      <alignment vertical="center"/>
    </xf>
    <xf numFmtId="0" fontId="26" fillId="8" borderId="13" xfId="0" applyFont="1" applyFill="1" applyBorder="1" applyAlignment="1">
      <alignment horizontal="right" vertical="center"/>
    </xf>
    <xf numFmtId="0" fontId="26" fillId="8" borderId="3" xfId="0" applyFont="1" applyFill="1" applyBorder="1" applyAlignment="1">
      <alignment horizontal="right" vertical="center"/>
    </xf>
    <xf numFmtId="0" fontId="26" fillId="8" borderId="13" xfId="0" applyFont="1" applyFill="1" applyBorder="1" applyAlignment="1">
      <alignment horizontal="left" vertical="center"/>
    </xf>
    <xf numFmtId="0" fontId="36" fillId="16" borderId="27" xfId="0" applyFont="1" applyFill="1" applyBorder="1" applyAlignment="1">
      <alignment horizontal="left" vertical="center" indent="6"/>
    </xf>
    <xf numFmtId="0" fontId="11" fillId="13" borderId="0" xfId="0" applyFont="1" applyFill="1"/>
    <xf numFmtId="0" fontId="6" fillId="0" borderId="5" xfId="0" applyFont="1" applyBorder="1"/>
    <xf numFmtId="165" fontId="27" fillId="0" borderId="0" xfId="0" applyNumberFormat="1" applyFont="1" applyAlignment="1">
      <alignment horizontal="left" vertical="center" wrapText="1"/>
    </xf>
    <xf numFmtId="0" fontId="6" fillId="0" borderId="5" xfId="0" applyFont="1" applyBorder="1" applyAlignment="1">
      <alignment vertical="center"/>
    </xf>
    <xf numFmtId="0" fontId="6" fillId="0" borderId="0" xfId="0" applyFont="1" applyAlignment="1">
      <alignment vertical="center"/>
    </xf>
    <xf numFmtId="0" fontId="6" fillId="0" borderId="0" xfId="0" applyFont="1" applyAlignment="1">
      <alignment horizontal="center"/>
    </xf>
    <xf numFmtId="0" fontId="53" fillId="2" borderId="0" xfId="0" applyFont="1" applyFill="1"/>
    <xf numFmtId="0" fontId="21" fillId="2" borderId="0" xfId="0" applyFont="1" applyFill="1"/>
    <xf numFmtId="0" fontId="21" fillId="2" borderId="0" xfId="0" quotePrefix="1" applyFont="1" applyFill="1"/>
    <xf numFmtId="14" fontId="21" fillId="2" borderId="0" xfId="0" applyNumberFormat="1" applyFont="1" applyFill="1" applyAlignment="1">
      <alignment horizontal="left"/>
    </xf>
    <xf numFmtId="14" fontId="0" fillId="0" borderId="0" xfId="0" applyNumberFormat="1"/>
    <xf numFmtId="0" fontId="54" fillId="0" borderId="0" xfId="0" applyFont="1" applyAlignment="1">
      <alignment horizontal="center"/>
    </xf>
    <xf numFmtId="0" fontId="42" fillId="0" borderId="0" xfId="0" applyFont="1"/>
    <xf numFmtId="0" fontId="55" fillId="0" borderId="0" xfId="16"/>
    <xf numFmtId="0" fontId="21" fillId="0" borderId="0" xfId="0" applyFont="1"/>
    <xf numFmtId="20" fontId="0" fillId="0" borderId="0" xfId="0" applyNumberFormat="1"/>
    <xf numFmtId="0" fontId="56" fillId="2" borderId="0" xfId="0" applyFont="1" applyFill="1"/>
    <xf numFmtId="0" fontId="56" fillId="2" borderId="0" xfId="0" applyFont="1" applyFill="1" applyAlignment="1">
      <alignment wrapText="1"/>
    </xf>
    <xf numFmtId="0" fontId="56" fillId="2" borderId="0" xfId="0" applyFont="1" applyFill="1" applyAlignment="1">
      <alignment horizontal="left" wrapText="1"/>
    </xf>
    <xf numFmtId="0" fontId="57" fillId="2" borderId="0" xfId="0" applyFont="1" applyFill="1" applyAlignment="1">
      <alignment horizontal="left"/>
    </xf>
    <xf numFmtId="0" fontId="55" fillId="2" borderId="0" xfId="16" applyFill="1" applyAlignment="1">
      <alignment horizontal="left"/>
    </xf>
    <xf numFmtId="0" fontId="6" fillId="2" borderId="0" xfId="0" applyFont="1" applyFill="1" applyAlignment="1">
      <alignment horizontal="left"/>
    </xf>
    <xf numFmtId="0" fontId="58" fillId="2" borderId="0" xfId="0" applyFont="1" applyFill="1"/>
    <xf numFmtId="0" fontId="55" fillId="2" borderId="0" xfId="16" applyFill="1"/>
    <xf numFmtId="0" fontId="12" fillId="2" borderId="0" xfId="0" applyFont="1" applyFill="1"/>
    <xf numFmtId="0" fontId="59" fillId="2" borderId="0" xfId="0" applyFont="1" applyFill="1"/>
    <xf numFmtId="0" fontId="60" fillId="2" borderId="0" xfId="0" applyFont="1" applyFill="1"/>
    <xf numFmtId="0" fontId="61" fillId="2" borderId="0" xfId="0" applyFont="1" applyFill="1"/>
    <xf numFmtId="0" fontId="62" fillId="0" borderId="0" xfId="0" applyFont="1"/>
    <xf numFmtId="0" fontId="0" fillId="2" borderId="28" xfId="0" applyFill="1" applyBorder="1"/>
    <xf numFmtId="0" fontId="0" fillId="0" borderId="28" xfId="0" applyBorder="1"/>
    <xf numFmtId="0" fontId="63" fillId="2" borderId="0" xfId="0" applyFont="1" applyFill="1"/>
    <xf numFmtId="0" fontId="6" fillId="2" borderId="0" xfId="0" quotePrefix="1" applyFont="1" applyFill="1"/>
    <xf numFmtId="0" fontId="64" fillId="2" borderId="0" xfId="0" applyFont="1" applyFill="1"/>
    <xf numFmtId="0" fontId="65" fillId="2" borderId="0" xfId="0" applyFont="1" applyFill="1"/>
    <xf numFmtId="0" fontId="9" fillId="2" borderId="0" xfId="0" quotePrefix="1" applyFont="1" applyFill="1"/>
    <xf numFmtId="0" fontId="9" fillId="2" borderId="0" xfId="17" applyFont="1" applyFill="1"/>
    <xf numFmtId="0" fontId="16" fillId="2" borderId="0" xfId="0" applyFont="1" applyFill="1" applyAlignment="1">
      <alignment horizontal="left" vertical="top"/>
    </xf>
    <xf numFmtId="0" fontId="66" fillId="2" borderId="0" xfId="0" applyFont="1" applyFill="1"/>
    <xf numFmtId="0" fontId="67" fillId="7" borderId="0" xfId="0" applyFont="1" applyFill="1" applyAlignment="1">
      <alignment horizontal="left"/>
    </xf>
    <xf numFmtId="0" fontId="66" fillId="3" borderId="0" xfId="0" quotePrefix="1" applyFont="1" applyFill="1"/>
    <xf numFmtId="0" fontId="9" fillId="3" borderId="0" xfId="0" applyFont="1" applyFill="1"/>
    <xf numFmtId="0" fontId="9" fillId="3" borderId="0" xfId="0" quotePrefix="1" applyFont="1" applyFill="1"/>
    <xf numFmtId="0" fontId="66" fillId="3" borderId="0" xfId="0" applyFont="1" applyFill="1"/>
    <xf numFmtId="0" fontId="9" fillId="3" borderId="0" xfId="17" applyFont="1" applyFill="1"/>
    <xf numFmtId="0" fontId="9" fillId="0" borderId="0" xfId="0" applyFont="1"/>
    <xf numFmtId="0" fontId="68" fillId="20" borderId="29" xfId="0" applyFont="1" applyFill="1" applyBorder="1" applyAlignment="1">
      <alignment horizontal="center" vertical="center" wrapText="1" shrinkToFit="1"/>
    </xf>
    <xf numFmtId="0" fontId="68" fillId="20" borderId="30" xfId="0" applyFont="1" applyFill="1" applyBorder="1" applyAlignment="1">
      <alignment horizontal="center" vertical="center" wrapText="1" shrinkToFit="1"/>
    </xf>
    <xf numFmtId="0" fontId="5" fillId="0" borderId="2" xfId="0" applyFont="1" applyBorder="1" applyAlignment="1">
      <alignment vertical="top" wrapText="1" shrinkToFit="1"/>
    </xf>
    <xf numFmtId="0" fontId="68" fillId="20" borderId="31" xfId="0" applyFont="1" applyFill="1" applyBorder="1" applyAlignment="1">
      <alignment horizontal="center" vertical="center" wrapText="1" shrinkToFit="1"/>
    </xf>
    <xf numFmtId="0" fontId="68" fillId="21" borderId="32" xfId="0" applyFont="1" applyFill="1" applyBorder="1" applyAlignment="1">
      <alignment horizontal="center" vertical="center" wrapText="1" shrinkToFit="1"/>
    </xf>
    <xf numFmtId="0" fontId="68" fillId="20" borderId="33" xfId="0" applyFont="1" applyFill="1" applyBorder="1" applyAlignment="1">
      <alignment horizontal="center" vertical="center" wrapText="1" shrinkToFit="1"/>
    </xf>
    <xf numFmtId="0" fontId="12" fillId="4" borderId="12" xfId="0" applyFont="1" applyFill="1" applyBorder="1" applyAlignment="1">
      <alignment horizontal="center"/>
    </xf>
    <xf numFmtId="0" fontId="5" fillId="0" borderId="34" xfId="0" applyFont="1" applyBorder="1" applyAlignment="1">
      <alignment horizontal="center" vertical="center"/>
    </xf>
    <xf numFmtId="0" fontId="69" fillId="22" borderId="34" xfId="0" applyFont="1" applyFill="1" applyBorder="1" applyAlignment="1">
      <alignment horizontal="center" textRotation="90"/>
    </xf>
    <xf numFmtId="0" fontId="11" fillId="0" borderId="0" xfId="0" applyFont="1" applyAlignment="1">
      <alignment horizontal="center" vertical="center"/>
    </xf>
    <xf numFmtId="0" fontId="19" fillId="0" borderId="0" xfId="13" applyAlignment="1">
      <alignment horizontal="center" vertical="center"/>
    </xf>
    <xf numFmtId="0" fontId="6" fillId="0" borderId="0" xfId="0" applyFont="1" applyAlignment="1">
      <alignment horizontal="center" vertical="center"/>
    </xf>
    <xf numFmtId="0" fontId="68" fillId="23" borderId="29" xfId="0" applyFont="1" applyFill="1" applyBorder="1" applyAlignment="1">
      <alignment horizontal="center" vertical="center" wrapText="1" shrinkToFit="1"/>
    </xf>
    <xf numFmtId="0" fontId="68" fillId="23" borderId="30" xfId="0" applyFont="1" applyFill="1" applyBorder="1" applyAlignment="1">
      <alignment horizontal="center" vertical="center" wrapText="1" shrinkToFit="1"/>
    </xf>
    <xf numFmtId="0" fontId="13" fillId="5" borderId="30" xfId="0" applyFont="1" applyFill="1" applyBorder="1" applyAlignment="1">
      <alignment horizontal="center" vertical="center" wrapText="1"/>
    </xf>
    <xf numFmtId="0" fontId="68" fillId="23" borderId="33" xfId="0" applyFont="1" applyFill="1" applyBorder="1" applyAlignment="1">
      <alignment horizontal="center" vertical="center" wrapText="1" shrinkToFit="1"/>
    </xf>
    <xf numFmtId="0" fontId="13" fillId="8" borderId="29" xfId="0" applyFont="1" applyFill="1" applyBorder="1" applyAlignment="1">
      <alignment horizontal="center" vertical="center"/>
    </xf>
    <xf numFmtId="0" fontId="13" fillId="8" borderId="30" xfId="0" applyFont="1" applyFill="1" applyBorder="1" applyAlignment="1">
      <alignment horizontal="center" vertical="center"/>
    </xf>
    <xf numFmtId="0" fontId="13" fillId="8" borderId="30" xfId="0" applyFont="1" applyFill="1" applyBorder="1" applyAlignment="1">
      <alignment horizontal="center" vertical="center" wrapText="1"/>
    </xf>
    <xf numFmtId="0" fontId="68" fillId="12" borderId="29" xfId="0" applyFont="1" applyFill="1" applyBorder="1" applyAlignment="1">
      <alignment horizontal="center" vertical="center" wrapText="1" shrinkToFit="1"/>
    </xf>
    <xf numFmtId="0" fontId="68" fillId="12" borderId="30" xfId="0" applyFont="1" applyFill="1" applyBorder="1" applyAlignment="1">
      <alignment horizontal="center" vertical="center" wrapText="1" shrinkToFit="1"/>
    </xf>
    <xf numFmtId="0" fontId="68" fillId="12" borderId="31" xfId="0" applyFont="1" applyFill="1" applyBorder="1" applyAlignment="1">
      <alignment horizontal="center" vertical="center" wrapText="1" shrinkToFit="1"/>
    </xf>
    <xf numFmtId="0" fontId="68" fillId="12" borderId="33" xfId="0" applyFont="1" applyFill="1" applyBorder="1" applyAlignment="1">
      <alignment horizontal="center" vertical="center" wrapText="1" shrinkToFit="1"/>
    </xf>
    <xf numFmtId="0" fontId="0" fillId="24" borderId="0" xfId="0" applyFill="1" applyAlignment="1">
      <alignment horizontal="center" vertical="center"/>
    </xf>
    <xf numFmtId="49" fontId="6" fillId="0" borderId="0" xfId="0" applyNumberFormat="1" applyFont="1"/>
    <xf numFmtId="0" fontId="0" fillId="25" borderId="0" xfId="0" applyFill="1" applyAlignment="1">
      <alignment horizontal="center" vertical="center"/>
    </xf>
    <xf numFmtId="0" fontId="0" fillId="10" borderId="0" xfId="0" applyFill="1"/>
    <xf numFmtId="0" fontId="0" fillId="9" borderId="0" xfId="0" applyFill="1"/>
    <xf numFmtId="0" fontId="6" fillId="0" borderId="2" xfId="0" applyFont="1" applyBorder="1" applyAlignment="1">
      <alignment horizontal="left"/>
    </xf>
    <xf numFmtId="0" fontId="6" fillId="0" borderId="0" xfId="0" applyFont="1" applyAlignment="1">
      <alignment horizontal="left"/>
    </xf>
    <xf numFmtId="0" fontId="0" fillId="26" borderId="0" xfId="0" applyFill="1" applyAlignment="1">
      <alignment horizontal="center" vertical="center"/>
    </xf>
    <xf numFmtId="0" fontId="6" fillId="27" borderId="0" xfId="0" applyFont="1" applyFill="1" applyAlignment="1">
      <alignment horizontal="center"/>
    </xf>
    <xf numFmtId="0" fontId="0" fillId="28" borderId="0" xfId="0" applyFill="1"/>
    <xf numFmtId="0" fontId="0" fillId="0" borderId="5" xfId="0" applyBorder="1" applyAlignment="1">
      <alignment horizontal="center"/>
    </xf>
    <xf numFmtId="2" fontId="0" fillId="0" borderId="0" xfId="0" applyNumberFormat="1" applyAlignment="1">
      <alignment horizontal="center"/>
    </xf>
    <xf numFmtId="171" fontId="7" fillId="0" borderId="0" xfId="5" applyNumberFormat="1"/>
    <xf numFmtId="0" fontId="1" fillId="0" borderId="16" xfId="0" applyFont="1" applyBorder="1" applyAlignment="1">
      <alignment horizontal="center" vertical="center"/>
    </xf>
    <xf numFmtId="165" fontId="29" fillId="0" borderId="16" xfId="14" applyNumberFormat="1" applyFont="1" applyBorder="1" applyAlignment="1">
      <alignment horizontal="right" vertical="center" wrapText="1"/>
    </xf>
    <xf numFmtId="0" fontId="70" fillId="29" borderId="36" xfId="18"/>
    <xf numFmtId="0" fontId="71" fillId="0" borderId="36" xfId="19"/>
    <xf numFmtId="166" fontId="12" fillId="0" borderId="16" xfId="14" applyNumberFormat="1" applyFont="1" applyBorder="1"/>
    <xf numFmtId="0" fontId="11" fillId="0" borderId="0" xfId="0" applyFont="1"/>
    <xf numFmtId="0" fontId="6" fillId="0" borderId="0" xfId="17" applyAlignment="1">
      <alignment horizontal="center"/>
    </xf>
    <xf numFmtId="0" fontId="6" fillId="13" borderId="0" xfId="17" applyFill="1"/>
    <xf numFmtId="0" fontId="6" fillId="0" borderId="0" xfId="17"/>
    <xf numFmtId="0" fontId="6" fillId="13" borderId="0" xfId="17" applyFill="1" applyAlignment="1">
      <alignment horizontal="center"/>
    </xf>
    <xf numFmtId="0" fontId="72" fillId="30" borderId="2" xfId="17" quotePrefix="1" applyFont="1" applyFill="1" applyBorder="1"/>
    <xf numFmtId="0" fontId="28" fillId="30" borderId="3" xfId="17" applyFont="1" applyFill="1" applyBorder="1"/>
    <xf numFmtId="0" fontId="72" fillId="0" borderId="37" xfId="17" applyFont="1" applyBorder="1"/>
    <xf numFmtId="0" fontId="72" fillId="0" borderId="38" xfId="17" applyFont="1" applyBorder="1"/>
    <xf numFmtId="0" fontId="72" fillId="31" borderId="0" xfId="17" quotePrefix="1" applyFont="1" applyFill="1" applyAlignment="1">
      <alignment horizontal="center"/>
    </xf>
    <xf numFmtId="0" fontId="72" fillId="31" borderId="0" xfId="17" applyFont="1" applyFill="1"/>
    <xf numFmtId="3" fontId="72" fillId="0" borderId="37" xfId="17" applyNumberFormat="1" applyFont="1" applyBorder="1"/>
    <xf numFmtId="3" fontId="72" fillId="0" borderId="38" xfId="17" applyNumberFormat="1" applyFont="1" applyBorder="1"/>
    <xf numFmtId="3" fontId="72" fillId="31" borderId="0" xfId="17" applyNumberFormat="1" applyFont="1" applyFill="1" applyAlignment="1">
      <alignment horizontal="center"/>
    </xf>
    <xf numFmtId="0" fontId="72" fillId="30" borderId="2" xfId="17" applyFont="1" applyFill="1" applyBorder="1" applyAlignment="1">
      <alignment horizontal="left"/>
    </xf>
    <xf numFmtId="3" fontId="72" fillId="6" borderId="0" xfId="17" applyNumberFormat="1" applyFont="1" applyFill="1" applyAlignment="1">
      <alignment horizontal="center"/>
    </xf>
    <xf numFmtId="3" fontId="72" fillId="6" borderId="0" xfId="17" applyNumberFormat="1" applyFont="1" applyFill="1"/>
    <xf numFmtId="3" fontId="72" fillId="31" borderId="0" xfId="17" applyNumberFormat="1" applyFont="1" applyFill="1"/>
    <xf numFmtId="0" fontId="72" fillId="6" borderId="0" xfId="17" quotePrefix="1" applyFont="1" applyFill="1" applyAlignment="1">
      <alignment horizontal="center"/>
    </xf>
    <xf numFmtId="0" fontId="72" fillId="6" borderId="0" xfId="17" applyFont="1" applyFill="1"/>
    <xf numFmtId="0" fontId="72" fillId="6" borderId="0" xfId="17" applyFont="1" applyFill="1" applyAlignment="1">
      <alignment horizontal="center"/>
    </xf>
    <xf numFmtId="3" fontId="72" fillId="6" borderId="0" xfId="17" quotePrefix="1" applyNumberFormat="1" applyFont="1" applyFill="1" applyAlignment="1">
      <alignment horizontal="center"/>
    </xf>
    <xf numFmtId="3" fontId="72" fillId="32" borderId="0" xfId="17" applyNumberFormat="1" applyFont="1" applyFill="1" applyAlignment="1">
      <alignment horizontal="center"/>
    </xf>
    <xf numFmtId="0" fontId="72" fillId="32" borderId="0" xfId="17" applyFont="1" applyFill="1"/>
    <xf numFmtId="3" fontId="72" fillId="0" borderId="39" xfId="17" applyNumberFormat="1" applyFont="1" applyBorder="1"/>
    <xf numFmtId="3" fontId="72" fillId="0" borderId="0" xfId="17" applyNumberFormat="1" applyFont="1"/>
    <xf numFmtId="3" fontId="72" fillId="33" borderId="0" xfId="17" applyNumberFormat="1" applyFont="1" applyFill="1" applyAlignment="1">
      <alignment horizontal="center"/>
    </xf>
    <xf numFmtId="3" fontId="72" fillId="33" borderId="0" xfId="17" applyNumberFormat="1" applyFont="1" applyFill="1"/>
    <xf numFmtId="0" fontId="72" fillId="33" borderId="0" xfId="17" applyFont="1" applyFill="1"/>
    <xf numFmtId="0" fontId="72" fillId="0" borderId="39" xfId="17" applyFont="1" applyBorder="1"/>
    <xf numFmtId="0" fontId="72" fillId="0" borderId="0" xfId="17" applyFont="1"/>
    <xf numFmtId="3" fontId="12" fillId="6" borderId="0" xfId="17" applyNumberFormat="1" applyFont="1" applyFill="1"/>
    <xf numFmtId="0" fontId="28" fillId="30" borderId="0" xfId="17" quotePrefix="1" applyFont="1" applyFill="1"/>
    <xf numFmtId="1" fontId="72" fillId="31" borderId="0" xfId="17" applyNumberFormat="1" applyFont="1" applyFill="1"/>
    <xf numFmtId="3" fontId="72" fillId="0" borderId="0" xfId="17" applyNumberFormat="1" applyFont="1" applyAlignment="1">
      <alignment horizontal="center"/>
    </xf>
    <xf numFmtId="0" fontId="72" fillId="30" borderId="22" xfId="17" applyFont="1" applyFill="1" applyBorder="1" applyAlignment="1">
      <alignment horizontal="left"/>
    </xf>
    <xf numFmtId="0" fontId="28" fillId="30" borderId="23" xfId="17" applyFont="1" applyFill="1" applyBorder="1"/>
    <xf numFmtId="3" fontId="6" fillId="0" borderId="0" xfId="17" applyNumberFormat="1"/>
    <xf numFmtId="0" fontId="73" fillId="0" borderId="2" xfId="17" applyFont="1" applyBorder="1"/>
    <xf numFmtId="0" fontId="74" fillId="0" borderId="3" xfId="17" applyFont="1" applyBorder="1"/>
    <xf numFmtId="0" fontId="74" fillId="0" borderId="0" xfId="17" applyFont="1" applyAlignment="1">
      <alignment horizontal="center"/>
    </xf>
    <xf numFmtId="0" fontId="72" fillId="30" borderId="2" xfId="17" applyFont="1" applyFill="1" applyBorder="1"/>
    <xf numFmtId="0" fontId="28" fillId="30" borderId="0" xfId="17" applyFont="1" applyFill="1" applyAlignment="1">
      <alignment horizontal="center"/>
    </xf>
    <xf numFmtId="0" fontId="72" fillId="30" borderId="2" xfId="17" applyFont="1" applyFill="1" applyBorder="1" applyAlignment="1">
      <alignment horizontal="center"/>
    </xf>
    <xf numFmtId="0" fontId="28" fillId="34" borderId="0" xfId="17" applyFont="1" applyFill="1" applyAlignment="1">
      <alignment horizontal="center"/>
    </xf>
    <xf numFmtId="3" fontId="72" fillId="32" borderId="0" xfId="17" applyNumberFormat="1" applyFont="1" applyFill="1"/>
    <xf numFmtId="0" fontId="28" fillId="30" borderId="0" xfId="17" applyFont="1" applyFill="1"/>
    <xf numFmtId="0" fontId="72" fillId="30" borderId="22" xfId="17" applyFont="1" applyFill="1" applyBorder="1"/>
    <xf numFmtId="0" fontId="28" fillId="30" borderId="4" xfId="17" applyFont="1" applyFill="1" applyBorder="1" applyAlignment="1">
      <alignment horizontal="center"/>
    </xf>
    <xf numFmtId="0" fontId="11" fillId="0" borderId="0" xfId="17" applyFont="1"/>
    <xf numFmtId="49" fontId="0" fillId="0" borderId="0" xfId="0" applyNumberFormat="1"/>
    <xf numFmtId="0" fontId="75" fillId="0" borderId="0" xfId="20"/>
    <xf numFmtId="0" fontId="75" fillId="0" borderId="0" xfId="20" applyAlignment="1">
      <alignment horizontal="right"/>
    </xf>
    <xf numFmtId="0" fontId="32" fillId="0" borderId="0" xfId="20" applyFont="1"/>
    <xf numFmtId="0" fontId="76" fillId="35" borderId="36" xfId="20" applyFont="1" applyFill="1" applyBorder="1" applyAlignment="1">
      <alignment horizontal="center" vertical="center" wrapText="1"/>
    </xf>
    <xf numFmtId="0" fontId="76" fillId="35" borderId="36" xfId="20" applyFont="1" applyFill="1" applyBorder="1" applyAlignment="1">
      <alignment horizontal="right" vertical="center" wrapText="1"/>
    </xf>
    <xf numFmtId="0" fontId="28" fillId="0" borderId="24" xfId="20" applyFont="1" applyBorder="1" applyAlignment="1">
      <alignment horizontal="left" vertical="top" wrapText="1"/>
    </xf>
    <xf numFmtId="3" fontId="28" fillId="0" borderId="24" xfId="20" applyNumberFormat="1" applyFont="1" applyBorder="1" applyAlignment="1">
      <alignment horizontal="right" vertical="top"/>
    </xf>
    <xf numFmtId="0" fontId="28" fillId="0" borderId="24" xfId="20" applyFont="1" applyBorder="1" applyAlignment="1">
      <alignment horizontal="right" vertical="top" wrapText="1"/>
    </xf>
    <xf numFmtId="0" fontId="28" fillId="0" borderId="25" xfId="20" applyFont="1" applyBorder="1" applyAlignment="1">
      <alignment horizontal="left" vertical="top" wrapText="1"/>
    </xf>
    <xf numFmtId="3" fontId="28" fillId="0" borderId="25" xfId="20" applyNumberFormat="1" applyFont="1" applyBorder="1" applyAlignment="1">
      <alignment horizontal="right" vertical="top"/>
    </xf>
    <xf numFmtId="0" fontId="28" fillId="0" borderId="25" xfId="20" applyFont="1" applyBorder="1" applyAlignment="1">
      <alignment horizontal="right" vertical="top" wrapText="1"/>
    </xf>
    <xf numFmtId="0" fontId="28" fillId="0" borderId="26" xfId="20" applyFont="1" applyBorder="1" applyAlignment="1">
      <alignment horizontal="left" vertical="top" wrapText="1"/>
    </xf>
    <xf numFmtId="3" fontId="28" fillId="0" borderId="26" xfId="20" applyNumberFormat="1" applyFont="1" applyBorder="1" applyAlignment="1">
      <alignment horizontal="right" vertical="top"/>
    </xf>
    <xf numFmtId="0" fontId="28" fillId="0" borderId="26" xfId="20" applyFont="1" applyBorder="1" applyAlignment="1">
      <alignment horizontal="right" vertical="top" wrapText="1"/>
    </xf>
    <xf numFmtId="0" fontId="35" fillId="0" borderId="0" xfId="20" applyFont="1"/>
    <xf numFmtId="3" fontId="0" fillId="0" borderId="0" xfId="0" applyNumberFormat="1"/>
    <xf numFmtId="3" fontId="72" fillId="33" borderId="0" xfId="17" quotePrefix="1" applyNumberFormat="1" applyFont="1" applyFill="1" applyAlignment="1">
      <alignment horizontal="center"/>
    </xf>
    <xf numFmtId="3" fontId="72" fillId="31" borderId="0" xfId="17" quotePrefix="1" applyNumberFormat="1" applyFont="1" applyFill="1" applyAlignment="1">
      <alignment horizontal="center"/>
    </xf>
    <xf numFmtId="3" fontId="72" fillId="32" borderId="0" xfId="17" quotePrefix="1" applyNumberFormat="1" applyFont="1" applyFill="1" applyAlignment="1">
      <alignment horizontal="center"/>
    </xf>
    <xf numFmtId="3" fontId="72" fillId="0" borderId="0" xfId="17" quotePrefix="1" applyNumberFormat="1" applyFont="1" applyAlignment="1">
      <alignment horizontal="center"/>
    </xf>
    <xf numFmtId="0" fontId="6" fillId="0" borderId="0" xfId="0" quotePrefix="1" applyFont="1" applyAlignment="1">
      <alignment vertical="center"/>
    </xf>
    <xf numFmtId="0" fontId="72" fillId="31" borderId="0" xfId="17" applyFont="1" applyFill="1" applyAlignment="1">
      <alignment horizontal="center"/>
    </xf>
    <xf numFmtId="0" fontId="0" fillId="0" borderId="0" xfId="0" quotePrefix="1" applyAlignment="1">
      <alignment vertical="center"/>
    </xf>
    <xf numFmtId="3" fontId="0" fillId="0" borderId="10" xfId="0" applyNumberFormat="1" applyBorder="1" applyAlignment="1">
      <alignment horizontal="center" vertical="center"/>
    </xf>
    <xf numFmtId="3" fontId="50" fillId="0" borderId="25" xfId="20" applyNumberFormat="1" applyFont="1" applyBorder="1" applyAlignment="1">
      <alignment horizontal="right" vertical="top"/>
    </xf>
    <xf numFmtId="0" fontId="51" fillId="0" borderId="38" xfId="17" applyFont="1" applyBorder="1"/>
    <xf numFmtId="3" fontId="51" fillId="0" borderId="38" xfId="17" applyNumberFormat="1" applyFont="1" applyBorder="1"/>
    <xf numFmtId="3" fontId="51" fillId="0" borderId="0" xfId="17" applyNumberFormat="1" applyFont="1"/>
    <xf numFmtId="0" fontId="51" fillId="0" borderId="0" xfId="17" applyFont="1"/>
    <xf numFmtId="1" fontId="6" fillId="0" borderId="5" xfId="0" applyNumberFormat="1" applyFont="1" applyBorder="1" applyAlignment="1">
      <alignment horizontal="center" vertical="center"/>
    </xf>
    <xf numFmtId="0" fontId="63" fillId="0" borderId="0" xfId="0" applyFont="1"/>
    <xf numFmtId="0" fontId="51" fillId="0" borderId="0" xfId="0" applyFont="1"/>
    <xf numFmtId="0" fontId="6" fillId="0" borderId="5" xfId="0" applyFont="1" applyBorder="1" applyAlignment="1">
      <alignment horizontal="left" indent="1"/>
    </xf>
    <xf numFmtId="0" fontId="6" fillId="0" borderId="5" xfId="0" applyFont="1" applyBorder="1" applyAlignment="1">
      <alignment horizontal="left" indent="2"/>
    </xf>
    <xf numFmtId="0" fontId="6" fillId="0" borderId="5" xfId="0" applyFont="1" applyBorder="1" applyAlignment="1">
      <alignment horizontal="left" indent="4"/>
    </xf>
    <xf numFmtId="0" fontId="6" fillId="0" borderId="5" xfId="0" applyFont="1" applyBorder="1" applyAlignment="1">
      <alignment horizontal="left" indent="3"/>
    </xf>
    <xf numFmtId="0" fontId="6" fillId="0" borderId="5" xfId="0" applyFont="1" applyBorder="1" applyAlignment="1">
      <alignment horizontal="left" indent="5"/>
    </xf>
    <xf numFmtId="0" fontId="6" fillId="0" borderId="5" xfId="0" applyFont="1" applyBorder="1" applyAlignment="1">
      <alignment horizontal="left" indent="6"/>
    </xf>
    <xf numFmtId="0" fontId="6" fillId="0" borderId="5" xfId="0" applyFont="1" applyBorder="1" applyAlignment="1">
      <alignment horizontal="left" indent="7"/>
    </xf>
    <xf numFmtId="3" fontId="75" fillId="0" borderId="0" xfId="20" applyNumberFormat="1"/>
    <xf numFmtId="0" fontId="0" fillId="15" borderId="2" xfId="0" applyFill="1" applyBorder="1" applyAlignment="1">
      <alignment horizontal="center"/>
    </xf>
    <xf numFmtId="0" fontId="0" fillId="15" borderId="5" xfId="0" applyFill="1" applyBorder="1"/>
    <xf numFmtId="0" fontId="0" fillId="15" borderId="5" xfId="0" applyFill="1" applyBorder="1" applyAlignment="1">
      <alignment vertical="center"/>
    </xf>
    <xf numFmtId="0" fontId="0" fillId="15" borderId="0" xfId="0" applyFill="1" applyAlignment="1">
      <alignment vertical="center"/>
    </xf>
    <xf numFmtId="0" fontId="6" fillId="15" borderId="0" xfId="0" applyFont="1" applyFill="1"/>
    <xf numFmtId="0" fontId="6" fillId="15" borderId="5" xfId="0" applyFont="1" applyFill="1" applyBorder="1"/>
    <xf numFmtId="0" fontId="6" fillId="0" borderId="5" xfId="0" applyFont="1" applyBorder="1" applyAlignment="1">
      <alignment horizontal="center"/>
    </xf>
    <xf numFmtId="0" fontId="72" fillId="36" borderId="0" xfId="0" applyFont="1" applyFill="1" applyAlignment="1">
      <alignment horizontal="center" vertical="center" wrapText="1"/>
    </xf>
    <xf numFmtId="9" fontId="6" fillId="0" borderId="0" xfId="5" applyFont="1"/>
    <xf numFmtId="9" fontId="0" fillId="0" borderId="0" xfId="0" applyNumberFormat="1"/>
    <xf numFmtId="0" fontId="69" fillId="22" borderId="16" xfId="0" applyFont="1" applyFill="1" applyBorder="1" applyAlignment="1">
      <alignment horizontal="center" textRotation="90"/>
    </xf>
    <xf numFmtId="0" fontId="18" fillId="4" borderId="13" xfId="0" applyFont="1" applyFill="1" applyBorder="1" applyAlignment="1">
      <alignment horizontal="center" vertical="center"/>
    </xf>
    <xf numFmtId="0" fontId="0" fillId="15" borderId="5" xfId="0" applyFill="1" applyBorder="1" applyAlignment="1">
      <alignment horizontal="center"/>
    </xf>
    <xf numFmtId="49" fontId="0" fillId="0" borderId="5" xfId="0" applyNumberFormat="1" applyBorder="1"/>
    <xf numFmtId="0" fontId="0" fillId="0" borderId="7" xfId="0" applyBorder="1" applyAlignment="1">
      <alignment horizontal="center"/>
    </xf>
    <xf numFmtId="9" fontId="0" fillId="0" borderId="5" xfId="0" applyNumberFormat="1" applyBorder="1"/>
    <xf numFmtId="9" fontId="0" fillId="0" borderId="10" xfId="0" applyNumberFormat="1" applyBorder="1"/>
    <xf numFmtId="49" fontId="0" fillId="0" borderId="0" xfId="0" applyNumberFormat="1" applyAlignment="1">
      <alignment vertical="center"/>
    </xf>
    <xf numFmtId="49" fontId="0" fillId="0" borderId="2" xfId="0" applyNumberFormat="1" applyBorder="1" applyAlignment="1">
      <alignment horizontal="center"/>
    </xf>
    <xf numFmtId="49" fontId="0" fillId="15" borderId="0" xfId="0" applyNumberFormat="1" applyFill="1" applyAlignment="1">
      <alignment vertical="center"/>
    </xf>
    <xf numFmtId="49" fontId="0" fillId="15" borderId="0" xfId="0" applyNumberFormat="1" applyFill="1"/>
    <xf numFmtId="0" fontId="68" fillId="21" borderId="30" xfId="0" applyFont="1" applyFill="1" applyBorder="1" applyAlignment="1">
      <alignment horizontal="center" vertical="center" wrapText="1" shrinkToFit="1"/>
    </xf>
    <xf numFmtId="49" fontId="6" fillId="0" borderId="2" xfId="0" applyNumberFormat="1" applyFont="1" applyBorder="1" applyAlignment="1">
      <alignment horizontal="center"/>
    </xf>
    <xf numFmtId="49" fontId="6" fillId="15" borderId="0" xfId="0" applyNumberFormat="1" applyFont="1" applyFill="1" applyAlignment="1">
      <alignment vertical="center"/>
    </xf>
    <xf numFmtId="49" fontId="6" fillId="0" borderId="0" xfId="0" applyNumberFormat="1" applyFont="1" applyAlignment="1">
      <alignment vertical="center"/>
    </xf>
    <xf numFmtId="0" fontId="0" fillId="37" borderId="0" xfId="0" applyFill="1"/>
    <xf numFmtId="49" fontId="0" fillId="0" borderId="5" xfId="0" applyNumberFormat="1" applyBorder="1" applyAlignment="1">
      <alignment vertical="center"/>
    </xf>
    <xf numFmtId="0" fontId="27" fillId="0" borderId="0" xfId="21"/>
    <xf numFmtId="0" fontId="1" fillId="0" borderId="0" xfId="22"/>
    <xf numFmtId="0" fontId="1" fillId="0" borderId="0" xfId="21" applyFont="1"/>
    <xf numFmtId="0" fontId="1" fillId="0" borderId="0" xfId="21" applyFont="1" applyAlignment="1">
      <alignment horizontal="center"/>
    </xf>
    <xf numFmtId="0" fontId="52" fillId="0" borderId="17" xfId="21" applyFont="1" applyBorder="1"/>
    <xf numFmtId="0" fontId="77" fillId="0" borderId="20" xfId="21" applyFont="1" applyBorder="1"/>
    <xf numFmtId="0" fontId="50" fillId="38" borderId="17" xfId="21" applyFont="1" applyFill="1" applyBorder="1" applyAlignment="1">
      <alignment horizontal="center"/>
    </xf>
    <xf numFmtId="0" fontId="52" fillId="0" borderId="2" xfId="21" applyFont="1" applyBorder="1"/>
    <xf numFmtId="0" fontId="77" fillId="0" borderId="3" xfId="21" applyFont="1" applyBorder="1"/>
    <xf numFmtId="0" fontId="29" fillId="38" borderId="2" xfId="21" applyFont="1" applyFill="1" applyBorder="1" applyAlignment="1">
      <alignment horizontal="center" wrapText="1"/>
    </xf>
    <xf numFmtId="3" fontId="1" fillId="39" borderId="2" xfId="21" quotePrefix="1" applyNumberFormat="1" applyFont="1" applyFill="1" applyBorder="1"/>
    <xf numFmtId="0" fontId="27" fillId="39" borderId="3" xfId="21" applyFill="1" applyBorder="1"/>
    <xf numFmtId="0" fontId="29" fillId="38" borderId="2" xfId="21" applyFont="1" applyFill="1" applyBorder="1" applyAlignment="1">
      <alignment horizontal="center"/>
    </xf>
    <xf numFmtId="3" fontId="1" fillId="15" borderId="2" xfId="21" applyNumberFormat="1" applyFont="1" applyFill="1" applyBorder="1"/>
    <xf numFmtId="0" fontId="27" fillId="15" borderId="3" xfId="21" applyFill="1" applyBorder="1"/>
    <xf numFmtId="3" fontId="1" fillId="39" borderId="2" xfId="21" applyNumberFormat="1" applyFont="1" applyFill="1" applyBorder="1"/>
    <xf numFmtId="0" fontId="27" fillId="39" borderId="0" xfId="21" quotePrefix="1" applyFill="1"/>
    <xf numFmtId="3" fontId="1" fillId="39" borderId="22" xfId="21" quotePrefix="1" applyNumberFormat="1" applyFont="1" applyFill="1" applyBorder="1"/>
    <xf numFmtId="0" fontId="27" fillId="39" borderId="23" xfId="21" applyFill="1" applyBorder="1"/>
    <xf numFmtId="0" fontId="29" fillId="38" borderId="22" xfId="21" applyFont="1" applyFill="1" applyBorder="1" applyAlignment="1">
      <alignment horizontal="center"/>
    </xf>
    <xf numFmtId="3" fontId="1" fillId="0" borderId="0" xfId="21" applyNumberFormat="1" applyFont="1"/>
    <xf numFmtId="0" fontId="0" fillId="40" borderId="5" xfId="0" applyFill="1" applyBorder="1"/>
    <xf numFmtId="49" fontId="0" fillId="40" borderId="5" xfId="0" applyNumberFormat="1" applyFill="1" applyBorder="1"/>
    <xf numFmtId="0" fontId="6" fillId="40" borderId="5" xfId="0" applyFont="1" applyFill="1" applyBorder="1" applyAlignment="1">
      <alignment vertical="center"/>
    </xf>
    <xf numFmtId="0" fontId="6" fillId="40" borderId="0" xfId="0" applyFont="1" applyFill="1" applyAlignment="1">
      <alignment vertical="center"/>
    </xf>
    <xf numFmtId="0" fontId="0" fillId="40" borderId="0" xfId="0" applyFill="1" applyAlignment="1">
      <alignment vertical="center"/>
    </xf>
    <xf numFmtId="0" fontId="0" fillId="40" borderId="0" xfId="0" applyFill="1"/>
    <xf numFmtId="165" fontId="29" fillId="13" borderId="16" xfId="14" applyNumberFormat="1" applyFont="1" applyFill="1" applyBorder="1" applyAlignment="1">
      <alignment horizontal="right" vertical="center" wrapText="1"/>
    </xf>
    <xf numFmtId="49" fontId="6" fillId="0" borderId="0" xfId="0" applyNumberFormat="1" applyFont="1" applyAlignment="1">
      <alignment horizontal="left"/>
    </xf>
    <xf numFmtId="49" fontId="6" fillId="0" borderId="0" xfId="0" applyNumberFormat="1" applyFont="1" applyAlignment="1">
      <alignment horizontal="left" vertical="center"/>
    </xf>
    <xf numFmtId="0" fontId="78" fillId="0" borderId="36" xfId="19" applyFont="1"/>
    <xf numFmtId="0" fontId="80" fillId="41" borderId="22" xfId="22" applyFont="1" applyFill="1" applyBorder="1" applyAlignment="1">
      <alignment vertical="center"/>
    </xf>
    <xf numFmtId="0" fontId="80" fillId="41" borderId="12" xfId="22" applyFont="1" applyFill="1" applyBorder="1" applyAlignment="1">
      <alignment horizontal="center" vertical="center"/>
    </xf>
    <xf numFmtId="172" fontId="81" fillId="11" borderId="18" xfId="23" applyNumberFormat="1" applyFont="1" applyFill="1" applyBorder="1" applyAlignment="1">
      <alignment horizontal="right" vertical="center"/>
    </xf>
    <xf numFmtId="172" fontId="81" fillId="11" borderId="16" xfId="23" quotePrefix="1" applyNumberFormat="1" applyFont="1" applyFill="1" applyBorder="1" applyAlignment="1">
      <alignment horizontal="right" vertical="center"/>
    </xf>
    <xf numFmtId="172" fontId="81" fillId="0" borderId="18" xfId="23" applyNumberFormat="1" applyFont="1" applyFill="1" applyBorder="1" applyAlignment="1">
      <alignment horizontal="right" vertical="center"/>
    </xf>
    <xf numFmtId="172" fontId="81" fillId="0" borderId="16" xfId="23" applyNumberFormat="1" applyFont="1" applyFill="1" applyBorder="1" applyAlignment="1">
      <alignment horizontal="right" vertical="center"/>
    </xf>
    <xf numFmtId="0" fontId="83" fillId="42" borderId="18" xfId="22" applyFont="1" applyFill="1" applyBorder="1" applyAlignment="1">
      <alignment vertical="center"/>
    </xf>
    <xf numFmtId="0" fontId="82" fillId="11" borderId="15" xfId="22" applyFont="1" applyFill="1" applyBorder="1" applyAlignment="1">
      <alignment horizontal="left" vertical="center"/>
    </xf>
    <xf numFmtId="3" fontId="83" fillId="11" borderId="18" xfId="22" applyNumberFormat="1" applyFont="1" applyFill="1" applyBorder="1" applyAlignment="1">
      <alignment horizontal="right" vertical="center"/>
    </xf>
    <xf numFmtId="172" fontId="83" fillId="11" borderId="18" xfId="23" applyNumberFormat="1" applyFont="1" applyFill="1" applyBorder="1" applyAlignment="1">
      <alignment vertical="center"/>
    </xf>
    <xf numFmtId="172" fontId="83" fillId="11" borderId="16" xfId="23" quotePrefix="1" applyNumberFormat="1" applyFont="1" applyFill="1" applyBorder="1" applyAlignment="1">
      <alignment horizontal="right" vertical="center"/>
    </xf>
    <xf numFmtId="3" fontId="1" fillId="0" borderId="0" xfId="22" applyNumberFormat="1"/>
    <xf numFmtId="0" fontId="84" fillId="0" borderId="28" xfId="22" applyFont="1" applyBorder="1" applyAlignment="1">
      <alignment horizontal="left" vertical="center"/>
    </xf>
    <xf numFmtId="0" fontId="1" fillId="0" borderId="0" xfId="22" applyAlignment="1">
      <alignment vertical="center"/>
    </xf>
    <xf numFmtId="0" fontId="80" fillId="41" borderId="16" xfId="22" applyFont="1" applyFill="1" applyBorder="1" applyAlignment="1">
      <alignment horizontal="center" vertical="center"/>
    </xf>
    <xf numFmtId="0" fontId="80" fillId="41" borderId="16" xfId="22" applyFont="1" applyFill="1" applyBorder="1" applyAlignment="1">
      <alignment vertical="center"/>
    </xf>
    <xf numFmtId="3" fontId="81" fillId="11" borderId="16" xfId="22" applyNumberFormat="1" applyFont="1" applyFill="1" applyBorder="1" applyAlignment="1">
      <alignment horizontal="right" vertical="center"/>
    </xf>
    <xf numFmtId="172" fontId="81" fillId="11" borderId="16" xfId="23" applyNumberFormat="1" applyFont="1" applyFill="1" applyBorder="1" applyAlignment="1">
      <alignment horizontal="right" vertical="center"/>
    </xf>
    <xf numFmtId="3" fontId="81" fillId="0" borderId="16" xfId="22" applyNumberFormat="1" applyFont="1" applyBorder="1" applyAlignment="1">
      <alignment horizontal="right" vertical="center"/>
    </xf>
    <xf numFmtId="0" fontId="85" fillId="0" borderId="0" xfId="22" applyFont="1"/>
    <xf numFmtId="0" fontId="6" fillId="40" borderId="5" xfId="0" applyFont="1" applyFill="1" applyBorder="1"/>
    <xf numFmtId="3" fontId="86" fillId="11" borderId="18" xfId="22" applyNumberFormat="1" applyFont="1" applyFill="1" applyBorder="1" applyAlignment="1">
      <alignment horizontal="right" vertical="center"/>
    </xf>
    <xf numFmtId="3" fontId="86" fillId="0" borderId="18" xfId="22" applyNumberFormat="1" applyFont="1" applyBorder="1" applyAlignment="1">
      <alignment horizontal="right" vertical="center"/>
    </xf>
    <xf numFmtId="3" fontId="87" fillId="11" borderId="18" xfId="22" applyNumberFormat="1" applyFont="1" applyFill="1" applyBorder="1" applyAlignment="1">
      <alignment horizontal="right" vertical="center"/>
    </xf>
    <xf numFmtId="3" fontId="29" fillId="0" borderId="25" xfId="20" applyNumberFormat="1" applyFont="1" applyBorder="1" applyAlignment="1">
      <alignment horizontal="right" vertical="top"/>
    </xf>
    <xf numFmtId="49" fontId="6" fillId="0" borderId="5" xfId="0" applyNumberFormat="1" applyFont="1" applyBorder="1"/>
    <xf numFmtId="3" fontId="6" fillId="10" borderId="25" xfId="0" applyNumberFormat="1" applyFont="1" applyFill="1" applyBorder="1" applyAlignment="1">
      <alignment horizontal="right" indent="1"/>
    </xf>
    <xf numFmtId="0" fontId="11" fillId="0" borderId="0" xfId="0" applyFont="1" applyAlignment="1">
      <alignment horizontal="center"/>
    </xf>
    <xf numFmtId="0" fontId="0" fillId="0" borderId="34" xfId="0" applyBorder="1"/>
    <xf numFmtId="0" fontId="18" fillId="4" borderId="43" xfId="0" applyFont="1" applyFill="1" applyBorder="1" applyAlignment="1">
      <alignment horizontal="center" vertical="center" wrapText="1"/>
    </xf>
    <xf numFmtId="0" fontId="0" fillId="43" borderId="0" xfId="0" applyFill="1"/>
    <xf numFmtId="0" fontId="0" fillId="44" borderId="0" xfId="0" applyFill="1"/>
    <xf numFmtId="0" fontId="0" fillId="15" borderId="34" xfId="0" applyFill="1" applyBorder="1"/>
    <xf numFmtId="0" fontId="6" fillId="15" borderId="3" xfId="0" applyFont="1" applyFill="1" applyBorder="1"/>
    <xf numFmtId="0" fontId="6" fillId="15" borderId="4" xfId="0" applyFont="1" applyFill="1" applyBorder="1"/>
    <xf numFmtId="0" fontId="0" fillId="15" borderId="4" xfId="0" applyFill="1" applyBorder="1" applyAlignment="1">
      <alignment horizontal="center"/>
    </xf>
    <xf numFmtId="0" fontId="0" fillId="15" borderId="44" xfId="0" applyFill="1" applyBorder="1" applyAlignment="1">
      <alignment horizontal="center"/>
    </xf>
    <xf numFmtId="0" fontId="0" fillId="15" borderId="45" xfId="0" applyFill="1" applyBorder="1"/>
    <xf numFmtId="0" fontId="0" fillId="15" borderId="2" xfId="0" applyFill="1" applyBorder="1"/>
    <xf numFmtId="49" fontId="6" fillId="0" borderId="0" xfId="0" applyNumberFormat="1" applyFont="1" applyAlignment="1">
      <alignment horizontal="center"/>
    </xf>
    <xf numFmtId="49" fontId="0" fillId="0" borderId="2" xfId="0" applyNumberFormat="1" applyBorder="1" applyAlignment="1">
      <alignment vertical="center"/>
    </xf>
    <xf numFmtId="0" fontId="0" fillId="0" borderId="42" xfId="0" applyBorder="1" applyAlignment="1">
      <alignment vertical="center" wrapText="1"/>
    </xf>
    <xf numFmtId="0" fontId="0" fillId="0" borderId="2" xfId="0" applyBorder="1" applyAlignment="1">
      <alignment vertical="center" wrapText="1"/>
    </xf>
    <xf numFmtId="0" fontId="0" fillId="0" borderId="3" xfId="0" applyBorder="1" applyAlignment="1">
      <alignment vertical="center" wrapText="1"/>
    </xf>
    <xf numFmtId="0" fontId="0" fillId="45" borderId="0" xfId="0" applyFill="1"/>
    <xf numFmtId="0" fontId="0" fillId="46" borderId="0" xfId="0" applyFill="1"/>
    <xf numFmtId="0" fontId="0" fillId="47" borderId="0" xfId="0" applyFill="1"/>
    <xf numFmtId="0" fontId="0" fillId="32" borderId="0" xfId="0" applyFill="1"/>
    <xf numFmtId="0" fontId="6" fillId="0" borderId="0" xfId="0" applyFont="1" applyAlignment="1">
      <alignment horizontal="left" vertical="center"/>
    </xf>
    <xf numFmtId="0" fontId="6" fillId="0" borderId="0" xfId="0" applyFont="1" applyAlignment="1">
      <alignment horizontal="left" vertical="center" wrapText="1"/>
    </xf>
    <xf numFmtId="0" fontId="68" fillId="23" borderId="33" xfId="0" applyFont="1" applyFill="1" applyBorder="1" applyAlignment="1">
      <alignment horizontal="center" vertical="center" wrapText="1" shrinkToFit="1"/>
    </xf>
    <xf numFmtId="0" fontId="68" fillId="23" borderId="35" xfId="0" applyFont="1" applyFill="1" applyBorder="1" applyAlignment="1">
      <alignment horizontal="center" vertical="center" wrapText="1" shrinkToFit="1"/>
    </xf>
    <xf numFmtId="0" fontId="6" fillId="0" borderId="0" xfId="0" applyFont="1" applyAlignment="1">
      <alignment horizontal="center" vertical="center" wrapText="1"/>
    </xf>
    <xf numFmtId="0" fontId="0" fillId="0" borderId="0" xfId="0" applyAlignment="1">
      <alignment horizontal="center" vertical="center" wrapText="1"/>
    </xf>
    <xf numFmtId="0" fontId="6" fillId="0" borderId="40" xfId="0" applyFont="1" applyBorder="1" applyAlignment="1">
      <alignment horizontal="center" vertical="center" wrapText="1"/>
    </xf>
    <xf numFmtId="0" fontId="6" fillId="0" borderId="5" xfId="0" applyFont="1" applyBorder="1" applyAlignment="1">
      <alignment horizontal="center" vertical="center" wrapText="1"/>
    </xf>
    <xf numFmtId="0" fontId="6" fillId="0" borderId="2" xfId="0" applyFont="1" applyBorder="1" applyAlignment="1">
      <alignment horizontal="center" wrapText="1"/>
    </xf>
    <xf numFmtId="0" fontId="6" fillId="0" borderId="41" xfId="0" applyFont="1" applyBorder="1" applyAlignment="1">
      <alignment horizontal="center" vertical="center" wrapText="1"/>
    </xf>
    <xf numFmtId="0" fontId="0" fillId="0" borderId="5" xfId="0" applyBorder="1" applyAlignment="1">
      <alignment horizontal="center" vertical="center" wrapText="1"/>
    </xf>
    <xf numFmtId="0" fontId="0" fillId="0" borderId="3" xfId="0" applyBorder="1" applyAlignment="1">
      <alignment horizontal="center" vertical="center" wrapText="1"/>
    </xf>
    <xf numFmtId="0" fontId="0" fillId="0" borderId="42" xfId="0" applyBorder="1" applyAlignment="1">
      <alignment horizontal="center" vertical="center" wrapText="1"/>
    </xf>
    <xf numFmtId="0" fontId="0" fillId="0" borderId="2" xfId="0" applyBorder="1" applyAlignment="1">
      <alignment horizontal="center" vertical="center" wrapText="1"/>
    </xf>
    <xf numFmtId="0" fontId="6" fillId="0" borderId="42" xfId="0" applyFont="1" applyBorder="1" applyAlignment="1">
      <alignment horizontal="center" vertical="center" wrapText="1"/>
    </xf>
    <xf numFmtId="0" fontId="72" fillId="36" borderId="0" xfId="0" applyFont="1" applyFill="1" applyAlignment="1">
      <alignment horizontal="center" vertical="center" wrapText="1"/>
    </xf>
    <xf numFmtId="0" fontId="0" fillId="0" borderId="0" xfId="0" applyAlignment="1">
      <alignment horizontal="center"/>
    </xf>
    <xf numFmtId="0" fontId="45" fillId="0" borderId="0" xfId="0" applyFont="1" applyAlignment="1">
      <alignment horizontal="left" vertical="top"/>
    </xf>
    <xf numFmtId="0" fontId="45" fillId="13" borderId="0" xfId="0" applyFont="1" applyFill="1" applyAlignment="1">
      <alignment horizontal="left" vertical="top"/>
    </xf>
    <xf numFmtId="0" fontId="44" fillId="0" borderId="0" xfId="0" applyFont="1" applyAlignment="1">
      <alignment horizontal="left" vertical="top"/>
    </xf>
    <xf numFmtId="0" fontId="43" fillId="0" borderId="0" xfId="0" applyFont="1" applyAlignment="1">
      <alignment horizontal="left" vertical="top"/>
    </xf>
    <xf numFmtId="0" fontId="45" fillId="0" borderId="0" xfId="0" applyFont="1" applyAlignment="1">
      <alignment horizontal="center" vertical="top"/>
    </xf>
    <xf numFmtId="0" fontId="48" fillId="0" borderId="0" xfId="0" applyFont="1" applyAlignment="1">
      <alignment horizontal="left" vertical="top"/>
    </xf>
    <xf numFmtId="0" fontId="46" fillId="0" borderId="0" xfId="0" applyFont="1" applyAlignment="1">
      <alignment horizontal="left" vertical="top"/>
    </xf>
    <xf numFmtId="0" fontId="48" fillId="0" borderId="0" xfId="0" applyFont="1" applyAlignment="1">
      <alignment horizontal="left" vertical="top" wrapText="1"/>
    </xf>
    <xf numFmtId="0" fontId="32" fillId="0" borderId="0" xfId="15" applyFont="1" applyAlignment="1">
      <alignment horizontal="left" vertical="center"/>
    </xf>
    <xf numFmtId="0" fontId="28" fillId="0" borderId="0" xfId="15" applyAlignment="1">
      <alignment horizontal="left"/>
    </xf>
    <xf numFmtId="3" fontId="31" fillId="0" borderId="16" xfId="0" applyNumberFormat="1" applyFont="1" applyBorder="1" applyAlignment="1">
      <alignment horizontal="right" vertical="center"/>
    </xf>
    <xf numFmtId="165" fontId="29" fillId="0" borderId="16" xfId="14" applyNumberFormat="1" applyFont="1" applyBorder="1" applyAlignment="1">
      <alignment horizontal="right" vertical="center"/>
    </xf>
    <xf numFmtId="165" fontId="29" fillId="0" borderId="16" xfId="14" applyNumberFormat="1" applyFont="1" applyBorder="1" applyAlignment="1">
      <alignment horizontal="center" vertical="center"/>
    </xf>
    <xf numFmtId="0" fontId="32" fillId="0" borderId="0" xfId="0" applyFont="1" applyAlignment="1">
      <alignment horizontal="left" vertical="center"/>
    </xf>
    <xf numFmtId="0" fontId="0" fillId="0" borderId="0" xfId="0" applyAlignment="1">
      <alignment horizontal="left"/>
    </xf>
    <xf numFmtId="0" fontId="81" fillId="42" borderId="18" xfId="22" applyFont="1" applyFill="1" applyBorder="1" applyAlignment="1">
      <alignment horizontal="left" vertical="center"/>
    </xf>
    <xf numFmtId="0" fontId="81" fillId="42" borderId="15" xfId="22" applyFont="1" applyFill="1" applyBorder="1" applyAlignment="1">
      <alignment horizontal="left" vertical="center"/>
    </xf>
    <xf numFmtId="0" fontId="82" fillId="0" borderId="18" xfId="22" applyFont="1" applyBorder="1" applyAlignment="1">
      <alignment horizontal="left" vertical="center"/>
    </xf>
    <xf numFmtId="0" fontId="82" fillId="0" borderId="15" xfId="22" applyFont="1" applyBorder="1" applyAlignment="1">
      <alignment horizontal="left" vertical="center"/>
    </xf>
    <xf numFmtId="0" fontId="79" fillId="41" borderId="17" xfId="22" applyFont="1" applyFill="1" applyBorder="1" applyAlignment="1">
      <alignment horizontal="left" vertical="center"/>
    </xf>
    <xf numFmtId="0" fontId="79" fillId="41" borderId="20" xfId="22" applyFont="1" applyFill="1" applyBorder="1" applyAlignment="1">
      <alignment horizontal="left" vertical="center"/>
    </xf>
    <xf numFmtId="0" fontId="79" fillId="41" borderId="22" xfId="22" applyFont="1" applyFill="1" applyBorder="1" applyAlignment="1">
      <alignment horizontal="left" vertical="center"/>
    </xf>
    <xf numFmtId="0" fontId="79" fillId="41" borderId="23" xfId="22" applyFont="1" applyFill="1" applyBorder="1" applyAlignment="1">
      <alignment horizontal="left" vertical="center"/>
    </xf>
    <xf numFmtId="0" fontId="80" fillId="41" borderId="18" xfId="22" applyFont="1" applyFill="1" applyBorder="1" applyAlignment="1">
      <alignment horizontal="center" vertical="center"/>
    </xf>
    <xf numFmtId="0" fontId="80" fillId="41" borderId="19" xfId="22" applyFont="1" applyFill="1" applyBorder="1" applyAlignment="1">
      <alignment horizontal="center" vertical="center"/>
    </xf>
    <xf numFmtId="0" fontId="80" fillId="41" borderId="15" xfId="22" applyFont="1" applyFill="1" applyBorder="1" applyAlignment="1">
      <alignment horizontal="center" vertical="center"/>
    </xf>
    <xf numFmtId="0" fontId="80" fillId="41" borderId="16" xfId="22" applyFont="1" applyFill="1" applyBorder="1" applyAlignment="1">
      <alignment horizontal="center" vertical="center"/>
    </xf>
  </cellXfs>
  <cellStyles count="24">
    <cellStyle name="Body" xfId="19" xr:uid="{5711A830-8B25-460B-91A9-7E39EBA394A0}"/>
    <cellStyle name="Header" xfId="18" xr:uid="{974B7B2A-0762-43C6-92CB-DA5854ADF7F9}"/>
    <cellStyle name="Lien hypertexte 2" xfId="16" xr:uid="{C322F07A-DE4D-4AC4-B34E-47F1DE59D5F3}"/>
    <cellStyle name="Milliers" xfId="14" builtinId="3"/>
    <cellStyle name="Normal" xfId="0" builtinId="0"/>
    <cellStyle name="Normal 2" xfId="1" xr:uid="{00000000-0005-0000-0000-000001000000}"/>
    <cellStyle name="Normal 2 2" xfId="4" xr:uid="{00000000-0005-0000-0000-000004000000}"/>
    <cellStyle name="Normal 2 2 2" xfId="8" xr:uid="{00000000-0005-0000-0000-000009000000}"/>
    <cellStyle name="Normal 2 3" xfId="17" xr:uid="{01F2BC3A-BC5C-4F29-9640-9EDC209D5E52}"/>
    <cellStyle name="Normal 2 4" xfId="21" xr:uid="{2560CD64-8077-45E1-8980-053387C08A87}"/>
    <cellStyle name="Normal 3" xfId="2" xr:uid="{00000000-0005-0000-0000-000002000000}"/>
    <cellStyle name="Normal 3 2" xfId="3" xr:uid="{00000000-0005-0000-0000-000003000000}"/>
    <cellStyle name="Normal 3 2 2" xfId="7" xr:uid="{00000000-0005-0000-0000-000008000000}"/>
    <cellStyle name="Normal 3 2 3" xfId="10" xr:uid="{00000000-0005-0000-0000-00000B000000}"/>
    <cellStyle name="Normal 3 2 4" xfId="12" xr:uid="{00000000-0005-0000-0000-00000D000000}"/>
    <cellStyle name="Normal 3 3" xfId="6" xr:uid="{00000000-0005-0000-0000-000007000000}"/>
    <cellStyle name="Normal 3 4" xfId="9" xr:uid="{00000000-0005-0000-0000-00000A000000}"/>
    <cellStyle name="Normal 3 5" xfId="11" xr:uid="{00000000-0005-0000-0000-00000C000000}"/>
    <cellStyle name="Normal 4" xfId="13" xr:uid="{4B2ABD99-A1D6-46D1-AC5F-AE4251CFC38B}"/>
    <cellStyle name="Normal 5" xfId="15" xr:uid="{D51A64DB-004A-42D4-AB70-68E303D23AFB}"/>
    <cellStyle name="Normal 6" xfId="20" xr:uid="{B9F4D44E-9FAF-421F-A341-D24FC39A7954}"/>
    <cellStyle name="Normal 7" xfId="22" xr:uid="{DF944F29-125C-4FD0-BD91-118EA0A5E33F}"/>
    <cellStyle name="Pourcentage" xfId="5" builtinId="5"/>
    <cellStyle name="Pourcentage 2" xfId="23" xr:uid="{97AB5932-441D-4A65-AE74-BD79128CCF37}"/>
  </cellStyles>
  <dxfs count="2">
    <dxf>
      <border outline="0">
        <bottom style="thin">
          <color indexed="64"/>
        </bottom>
      </border>
    </dxf>
    <dxf>
      <font>
        <color rgb="FFD1DEEE"/>
      </font>
      <fill>
        <patternFill>
          <fgColor rgb="FFD1DEEE"/>
          <bgColor rgb="FFD1DEEE"/>
        </patternFill>
      </fill>
    </dxf>
  </dxfs>
  <tableStyles count="0" defaultTableStyle="TableStyleMedium2" defaultPivotStyle="PivotStyleLight16"/>
  <colors>
    <mruColors>
      <color rgb="FFA20000"/>
      <color rgb="FF6C5200"/>
      <color rgb="FFFFFFFF"/>
      <color rgb="FF4DBB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pivotCacheDefinition" Target="pivotCache/pivotCacheDefinition2.xml"/><Relationship Id="rId55" Type="http://schemas.openxmlformats.org/officeDocument/2006/relationships/sheetMetadata" Target="metadata.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tyles" Target="styles.xml"/><Relationship Id="rId58" Type="http://schemas.openxmlformats.org/officeDocument/2006/relationships/customXml" Target="../customXml/item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1.xml"/><Relationship Id="rId56" Type="http://schemas.microsoft.com/office/2017/10/relationships/person" Target="persons/person.xml"/><Relationship Id="rId8" Type="http://schemas.openxmlformats.org/officeDocument/2006/relationships/worksheet" Target="worksheets/sheet8.xml"/><Relationship Id="rId51"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ustomXml" Target="../customXml/item2.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pivotCacheDefinition" Target="pivotCache/pivotCacheDefinition1.xml"/><Relationship Id="rId57" Type="http://schemas.openxmlformats.org/officeDocument/2006/relationships/calcChain" Target="calcChain.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onnections" Target="connections.xml"/><Relationship Id="rId60"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4"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2</xdr:row>
      <xdr:rowOff>0</xdr:rowOff>
    </xdr:from>
    <xdr:to>
      <xdr:col>11</xdr:col>
      <xdr:colOff>283637</xdr:colOff>
      <xdr:row>16</xdr:row>
      <xdr:rowOff>17145</xdr:rowOff>
    </xdr:to>
    <xdr:pic>
      <xdr:nvPicPr>
        <xdr:cNvPr id="2" name="Image 1">
          <a:extLst>
            <a:ext uri="{FF2B5EF4-FFF2-40B4-BE49-F238E27FC236}">
              <a16:creationId xmlns:a16="http://schemas.microsoft.com/office/drawing/2014/main" id="{922EC27C-ED3C-BF46-6E3E-D9A681E19F74}"/>
            </a:ext>
          </a:extLst>
        </xdr:cNvPr>
        <xdr:cNvPicPr>
          <a:picLocks noChangeAspect="1"/>
        </xdr:cNvPicPr>
      </xdr:nvPicPr>
      <xdr:blipFill>
        <a:blip xmlns:r="http://schemas.openxmlformats.org/officeDocument/2006/relationships" r:embed="rId1"/>
        <a:stretch>
          <a:fillRect/>
        </a:stretch>
      </xdr:blipFill>
      <xdr:spPr>
        <a:xfrm>
          <a:off x="1581150" y="361950"/>
          <a:ext cx="7406432" cy="2562225"/>
        </a:xfrm>
        <a:prstGeom prst="rect">
          <a:avLst/>
        </a:prstGeom>
      </xdr:spPr>
    </xdr:pic>
    <xdr:clientData/>
  </xdr:twoCellAnchor>
  <xdr:twoCellAnchor editAs="oneCell">
    <xdr:from>
      <xdr:col>2</xdr:col>
      <xdr:colOff>0</xdr:colOff>
      <xdr:row>18</xdr:row>
      <xdr:rowOff>1</xdr:rowOff>
    </xdr:from>
    <xdr:to>
      <xdr:col>6</xdr:col>
      <xdr:colOff>586740</xdr:colOff>
      <xdr:row>32</xdr:row>
      <xdr:rowOff>57795</xdr:rowOff>
    </xdr:to>
    <xdr:pic>
      <xdr:nvPicPr>
        <xdr:cNvPr id="3" name="Image 2">
          <a:extLst>
            <a:ext uri="{FF2B5EF4-FFF2-40B4-BE49-F238E27FC236}">
              <a16:creationId xmlns:a16="http://schemas.microsoft.com/office/drawing/2014/main" id="{F6981A6A-E905-F961-1124-F7C5C72F8859}"/>
            </a:ext>
          </a:extLst>
        </xdr:cNvPr>
        <xdr:cNvPicPr>
          <a:picLocks noChangeAspect="1"/>
        </xdr:cNvPicPr>
      </xdr:nvPicPr>
      <xdr:blipFill>
        <a:blip xmlns:r="http://schemas.openxmlformats.org/officeDocument/2006/relationships" r:embed="rId2"/>
        <a:stretch>
          <a:fillRect/>
        </a:stretch>
      </xdr:blipFill>
      <xdr:spPr>
        <a:xfrm>
          <a:off x="1581150" y="3257551"/>
          <a:ext cx="3743325" cy="257620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14</xdr:row>
      <xdr:rowOff>0</xdr:rowOff>
    </xdr:from>
    <xdr:to>
      <xdr:col>9</xdr:col>
      <xdr:colOff>586740</xdr:colOff>
      <xdr:row>20</xdr:row>
      <xdr:rowOff>139384</xdr:rowOff>
    </xdr:to>
    <xdr:pic>
      <xdr:nvPicPr>
        <xdr:cNvPr id="2" name="Image 1">
          <a:extLst>
            <a:ext uri="{FF2B5EF4-FFF2-40B4-BE49-F238E27FC236}">
              <a16:creationId xmlns:a16="http://schemas.microsoft.com/office/drawing/2014/main" id="{CD45A011-3A67-0774-A37E-E820EC8D81A2}"/>
            </a:ext>
          </a:extLst>
        </xdr:cNvPr>
        <xdr:cNvPicPr>
          <a:picLocks noChangeAspect="1"/>
        </xdr:cNvPicPr>
      </xdr:nvPicPr>
      <xdr:blipFill>
        <a:blip xmlns:r="http://schemas.openxmlformats.org/officeDocument/2006/relationships" r:embed="rId1"/>
        <a:stretch>
          <a:fillRect/>
        </a:stretch>
      </xdr:blipFill>
      <xdr:spPr>
        <a:xfrm>
          <a:off x="1584960" y="3253740"/>
          <a:ext cx="6134100" cy="123666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9525</xdr:colOff>
      <xdr:row>2</xdr:row>
      <xdr:rowOff>9525</xdr:rowOff>
    </xdr:from>
    <xdr:to>
      <xdr:col>10</xdr:col>
      <xdr:colOff>562903</xdr:colOff>
      <xdr:row>30</xdr:row>
      <xdr:rowOff>10269</xdr:rowOff>
    </xdr:to>
    <xdr:pic>
      <xdr:nvPicPr>
        <xdr:cNvPr id="2" name="Image 1">
          <a:extLst>
            <a:ext uri="{FF2B5EF4-FFF2-40B4-BE49-F238E27FC236}">
              <a16:creationId xmlns:a16="http://schemas.microsoft.com/office/drawing/2014/main" id="{CCFC43B7-A2E6-51E5-3B20-2AF32BE3DF6F}"/>
            </a:ext>
          </a:extLst>
        </xdr:cNvPr>
        <xdr:cNvPicPr>
          <a:picLocks noChangeAspect="1"/>
        </xdr:cNvPicPr>
      </xdr:nvPicPr>
      <xdr:blipFill>
        <a:blip xmlns:r="http://schemas.openxmlformats.org/officeDocument/2006/relationships" r:embed="rId1"/>
        <a:stretch>
          <a:fillRect/>
        </a:stretch>
      </xdr:blipFill>
      <xdr:spPr>
        <a:xfrm>
          <a:off x="1533525" y="390525"/>
          <a:ext cx="6649378" cy="533474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85725</xdr:colOff>
      <xdr:row>2</xdr:row>
      <xdr:rowOff>161925</xdr:rowOff>
    </xdr:from>
    <xdr:to>
      <xdr:col>7</xdr:col>
      <xdr:colOff>705153</xdr:colOff>
      <xdr:row>14</xdr:row>
      <xdr:rowOff>72390</xdr:rowOff>
    </xdr:to>
    <xdr:pic>
      <xdr:nvPicPr>
        <xdr:cNvPr id="2" name="Image 1">
          <a:extLst>
            <a:ext uri="{FF2B5EF4-FFF2-40B4-BE49-F238E27FC236}">
              <a16:creationId xmlns:a16="http://schemas.microsoft.com/office/drawing/2014/main" id="{C3F1C574-F4DC-A6F8-22FD-3785278E652F}"/>
            </a:ext>
          </a:extLst>
        </xdr:cNvPr>
        <xdr:cNvPicPr>
          <a:picLocks noChangeAspect="1"/>
        </xdr:cNvPicPr>
      </xdr:nvPicPr>
      <xdr:blipFill>
        <a:blip xmlns:r="http://schemas.openxmlformats.org/officeDocument/2006/relationships" r:embed="rId1"/>
        <a:stretch>
          <a:fillRect/>
        </a:stretch>
      </xdr:blipFill>
      <xdr:spPr>
        <a:xfrm>
          <a:off x="876300" y="523875"/>
          <a:ext cx="5362878" cy="2082165"/>
        </a:xfrm>
        <a:prstGeom prst="rect">
          <a:avLst/>
        </a:prstGeom>
      </xdr:spPr>
    </xdr:pic>
    <xdr:clientData/>
  </xdr:twoCellAnchor>
  <xdr:twoCellAnchor editAs="oneCell">
    <xdr:from>
      <xdr:col>1</xdr:col>
      <xdr:colOff>0</xdr:colOff>
      <xdr:row>15</xdr:row>
      <xdr:rowOff>1</xdr:rowOff>
    </xdr:from>
    <xdr:to>
      <xdr:col>9</xdr:col>
      <xdr:colOff>53340</xdr:colOff>
      <xdr:row>43</xdr:row>
      <xdr:rowOff>3645</xdr:rowOff>
    </xdr:to>
    <xdr:pic>
      <xdr:nvPicPr>
        <xdr:cNvPr id="3" name="Image 2">
          <a:extLst>
            <a:ext uri="{FF2B5EF4-FFF2-40B4-BE49-F238E27FC236}">
              <a16:creationId xmlns:a16="http://schemas.microsoft.com/office/drawing/2014/main" id="{2C61A131-6EAB-572F-9299-C4C1438DFF66}"/>
            </a:ext>
          </a:extLst>
        </xdr:cNvPr>
        <xdr:cNvPicPr>
          <a:picLocks noChangeAspect="1"/>
        </xdr:cNvPicPr>
      </xdr:nvPicPr>
      <xdr:blipFill>
        <a:blip xmlns:r="http://schemas.openxmlformats.org/officeDocument/2006/relationships" r:embed="rId2"/>
        <a:stretch>
          <a:fillRect/>
        </a:stretch>
      </xdr:blipFill>
      <xdr:spPr>
        <a:xfrm>
          <a:off x="790575" y="2714626"/>
          <a:ext cx="6372225" cy="5070944"/>
        </a:xfrm>
        <a:prstGeom prst="rect">
          <a:avLst/>
        </a:prstGeom>
      </xdr:spPr>
    </xdr:pic>
    <xdr:clientData/>
  </xdr:twoCellAnchor>
  <xdr:twoCellAnchor editAs="oneCell">
    <xdr:from>
      <xdr:col>1</xdr:col>
      <xdr:colOff>0</xdr:colOff>
      <xdr:row>44</xdr:row>
      <xdr:rowOff>0</xdr:rowOff>
    </xdr:from>
    <xdr:to>
      <xdr:col>9</xdr:col>
      <xdr:colOff>418552</xdr:colOff>
      <xdr:row>67</xdr:row>
      <xdr:rowOff>133350</xdr:rowOff>
    </xdr:to>
    <xdr:pic>
      <xdr:nvPicPr>
        <xdr:cNvPr id="4" name="Image 3">
          <a:extLst>
            <a:ext uri="{FF2B5EF4-FFF2-40B4-BE49-F238E27FC236}">
              <a16:creationId xmlns:a16="http://schemas.microsoft.com/office/drawing/2014/main" id="{4C02C6DD-F9F4-3612-6431-F7D0E55F7365}"/>
            </a:ext>
          </a:extLst>
        </xdr:cNvPr>
        <xdr:cNvPicPr>
          <a:picLocks noChangeAspect="1"/>
        </xdr:cNvPicPr>
      </xdr:nvPicPr>
      <xdr:blipFill>
        <a:blip xmlns:r="http://schemas.openxmlformats.org/officeDocument/2006/relationships" r:embed="rId3"/>
        <a:stretch>
          <a:fillRect/>
        </a:stretch>
      </xdr:blipFill>
      <xdr:spPr>
        <a:xfrm>
          <a:off x="790575" y="7962900"/>
          <a:ext cx="6743152" cy="4295775"/>
        </a:xfrm>
        <a:prstGeom prst="rect">
          <a:avLst/>
        </a:prstGeom>
      </xdr:spPr>
    </xdr:pic>
    <xdr:clientData/>
  </xdr:twoCellAnchor>
  <xdr:twoCellAnchor editAs="oneCell">
    <xdr:from>
      <xdr:col>1</xdr:col>
      <xdr:colOff>9526</xdr:colOff>
      <xdr:row>69</xdr:row>
      <xdr:rowOff>28575</xdr:rowOff>
    </xdr:from>
    <xdr:to>
      <xdr:col>9</xdr:col>
      <xdr:colOff>219076</xdr:colOff>
      <xdr:row>89</xdr:row>
      <xdr:rowOff>107059</xdr:rowOff>
    </xdr:to>
    <xdr:pic>
      <xdr:nvPicPr>
        <xdr:cNvPr id="5" name="Image 4">
          <a:extLst>
            <a:ext uri="{FF2B5EF4-FFF2-40B4-BE49-F238E27FC236}">
              <a16:creationId xmlns:a16="http://schemas.microsoft.com/office/drawing/2014/main" id="{D842319D-FB33-9A2A-4283-0B85FF5AD9E8}"/>
            </a:ext>
          </a:extLst>
        </xdr:cNvPr>
        <xdr:cNvPicPr>
          <a:picLocks noChangeAspect="1"/>
        </xdr:cNvPicPr>
      </xdr:nvPicPr>
      <xdr:blipFill>
        <a:blip xmlns:r="http://schemas.openxmlformats.org/officeDocument/2006/relationships" r:embed="rId4"/>
        <a:stretch>
          <a:fillRect/>
        </a:stretch>
      </xdr:blipFill>
      <xdr:spPr>
        <a:xfrm>
          <a:off x="800101" y="12515850"/>
          <a:ext cx="6534150" cy="369798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76200</xdr:colOff>
      <xdr:row>3</xdr:row>
      <xdr:rowOff>38100</xdr:rowOff>
    </xdr:from>
    <xdr:to>
      <xdr:col>21</xdr:col>
      <xdr:colOff>760056</xdr:colOff>
      <xdr:row>64</xdr:row>
      <xdr:rowOff>40821</xdr:rowOff>
    </xdr:to>
    <xdr:pic>
      <xdr:nvPicPr>
        <xdr:cNvPr id="2" name="Image 1">
          <a:extLst>
            <a:ext uri="{FF2B5EF4-FFF2-40B4-BE49-F238E27FC236}">
              <a16:creationId xmlns:a16="http://schemas.microsoft.com/office/drawing/2014/main" id="{C3ACE2B8-385F-B393-608E-BEB620D2B458}"/>
            </a:ext>
          </a:extLst>
        </xdr:cNvPr>
        <xdr:cNvPicPr>
          <a:picLocks noChangeAspect="1"/>
        </xdr:cNvPicPr>
      </xdr:nvPicPr>
      <xdr:blipFill>
        <a:blip xmlns:r="http://schemas.openxmlformats.org/officeDocument/2006/relationships" r:embed="rId1"/>
        <a:stretch>
          <a:fillRect/>
        </a:stretch>
      </xdr:blipFill>
      <xdr:spPr>
        <a:xfrm>
          <a:off x="76200" y="473529"/>
          <a:ext cx="16971606" cy="1079318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19</xdr:row>
      <xdr:rowOff>85725</xdr:rowOff>
    </xdr:from>
    <xdr:to>
      <xdr:col>7</xdr:col>
      <xdr:colOff>133350</xdr:colOff>
      <xdr:row>41</xdr:row>
      <xdr:rowOff>38100</xdr:rowOff>
    </xdr:to>
    <xdr:pic>
      <xdr:nvPicPr>
        <xdr:cNvPr id="2" name="Image 1">
          <a:extLst>
            <a:ext uri="{FF2B5EF4-FFF2-40B4-BE49-F238E27FC236}">
              <a16:creationId xmlns:a16="http://schemas.microsoft.com/office/drawing/2014/main" id="{F82CE724-0305-EFC4-9B42-83E103FB0E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562350"/>
          <a:ext cx="10258425" cy="3933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33780\Downloads\pack-de-fonctions-xlp\Version%20pour%20EXCEL%202007%20&#224;%202019\Pack%20de%20fonctions%20XLP.xlam" TargetMode="External"/><Relationship Id="rId1" Type="http://schemas.openxmlformats.org/officeDocument/2006/relationships/externalLinkPath" Target="/Users/33780/Downloads/pack-de-fonctions-xlp/Version%20pour%20EXCEL%202007%20&#224;%202019/Pack%20de%20fonctions%20XLP.xla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euille_vide"/>
    </sheetNames>
    <definedNames>
      <definedName name="NO_COULEUR_HEX_CELL"/>
    </definedNames>
    <sheetDataSet>
      <sheetData sheetId="0"/>
    </sheetDataSet>
  </externalBook>
</externalLink>
</file>

<file path=xl/persons/person.xml><?xml version="1.0" encoding="utf-8"?>
<personList xmlns="http://schemas.microsoft.com/office/spreadsheetml/2018/threadedcomments" xmlns:x="http://schemas.openxmlformats.org/spreadsheetml/2006/main">
  <person displayName="Alexandre Pannier" id="{38496911-3F3F-4094-B807-A8D52B457581}" userId="S::alexandre.pannier@terriflux.fr::8137337f-ab4c-4f75-8cde-a953d5041e65" providerId="AD"/>
  <person displayName="Julien Alapetite" id="{63601FD1-9AA8-4AB2-B893-8C49A4760265}" userId="S::JulienAlapetite@TerriFlux.onmicrosoft.com::45eaa84f-5408-4a29-a25e-d82482d7615c" providerId="AD"/>
</personList>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Elisa Husson" refreshedDate="44692.757562384257" backgroundQuery="1" createdVersion="7" refreshedVersion="7" minRefreshableVersion="3" recordCount="0" supportSubquery="1" supportAdvancedDrill="1" xr:uid="{7F8AAB1D-68F2-4FA0-947A-F2B9DEBDD664}">
  <cacheSource type="external" connectionId="1"/>
  <cacheFields count="24">
    <cacheField name="[Measures].[VALEUR]" caption="VALEUR" numFmtId="0" hierarchy="21" level="32767"/>
    <cacheField name="[Date].[PerIodeDate].[Periode]" caption="Periode" numFmtId="0" hierarchy="2" level="1">
      <sharedItems count="1">
        <s v="[Date].[PerIodeDate].[Periode].&amp;[{F5B00AD4-6261-4762-AE22-8EB4010796F7}]" c="Annuelle"/>
      </sharedItems>
    </cacheField>
    <cacheField name="[Date].[PerIodeDate].[Date]" caption="Date" numFmtId="0" hierarchy="2" level="2">
      <sharedItems count="4">
        <s v="[Date].[PerIodeDate].[Periode].&amp;[{F5B00AD4-6261-4762-AE22-8EB4010796F7}].&amp;[2018-01-01T00:00:00]" c="01/01/2018"/>
        <s v="[Date].[PerIodeDate].[Periode].&amp;[{F5B00AD4-6261-4762-AE22-8EB4010796F7}].&amp;[2019-01-01T00:00:00]" c="01/01/2019"/>
        <s v="[Date].[PerIodeDate].[Periode].&amp;[{F5B00AD4-6261-4762-AE22-8EB4010796F7}].&amp;[2020-01-01T00:00:00]" c="01/01/2020"/>
        <s v="[Date].[PerIodeDate].[Periode].&amp;[{F5B00AD4-6261-4762-AE22-8EB4010796F7}].&amp;[2021-01-01T00:00:00]" c="01/01/2021"/>
      </sharedItems>
    </cacheField>
    <cacheField name="[Declarant].[ZoneGeo].[Level 02]" caption="Level 02" numFmtId="0" hierarchy="4" level="1">
      <sharedItems containsSemiMixedTypes="0" containsString="0"/>
    </cacheField>
    <cacheField name="[Declarant].[ZoneGeo].[Level 03]" caption="Level 03" numFmtId="0" hierarchy="4" level="2">
      <sharedItems containsSemiMixedTypes="0" containsString="0"/>
    </cacheField>
    <cacheField name="[Declarant].[ZoneGeo].[Level 04]" caption="Level 04" numFmtId="0" hierarchy="4" level="3">
      <sharedItems containsSemiMixedTypes="0" containsString="0"/>
    </cacheField>
    <cacheField name="[Declarant].[ZoneGeo].[PAYS]" caption="PAYS" propertyName="PAYS" numFmtId="0" hierarchy="4" level="32767" memberPropertyField="1">
      <sharedItems containsSemiMixedTypes="0" containsString="0"/>
    </cacheField>
    <cacheField name="[Declarant].[ZoneGeo].[ZoneGeo]" caption="ZoneGeo" propertyName="ZoneGeo" numFmtId="0" hierarchy="4" level="32767" memberPropertyField="1">
      <sharedItems containsSemiMixedTypes="0" containsString="0"/>
    </cacheField>
    <cacheField name="[Partenaire].[ZoneGeo].[Level 02]" caption="Level 02" numFmtId="0" hierarchy="7" level="1">
      <sharedItems containsSemiMixedTypes="0" containsString="0"/>
    </cacheField>
    <cacheField name="[Partenaire].[ZoneGeo].[Level 03]" caption="Level 03" numFmtId="0" hierarchy="7" level="2">
      <sharedItems containsSemiMixedTypes="0" containsString="0"/>
    </cacheField>
    <cacheField name="[Partenaire].[ZoneGeo].[Level 04]" caption="Level 04" numFmtId="0" hierarchy="7" level="3">
      <sharedItems containsSemiMixedTypes="0" containsString="0"/>
    </cacheField>
    <cacheField name="[Partenaire].[ZoneGeo].[PAYS]" caption="PAYS" propertyName="PAYS" numFmtId="0" hierarchy="7" level="32767" memberPropertyField="1">
      <sharedItems containsSemiMixedTypes="0" containsString="0"/>
    </cacheField>
    <cacheField name="[Partenaire].[ZoneGeo].[ZoneGeo]" caption="ZoneGeo" propertyName="ZoneGeo" numFmtId="0" hierarchy="7" level="32767" memberPropertyField="1">
      <sharedItems containsSemiMixedTypes="0" containsString="0"/>
    </cacheField>
    <cacheField name="[Produits].[Produits].[Level 02]" caption="Level 02" numFmtId="0" hierarchy="8" level="1" mappingCount="1">
      <sharedItems count="1">
        <s v="[Produits].[Produits].[All].[Porcs]" c="Porcs" cp="1">
          <x/>
        </s>
      </sharedItems>
      <mpMap v="22"/>
    </cacheField>
    <cacheField name="[Produits].[Produits].[Level 03]" caption="Level 03" numFmtId="0" hierarchy="8" level="2" mappingCount="1">
      <sharedItems count="1">
        <s v="[Produits].[Produits].[All].[Porcs].[Viandes, produits et sous produits]" c="Viandes, produits et sous produits" cp="1">
          <x v="1"/>
        </s>
      </sharedItems>
      <mpMap v="22"/>
    </cacheField>
    <cacheField name="[Produits].[Produits].[Level 04]" caption="Level 04" numFmtId="0" hierarchy="8" level="3" mappingCount="1">
      <sharedItems count="4">
        <s v="[Produits].[Produits].[All].[Porcs].[Viandes, produits et sous produits].[Lards, graisses et saindoux]" c="Lards, graisses et saindoux" cp="1">
          <x v="2"/>
        </s>
        <s v="[Produits].[Produits].[All].[Porcs].[Viandes, produits et sous produits].[Abats]" c="Abats" cp="1">
          <x v="2"/>
        </s>
        <s v="[Produits].[Produits].[All].[Porcs].[Viandes, produits et sous produits].[Viandes FRC]" c="Viandes FRC" cp="1">
          <x v="2"/>
        </s>
        <s v="[Produits].[Produits].[All].[Porcs].[Viandes, produits et sous produits].[Produits transformés]" c="Produits transformés" cp="1">
          <x v="2"/>
        </s>
      </sharedItems>
      <mpMap v="22"/>
    </cacheField>
    <cacheField name="[Produits].[Produits].[Level 05]" caption="Level 05" numFmtId="0" hierarchy="8" level="4" mappingCount="1">
      <sharedItems count="11">
        <s v="[Produits].[Produits].[All].[Porcs].[Viandes, produits et sous produits].[Lards, graisses et saindoux].[Lards et graisses]" c="Lards et graisses" cp="1">
          <x v="3"/>
        </s>
        <s v="[Produits].[Produits].[All].[Porcs].[Viandes, produits et sous produits].[Lards, graisses et saindoux].[Saindoux]" c="Saindoux" cp="1">
          <x v="3"/>
        </s>
        <s v="[Produits].[Produits].[All].[Porcs].[Viandes, produits et sous produits].[Abats].[Abats SSF]" c="Abats SSF" cp="1">
          <x v="4"/>
        </s>
        <s v="[Produits].[Produits].[All].[Porcs].[Viandes, produits et sous produits].[Abats].[Foies C]" c="Foies C" cp="1">
          <x v="4"/>
        </s>
        <s v="[Produits].[Produits].[All].[Porcs].[Viandes, produits et sous produits].[Abats].[Abats C]" c="Abats C" cp="1">
          <x v="4"/>
        </s>
        <s v="[Produits].[Produits].[All].[Porcs].[Viandes, produits et sous produits].[Abats].[Abats et foies FR]" c="Abats et foies FR" cp="1">
          <x v="4"/>
        </s>
        <s v="[Produits].[Produits].[All].[Porcs].[Viandes, produits et sous produits].[Viandes FRC].[Carcasses FRC]" c="Carcasses FRC" cp="1">
          <x v="5"/>
        </s>
        <s v="[Produits].[Produits].[All].[Porcs].[Viandes, produits et sous produits].[Viandes FRC].[Pièces FRC]" c="Pièces FRC" cp="1">
          <x v="5"/>
        </s>
        <s v="[Produits].[Produits].[All].[Porcs].[Viandes, produits et sous produits].[Produits transformés].[Saucisses/Saucissons]" c="Saucisses/Saucissons" cp="1">
          <x v="13"/>
        </s>
        <s v="[Produits].[Produits].[All].[Porcs].[Viandes, produits et sous produits].[Produits transformés].[VSSF]" c="VSSF" cp="1">
          <x v="13"/>
        </s>
        <s v="[Produits].[Produits].[All].[Porcs].[Viandes, produits et sous produits].[Produits transformés].[Préparations]" c="Préparations" cp="1">
          <x v="13"/>
        </s>
      </sharedItems>
      <mpMap v="22"/>
    </cacheField>
    <cacheField name="[Produits].[Produits].[Level 06]" caption="Level 06" numFmtId="0" hierarchy="8" level="5" mappingCount="1">
      <sharedItems count="14">
        <s v="[Produits].[Produits].[All].[Porcs].[Viandes, produits et sous produits].[Viandes FRC].[Pièces FRC].[Pièces FR]" c="Pièces FR" cp="1">
          <x v="6"/>
        </s>
        <s v="[Produits].[Produits].[All].[Porcs].[Viandes, produits et sous produits].[Viandes FRC].[Pièces FRC].[Pièces C]" c="Pièces C" cp="1">
          <x v="6"/>
        </s>
        <s v="[Produits].[Produits].[All].[Porcs].[Viandes, produits et sous produits].[Produits transformés].[Saucisses/Saucissons].[Saucisses et saucissons de foie]" c="Saucisses et saucissons de foie" cp="1">
          <x v="14"/>
        </s>
        <s v="[Produits].[Produits].[All].[Porcs].[Viandes, produits et sous produits].[Produits transformés].[Saucisses/Saucissons].[Saucisses et saucissons, non cuits]" c="Saucisses et saucissons, non cuits" cp="1">
          <x v="14"/>
        </s>
        <s v="[Produits].[Produits].[All].[Porcs].[Viandes, produits et sous produits].[Produits transformés].[Saucisses/Saucissons].[Autres saucisses, saucissons]" c="Autres saucisses, saucissons" cp="1">
          <x v="14"/>
        </s>
        <s v="[Produits].[Produits].[All].[Porcs].[Viandes, produits et sous produits].[Produits transformés].[VSSF].[Poitrines SSF]" c="Poitrines SSF" cp="1">
          <x v="15"/>
        </s>
        <s v="[Produits].[Produits].[All].[Porcs].[Viandes, produits et sous produits].[Produits transformés].[VSSF].[Jambons et épaules SSF]" c="Jambons et épaules SSF" cp="1">
          <x v="15"/>
        </s>
        <s v="[Produits].[Produits].[All].[Porcs].[Viandes, produits et sous produits].[Produits transformés].[VSSF].[Autres SSF]" c="Autres SSF" cp="1">
          <x v="15"/>
        </s>
        <s v="[Produits].[Produits].[All].[Porcs].[Viandes, produits et sous produits].[Produits transformés].[Préparations].[Prép./cons. de jambons]" c="Prép./cons. de jambons" cp="1">
          <x v="19"/>
        </s>
        <s v="[Produits].[Produits].[All].[Porcs].[Viandes, produits et sous produits].[Produits transformés].[Préparations].[Prép. homogénéisées &lt; = 250 g]" c="Prép. homogénéisées &lt; = 250 g" cp="1">
          <x v="19"/>
        </s>
        <s v="[Produits].[Produits].[All].[Porcs].[Viandes, produits et sous produits].[Produits transformés].[Préparations].[Prép./cons. autres viandes/abats]" c="Prép./cons. autres viandes/abats" cp="1">
          <x v="19"/>
        </s>
        <s v="[Produits].[Produits].[All].[Porcs].[Viandes, produits et sous produits].[Produits transformés].[Préparations].[Prép. à base de foie]" c="Prép. à base de foie" cp="1">
          <x v="19"/>
        </s>
        <s v="[Produits].[Produits].[All].[Porcs].[Viandes, produits et sous produits].[Produits transformés].[Préparations].[Prép./cons. dépaules]" c="Prép./cons. dépaules" cp="1">
          <x v="19"/>
        </s>
        <s v="[Produits].[Produits].[All].[Porcs].[Viandes, produits et sous produits].[Produits transformés].[Préparations].[Prép./cons. viandes/abats nda]" c="Prép./cons. viandes/abats nda" cp="1">
          <x v="19"/>
        </s>
      </sharedItems>
      <mpMap v="22"/>
    </cacheField>
    <cacheField name="[Produits].[Produits].[Level 07]" caption="Level 07" numFmtId="0" hierarchy="8" level="6" mappingCount="1">
      <sharedItems count="27">
        <s v="[Produits].[Produits].[All].[Porcs].[Viandes, produits et sous produits].[Viandes FRC].[Pièces FRC].[Pièces FR].[Jambons et épaules FR]" c="Jambons et épaules FR" cp="1">
          <x v="7"/>
        </s>
        <s v="[Produits].[Produits].[All].[Porcs].[Viandes, produits et sous produits].[Viandes FRC].[Pièces FRC].[Pièces FR].[Autres pièces de porc FR]" c="Autres pièces de porc FR" cp="1">
          <x v="7"/>
        </s>
        <s v="[Produits].[Produits].[All].[Porcs].[Viandes, produits et sous produits].[Viandes FRC].[Pièces FRC].[Pièces C].[Autres pièces de porc C]" c="Autres pièces de porc C" cp="1">
          <x v="10"/>
        </s>
        <s v="[Produits].[Produits].[All].[Porcs].[Viandes, produits et sous produits].[Viandes FRC].[Pièces FRC].[Pièces C].[Jambons et épaules C]" c="Jambons et épaules C" cp="1">
          <x v="10"/>
        </s>
        <s v="[Produits].[Produits].[All].[Porcs].[Viandes, produits et sous produits].[Produits transformés].[VSSF].[Poitrines SSF].[Poitrines SF]" c="Poitrines SF" cp="1">
          <x v="16"/>
        </s>
        <s v="[Produits].[Produits].[All].[Porcs].[Viandes, produits et sous produits].[Produits transformés].[VSSF].[Poitrines SSF].[Poitrines SS]" c="Poitrines SS" cp="1">
          <x v="16"/>
        </s>
        <s v="[Produits].[Produits].[All].[Porcs].[Viandes, produits et sous produits].[Produits transformés].[VSSF].[Jambons et épaules SSF].[Jambons SS]" c="Jambons SS" cp="1">
          <x v="17"/>
        </s>
        <s v="[Produits].[Produits].[All].[Porcs].[Viandes, produits et sous produits].[Produits transformés].[VSSF].[Jambons et épaules SSF].[Epaules SF]" c="Epaules SF" cp="1">
          <x v="17"/>
        </s>
        <s v="[Produits].[Produits].[All].[Porcs].[Viandes, produits et sous produits].[Produits transformés].[VSSF].[Jambons et épaules SSF].[Jambons SF]" c="Jambons SF" cp="1">
          <x v="17"/>
        </s>
        <s v="[Produits].[Produits].[All].[Porcs].[Viandes, produits et sous produits].[Produits transformés].[VSSF].[Jambons et épaules SSF].[Epaules SS]" c="Epaules SS" cp="1">
          <x v="17"/>
        </s>
        <s v="[Produits].[Produits].[All].[Porcs].[Viandes, produits et sous produits].[Produits transformés].[VSSF].[Autres SSF].[Parties avant SF]" c="Parties avant SF" cp="1">
          <x v="18"/>
        </s>
        <s v="[Produits].[Produits].[All].[Porcs].[Viandes, produits et sous produits].[Produits transformés].[VSSF].[Autres SSF].[Longes SS]" c="Longes SS" cp="1">
          <x v="18"/>
        </s>
        <s v="[Produits].[Produits].[All].[Porcs].[Viandes, produits et sous produits].[Produits transformés].[VSSF].[Autres SSF].[Parties avant SS]" c="Parties avant SS" cp="1">
          <x v="18"/>
        </s>
        <s v="[Produits].[Produits].[All].[Porcs].[Viandes, produits et sous produits].[Produits transformés].[VSSF].[Autres SSF].[Autres viandes SS]" c="Autres viandes SS" cp="1">
          <x v="18"/>
        </s>
        <s v="[Produits].[Produits].[All].[Porcs].[Viandes, produits et sous produits].[Produits transformés].[VSSF].[Autres SSF].[Longes SF]" c="Longes SF" cp="1">
          <x v="18"/>
        </s>
        <s v="[Produits].[Produits].[All].[Porcs].[Viandes, produits et sous produits].[Produits transformés].[VSSF].[Autres SSF].[Demi-carcasses de bacon SS]" c="Demi-carcasses de bacon SS" cp="1">
          <x v="18"/>
        </s>
        <s v="[Produits].[Produits].[All].[Porcs].[Viandes, produits et sous produits].[Produits transformés].[VSSF].[Autres SSF].[Trois-quarts arrière ou milieu SS]" c="Trois-quarts arrière ou milieu SS" cp="1">
          <x v="18"/>
        </s>
        <s v="[Produits].[Produits].[All].[Porcs].[Viandes, produits et sous produits].[Produits transformés].[VSSF].[Autres SSF].[Viandes désossées SF]" c="Viandes désossées SF" cp="1">
          <x v="18"/>
        </s>
        <s v="[Produits].[Produits].[All].[Porcs].[Viandes, produits et sous produits].[Produits transformés].[VSSF].[Autres SSF].[Autres viandes SF]" c="Autres viandes SF" cp="1">
          <x v="18"/>
        </s>
        <s v="[Produits].[Produits].[All].[Porcs].[Viandes, produits et sous produits].[Produits transformés].[Préparations].[Prép./cons. autres viandes/abats].[Autres Prép./cons. de viande/abats]" c="Autres Prép./cons. de viande/abats" cp="1">
          <x v="20"/>
        </s>
        <s v="[Produits].[Produits].[All].[Porcs].[Viandes, produits et sous produits].[Produits transformés].[Préparations].[Prép./cons. autres viandes/abats].[Prép. de sang de tous animaux]" c="Prép. de sang de tous animaux" cp="1">
          <x v="20"/>
        </s>
        <s v="[Produits].[Produits].[All].[Porcs].[Viandes, produits et sous produits].[Produits transformés].[Préparations].[Prép./cons. viandes/abats nda].[Prép./cons. d'échines]" c="Prép./cons. d'échines" cp="1">
          <x v="21"/>
        </s>
        <s v="[Produits].[Produits].[All].[Porcs].[Viandes, produits et sous produits].[Produits transformés].[Préparations].[Prép./cons. viandes/abats nda].[Prép./cons. de longes]" c="Prép./cons. de longes" cp="1">
          <x v="21"/>
        </s>
        <s v="[Produits].[Produits].[All].[Porcs].[Viandes, produits et sous produits].[Produits transformés].[Préparations].[Prép./cons. viandes/abats nda].[Prép./cons. de viande (&gt;= 80%)]" c="Prép./cons. de viande (&gt;= 80%)" cp="1">
          <x v="21"/>
        </s>
        <s v="[Produits].[Produits].[All].[Porcs].[Viandes, produits et sous produits].[Produits transformés].[Préparations].[Prép./cons. viandes/abats nda].[Prép./cons. de viande/abats (&gt;=40%-&lt;80%)]" c="Prép./cons. de viande/abats (&gt;=40%-&lt;80%)" cp="1">
          <x v="21"/>
        </s>
        <s v="[Produits].[Produits].[All].[Porcs].[Viandes, produits et sous produits].[Produits transformés].[Préparations].[Prép./cons. viandes/abats nda].[Prép./cons. de viande/abats (&lt;40%)]" c="Prép./cons. de viande/abats (&lt;40%)" cp="1">
          <x v="21"/>
        </s>
        <s v="[Produits].[Produits].[All].[Porcs].[Viandes, produits et sous produits].[Produits transformés].[Préparations].[Prép./cons. viandes/abats nda].[Prép./cons. de mélanges]" c="Prép./cons. de mélanges" cp="1">
          <x v="21"/>
        </s>
      </sharedItems>
      <mpMap v="22"/>
    </cacheField>
    <cacheField name="[Produits].[Produits].[Level 08]" caption="Level 08" numFmtId="0" hierarchy="8" level="7" mappingCount="1">
      <sharedItems count="14">
        <s v="[Produits].[Produits].[All].[Porcs].[Viandes, produits et sous produits].[Viandes FRC].[Pièces FRC].[Pièces FR].[Jambons et épaules FR].[Jambons FR]" c="Jambons FR" cp="1">
          <x v="8"/>
        </s>
        <s v="[Produits].[Produits].[All].[Porcs].[Viandes, produits et sous produits].[Viandes FRC].[Pièces FRC].[Pièces FR].[Jambons et épaules FR].[Epaules FR]" c="Epaules FR" cp="1">
          <x v="8"/>
        </s>
        <s v="[Produits].[Produits].[All].[Porcs].[Viandes, produits et sous produits].[Viandes FRC].[Pièces FRC].[Pièces FR].[Autres pièces de porc FR].[Parties avant FR]" c="Parties avant FR" cp="1">
          <x v="9"/>
        </s>
        <s v="[Produits].[Produits].[All].[Porcs].[Viandes, produits et sous produits].[Viandes FRC].[Pièces FRC].[Pièces FR].[Autres pièces de porc FR].[Longes FR]" c="Longes FR" cp="1">
          <x v="9"/>
        </s>
        <s v="[Produits].[Produits].[All].[Porcs].[Viandes, produits et sous produits].[Viandes FRC].[Pièces FRC].[Pièces FR].[Autres pièces de porc FR].[Poitrines FR]" c="Poitrines FR" cp="1">
          <x v="9"/>
        </s>
        <s v="[Produits].[Produits].[All].[Porcs].[Viandes, produits et sous produits].[Viandes FRC].[Pièces FRC].[Pièces FR].[Autres pièces de porc FR].[Désossées FR]" c="Désossées FR" cp="1">
          <x v="9"/>
        </s>
        <s v="[Produits].[Produits].[All].[Porcs].[Viandes, produits et sous produits].[Viandes FRC].[Pièces FRC].[Pièces FR].[Autres pièces de porc FR].[Autre nd FR]" c="Autre nd FR" cp="1">
          <x v="9"/>
        </s>
        <s v="[Produits].[Produits].[All].[Porcs].[Viandes, produits et sous produits].[Viandes FRC].[Pièces FRC].[Pièces C].[Autres pièces de porc C].[Autre nd C]" c="Autre nd C" cp="1">
          <x v="11"/>
        </s>
        <s v="[Produits].[Produits].[All].[Porcs].[Viandes, produits et sous produits].[Viandes FRC].[Pièces FRC].[Pièces C].[Autres pièces de porc C].[Parties avant C]" c="Parties avant C" cp="1">
          <x v="11"/>
        </s>
        <s v="[Produits].[Produits].[All].[Porcs].[Viandes, produits et sous produits].[Viandes FRC].[Pièces FRC].[Pièces C].[Autres pièces de porc C].[Désossées C]" c="Désossées C" cp="1">
          <x v="11"/>
        </s>
        <s v="[Produits].[Produits].[All].[Porcs].[Viandes, produits et sous produits].[Viandes FRC].[Pièces FRC].[Pièces C].[Autres pièces de porc C].[Poitrines C]" c="Poitrines C" cp="1">
          <x v="11"/>
        </s>
        <s v="[Produits].[Produits].[All].[Porcs].[Viandes, produits et sous produits].[Viandes FRC].[Pièces FRC].[Pièces C].[Autres pièces de porc C].[Longes C]" c="Longes C" cp="1">
          <x v="11"/>
        </s>
        <s v="[Produits].[Produits].[All].[Porcs].[Viandes, produits et sous produits].[Viandes FRC].[Pièces FRC].[Pièces C].[Jambons et épaules C].[Jambons C]" c="Jambons C" cp="1">
          <x v="12"/>
        </s>
        <s v="[Produits].[Produits].[All].[Porcs].[Viandes, produits et sous produits].[Viandes FRC].[Pièces FRC].[Pièces C].[Jambons et épaules C].[Epaules C]" c="Epaules C" cp="1">
          <x v="12"/>
        </s>
      </sharedItems>
      <mpMap v="22"/>
    </cacheField>
    <cacheField name="[Produits].[Produits].[Level 09]" caption="Level 09" numFmtId="0" hierarchy="8" level="8">
      <sharedItems containsSemiMixedTypes="0" containsString="0"/>
    </cacheField>
    <cacheField name="[Produits].[Produits].[Level 10]" caption="Level 10" numFmtId="0" hierarchy="8" level="9">
      <sharedItems containsSemiMixedTypes="0" containsString="0"/>
    </cacheField>
    <cacheField name="[Produits].[Produits].[Produits]" caption="Produits" propertyName="Produits" numFmtId="0" hierarchy="8" level="32767" memberPropertyField="1">
      <sharedItems containsBlank="1" count="22">
        <m/>
        <s v="Porcs"/>
        <s v="Viandes, produits et sous produits"/>
        <s v="Lards, graisses et saindoux"/>
        <s v="Abats"/>
        <s v="Viandes FRC"/>
        <s v="Pièces FRC"/>
        <s v="Pièces FR"/>
        <s v="Jambons et épaules FR"/>
        <s v="Autres pièces de porc FR"/>
        <s v="Pièces C"/>
        <s v="Autres pièces de porc C"/>
        <s v="Jambons et épaules C"/>
        <s v="Produits transformés"/>
        <s v="Saucisses/Saucissons"/>
        <s v="VSSF"/>
        <s v="Poitrines SSF"/>
        <s v="Jambons et épaules SSF"/>
        <s v="Autres SSF"/>
        <s v="Préparations"/>
        <s v="Prép./cons. autres viandes/abats"/>
        <s v="Prép./cons. viandes/abats nda"/>
      </sharedItems>
    </cacheField>
    <cacheField name="[Unite].[Unite].[Unite]" caption="Unite" numFmtId="0" hierarchy="10">
      <sharedItems count="2">
        <s v="[Unite].[Unite].&amp;[K-Euros]" c="K-Euros"/>
        <s v="[Unite].[Unite].&amp;[Tonnes]" c="Tonnes"/>
      </sharedItems>
    </cacheField>
  </cacheFields>
  <cacheHierarchies count="22">
    <cacheHierarchy uniqueName="[Date].[Date]" caption="Date" attribute="1" defaultMemberUniqueName="[Date].[Date].[All]" allUniqueName="[Date].[Date].[All]" dimensionUniqueName="[Date]" displayFolder="" count="0" unbalanced="0"/>
    <cacheHierarchy uniqueName="[Date].[Periode]" caption="Periode" attribute="1" defaultMemberUniqueName="[Date].[Periode].[All]" allUniqueName="[Date].[Periode].[All]" dimensionUniqueName="[Date]" displayFolder="" count="0" unbalanced="0"/>
    <cacheHierarchy uniqueName="[Date].[PerIodeDate]" caption="PerIodeDate" defaultMemberUniqueName="[Date].[PerIodeDate].[All]" allUniqueName="[Date].[PerIodeDate].[All]" dimensionUniqueName="[Date]" displayFolder="" count="3" unbalanced="0">
      <fieldsUsage count="3">
        <fieldUsage x="-1"/>
        <fieldUsage x="1"/>
        <fieldUsage x="2"/>
      </fieldsUsage>
    </cacheHierarchy>
    <cacheHierarchy uniqueName="[Declarant].[PAYS]" caption="Declarant.PAYS" attribute="1" defaultMemberUniqueName="[Declarant].[PAYS].[All]" allUniqueName="[Declarant].[PAYS].[All]" dimensionUniqueName="[Declarant]" displayFolder="" count="0" unbalanced="0"/>
    <cacheHierarchy uniqueName="[Declarant].[ZoneGeo]" caption="Declarant.ZoneGeo" defaultMemberUniqueName="[Declarant].[ZoneGeo].[All]" allUniqueName="[Declarant].[ZoneGeo].[All]" dimensionUniqueName="[Declarant]" displayFolder="" count="4" unbalanced="1">
      <fieldsUsage count="4">
        <fieldUsage x="-1"/>
        <fieldUsage x="3"/>
        <fieldUsage x="4"/>
        <fieldUsage x="5"/>
      </fieldsUsage>
    </cacheHierarchy>
    <cacheHierarchy uniqueName="[Flux].[Flux]" caption="Flux" attribute="1" defaultMemberUniqueName="[Flux].[Flux].&amp;[Export]" dimensionUniqueName="[Flux]" displayFolder="" count="0" unbalanced="0"/>
    <cacheHierarchy uniqueName="[Partenaire].[PAYS]" caption="Partenaire.PAYS" attribute="1" defaultMemberUniqueName="[Partenaire].[PAYS].[All]" allUniqueName="[Partenaire].[PAYS].[All]" dimensionUniqueName="[Partenaire]" displayFolder="" count="0" unbalanced="0"/>
    <cacheHierarchy uniqueName="[Partenaire].[ZoneGeo]" caption="Partenaire.ZoneGeo" defaultMemberUniqueName="[Partenaire].[ZoneGeo].[All]" allUniqueName="[Partenaire].[ZoneGeo].[All]" dimensionUniqueName="[Partenaire]" displayFolder="" count="4" unbalanced="1">
      <fieldsUsage count="4">
        <fieldUsage x="-1"/>
        <fieldUsage x="8"/>
        <fieldUsage x="9"/>
        <fieldUsage x="10"/>
      </fieldsUsage>
    </cacheHierarchy>
    <cacheHierarchy uniqueName="[Produits].[Produits]" caption="Produits" defaultMemberUniqueName="[Produits].[Produits].[All]" allUniqueName="[Produits].[Produits].[All]" dimensionUniqueName="[Produits]" displayFolder="" count="10" unbalanced="1">
      <fieldsUsage count="10">
        <fieldUsage x="-1"/>
        <fieldUsage x="13"/>
        <fieldUsage x="14"/>
        <fieldUsage x="15"/>
        <fieldUsage x="16"/>
        <fieldUsage x="17"/>
        <fieldUsage x="18"/>
        <fieldUsage x="19"/>
        <fieldUsage x="20"/>
        <fieldUsage x="21"/>
      </fieldsUsage>
    </cacheHierarchy>
    <cacheHierarchy uniqueName="[SERIESource].[SOURCE]" caption="SOURCE" attribute="1" defaultMemberUniqueName="[SERIESource].[SOURCE].[All]" allUniqueName="[SERIESource].[SOURCE].[All]" dimensionUniqueName="[SERIESource]" displayFolder="" count="0" unbalanced="0"/>
    <cacheHierarchy uniqueName="[Unite].[Unite]" caption="Unite" attribute="1" defaultMemberUniqueName="[Unite].[Unite].&amp;[K-Euros]" dimensionUniqueName="[Unite]" displayFolder="" count="1" unbalanced="0">
      <fieldsUsage count="1">
        <fieldUsage x="23"/>
      </fieldsUsage>
    </cacheHierarchy>
    <cacheHierarchy uniqueName="[Date].[REL ID]" caption="REL ID" attribute="1" keyAttribute="1" defaultMemberUniqueName="[Date].[REL ID].[All]" allUniqueName="[Date].[REL ID].[All]" dimensionUniqueName="[Date]" displayFolder="" count="0" unbalanced="0" hidden="1"/>
    <cacheHierarchy uniqueName="[Declarant].[Vue Zone Geo]" caption="Declarant.Vue Zone Geo" attribute="1" keyAttribute="1" defaultMemberUniqueName="[Declarant].[Vue Zone Geo].[All]" allUniqueName="[Declarant].[Vue Zone Geo].[All]" dimensionUniqueName="[Declarant]" displayFolder="" count="0" unbalanced="0" hidden="1"/>
    <cacheHierarchy uniqueName="[Flux].[Ser-Flux]" caption="Ser-Flux" attribute="1" keyAttribute="1" defaultMemberUniqueName="[Flux].[Ser-Flux].[All]" allUniqueName="[Flux].[Ser-Flux].[All]" dimensionUniqueName="[Flux]" displayFolder="" count="0" unbalanced="0" hidden="1"/>
    <cacheHierarchy uniqueName="[Partenaire].[Vue Zone Geo]" caption="Partenaire.Vue Zone Geo" attribute="1" keyAttribute="1" defaultMemberUniqueName="[Partenaire].[Vue Zone Geo].[All]" allUniqueName="[Partenaire].[Vue Zone Geo].[All]" dimensionUniqueName="[Partenaire]" displayFolder="" count="0" unbalanced="0" hidden="1"/>
    <cacheHierarchy uniqueName="[Produits].[Vue Produits]" caption="Vue Produits" attribute="1" keyAttribute="1" defaultMemberUniqueName="[Produits].[Vue Produits].[All]" allUniqueName="[Produits].[Vue Produits].[All]" dimensionUniqueName="[Produits]" displayFolder="" count="0" unbalanced="0" hidden="1"/>
    <cacheHierarchy uniqueName="[SERIESource].[SER PRODUIT]" caption="SER PRODUIT" attribute="1" defaultMemberUniqueName="[SERIESource].[SER PRODUIT].[All]" allUniqueName="[SERIESource].[SER PRODUIT].[All]" dimensionUniqueName="[SERIESource]" displayFolder="" count="0" unbalanced="0" hidden="1"/>
    <cacheHierarchy uniqueName="[SERIESource].[SER ZONEDECLARANTE]" caption="SER ZONEDECLARANTE" attribute="1" defaultMemberUniqueName="[SERIESource].[SER ZONEDECLARANTE].[All]" allUniqueName="[SERIESource].[SER ZONEDECLARANTE].[All]" dimensionUniqueName="[SERIESource]" displayFolder="" count="0" unbalanced="0" hidden="1"/>
    <cacheHierarchy uniqueName="[SERIESource].[SER ZONEPARTENAIRE]" caption="SER ZONEPARTENAIRE" attribute="1" defaultMemberUniqueName="[SERIESource].[SER ZONEPARTENAIRE].[All]" allUniqueName="[SERIESource].[SER ZONEPARTENAIRE].[All]" dimensionUniqueName="[SERIESource]" displayFolder="" count="0" unbalanced="0" hidden="1"/>
    <cacheHierarchy uniqueName="[SERIESource].[SERIE]" caption="SERIE" attribute="1" keyAttribute="1" defaultMemberUniqueName="[SERIESource].[SERIE].[All]" allUniqueName="[SERIESource].[SERIE].[All]" dimensionUniqueName="[SERIESource]" displayFolder="" count="0" unbalanced="0" hidden="1"/>
    <cacheHierarchy uniqueName="[Unite].[SER-unite]" caption="SER-unite" attribute="1" keyAttribute="1" defaultMemberUniqueName="[Unite].[SER-unite].[All]" allUniqueName="[Unite].[SER-unite].[All]" dimensionUniqueName="[Unite]" displayFolder="" count="0" unbalanced="0" hidden="1"/>
    <cacheHierarchy uniqueName="[Measures].[VALEUR]" caption="VALEUR" measure="1" displayFolder="" measureGroup="RELEVE" count="0" oneField="1">
      <fieldsUsage count="1">
        <fieldUsage x="0"/>
      </fieldsUsage>
    </cacheHierarchy>
  </cacheHierarchies>
  <kpis count="0"/>
  <dimensions count="8">
    <dimension name="Date" uniqueName="[Date]" caption="Date"/>
    <dimension name="Declarant" uniqueName="[Declarant]" caption="Declarant"/>
    <dimension name="Flux" uniqueName="[Flux]" caption="Flux"/>
    <dimension measure="1" name="Measures" uniqueName="[Measures]" caption="Measures"/>
    <dimension name="Partenaire" uniqueName="[Partenaire]" caption="Partenaire"/>
    <dimension name="Produits" uniqueName="[Produits]" caption="Produits"/>
    <dimension name="SERIESource" uniqueName="[SERIESource]" caption="SERIESource"/>
    <dimension name="Unite" uniqueName="[Unite]" caption="Unite"/>
  </dimensions>
  <measureGroups count="1">
    <measureGroup name="RELEVE" caption="RELEVE"/>
  </measureGroups>
  <maps count="7">
    <map measureGroup="0" dimension="0"/>
    <map measureGroup="0" dimension="1"/>
    <map measureGroup="0" dimension="2"/>
    <map measureGroup="0" dimension="4"/>
    <map measureGroup="0" dimension="5"/>
    <map measureGroup="0" dimension="6"/>
    <map measureGroup="0" dimension="7"/>
  </maps>
  <extLst>
    <ext xmlns:x14="http://schemas.microsoft.com/office/spreadsheetml/2009/9/main" uri="{725AE2AE-9491-48be-B2B4-4EB974FC3084}">
      <x14:pivotCacheDefinition supportSubqueryNonVisual="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Elisa Husson" refreshedDate="44692.757173958336" backgroundQuery="1" createdVersion="7" refreshedVersion="7" minRefreshableVersion="3" recordCount="0" supportSubquery="1" supportAdvancedDrill="1" xr:uid="{CEBD9038-CEED-42C1-9BC6-838FB7E2AE11}">
  <cacheSource type="external" connectionId="1"/>
  <cacheFields count="24">
    <cacheField name="[Measures].[VALEUR]" caption="VALEUR" numFmtId="0" hierarchy="21" level="32767"/>
    <cacheField name="[Date].[PerIodeDate].[Periode]" caption="Periode" numFmtId="0" hierarchy="2" level="1">
      <sharedItems count="1">
        <s v="[Date].[PerIodeDate].[Periode].&amp;[{F5B00AD4-6261-4762-AE22-8EB4010796F7}]" c="Annuelle"/>
      </sharedItems>
    </cacheField>
    <cacheField name="[Date].[PerIodeDate].[Date]" caption="Date" numFmtId="0" hierarchy="2" level="2">
      <sharedItems count="4">
        <s v="[Date].[PerIodeDate].[Periode].&amp;[{F5B00AD4-6261-4762-AE22-8EB4010796F7}].&amp;[2018-01-01T00:00:00]" c="01/01/2018"/>
        <s v="[Date].[PerIodeDate].[Periode].&amp;[{F5B00AD4-6261-4762-AE22-8EB4010796F7}].&amp;[2019-01-01T00:00:00]" c="01/01/2019"/>
        <s v="[Date].[PerIodeDate].[Periode].&amp;[{F5B00AD4-6261-4762-AE22-8EB4010796F7}].&amp;[2020-01-01T00:00:00]" c="01/01/2020"/>
        <s v="[Date].[PerIodeDate].[Periode].&amp;[{F5B00AD4-6261-4762-AE22-8EB4010796F7}].&amp;[2021-01-01T00:00:00]" c="01/01/2021"/>
      </sharedItems>
    </cacheField>
    <cacheField name="[Declarant].[ZoneGeo].[Level 02]" caption="Level 02" numFmtId="0" hierarchy="4" level="1">
      <sharedItems containsSemiMixedTypes="0" containsString="0"/>
    </cacheField>
    <cacheField name="[Declarant].[ZoneGeo].[Level 03]" caption="Level 03" numFmtId="0" hierarchy="4" level="2">
      <sharedItems containsSemiMixedTypes="0" containsString="0"/>
    </cacheField>
    <cacheField name="[Declarant].[ZoneGeo].[Level 04]" caption="Level 04" numFmtId="0" hierarchy="4" level="3">
      <sharedItems containsSemiMixedTypes="0" containsString="0"/>
    </cacheField>
    <cacheField name="[Declarant].[ZoneGeo].[PAYS]" caption="PAYS" propertyName="PAYS" numFmtId="0" hierarchy="4" level="32767" memberPropertyField="1">
      <sharedItems containsSemiMixedTypes="0" containsString="0"/>
    </cacheField>
    <cacheField name="[Declarant].[ZoneGeo].[ZoneGeo]" caption="ZoneGeo" propertyName="ZoneGeo" numFmtId="0" hierarchy="4" level="32767" memberPropertyField="1">
      <sharedItems containsSemiMixedTypes="0" containsString="0"/>
    </cacheField>
    <cacheField name="[Partenaire].[ZoneGeo].[Level 02]" caption="Level 02" numFmtId="0" hierarchy="7" level="1">
      <sharedItems containsSemiMixedTypes="0" containsString="0"/>
    </cacheField>
    <cacheField name="[Partenaire].[ZoneGeo].[Level 03]" caption="Level 03" numFmtId="0" hierarchy="7" level="2">
      <sharedItems containsSemiMixedTypes="0" containsString="0"/>
    </cacheField>
    <cacheField name="[Partenaire].[ZoneGeo].[Level 04]" caption="Level 04" numFmtId="0" hierarchy="7" level="3">
      <sharedItems containsSemiMixedTypes="0" containsString="0"/>
    </cacheField>
    <cacheField name="[Partenaire].[ZoneGeo].[PAYS]" caption="PAYS" propertyName="PAYS" numFmtId="0" hierarchy="7" level="32767" memberPropertyField="1">
      <sharedItems containsSemiMixedTypes="0" containsString="0"/>
    </cacheField>
    <cacheField name="[Partenaire].[ZoneGeo].[ZoneGeo]" caption="ZoneGeo" propertyName="ZoneGeo" numFmtId="0" hierarchy="7" level="32767" memberPropertyField="1">
      <sharedItems containsSemiMixedTypes="0" containsString="0"/>
    </cacheField>
    <cacheField name="[Produits].[Produits].[Level 02]" caption="Level 02" numFmtId="0" hierarchy="8" level="1" mappingCount="1">
      <sharedItems count="1">
        <s v="[Produits].[Produits].[All].[Porcs]" c="Porcs" cp="1">
          <x/>
        </s>
      </sharedItems>
      <mpMap v="22"/>
    </cacheField>
    <cacheField name="[Produits].[Produits].[Level 03]" caption="Level 03" numFmtId="0" hierarchy="8" level="2" mappingCount="1">
      <sharedItems count="1">
        <s v="[Produits].[Produits].[All].[Porcs].[Viandes, produits et sous produits]" c="Viandes, produits et sous produits" cp="1">
          <x v="1"/>
        </s>
      </sharedItems>
      <mpMap v="22"/>
    </cacheField>
    <cacheField name="[Produits].[Produits].[Level 04]" caption="Level 04" numFmtId="0" hierarchy="8" level="3" mappingCount="1">
      <sharedItems count="4">
        <s v="[Produits].[Produits].[All].[Porcs].[Viandes, produits et sous produits].[Lards, graisses et saindoux]" c="Lards, graisses et saindoux" cp="1">
          <x v="2"/>
        </s>
        <s v="[Produits].[Produits].[All].[Porcs].[Viandes, produits et sous produits].[Abats]" c="Abats" cp="1">
          <x v="2"/>
        </s>
        <s v="[Produits].[Produits].[All].[Porcs].[Viandes, produits et sous produits].[Viandes FRC]" c="Viandes FRC" cp="1">
          <x v="2"/>
        </s>
        <s v="[Produits].[Produits].[All].[Porcs].[Viandes, produits et sous produits].[Produits transformés]" c="Produits transformés" cp="1">
          <x v="2"/>
        </s>
      </sharedItems>
      <mpMap v="22"/>
    </cacheField>
    <cacheField name="[Produits].[Produits].[Level 05]" caption="Level 05" numFmtId="0" hierarchy="8" level="4" mappingCount="1">
      <sharedItems count="11">
        <s v="[Produits].[Produits].[All].[Porcs].[Viandes, produits et sous produits].[Lards, graisses et saindoux].[Lards et graisses]" c="Lards et graisses" cp="1">
          <x v="3"/>
        </s>
        <s v="[Produits].[Produits].[All].[Porcs].[Viandes, produits et sous produits].[Lards, graisses et saindoux].[Saindoux]" c="Saindoux" cp="1">
          <x v="3"/>
        </s>
        <s v="[Produits].[Produits].[All].[Porcs].[Viandes, produits et sous produits].[Abats].[Abats SSF]" c="Abats SSF" cp="1">
          <x v="4"/>
        </s>
        <s v="[Produits].[Produits].[All].[Porcs].[Viandes, produits et sous produits].[Abats].[Foies C]" c="Foies C" cp="1">
          <x v="4"/>
        </s>
        <s v="[Produits].[Produits].[All].[Porcs].[Viandes, produits et sous produits].[Abats].[Abats C]" c="Abats C" cp="1">
          <x v="4"/>
        </s>
        <s v="[Produits].[Produits].[All].[Porcs].[Viandes, produits et sous produits].[Abats].[Abats et foies FR]" c="Abats et foies FR" cp="1">
          <x v="4"/>
        </s>
        <s v="[Produits].[Produits].[All].[Porcs].[Viandes, produits et sous produits].[Viandes FRC].[Carcasses FRC]" c="Carcasses FRC" cp="1">
          <x v="5"/>
        </s>
        <s v="[Produits].[Produits].[All].[Porcs].[Viandes, produits et sous produits].[Viandes FRC].[Pièces FRC]" c="Pièces FRC" cp="1">
          <x v="5"/>
        </s>
        <s v="[Produits].[Produits].[All].[Porcs].[Viandes, produits et sous produits].[Produits transformés].[Saucisses/Saucissons]" c="Saucisses/Saucissons" cp="1">
          <x v="13"/>
        </s>
        <s v="[Produits].[Produits].[All].[Porcs].[Viandes, produits et sous produits].[Produits transformés].[VSSF]" c="VSSF" cp="1">
          <x v="13"/>
        </s>
        <s v="[Produits].[Produits].[All].[Porcs].[Viandes, produits et sous produits].[Produits transformés].[Préparations]" c="Préparations" cp="1">
          <x v="13"/>
        </s>
      </sharedItems>
      <mpMap v="22"/>
    </cacheField>
    <cacheField name="[Produits].[Produits].[Level 06]" caption="Level 06" numFmtId="0" hierarchy="8" level="5" mappingCount="1">
      <sharedItems count="14">
        <s v="[Produits].[Produits].[All].[Porcs].[Viandes, produits et sous produits].[Viandes FRC].[Pièces FRC].[Pièces FR]" c="Pièces FR" cp="1">
          <x v="6"/>
        </s>
        <s v="[Produits].[Produits].[All].[Porcs].[Viandes, produits et sous produits].[Viandes FRC].[Pièces FRC].[Pièces C]" c="Pièces C" cp="1">
          <x v="6"/>
        </s>
        <s v="[Produits].[Produits].[All].[Porcs].[Viandes, produits et sous produits].[Produits transformés].[Saucisses/Saucissons].[Saucisses et saucissons de foie]" c="Saucisses et saucissons de foie" cp="1">
          <x v="14"/>
        </s>
        <s v="[Produits].[Produits].[All].[Porcs].[Viandes, produits et sous produits].[Produits transformés].[Saucisses/Saucissons].[Saucisses et saucissons, non cuits]" c="Saucisses et saucissons, non cuits" cp="1">
          <x v="14"/>
        </s>
        <s v="[Produits].[Produits].[All].[Porcs].[Viandes, produits et sous produits].[Produits transformés].[Saucisses/Saucissons].[Autres saucisses, saucissons]" c="Autres saucisses, saucissons" cp="1">
          <x v="14"/>
        </s>
        <s v="[Produits].[Produits].[All].[Porcs].[Viandes, produits et sous produits].[Produits transformés].[VSSF].[Poitrines SSF]" c="Poitrines SSF" cp="1">
          <x v="15"/>
        </s>
        <s v="[Produits].[Produits].[All].[Porcs].[Viandes, produits et sous produits].[Produits transformés].[VSSF].[Jambons et épaules SSF]" c="Jambons et épaules SSF" cp="1">
          <x v="15"/>
        </s>
        <s v="[Produits].[Produits].[All].[Porcs].[Viandes, produits et sous produits].[Produits transformés].[VSSF].[Autres SSF]" c="Autres SSF" cp="1">
          <x v="15"/>
        </s>
        <s v="[Produits].[Produits].[All].[Porcs].[Viandes, produits et sous produits].[Produits transformés].[Préparations].[Prép./cons. de jambons]" c="Prép./cons. de jambons" cp="1">
          <x v="19"/>
        </s>
        <s v="[Produits].[Produits].[All].[Porcs].[Viandes, produits et sous produits].[Produits transformés].[Préparations].[Prép. homogénéisées &lt; = 250 g]" c="Prép. homogénéisées &lt; = 250 g" cp="1">
          <x v="19"/>
        </s>
        <s v="[Produits].[Produits].[All].[Porcs].[Viandes, produits et sous produits].[Produits transformés].[Préparations].[Prép./cons. autres viandes/abats]" c="Prép./cons. autres viandes/abats" cp="1">
          <x v="19"/>
        </s>
        <s v="[Produits].[Produits].[All].[Porcs].[Viandes, produits et sous produits].[Produits transformés].[Préparations].[Prép. à base de foie]" c="Prép. à base de foie" cp="1">
          <x v="19"/>
        </s>
        <s v="[Produits].[Produits].[All].[Porcs].[Viandes, produits et sous produits].[Produits transformés].[Préparations].[Prép./cons. dépaules]" c="Prép./cons. dépaules" cp="1">
          <x v="19"/>
        </s>
        <s v="[Produits].[Produits].[All].[Porcs].[Viandes, produits et sous produits].[Produits transformés].[Préparations].[Prép./cons. viandes/abats nda]" c="Prép./cons. viandes/abats nda" cp="1">
          <x v="19"/>
        </s>
      </sharedItems>
      <mpMap v="22"/>
    </cacheField>
    <cacheField name="[Produits].[Produits].[Level 07]" caption="Level 07" numFmtId="0" hierarchy="8" level="6" mappingCount="1">
      <sharedItems count="27">
        <s v="[Produits].[Produits].[All].[Porcs].[Viandes, produits et sous produits].[Viandes FRC].[Pièces FRC].[Pièces FR].[Jambons et épaules FR]" c="Jambons et épaules FR" cp="1">
          <x v="7"/>
        </s>
        <s v="[Produits].[Produits].[All].[Porcs].[Viandes, produits et sous produits].[Viandes FRC].[Pièces FRC].[Pièces FR].[Autres pièces de porc FR]" c="Autres pièces de porc FR" cp="1">
          <x v="7"/>
        </s>
        <s v="[Produits].[Produits].[All].[Porcs].[Viandes, produits et sous produits].[Viandes FRC].[Pièces FRC].[Pièces C].[Autres pièces de porc C]" c="Autres pièces de porc C" cp="1">
          <x v="10"/>
        </s>
        <s v="[Produits].[Produits].[All].[Porcs].[Viandes, produits et sous produits].[Viandes FRC].[Pièces FRC].[Pièces C].[Jambons et épaules C]" c="Jambons et épaules C" cp="1">
          <x v="10"/>
        </s>
        <s v="[Produits].[Produits].[All].[Porcs].[Viandes, produits et sous produits].[Produits transformés].[VSSF].[Poitrines SSF].[Poitrines SF]" c="Poitrines SF" cp="1">
          <x v="16"/>
        </s>
        <s v="[Produits].[Produits].[All].[Porcs].[Viandes, produits et sous produits].[Produits transformés].[VSSF].[Poitrines SSF].[Poitrines SS]" c="Poitrines SS" cp="1">
          <x v="16"/>
        </s>
        <s v="[Produits].[Produits].[All].[Porcs].[Viandes, produits et sous produits].[Produits transformés].[VSSF].[Jambons et épaules SSF].[Jambons SS]" c="Jambons SS" cp="1">
          <x v="17"/>
        </s>
        <s v="[Produits].[Produits].[All].[Porcs].[Viandes, produits et sous produits].[Produits transformés].[VSSF].[Jambons et épaules SSF].[Epaules SF]" c="Epaules SF" cp="1">
          <x v="17"/>
        </s>
        <s v="[Produits].[Produits].[All].[Porcs].[Viandes, produits et sous produits].[Produits transformés].[VSSF].[Jambons et épaules SSF].[Jambons SF]" c="Jambons SF" cp="1">
          <x v="17"/>
        </s>
        <s v="[Produits].[Produits].[All].[Porcs].[Viandes, produits et sous produits].[Produits transformés].[VSSF].[Jambons et épaules SSF].[Epaules SS]" c="Epaules SS" cp="1">
          <x v="17"/>
        </s>
        <s v="[Produits].[Produits].[All].[Porcs].[Viandes, produits et sous produits].[Produits transformés].[VSSF].[Autres SSF].[Parties avant SF]" c="Parties avant SF" cp="1">
          <x v="18"/>
        </s>
        <s v="[Produits].[Produits].[All].[Porcs].[Viandes, produits et sous produits].[Produits transformés].[VSSF].[Autres SSF].[Longes SS]" c="Longes SS" cp="1">
          <x v="18"/>
        </s>
        <s v="[Produits].[Produits].[All].[Porcs].[Viandes, produits et sous produits].[Produits transformés].[VSSF].[Autres SSF].[Parties avant SS]" c="Parties avant SS" cp="1">
          <x v="18"/>
        </s>
        <s v="[Produits].[Produits].[All].[Porcs].[Viandes, produits et sous produits].[Produits transformés].[VSSF].[Autres SSF].[Autres viandes SS]" c="Autres viandes SS" cp="1">
          <x v="18"/>
        </s>
        <s v="[Produits].[Produits].[All].[Porcs].[Viandes, produits et sous produits].[Produits transformés].[VSSF].[Autres SSF].[Longes SF]" c="Longes SF" cp="1">
          <x v="18"/>
        </s>
        <s v="[Produits].[Produits].[All].[Porcs].[Viandes, produits et sous produits].[Produits transformés].[VSSF].[Autres SSF].[Demi-carcasses de bacon SS]" c="Demi-carcasses de bacon SS" cp="1">
          <x v="18"/>
        </s>
        <s v="[Produits].[Produits].[All].[Porcs].[Viandes, produits et sous produits].[Produits transformés].[VSSF].[Autres SSF].[Trois-quarts arrière ou milieu SS]" c="Trois-quarts arrière ou milieu SS" cp="1">
          <x v="18"/>
        </s>
        <s v="[Produits].[Produits].[All].[Porcs].[Viandes, produits et sous produits].[Produits transformés].[VSSF].[Autres SSF].[Viandes désossées SF]" c="Viandes désossées SF" cp="1">
          <x v="18"/>
        </s>
        <s v="[Produits].[Produits].[All].[Porcs].[Viandes, produits et sous produits].[Produits transformés].[VSSF].[Autres SSF].[Autres viandes SF]" c="Autres viandes SF" cp="1">
          <x v="18"/>
        </s>
        <s v="[Produits].[Produits].[All].[Porcs].[Viandes, produits et sous produits].[Produits transformés].[Préparations].[Prép./cons. autres viandes/abats].[Autres Prép./cons. de viande/abats]" c="Autres Prép./cons. de viande/abats" cp="1">
          <x v="20"/>
        </s>
        <s v="[Produits].[Produits].[All].[Porcs].[Viandes, produits et sous produits].[Produits transformés].[Préparations].[Prép./cons. autres viandes/abats].[Prép. de sang de tous animaux]" c="Prép. de sang de tous animaux" cp="1">
          <x v="20"/>
        </s>
        <s v="[Produits].[Produits].[All].[Porcs].[Viandes, produits et sous produits].[Produits transformés].[Préparations].[Prép./cons. viandes/abats nda].[Prép./cons. d'échines]" c="Prép./cons. d'échines" cp="1">
          <x v="21"/>
        </s>
        <s v="[Produits].[Produits].[All].[Porcs].[Viandes, produits et sous produits].[Produits transformés].[Préparations].[Prép./cons. viandes/abats nda].[Prép./cons. de longes]" c="Prép./cons. de longes" cp="1">
          <x v="21"/>
        </s>
        <s v="[Produits].[Produits].[All].[Porcs].[Viandes, produits et sous produits].[Produits transformés].[Préparations].[Prép./cons. viandes/abats nda].[Prép./cons. de viande (&gt;= 80%)]" c="Prép./cons. de viande (&gt;= 80%)" cp="1">
          <x v="21"/>
        </s>
        <s v="[Produits].[Produits].[All].[Porcs].[Viandes, produits et sous produits].[Produits transformés].[Préparations].[Prép./cons. viandes/abats nda].[Prép./cons. de viande/abats (&gt;=40%-&lt;80%)]" c="Prép./cons. de viande/abats (&gt;=40%-&lt;80%)" cp="1">
          <x v="21"/>
        </s>
        <s v="[Produits].[Produits].[All].[Porcs].[Viandes, produits et sous produits].[Produits transformés].[Préparations].[Prép./cons. viandes/abats nda].[Prép./cons. de viande/abats (&lt;40%)]" c="Prép./cons. de viande/abats (&lt;40%)" cp="1">
          <x v="21"/>
        </s>
        <s v="[Produits].[Produits].[All].[Porcs].[Viandes, produits et sous produits].[Produits transformés].[Préparations].[Prép./cons. viandes/abats nda].[Prép./cons. de mélanges]" c="Prép./cons. de mélanges" cp="1">
          <x v="21"/>
        </s>
      </sharedItems>
      <mpMap v="22"/>
    </cacheField>
    <cacheField name="[Produits].[Produits].[Level 08]" caption="Level 08" numFmtId="0" hierarchy="8" level="7" mappingCount="1">
      <sharedItems count="14">
        <s v="[Produits].[Produits].[All].[Porcs].[Viandes, produits et sous produits].[Viandes FRC].[Pièces FRC].[Pièces FR].[Jambons et épaules FR].[Jambons FR]" c="Jambons FR" cp="1">
          <x v="8"/>
        </s>
        <s v="[Produits].[Produits].[All].[Porcs].[Viandes, produits et sous produits].[Viandes FRC].[Pièces FRC].[Pièces FR].[Jambons et épaules FR].[Epaules FR]" c="Epaules FR" cp="1">
          <x v="8"/>
        </s>
        <s v="[Produits].[Produits].[All].[Porcs].[Viandes, produits et sous produits].[Viandes FRC].[Pièces FRC].[Pièces FR].[Autres pièces de porc FR].[Parties avant FR]" c="Parties avant FR" cp="1">
          <x v="9"/>
        </s>
        <s v="[Produits].[Produits].[All].[Porcs].[Viandes, produits et sous produits].[Viandes FRC].[Pièces FRC].[Pièces FR].[Autres pièces de porc FR].[Longes FR]" c="Longes FR" cp="1">
          <x v="9"/>
        </s>
        <s v="[Produits].[Produits].[All].[Porcs].[Viandes, produits et sous produits].[Viandes FRC].[Pièces FRC].[Pièces FR].[Autres pièces de porc FR].[Poitrines FR]" c="Poitrines FR" cp="1">
          <x v="9"/>
        </s>
        <s v="[Produits].[Produits].[All].[Porcs].[Viandes, produits et sous produits].[Viandes FRC].[Pièces FRC].[Pièces FR].[Autres pièces de porc FR].[Désossées FR]" c="Désossées FR" cp="1">
          <x v="9"/>
        </s>
        <s v="[Produits].[Produits].[All].[Porcs].[Viandes, produits et sous produits].[Viandes FRC].[Pièces FRC].[Pièces FR].[Autres pièces de porc FR].[Autre nd FR]" c="Autre nd FR" cp="1">
          <x v="9"/>
        </s>
        <s v="[Produits].[Produits].[All].[Porcs].[Viandes, produits et sous produits].[Viandes FRC].[Pièces FRC].[Pièces C].[Autres pièces de porc C].[Autre nd C]" c="Autre nd C" cp="1">
          <x v="11"/>
        </s>
        <s v="[Produits].[Produits].[All].[Porcs].[Viandes, produits et sous produits].[Viandes FRC].[Pièces FRC].[Pièces C].[Autres pièces de porc C].[Parties avant C]" c="Parties avant C" cp="1">
          <x v="11"/>
        </s>
        <s v="[Produits].[Produits].[All].[Porcs].[Viandes, produits et sous produits].[Viandes FRC].[Pièces FRC].[Pièces C].[Autres pièces de porc C].[Désossées C]" c="Désossées C" cp="1">
          <x v="11"/>
        </s>
        <s v="[Produits].[Produits].[All].[Porcs].[Viandes, produits et sous produits].[Viandes FRC].[Pièces FRC].[Pièces C].[Autres pièces de porc C].[Poitrines C]" c="Poitrines C" cp="1">
          <x v="11"/>
        </s>
        <s v="[Produits].[Produits].[All].[Porcs].[Viandes, produits et sous produits].[Viandes FRC].[Pièces FRC].[Pièces C].[Autres pièces de porc C].[Longes C]" c="Longes C" cp="1">
          <x v="11"/>
        </s>
        <s v="[Produits].[Produits].[All].[Porcs].[Viandes, produits et sous produits].[Viandes FRC].[Pièces FRC].[Pièces C].[Jambons et épaules C].[Jambons C]" c="Jambons C" cp="1">
          <x v="12"/>
        </s>
        <s v="[Produits].[Produits].[All].[Porcs].[Viandes, produits et sous produits].[Viandes FRC].[Pièces FRC].[Pièces C].[Jambons et épaules C].[Epaules C]" c="Epaules C" cp="1">
          <x v="12"/>
        </s>
      </sharedItems>
      <mpMap v="22"/>
    </cacheField>
    <cacheField name="[Produits].[Produits].[Level 09]" caption="Level 09" numFmtId="0" hierarchy="8" level="8">
      <sharedItems containsSemiMixedTypes="0" containsString="0"/>
    </cacheField>
    <cacheField name="[Produits].[Produits].[Level 10]" caption="Level 10" numFmtId="0" hierarchy="8" level="9">
      <sharedItems containsSemiMixedTypes="0" containsString="0"/>
    </cacheField>
    <cacheField name="[Produits].[Produits].[Produits]" caption="Produits" propertyName="Produits" numFmtId="0" hierarchy="8" level="32767" memberPropertyField="1">
      <sharedItems containsBlank="1" count="22">
        <m/>
        <s v="Porcs"/>
        <s v="Viandes, produits et sous produits"/>
        <s v="Lards, graisses et saindoux"/>
        <s v="Abats"/>
        <s v="Viandes FRC"/>
        <s v="Pièces FRC"/>
        <s v="Pièces FR"/>
        <s v="Jambons et épaules FR"/>
        <s v="Autres pièces de porc FR"/>
        <s v="Pièces C"/>
        <s v="Autres pièces de porc C"/>
        <s v="Jambons et épaules C"/>
        <s v="Produits transformés"/>
        <s v="Saucisses/Saucissons"/>
        <s v="VSSF"/>
        <s v="Poitrines SSF"/>
        <s v="Jambons et épaules SSF"/>
        <s v="Autres SSF"/>
        <s v="Préparations"/>
        <s v="Prép./cons. autres viandes/abats"/>
        <s v="Prép./cons. viandes/abats nda"/>
      </sharedItems>
    </cacheField>
    <cacheField name="[Unite].[Unite].[Unite]" caption="Unite" numFmtId="0" hierarchy="10">
      <sharedItems count="2">
        <s v="[Unite].[Unite].&amp;[K-Euros]" c="K-Euros"/>
        <s v="[Unite].[Unite].&amp;[Tonnes]" c="Tonnes"/>
      </sharedItems>
    </cacheField>
  </cacheFields>
  <cacheHierarchies count="22">
    <cacheHierarchy uniqueName="[Date].[Date]" caption="Date" attribute="1" defaultMemberUniqueName="[Date].[Date].[All]" allUniqueName="[Date].[Date].[All]" dimensionUniqueName="[Date]" displayFolder="" count="0" unbalanced="0"/>
    <cacheHierarchy uniqueName="[Date].[Periode]" caption="Periode" attribute="1" defaultMemberUniqueName="[Date].[Periode].[All]" allUniqueName="[Date].[Periode].[All]" dimensionUniqueName="[Date]" displayFolder="" count="0" unbalanced="0"/>
    <cacheHierarchy uniqueName="[Date].[PerIodeDate]" caption="PerIodeDate" defaultMemberUniqueName="[Date].[PerIodeDate].[All]" allUniqueName="[Date].[PerIodeDate].[All]" dimensionUniqueName="[Date]" displayFolder="" count="3" unbalanced="0">
      <fieldsUsage count="3">
        <fieldUsage x="-1"/>
        <fieldUsage x="1"/>
        <fieldUsage x="2"/>
      </fieldsUsage>
    </cacheHierarchy>
    <cacheHierarchy uniqueName="[Declarant].[PAYS]" caption="Declarant.PAYS" attribute="1" defaultMemberUniqueName="[Declarant].[PAYS].[All]" allUniqueName="[Declarant].[PAYS].[All]" dimensionUniqueName="[Declarant]" displayFolder="" count="0" unbalanced="0"/>
    <cacheHierarchy uniqueName="[Declarant].[ZoneGeo]" caption="Declarant.ZoneGeo" defaultMemberUniqueName="[Declarant].[ZoneGeo].[All]" allUniqueName="[Declarant].[ZoneGeo].[All]" dimensionUniqueName="[Declarant]" displayFolder="" count="4" unbalanced="1">
      <fieldsUsage count="4">
        <fieldUsage x="-1"/>
        <fieldUsage x="3"/>
        <fieldUsage x="4"/>
        <fieldUsage x="5"/>
      </fieldsUsage>
    </cacheHierarchy>
    <cacheHierarchy uniqueName="[Flux].[Flux]" caption="Flux" attribute="1" defaultMemberUniqueName="[Flux].[Flux].&amp;[Export]" dimensionUniqueName="[Flux]" displayFolder="" count="0" unbalanced="0"/>
    <cacheHierarchy uniqueName="[Partenaire].[PAYS]" caption="Partenaire.PAYS" attribute="1" defaultMemberUniqueName="[Partenaire].[PAYS].[All]" allUniqueName="[Partenaire].[PAYS].[All]" dimensionUniqueName="[Partenaire]" displayFolder="" count="0" unbalanced="0"/>
    <cacheHierarchy uniqueName="[Partenaire].[ZoneGeo]" caption="Partenaire.ZoneGeo" defaultMemberUniqueName="[Partenaire].[ZoneGeo].[All]" allUniqueName="[Partenaire].[ZoneGeo].[All]" dimensionUniqueName="[Partenaire]" displayFolder="" count="4" unbalanced="1">
      <fieldsUsage count="4">
        <fieldUsage x="-1"/>
        <fieldUsage x="8"/>
        <fieldUsage x="9"/>
        <fieldUsage x="10"/>
      </fieldsUsage>
    </cacheHierarchy>
    <cacheHierarchy uniqueName="[Produits].[Produits]" caption="Produits" defaultMemberUniqueName="[Produits].[Produits].[All]" allUniqueName="[Produits].[Produits].[All]" dimensionUniqueName="[Produits]" displayFolder="" count="10" unbalanced="1">
      <fieldsUsage count="10">
        <fieldUsage x="-1"/>
        <fieldUsage x="13"/>
        <fieldUsage x="14"/>
        <fieldUsage x="15"/>
        <fieldUsage x="16"/>
        <fieldUsage x="17"/>
        <fieldUsage x="18"/>
        <fieldUsage x="19"/>
        <fieldUsage x="20"/>
        <fieldUsage x="21"/>
      </fieldsUsage>
    </cacheHierarchy>
    <cacheHierarchy uniqueName="[SERIESource].[SOURCE]" caption="SOURCE" attribute="1" defaultMemberUniqueName="[SERIESource].[SOURCE].[All]" allUniqueName="[SERIESource].[SOURCE].[All]" dimensionUniqueName="[SERIESource]" displayFolder="" count="0" unbalanced="0"/>
    <cacheHierarchy uniqueName="[Unite].[Unite]" caption="Unite" attribute="1" defaultMemberUniqueName="[Unite].[Unite].&amp;[K-Euros]" dimensionUniqueName="[Unite]" displayFolder="" count="1" unbalanced="0">
      <fieldsUsage count="1">
        <fieldUsage x="23"/>
      </fieldsUsage>
    </cacheHierarchy>
    <cacheHierarchy uniqueName="[Date].[REL ID]" caption="REL ID" attribute="1" keyAttribute="1" defaultMemberUniqueName="[Date].[REL ID].[All]" allUniqueName="[Date].[REL ID].[All]" dimensionUniqueName="[Date]" displayFolder="" count="0" unbalanced="0" hidden="1"/>
    <cacheHierarchy uniqueName="[Declarant].[Vue Zone Geo]" caption="Declarant.Vue Zone Geo" attribute="1" keyAttribute="1" defaultMemberUniqueName="[Declarant].[Vue Zone Geo].[All]" allUniqueName="[Declarant].[Vue Zone Geo].[All]" dimensionUniqueName="[Declarant]" displayFolder="" count="0" unbalanced="0" hidden="1"/>
    <cacheHierarchy uniqueName="[Flux].[Ser-Flux]" caption="Ser-Flux" attribute="1" keyAttribute="1" defaultMemberUniqueName="[Flux].[Ser-Flux].[All]" allUniqueName="[Flux].[Ser-Flux].[All]" dimensionUniqueName="[Flux]" displayFolder="" count="0" unbalanced="0" hidden="1"/>
    <cacheHierarchy uniqueName="[Partenaire].[Vue Zone Geo]" caption="Partenaire.Vue Zone Geo" attribute="1" keyAttribute="1" defaultMemberUniqueName="[Partenaire].[Vue Zone Geo].[All]" allUniqueName="[Partenaire].[Vue Zone Geo].[All]" dimensionUniqueName="[Partenaire]" displayFolder="" count="0" unbalanced="0" hidden="1"/>
    <cacheHierarchy uniqueName="[Produits].[Vue Produits]" caption="Vue Produits" attribute="1" keyAttribute="1" defaultMemberUniqueName="[Produits].[Vue Produits].[All]" allUniqueName="[Produits].[Vue Produits].[All]" dimensionUniqueName="[Produits]" displayFolder="" count="0" unbalanced="0" hidden="1"/>
    <cacheHierarchy uniqueName="[SERIESource].[SER PRODUIT]" caption="SER PRODUIT" attribute="1" defaultMemberUniqueName="[SERIESource].[SER PRODUIT].[All]" allUniqueName="[SERIESource].[SER PRODUIT].[All]" dimensionUniqueName="[SERIESource]" displayFolder="" count="0" unbalanced="0" hidden="1"/>
    <cacheHierarchy uniqueName="[SERIESource].[SER ZONEDECLARANTE]" caption="SER ZONEDECLARANTE" attribute="1" defaultMemberUniqueName="[SERIESource].[SER ZONEDECLARANTE].[All]" allUniqueName="[SERIESource].[SER ZONEDECLARANTE].[All]" dimensionUniqueName="[SERIESource]" displayFolder="" count="0" unbalanced="0" hidden="1"/>
    <cacheHierarchy uniqueName="[SERIESource].[SER ZONEPARTENAIRE]" caption="SER ZONEPARTENAIRE" attribute="1" defaultMemberUniqueName="[SERIESource].[SER ZONEPARTENAIRE].[All]" allUniqueName="[SERIESource].[SER ZONEPARTENAIRE].[All]" dimensionUniqueName="[SERIESource]" displayFolder="" count="0" unbalanced="0" hidden="1"/>
    <cacheHierarchy uniqueName="[SERIESource].[SERIE]" caption="SERIE" attribute="1" keyAttribute="1" defaultMemberUniqueName="[SERIESource].[SERIE].[All]" allUniqueName="[SERIESource].[SERIE].[All]" dimensionUniqueName="[SERIESource]" displayFolder="" count="0" unbalanced="0" hidden="1"/>
    <cacheHierarchy uniqueName="[Unite].[SER-unite]" caption="SER-unite" attribute="1" keyAttribute="1" defaultMemberUniqueName="[Unite].[SER-unite].[All]" allUniqueName="[Unite].[SER-unite].[All]" dimensionUniqueName="[Unite]" displayFolder="" count="0" unbalanced="0" hidden="1"/>
    <cacheHierarchy uniqueName="[Measures].[VALEUR]" caption="VALEUR" measure="1" displayFolder="" measureGroup="RELEVE" count="0" oneField="1">
      <fieldsUsage count="1">
        <fieldUsage x="0"/>
      </fieldsUsage>
    </cacheHierarchy>
  </cacheHierarchies>
  <kpis count="0"/>
  <dimensions count="8">
    <dimension name="Date" uniqueName="[Date]" caption="Date"/>
    <dimension name="Declarant" uniqueName="[Declarant]" caption="Declarant"/>
    <dimension name="Flux" uniqueName="[Flux]" caption="Flux"/>
    <dimension measure="1" name="Measures" uniqueName="[Measures]" caption="Measures"/>
    <dimension name="Partenaire" uniqueName="[Partenaire]" caption="Partenaire"/>
    <dimension name="Produits" uniqueName="[Produits]" caption="Produits"/>
    <dimension name="SERIESource" uniqueName="[SERIESource]" caption="SERIESource"/>
    <dimension name="Unite" uniqueName="[Unite]" caption="Unite"/>
  </dimensions>
  <measureGroups count="1">
    <measureGroup name="RELEVE" caption="RELEVE"/>
  </measureGroups>
  <maps count="7">
    <map measureGroup="0" dimension="0"/>
    <map measureGroup="0" dimension="1"/>
    <map measureGroup="0" dimension="2"/>
    <map measureGroup="0" dimension="4"/>
    <map measureGroup="0" dimension="5"/>
    <map measureGroup="0" dimension="6"/>
    <map measureGroup="0" dimension="7"/>
  </maps>
  <extLst>
    <ext xmlns:x14="http://schemas.microsoft.com/office/spreadsheetml/2009/9/main" uri="{725AE2AE-9491-48be-B2B4-4EB974FC3084}">
      <x14:pivotCacheDefinition supportSubqueryNonVisual="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57157466-B7E5-45DB-B5BB-CB23D500D29C}" name="Tableau croisé dynamique2" cacheId="0" applyNumberFormats="0" applyBorderFormats="0" applyFontFormats="0" applyPatternFormats="0" applyAlignmentFormats="0" applyWidthHeightFormats="1" dataCaption="Valeurs" updatedVersion="7" minRefreshableVersion="3" useAutoFormatting="1" subtotalHiddenItems="1" itemPrintTitles="1" createdVersion="7" indent="0" outline="1" outlineData="1" multipleFieldFilters="0" fieldListSortAscending="1">
  <location ref="B6:J86" firstHeaderRow="1" firstDataRow="4" firstDataCol="1" rowPageCount="2" colPageCount="1"/>
  <pivotFields count="24">
    <pivotField dataField="1" subtotalTop="0" showAll="0" defaultSubtotal="0"/>
    <pivotField axis="axisCol" allDrilled="1" subtotalTop="0" showAll="0" dataSourceSort="1" defaultSubtotal="0">
      <items count="1">
        <item c="1" x="0" d="1"/>
      </items>
    </pivotField>
    <pivotField axis="axisCol" subtotalTop="0" showAll="0" dataSourceSort="1" defaultSubtotal="0">
      <items count="4">
        <item s="1" x="0"/>
        <item s="1" x="1"/>
        <item s="1" x="2"/>
        <item s="1" x="3"/>
      </items>
    </pivotField>
    <pivotField axis="axisPage" allDrilled="1" subtotalTop="0" showAll="0" dataSourceSort="1" defaultSubtotal="0"/>
    <pivotField axis="axisPage" subtotalTop="0" showAll="0" dataSourceSort="1" defaultSubtotal="0"/>
    <pivotField axis="axisPage" subtotalTop="0" showAll="0" dataSourceSort="1" defaultSubtotal="0"/>
    <pivotField subtotalTop="0" showAll="0" dataSourceSort="1" defaultSubtotal="0" showPropTip="1"/>
    <pivotField subtotalTop="0" showAll="0" dataSourceSort="1" defaultSubtotal="0" showPropTip="1"/>
    <pivotField axis="axisPage" allDrilled="1" subtotalTop="0" showAll="0" dataSourceSort="1" defaultSubtotal="0"/>
    <pivotField axis="axisPage" subtotalTop="0" showAll="0" dataSourceSort="1" defaultSubtotal="0"/>
    <pivotField axis="axisPage" subtotalTop="0" showAll="0" dataSourceSort="1" defaultSubtotal="0"/>
    <pivotField subtotalTop="0" showAll="0" dataSourceSort="1" defaultSubtotal="0" showPropTip="1"/>
    <pivotField subtotalTop="0" showAll="0" dataSourceSort="1" defaultSubtotal="0" showPropTip="1"/>
    <pivotField axis="axisRow" allDrilled="1" subtotalTop="0" showAll="0" dataSourceSort="1" defaultSubtotal="0">
      <items count="1">
        <item c="1" x="0" d="1"/>
      </items>
    </pivotField>
    <pivotField axis="axisRow" subtotalTop="0" showAll="0" dataSourceSort="1" defaultSubtotal="0">
      <items count="1">
        <item s="1" c="1" x="0" d="1"/>
      </items>
    </pivotField>
    <pivotField axis="axisRow" subtotalTop="0" showAll="0" dataSourceSort="1">
      <items count="5">
        <item c="1" x="0" d="1"/>
        <item c="1" x="1" d="1"/>
        <item c="1" x="2" d="1"/>
        <item c="1" x="3" d="1"/>
        <item t="default"/>
      </items>
    </pivotField>
    <pivotField axis="axisRow" subtotalTop="0" showAll="0" dataSourceSort="1" defaultSubtotal="0">
      <items count="11">
        <item c="1" x="0"/>
        <item c="1" x="1"/>
        <item c="1" x="2"/>
        <item x="3"/>
        <item x="4"/>
        <item c="1" x="5"/>
        <item c="1" x="6"/>
        <item c="1" x="7" d="1"/>
        <item c="1" x="8" d="1"/>
        <item c="1" x="9" d="1"/>
        <item c="1" x="10" d="1"/>
      </items>
    </pivotField>
    <pivotField axis="axisRow" subtotalTop="0" showAll="0" dataSourceSort="1" defaultSubtotal="0">
      <items count="14">
        <item c="1" x="0" d="1"/>
        <item c="1" x="1" d="1"/>
        <item x="2"/>
        <item x="3"/>
        <item x="4"/>
        <item c="1" x="5" d="1"/>
        <item c="1" x="6" d="1"/>
        <item c="1" x="7" d="1"/>
        <item x="8"/>
        <item x="9"/>
        <item c="1" x="10" d="1"/>
        <item x="11"/>
        <item x="12"/>
        <item c="1" x="13" d="1"/>
      </items>
    </pivotField>
    <pivotField axis="axisRow" subtotalTop="0" showAll="0" dataSourceSort="1" defaultSubtotal="0">
      <items count="27">
        <item c="1" x="0" d="1"/>
        <item c="1" x="1" d="1"/>
        <item c="1" x="2" d="1"/>
        <item c="1" x="3" d="1"/>
        <item x="4"/>
        <item x="5"/>
        <item x="6"/>
        <item x="7"/>
        <item x="8"/>
        <item x="9"/>
        <item x="10"/>
        <item x="11"/>
        <item x="12"/>
        <item x="13"/>
        <item x="14"/>
        <item x="15"/>
        <item x="16"/>
        <item x="17"/>
        <item x="18"/>
        <item x="19"/>
        <item x="20"/>
        <item x="21"/>
        <item x="22"/>
        <item x="23"/>
        <item x="24"/>
        <item x="25"/>
        <item x="26"/>
      </items>
    </pivotField>
    <pivotField axis="axisRow" subtotalTop="0" showAll="0" dataSourceSort="1" defaultSubtotal="0">
      <items count="14">
        <item x="0"/>
        <item x="1"/>
        <item x="2"/>
        <item x="3"/>
        <item x="4"/>
        <item x="5"/>
        <item x="6"/>
        <item x="7"/>
        <item x="8"/>
        <item x="9"/>
        <item x="10"/>
        <item x="11"/>
        <item x="12"/>
        <item x="13"/>
      </items>
    </pivotField>
    <pivotField axis="axisRow" subtotalTop="0" showAll="0" dataSourceSort="1" defaultSubtotal="0"/>
    <pivotField axis="axisRow" subtotalTop="0" showAll="0" dataSourceSort="1" defaultSubtotal="0"/>
    <pivotField subtotalTop="0" showAll="0" dataSourceSort="1" defaultSubtotal="0" showPropTip="1"/>
    <pivotField axis="axisCol" allDrilled="1" subtotalTop="0" showAll="0" dataSourceSort="1" defaultSubtotal="0" defaultAttributeDrillState="1">
      <items count="2">
        <item s="1" x="0"/>
        <item s="1" x="1"/>
      </items>
    </pivotField>
  </pivotFields>
  <rowFields count="7">
    <field x="13"/>
    <field x="14"/>
    <field x="15"/>
    <field x="16"/>
    <field x="17"/>
    <field x="18"/>
    <field x="19"/>
  </rowFields>
  <rowItems count="77">
    <i>
      <x/>
    </i>
    <i r="1">
      <x/>
    </i>
    <i r="2">
      <x/>
    </i>
    <i r="3">
      <x/>
    </i>
    <i r="3">
      <x v="1"/>
    </i>
    <i t="default" r="2">
      <x/>
    </i>
    <i r="2">
      <x v="1"/>
    </i>
    <i r="3">
      <x v="2"/>
    </i>
    <i r="3">
      <x v="3"/>
    </i>
    <i r="3">
      <x v="4"/>
    </i>
    <i r="3">
      <x v="5"/>
    </i>
    <i t="default" r="2">
      <x v="1"/>
    </i>
    <i r="2">
      <x v="2"/>
    </i>
    <i r="3">
      <x v="6"/>
    </i>
    <i r="3">
      <x v="7"/>
    </i>
    <i r="4">
      <x/>
    </i>
    <i r="5">
      <x/>
    </i>
    <i r="6">
      <x/>
    </i>
    <i r="6">
      <x v="1"/>
    </i>
    <i r="5">
      <x v="1"/>
    </i>
    <i r="6">
      <x v="2"/>
    </i>
    <i r="6">
      <x v="3"/>
    </i>
    <i r="6">
      <x v="4"/>
    </i>
    <i r="6">
      <x v="5"/>
    </i>
    <i r="6">
      <x v="6"/>
    </i>
    <i r="4">
      <x v="1"/>
    </i>
    <i r="5">
      <x v="2"/>
    </i>
    <i r="6">
      <x v="7"/>
    </i>
    <i r="6">
      <x v="8"/>
    </i>
    <i r="6">
      <x v="9"/>
    </i>
    <i r="6">
      <x v="10"/>
    </i>
    <i r="6">
      <x v="11"/>
    </i>
    <i r="5">
      <x v="3"/>
    </i>
    <i r="6">
      <x v="12"/>
    </i>
    <i r="6">
      <x v="13"/>
    </i>
    <i t="default" r="2">
      <x v="2"/>
    </i>
    <i r="2">
      <x v="3"/>
    </i>
    <i r="3">
      <x v="8"/>
    </i>
    <i r="4">
      <x v="2"/>
    </i>
    <i r="4">
      <x v="3"/>
    </i>
    <i r="4">
      <x v="4"/>
    </i>
    <i r="3">
      <x v="9"/>
    </i>
    <i r="4">
      <x v="5"/>
    </i>
    <i r="5">
      <x v="4"/>
    </i>
    <i r="5">
      <x v="5"/>
    </i>
    <i r="4">
      <x v="6"/>
    </i>
    <i r="5">
      <x v="6"/>
    </i>
    <i r="5">
      <x v="7"/>
    </i>
    <i r="5">
      <x v="8"/>
    </i>
    <i r="5">
      <x v="9"/>
    </i>
    <i r="4">
      <x v="7"/>
    </i>
    <i r="5">
      <x v="10"/>
    </i>
    <i r="5">
      <x v="11"/>
    </i>
    <i r="5">
      <x v="12"/>
    </i>
    <i r="5">
      <x v="13"/>
    </i>
    <i r="5">
      <x v="14"/>
    </i>
    <i r="5">
      <x v="15"/>
    </i>
    <i r="5">
      <x v="16"/>
    </i>
    <i r="5">
      <x v="17"/>
    </i>
    <i r="5">
      <x v="18"/>
    </i>
    <i r="3">
      <x v="10"/>
    </i>
    <i r="4">
      <x v="8"/>
    </i>
    <i r="4">
      <x v="9"/>
    </i>
    <i r="4">
      <x v="10"/>
    </i>
    <i r="5">
      <x v="19"/>
    </i>
    <i r="5">
      <x v="20"/>
    </i>
    <i r="4">
      <x v="11"/>
    </i>
    <i r="4">
      <x v="12"/>
    </i>
    <i r="4">
      <x v="13"/>
    </i>
    <i r="5">
      <x v="21"/>
    </i>
    <i r="5">
      <x v="22"/>
    </i>
    <i r="5">
      <x v="23"/>
    </i>
    <i r="5">
      <x v="24"/>
    </i>
    <i r="5">
      <x v="25"/>
    </i>
    <i r="5">
      <x v="26"/>
    </i>
    <i t="default" r="2">
      <x v="3"/>
    </i>
    <i t="grand">
      <x/>
    </i>
  </rowItems>
  <colFields count="3">
    <field x="23"/>
    <field x="1"/>
    <field x="2"/>
  </colFields>
  <colItems count="8">
    <i>
      <x/>
      <x/>
      <x/>
    </i>
    <i r="2">
      <x v="1"/>
    </i>
    <i r="2">
      <x v="2"/>
    </i>
    <i r="2">
      <x v="3"/>
    </i>
    <i>
      <x v="1"/>
      <x/>
      <x/>
    </i>
    <i r="2">
      <x v="1"/>
    </i>
    <i r="2">
      <x v="2"/>
    </i>
    <i r="2">
      <x v="3"/>
    </i>
  </colItems>
  <pageFields count="2">
    <pageField fld="3" hier="4" name="[Declarant].[ZoneGeo].[All]" cap="All"/>
    <pageField fld="8" hier="7" name="[Partenaire].[ZoneGeo].&amp;[{726733E0-EA0B-4167-A044-BD503AEEA5FD}]" cap="France"/>
  </pageFields>
  <dataFields count="1">
    <dataField fld="0" baseField="0" baseItem="0"/>
  </dataFields>
  <pivotHierarchies count="22">
    <pivotHierarchy/>
    <pivotHierarchy/>
    <pivotHierarchy/>
    <pivotHierarchy/>
    <pivotHierarchy>
      <mps count="2">
        <mp field="6"/>
        <mp field="7"/>
      </mps>
    </pivotHierarchy>
    <pivotHierarchy/>
    <pivotHierarchy/>
    <pivotHierarchy>
      <mps count="2">
        <mp field="11"/>
        <mp field="12"/>
      </mps>
    </pivotHierarchy>
    <pivotHierarchy>
      <mps count="1">
        <mp field="22"/>
      </mps>
    </pivotHierarchy>
    <pivotHierarchy/>
    <pivotHierarchy/>
    <pivotHierarchy/>
    <pivotHierarchy/>
    <pivotHierarchy/>
    <pivotHierarchy/>
    <pivotHierarchy/>
    <pivotHierarchy/>
    <pivotHierarchy/>
    <pivotHierarchy/>
    <pivotHierarchy/>
    <pivotHierarchy/>
    <pivotHierarchy dragToRow="0" dragToCol="0" dragToPage="0" dragToData="1"/>
  </pivotHierarchies>
  <pivotTableStyleInfo name="PivotStyleLight16" showRowHeaders="1" showColHeaders="1" showRowStripes="0" showColStripes="0" showLastColumn="1"/>
  <rowHierarchiesUsage count="1">
    <rowHierarchyUsage hierarchyUsage="8"/>
  </rowHierarchiesUsage>
  <colHierarchiesUsage count="2">
    <colHierarchyUsage hierarchyUsage="10"/>
    <colHierarchyUsage hierarchyUsage="2"/>
  </colHierarchiesUsage>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A3372B4B-99E9-4BA5-9C6E-D9321650B831}" name="Tableau croisé dynamique3" cacheId="1" applyNumberFormats="0" applyBorderFormats="0" applyFontFormats="0" applyPatternFormats="0" applyAlignmentFormats="0" applyWidthHeightFormats="1" dataCaption="Valeurs" updatedVersion="7" minRefreshableVersion="3" useAutoFormatting="1" itemPrintTitles="1" createdVersion="7" indent="0" outline="1" outlineData="1" multipleFieldFilters="0" fieldListSortAscending="1">
  <location ref="A6:I86" firstHeaderRow="1" firstDataRow="4" firstDataCol="1" rowPageCount="2" colPageCount="1"/>
  <pivotFields count="24">
    <pivotField dataField="1" subtotalTop="0" showAll="0" defaultSubtotal="0"/>
    <pivotField axis="axisCol" allDrilled="1" subtotalTop="0" showAll="0" dataSourceSort="1" defaultSubtotal="0">
      <items count="1">
        <item c="1" x="0" d="1"/>
      </items>
    </pivotField>
    <pivotField axis="axisCol" subtotalTop="0" showAll="0" dataSourceSort="1" defaultSubtotal="0">
      <items count="4">
        <item s="1" x="0"/>
        <item s="1" x="1"/>
        <item s="1" x="2"/>
        <item s="1" x="3"/>
      </items>
    </pivotField>
    <pivotField axis="axisPage" allDrilled="1" subtotalTop="0" showAll="0" dataSourceSort="1" defaultSubtotal="0"/>
    <pivotField axis="axisPage" subtotalTop="0" showAll="0" dataSourceSort="1" defaultSubtotal="0"/>
    <pivotField axis="axisPage" subtotalTop="0" showAll="0" dataSourceSort="1" defaultSubtotal="0"/>
    <pivotField subtotalTop="0" showAll="0" dataSourceSort="1" defaultSubtotal="0" showPropTip="1"/>
    <pivotField subtotalTop="0" showAll="0" dataSourceSort="1" defaultSubtotal="0" showPropTip="1"/>
    <pivotField axis="axisPage" allDrilled="1" subtotalTop="0" showAll="0" dataSourceSort="1" defaultSubtotal="0"/>
    <pivotField axis="axisPage" subtotalTop="0" showAll="0" dataSourceSort="1" defaultSubtotal="0"/>
    <pivotField axis="axisPage" subtotalTop="0" showAll="0" dataSourceSort="1" defaultSubtotal="0"/>
    <pivotField subtotalTop="0" showAll="0" dataSourceSort="1" defaultSubtotal="0" showPropTip="1"/>
    <pivotField subtotalTop="0" showAll="0" dataSourceSort="1" defaultSubtotal="0" showPropTip="1"/>
    <pivotField axis="axisRow" allDrilled="1" subtotalTop="0" showAll="0" dataSourceSort="1" defaultSubtotal="0">
      <items count="1">
        <item c="1" x="0" d="1"/>
      </items>
    </pivotField>
    <pivotField axis="axisRow" subtotalTop="0" showAll="0" dataSourceSort="1" defaultSubtotal="0">
      <items count="1">
        <item s="1" c="1" x="0" d="1"/>
      </items>
    </pivotField>
    <pivotField axis="axisRow" subtotalTop="0" showAll="0" dataSourceSort="1">
      <items count="5">
        <item c="1" x="0" d="1"/>
        <item c="1" x="1" d="1"/>
        <item c="1" x="2" d="1"/>
        <item c="1" x="3" d="1"/>
        <item t="default"/>
      </items>
    </pivotField>
    <pivotField axis="axisRow" subtotalTop="0" showAll="0" dataSourceSort="1" defaultSubtotal="0">
      <items count="11">
        <item c="1" x="0"/>
        <item c="1" x="1"/>
        <item c="1" x="2"/>
        <item x="3"/>
        <item x="4"/>
        <item c="1" x="5"/>
        <item c="1" x="6"/>
        <item c="1" x="7" d="1"/>
        <item c="1" x="8" d="1"/>
        <item c="1" x="9" d="1"/>
        <item c="1" x="10" d="1"/>
      </items>
    </pivotField>
    <pivotField axis="axisRow" subtotalTop="0" showAll="0" dataSourceSort="1" defaultSubtotal="0">
      <items count="14">
        <item c="1" x="0" d="1"/>
        <item c="1" x="1" d="1"/>
        <item x="2"/>
        <item x="3"/>
        <item x="4"/>
        <item c="1" x="5" d="1"/>
        <item c="1" x="6" d="1"/>
        <item c="1" x="7" d="1"/>
        <item x="8"/>
        <item x="9"/>
        <item c="1" x="10" d="1"/>
        <item x="11"/>
        <item x="12"/>
        <item c="1" x="13" d="1"/>
      </items>
    </pivotField>
    <pivotField axis="axisRow" subtotalTop="0" showAll="0" dataSourceSort="1" defaultSubtotal="0">
      <items count="27">
        <item c="1" x="0" d="1"/>
        <item c="1" x="1" d="1"/>
        <item c="1" x="2" d="1"/>
        <item c="1" x="3" d="1"/>
        <item x="4"/>
        <item x="5"/>
        <item x="6"/>
        <item x="7"/>
        <item x="8"/>
        <item x="9"/>
        <item x="10"/>
        <item x="11"/>
        <item x="12"/>
        <item x="13"/>
        <item x="14"/>
        <item x="15"/>
        <item x="16"/>
        <item x="17"/>
        <item x="18"/>
        <item x="19"/>
        <item x="20"/>
        <item x="21"/>
        <item x="22"/>
        <item x="23"/>
        <item x="24"/>
        <item x="25"/>
        <item x="26"/>
      </items>
    </pivotField>
    <pivotField axis="axisRow" subtotalTop="0" showAll="0" dataSourceSort="1" defaultSubtotal="0">
      <items count="14">
        <item x="0"/>
        <item x="1"/>
        <item x="2"/>
        <item x="3"/>
        <item x="4"/>
        <item x="5"/>
        <item x="6"/>
        <item x="7"/>
        <item x="8"/>
        <item x="9"/>
        <item x="10"/>
        <item x="11"/>
        <item x="12"/>
        <item x="13"/>
      </items>
    </pivotField>
    <pivotField axis="axisRow" subtotalTop="0" showAll="0" dataSourceSort="1" defaultSubtotal="0"/>
    <pivotField axis="axisRow" subtotalTop="0" showAll="0" dataSourceSort="1" defaultSubtotal="0"/>
    <pivotField subtotalTop="0" showAll="0" dataSourceSort="1" defaultSubtotal="0" showPropTip="1"/>
    <pivotField axis="axisCol" allDrilled="1" subtotalTop="0" showAll="0" dataSourceSort="1" defaultSubtotal="0" defaultAttributeDrillState="1">
      <items count="2">
        <item s="1" x="0"/>
        <item s="1" x="1"/>
      </items>
    </pivotField>
  </pivotFields>
  <rowFields count="7">
    <field x="13"/>
    <field x="14"/>
    <field x="15"/>
    <field x="16"/>
    <field x="17"/>
    <field x="18"/>
    <field x="19"/>
  </rowFields>
  <rowItems count="77">
    <i>
      <x/>
    </i>
    <i r="1">
      <x/>
    </i>
    <i r="2">
      <x/>
    </i>
    <i r="3">
      <x/>
    </i>
    <i r="3">
      <x v="1"/>
    </i>
    <i t="default" r="2">
      <x/>
    </i>
    <i r="2">
      <x v="1"/>
    </i>
    <i r="3">
      <x v="2"/>
    </i>
    <i r="3">
      <x v="3"/>
    </i>
    <i r="3">
      <x v="4"/>
    </i>
    <i r="3">
      <x v="5"/>
    </i>
    <i t="default" r="2">
      <x v="1"/>
    </i>
    <i r="2">
      <x v="2"/>
    </i>
    <i r="3">
      <x v="6"/>
    </i>
    <i r="3">
      <x v="7"/>
    </i>
    <i r="4">
      <x/>
    </i>
    <i r="5">
      <x/>
    </i>
    <i r="6">
      <x/>
    </i>
    <i r="6">
      <x v="1"/>
    </i>
    <i r="5">
      <x v="1"/>
    </i>
    <i r="6">
      <x v="2"/>
    </i>
    <i r="6">
      <x v="3"/>
    </i>
    <i r="6">
      <x v="4"/>
    </i>
    <i r="6">
      <x v="5"/>
    </i>
    <i r="6">
      <x v="6"/>
    </i>
    <i r="4">
      <x v="1"/>
    </i>
    <i r="5">
      <x v="2"/>
    </i>
    <i r="6">
      <x v="7"/>
    </i>
    <i r="6">
      <x v="8"/>
    </i>
    <i r="6">
      <x v="9"/>
    </i>
    <i r="6">
      <x v="10"/>
    </i>
    <i r="6">
      <x v="11"/>
    </i>
    <i r="5">
      <x v="3"/>
    </i>
    <i r="6">
      <x v="12"/>
    </i>
    <i r="6">
      <x v="13"/>
    </i>
    <i t="default" r="2">
      <x v="2"/>
    </i>
    <i r="2">
      <x v="3"/>
    </i>
    <i r="3">
      <x v="8"/>
    </i>
    <i r="4">
      <x v="2"/>
    </i>
    <i r="4">
      <x v="3"/>
    </i>
    <i r="4">
      <x v="4"/>
    </i>
    <i r="3">
      <x v="9"/>
    </i>
    <i r="4">
      <x v="5"/>
    </i>
    <i r="5">
      <x v="4"/>
    </i>
    <i r="5">
      <x v="5"/>
    </i>
    <i r="4">
      <x v="6"/>
    </i>
    <i r="5">
      <x v="6"/>
    </i>
    <i r="5">
      <x v="7"/>
    </i>
    <i r="5">
      <x v="8"/>
    </i>
    <i r="5">
      <x v="9"/>
    </i>
    <i r="4">
      <x v="7"/>
    </i>
    <i r="5">
      <x v="10"/>
    </i>
    <i r="5">
      <x v="11"/>
    </i>
    <i r="5">
      <x v="12"/>
    </i>
    <i r="5">
      <x v="13"/>
    </i>
    <i r="5">
      <x v="14"/>
    </i>
    <i r="5">
      <x v="15"/>
    </i>
    <i r="5">
      <x v="16"/>
    </i>
    <i r="5">
      <x v="17"/>
    </i>
    <i r="5">
      <x v="18"/>
    </i>
    <i r="3">
      <x v="10"/>
    </i>
    <i r="4">
      <x v="8"/>
    </i>
    <i r="4">
      <x v="9"/>
    </i>
    <i r="4">
      <x v="10"/>
    </i>
    <i r="5">
      <x v="19"/>
    </i>
    <i r="5">
      <x v="20"/>
    </i>
    <i r="4">
      <x v="11"/>
    </i>
    <i r="4">
      <x v="12"/>
    </i>
    <i r="4">
      <x v="13"/>
    </i>
    <i r="5">
      <x v="21"/>
    </i>
    <i r="5">
      <x v="22"/>
    </i>
    <i r="5">
      <x v="23"/>
    </i>
    <i r="5">
      <x v="24"/>
    </i>
    <i r="5">
      <x v="25"/>
    </i>
    <i r="5">
      <x v="26"/>
    </i>
    <i t="default" r="2">
      <x v="3"/>
    </i>
    <i t="grand">
      <x/>
    </i>
  </rowItems>
  <colFields count="3">
    <field x="23"/>
    <field x="1"/>
    <field x="2"/>
  </colFields>
  <colItems count="8">
    <i>
      <x/>
      <x/>
      <x/>
    </i>
    <i r="2">
      <x v="1"/>
    </i>
    <i r="2">
      <x v="2"/>
    </i>
    <i r="2">
      <x v="3"/>
    </i>
    <i>
      <x v="1"/>
      <x/>
      <x/>
    </i>
    <i r="2">
      <x v="1"/>
    </i>
    <i r="2">
      <x v="2"/>
    </i>
    <i r="2">
      <x v="3"/>
    </i>
  </colItems>
  <pageFields count="2">
    <pageField fld="3" hier="4" name="[Declarant].[ZoneGeo].&amp;[{726733E0-EA0B-4167-A044-BD503AEEA5FD}]" cap="France"/>
    <pageField fld="8" hier="7" name="[Partenaire].[ZoneGeo].[All]" cap="All"/>
  </pageFields>
  <dataFields count="1">
    <dataField fld="0" baseField="0" baseItem="0"/>
  </dataFields>
  <pivotHierarchies count="22">
    <pivotHierarchy/>
    <pivotHierarchy/>
    <pivotHierarchy/>
    <pivotHierarchy/>
    <pivotHierarchy>
      <mps count="2">
        <mp field="6"/>
        <mp field="7"/>
      </mps>
    </pivotHierarchy>
    <pivotHierarchy/>
    <pivotHierarchy/>
    <pivotHierarchy>
      <mps count="2">
        <mp field="11"/>
        <mp field="12"/>
      </mps>
    </pivotHierarchy>
    <pivotHierarchy>
      <mps count="1">
        <mp field="22"/>
      </mps>
    </pivotHierarchy>
    <pivotHierarchy/>
    <pivotHierarchy/>
    <pivotHierarchy/>
    <pivotHierarchy/>
    <pivotHierarchy/>
    <pivotHierarchy/>
    <pivotHierarchy/>
    <pivotHierarchy/>
    <pivotHierarchy/>
    <pivotHierarchy/>
    <pivotHierarchy/>
    <pivotHierarchy/>
    <pivotHierarchy dragToRow="0" dragToCol="0" dragToPage="0" dragToData="1"/>
  </pivotHierarchies>
  <pivotTableStyleInfo name="PivotStyleLight16" showRowHeaders="1" showColHeaders="1" showRowStripes="0" showColStripes="0" showLastColumn="1"/>
  <rowHierarchiesUsage count="1">
    <rowHierarchyUsage hierarchyUsage="8"/>
  </rowHierarchiesUsage>
  <colHierarchiesUsage count="2">
    <colHierarchyUsage hierarchyUsage="10"/>
    <colHierarchyUsage hierarchyUsage="2"/>
  </colHierarchiesUsage>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D895916E-2C57-4441-87BB-ED22141327B1}" name="__Anonymous_Sheet_DB__0" displayName="__Anonymous_Sheet_DB__0" ref="A4:I921" totalsRowShown="0">
  <autoFilter ref="A4:I921" xr:uid="{7A4B90F5-45CE-4938-8F82-BB6882A87418}">
    <filterColumn colId="8">
      <filters blank="1">
        <filter val="0 (pur volaille)"/>
        <filter val="0,5"/>
        <filter val="0,5 ?"/>
        <filter val="1"/>
        <filter val="1 (mélange)"/>
        <filter val="Agrégé"/>
      </filters>
    </filterColumn>
  </autoFilter>
  <tableColumns count="9">
    <tableColumn id="1" xr3:uid="{8B089326-CF98-4727-987A-1020986971A3}" name="Code"/>
    <tableColumn id="2" xr3:uid="{C1E5BEF6-7BAF-4B14-8280-CCDABCBB012E}" name="Libellé"/>
    <tableColumn id="3" xr3:uid="{1A9B3A48-B8F8-4F6E-AE91-940DCC7AF210}" name="Quantité vendue totale 2020"/>
    <tableColumn id="4" xr3:uid="{BCD8103E-986D-4BAC-A044-3A9F11926676}" name="Unité quantité 2020"/>
    <tableColumn id="5" xr3:uid="{0A2854CF-16C4-4E29-B8DF-490D65F30F0A}" name="Montant HT total des ventes 2020 (en euros)"/>
    <tableColumn id="6" xr3:uid="{097BFD49-C936-49E5-8DC2-C9FFA4E0E833}" name="Quantité vendue totale 2021"/>
    <tableColumn id="7" xr3:uid="{21DB2A14-31C2-4265-B3E0-58A7AC8BDC57}" name="Unité quantité 2021"/>
    <tableColumn id="8" xr3:uid="{E78C9C01-33F3-4F7E-A481-618D5A8052BE}" name="Montant HT total des ventes 2021 (en euros)"/>
    <tableColumn id="9" xr3:uid="{CCED7CFE-3B5E-4E10-95F1-9D6D5DB23B7D}" name="porc" dataCellStyle="Normal 6"/>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FBD04D3-82C1-4953-B9E4-E9C05164655B}" name="Tableau2" displayName="Tableau2" ref="D14:H17" totalsRowShown="0" tableBorderDxfId="0">
  <autoFilter ref="D14:H17" xr:uid="{7FBD04D3-82C1-4953-B9E4-E9C05164655B}"/>
  <tableColumns count="5">
    <tableColumn id="1" xr3:uid="{7343F7A1-1C8E-438F-9D7A-BF228A73D200}" name="Colonne1"/>
    <tableColumn id="2" xr3:uid="{F469B4BF-1663-4F5D-9BED-B479E6E689EB}" name="Colonne2"/>
    <tableColumn id="3" xr3:uid="{A1330767-CA08-457F-A6CE-AE879FBE287D}" name="Colonne3"/>
    <tableColumn id="4" xr3:uid="{0E5DF771-D27F-4633-AA2B-1FB070DC0290}" name="Colonne4"/>
    <tableColumn id="5" xr3:uid="{2B112241-B155-426F-97BA-12BA5C3BD1C3}" name="Colonne5"/>
  </tableColumns>
  <tableStyleInfo name="TableStyleLight16" showFirstColumn="0" showLastColumn="0" showRowStripes="1" showColumnStripes="0"/>
</table>
</file>

<file path=xl/theme/theme1.xml><?xml version="1.0" encoding="utf-8"?>
<a:theme xmlns:a="http://schemas.openxmlformats.org/drawingml/2006/main">
  <a:themeElements>
    <a:clrScheme na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
      <a:majorFont>
        <a:latin typeface="Calibri"/>
        <a:ea typeface="Arial"/>
        <a:cs typeface="Arial"/>
      </a:majorFont>
      <a:minorFont>
        <a:latin typeface="Calibri"/>
        <a:ea typeface="Arial"/>
        <a:cs typeface="Arial"/>
      </a:minorFont>
    </a:fontScheme>
    <a:fmtScheme>
      <a:fillStyleLst>
        <a:solidFill>
          <a:schemeClr val="phClr"/>
        </a:solidFill>
        <a:solidFill/>
        <a:solidFill/>
      </a:fillStyleLst>
      <a:lnStyleLst>
        <a:ln w="9525">
          <a:solidFill>
            <a:schemeClr val="phClr">
              <a:shade val="95000"/>
              <a:satMod val="105000"/>
            </a:schemeClr>
          </a:solidFill>
        </a:ln>
        <a:ln w="25400">
          <a:solidFill>
            <a:schemeClr val="phClr"/>
          </a:solidFill>
        </a:ln>
        <a:ln w="38100">
          <a:solidFill>
            <a:schemeClr val="phClr"/>
          </a:solidFill>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rgbClr val="000000"/>
        </a:solidFill>
        <a:solidFill>
          <a:srgbClr val="000000"/>
        </a:soli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C3" dT="2022-11-03T21:48:34.02" personId="{63601FD1-9AA8-4AB2-B893-8C49A4760265}" id="{D91E2790-E611-4AC1-B8C6-47814D3BA5AC}">
    <text>Eq.carcasse</text>
  </threadedComment>
  <threadedComment ref="C3" dT="2023-05-21T07:20:26.74" personId="{38496911-3F3F-4094-B807-A8D52B457581}" id="{7454DBD6-7543-45B4-BC0E-6B5806C4C5CC}" parentId="{D91E2790-E611-4AC1-B8C6-47814D3BA5AC}">
    <text>Modifié en kg carcasse/tête</text>
  </threadedComment>
  <threadedComment ref="C3" dT="2023-05-21T09:01:48.80" personId="{38496911-3F3F-4094-B807-A8D52B457581}" id="{754C7DBE-5292-4D6D-8E15-828F9AC5AFB9}" parentId="{D91E2790-E611-4AC1-B8C6-47814D3BA5AC}">
    <text>D'après recherche, je pense qu'il s'agit du poids de la carcasse froide (= même donnée qu'Agreste)</text>
  </threadedComment>
</ThreadedComments>
</file>

<file path=xl/threadedComments/threadedComment2.xml><?xml version="1.0" encoding="utf-8"?>
<ThreadedComments xmlns="http://schemas.microsoft.com/office/spreadsheetml/2018/threadedcomments" xmlns:x="http://schemas.openxmlformats.org/spreadsheetml/2006/main">
  <threadedComment ref="H49" dT="2022-11-07T13:11:59.49" personId="{63601FD1-9AA8-4AB2-B893-8C49A4760265}" id="{F1F041B4-CF00-40D5-A4C7-28C3F3A663CB}">
    <text>Ne concerne pas le porc ?</text>
  </threadedComment>
  <threadedComment ref="H49" dT="2022-11-07T13:52:06.40" personId="{63601FD1-9AA8-4AB2-B893-8C49A4760265}" id="{B6A8252E-11CC-4BCC-8F53-EE646BDE4428}" parentId="{F1F041B4-CF00-40D5-A4C7-28C3F3A663CB}">
    <text>= considéré comme tel pour l'instant</text>
  </threadedComment>
  <threadedComment ref="H51" dT="2022-11-07T13:11:43.32" personId="{63601FD1-9AA8-4AB2-B893-8C49A4760265}" id="{6AC4DE74-C799-4EF7-9592-F7E19AB6D7CE}">
    <text>Ne concerne pas le porc ?</text>
  </threadedComment>
  <threadedComment ref="H51" dT="2022-11-07T13:52:24.38" personId="{63601FD1-9AA8-4AB2-B893-8C49A4760265}" id="{73F67EC0-656D-4DE6-A476-ADD676CF2DF2}" parentId="{6AC4DE74-C799-4EF7-9592-F7E19AB6D7CE}">
    <text>= considéré comme tel pour l'instant</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6.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2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3.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29.xml.rels><?xml version="1.0" encoding="UTF-8" standalone="yes"?>
<Relationships xmlns="http://schemas.openxmlformats.org/package/2006/relationships"><Relationship Id="rId3" Type="http://schemas.microsoft.com/office/2017/10/relationships/threadedComment" Target="../threadedComments/threadedComment2.xml"/><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3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545828-2721-4481-AAAF-CC55C3DF5E81}">
  <dimension ref="A1:AMH15"/>
  <sheetViews>
    <sheetView workbookViewId="0">
      <selection activeCell="B12" sqref="B12"/>
    </sheetView>
  </sheetViews>
  <sheetFormatPr baseColWidth="10" defaultRowHeight="14.4"/>
  <cols>
    <col min="1" max="1" width="21.33203125" customWidth="1"/>
  </cols>
  <sheetData>
    <row r="1" spans="1:1022" s="12" customFormat="1" ht="16.2" customHeight="1">
      <c r="A1" s="20" t="s">
        <v>1049</v>
      </c>
    </row>
    <row r="2" spans="1:1022" ht="13.95" customHeight="1">
      <c r="A2" s="6"/>
      <c r="B2" s="1"/>
      <c r="C2" s="1"/>
      <c r="D2" s="1"/>
      <c r="E2" s="1"/>
      <c r="F2" s="1"/>
      <c r="G2" s="1"/>
      <c r="H2" s="7"/>
      <c r="I2" s="1"/>
      <c r="J2" s="1"/>
      <c r="K2" s="1"/>
      <c r="L2" s="1"/>
      <c r="M2" s="1"/>
      <c r="N2" s="7"/>
      <c r="O2" s="7"/>
      <c r="P2" s="7"/>
      <c r="Q2" s="7"/>
      <c r="R2" s="7"/>
      <c r="S2" s="7"/>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c r="ALZ2" s="1"/>
      <c r="AMA2" s="1"/>
      <c r="AMB2" s="1"/>
      <c r="AMC2" s="1"/>
      <c r="AMD2" s="1"/>
      <c r="AME2" s="1"/>
      <c r="AMF2" s="1"/>
      <c r="AMG2" s="1"/>
      <c r="AMH2" s="1"/>
    </row>
    <row r="3" spans="1:1022" ht="13.95" customHeight="1">
      <c r="A3" s="34" t="s">
        <v>1050</v>
      </c>
      <c r="B3" s="1"/>
      <c r="C3" s="1"/>
      <c r="D3" s="1"/>
      <c r="E3" s="1"/>
      <c r="F3" s="1"/>
      <c r="G3" s="1"/>
      <c r="H3" s="7"/>
      <c r="I3" s="1"/>
      <c r="J3" s="1"/>
      <c r="K3" s="1"/>
      <c r="L3" s="1"/>
      <c r="M3" s="1"/>
      <c r="N3" s="7"/>
      <c r="O3" s="7"/>
      <c r="P3" s="7"/>
      <c r="Q3" s="7"/>
      <c r="R3" s="7"/>
      <c r="S3" s="7"/>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row>
    <row r="4" spans="1:1022" ht="13.95" customHeight="1">
      <c r="A4" s="34"/>
      <c r="B4" s="1"/>
      <c r="C4" s="1"/>
      <c r="D4" s="1"/>
      <c r="E4" s="1"/>
      <c r="F4" s="1"/>
      <c r="G4" s="1"/>
      <c r="H4" s="7"/>
      <c r="I4" s="1"/>
      <c r="J4" s="1"/>
      <c r="K4" s="1"/>
      <c r="L4" s="1"/>
      <c r="M4" s="1"/>
      <c r="N4" s="7"/>
      <c r="O4" s="7"/>
      <c r="P4" s="7"/>
      <c r="Q4" s="7"/>
      <c r="R4" s="7"/>
      <c r="S4" s="7"/>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c r="ALZ4" s="1"/>
      <c r="AMA4" s="1"/>
      <c r="AMB4" s="1"/>
      <c r="AMC4" s="1"/>
      <c r="AMD4" s="1"/>
      <c r="AME4" s="1"/>
      <c r="AMF4" s="1"/>
      <c r="AMG4" s="1"/>
      <c r="AMH4" s="1"/>
    </row>
    <row r="5" spans="1:1022" ht="13.95" customHeight="1">
      <c r="A5" s="326" t="s">
        <v>1051</v>
      </c>
      <c r="B5" s="327" t="s">
        <v>1254</v>
      </c>
      <c r="C5" s="1"/>
      <c r="D5" s="1"/>
      <c r="E5" s="1"/>
      <c r="F5" s="1"/>
      <c r="G5" s="1"/>
      <c r="H5" s="7"/>
      <c r="I5" s="1"/>
      <c r="J5" s="1"/>
      <c r="K5" s="1"/>
      <c r="L5" s="1"/>
      <c r="M5" s="1"/>
      <c r="N5" s="7"/>
      <c r="O5" s="7"/>
      <c r="P5" s="7"/>
      <c r="Q5" s="7"/>
      <c r="R5" s="7"/>
      <c r="S5" s="7"/>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c r="RA5" s="1"/>
      <c r="RB5" s="1"/>
      <c r="RC5" s="1"/>
      <c r="RD5" s="1"/>
      <c r="RE5" s="1"/>
      <c r="RF5" s="1"/>
      <c r="RG5" s="1"/>
      <c r="RH5" s="1"/>
      <c r="RI5" s="1"/>
      <c r="RJ5" s="1"/>
      <c r="RK5" s="1"/>
      <c r="RL5" s="1"/>
      <c r="RM5" s="1"/>
      <c r="RN5" s="1"/>
      <c r="RO5" s="1"/>
      <c r="RP5" s="1"/>
      <c r="RQ5" s="1"/>
      <c r="RR5" s="1"/>
      <c r="RS5" s="1"/>
      <c r="RT5" s="1"/>
      <c r="RU5" s="1"/>
      <c r="RV5" s="1"/>
      <c r="RW5" s="1"/>
      <c r="RX5" s="1"/>
      <c r="RY5" s="1"/>
      <c r="RZ5" s="1"/>
      <c r="SA5" s="1"/>
      <c r="SB5" s="1"/>
      <c r="SC5" s="1"/>
      <c r="SD5" s="1"/>
      <c r="SE5" s="1"/>
      <c r="SF5" s="1"/>
      <c r="SG5" s="1"/>
      <c r="SH5" s="1"/>
      <c r="SI5" s="1"/>
      <c r="SJ5" s="1"/>
      <c r="SK5" s="1"/>
      <c r="SL5" s="1"/>
      <c r="SM5" s="1"/>
      <c r="SN5" s="1"/>
      <c r="SO5" s="1"/>
      <c r="SP5" s="1"/>
      <c r="SQ5" s="1"/>
      <c r="SR5" s="1"/>
      <c r="SS5" s="1"/>
      <c r="ST5" s="1"/>
      <c r="SU5" s="1"/>
      <c r="SV5" s="1"/>
      <c r="SW5" s="1"/>
      <c r="SX5" s="1"/>
      <c r="SY5" s="1"/>
      <c r="SZ5" s="1"/>
      <c r="TA5" s="1"/>
      <c r="TB5" s="1"/>
      <c r="TC5" s="1"/>
      <c r="TD5" s="1"/>
      <c r="TE5" s="1"/>
      <c r="TF5" s="1"/>
      <c r="TG5" s="1"/>
      <c r="TH5" s="1"/>
      <c r="TI5" s="1"/>
      <c r="TJ5" s="1"/>
      <c r="TK5" s="1"/>
      <c r="TL5" s="1"/>
      <c r="TM5" s="1"/>
      <c r="TN5" s="1"/>
      <c r="TO5" s="1"/>
      <c r="TP5" s="1"/>
      <c r="TQ5" s="1"/>
      <c r="TR5" s="1"/>
      <c r="TS5" s="1"/>
      <c r="TT5" s="1"/>
      <c r="TU5" s="1"/>
      <c r="TV5" s="1"/>
      <c r="TW5" s="1"/>
      <c r="TX5" s="1"/>
      <c r="TY5" s="1"/>
      <c r="TZ5" s="1"/>
      <c r="UA5" s="1"/>
      <c r="UB5" s="1"/>
      <c r="UC5" s="1"/>
      <c r="UD5" s="1"/>
      <c r="UE5" s="1"/>
      <c r="UF5" s="1"/>
      <c r="UG5" s="1"/>
      <c r="UH5" s="1"/>
      <c r="UI5" s="1"/>
      <c r="UJ5" s="1"/>
      <c r="UK5" s="1"/>
      <c r="UL5" s="1"/>
      <c r="UM5" s="1"/>
      <c r="UN5" s="1"/>
      <c r="UO5" s="1"/>
      <c r="UP5" s="1"/>
      <c r="UQ5" s="1"/>
      <c r="UR5" s="1"/>
      <c r="US5" s="1"/>
      <c r="UT5" s="1"/>
      <c r="UU5" s="1"/>
      <c r="UV5" s="1"/>
      <c r="UW5" s="1"/>
      <c r="UX5" s="1"/>
      <c r="UY5" s="1"/>
      <c r="UZ5" s="1"/>
      <c r="VA5" s="1"/>
      <c r="VB5" s="1"/>
      <c r="VC5" s="1"/>
      <c r="VD5" s="1"/>
      <c r="VE5" s="1"/>
      <c r="VF5" s="1"/>
      <c r="VG5" s="1"/>
      <c r="VH5" s="1"/>
      <c r="VI5" s="1"/>
      <c r="VJ5" s="1"/>
      <c r="VK5" s="1"/>
      <c r="VL5" s="1"/>
      <c r="VM5" s="1"/>
      <c r="VN5" s="1"/>
      <c r="VO5" s="1"/>
      <c r="VP5" s="1"/>
      <c r="VQ5" s="1"/>
      <c r="VR5" s="1"/>
      <c r="VS5" s="1"/>
      <c r="VT5" s="1"/>
      <c r="VU5" s="1"/>
      <c r="VV5" s="1"/>
      <c r="VW5" s="1"/>
      <c r="VX5" s="1"/>
      <c r="VY5" s="1"/>
      <c r="VZ5" s="1"/>
      <c r="WA5" s="1"/>
      <c r="WB5" s="1"/>
      <c r="WC5" s="1"/>
      <c r="WD5" s="1"/>
      <c r="WE5" s="1"/>
      <c r="WF5" s="1"/>
      <c r="WG5" s="1"/>
      <c r="WH5" s="1"/>
      <c r="WI5" s="1"/>
      <c r="WJ5" s="1"/>
      <c r="WK5" s="1"/>
      <c r="WL5" s="1"/>
      <c r="WM5" s="1"/>
      <c r="WN5" s="1"/>
      <c r="WO5" s="1"/>
      <c r="WP5" s="1"/>
      <c r="WQ5" s="1"/>
      <c r="WR5" s="1"/>
      <c r="WS5" s="1"/>
      <c r="WT5" s="1"/>
      <c r="WU5" s="1"/>
      <c r="WV5" s="1"/>
      <c r="WW5" s="1"/>
      <c r="WX5" s="1"/>
      <c r="WY5" s="1"/>
      <c r="WZ5" s="1"/>
      <c r="XA5" s="1"/>
      <c r="XB5" s="1"/>
      <c r="XC5" s="1"/>
      <c r="XD5" s="1"/>
      <c r="XE5" s="1"/>
      <c r="XF5" s="1"/>
      <c r="XG5" s="1"/>
      <c r="XH5" s="1"/>
      <c r="XI5" s="1"/>
      <c r="XJ5" s="1"/>
      <c r="XK5" s="1"/>
      <c r="XL5" s="1"/>
      <c r="XM5" s="1"/>
      <c r="XN5" s="1"/>
      <c r="XO5" s="1"/>
      <c r="XP5" s="1"/>
      <c r="XQ5" s="1"/>
      <c r="XR5" s="1"/>
      <c r="XS5" s="1"/>
      <c r="XT5" s="1"/>
      <c r="XU5" s="1"/>
      <c r="XV5" s="1"/>
      <c r="XW5" s="1"/>
      <c r="XX5" s="1"/>
      <c r="XY5" s="1"/>
      <c r="XZ5" s="1"/>
      <c r="YA5" s="1"/>
      <c r="YB5" s="1"/>
      <c r="YC5" s="1"/>
      <c r="YD5" s="1"/>
      <c r="YE5" s="1"/>
      <c r="YF5" s="1"/>
      <c r="YG5" s="1"/>
      <c r="YH5" s="1"/>
      <c r="YI5" s="1"/>
      <c r="YJ5" s="1"/>
      <c r="YK5" s="1"/>
      <c r="YL5" s="1"/>
      <c r="YM5" s="1"/>
      <c r="YN5" s="1"/>
      <c r="YO5" s="1"/>
      <c r="YP5" s="1"/>
      <c r="YQ5" s="1"/>
      <c r="YR5" s="1"/>
      <c r="YS5" s="1"/>
      <c r="YT5" s="1"/>
      <c r="YU5" s="1"/>
      <c r="YV5" s="1"/>
      <c r="YW5" s="1"/>
      <c r="YX5" s="1"/>
      <c r="YY5" s="1"/>
      <c r="YZ5" s="1"/>
      <c r="ZA5" s="1"/>
      <c r="ZB5" s="1"/>
      <c r="ZC5" s="1"/>
      <c r="ZD5" s="1"/>
      <c r="ZE5" s="1"/>
      <c r="ZF5" s="1"/>
      <c r="ZG5" s="1"/>
      <c r="ZH5" s="1"/>
      <c r="ZI5" s="1"/>
      <c r="ZJ5" s="1"/>
      <c r="ZK5" s="1"/>
      <c r="ZL5" s="1"/>
      <c r="ZM5" s="1"/>
      <c r="ZN5" s="1"/>
      <c r="ZO5" s="1"/>
      <c r="ZP5" s="1"/>
      <c r="ZQ5" s="1"/>
      <c r="ZR5" s="1"/>
      <c r="ZS5" s="1"/>
      <c r="ZT5" s="1"/>
      <c r="ZU5" s="1"/>
      <c r="ZV5" s="1"/>
      <c r="ZW5" s="1"/>
      <c r="ZX5" s="1"/>
      <c r="ZY5" s="1"/>
      <c r="ZZ5" s="1"/>
      <c r="AAA5" s="1"/>
      <c r="AAB5" s="1"/>
      <c r="AAC5" s="1"/>
      <c r="AAD5" s="1"/>
      <c r="AAE5" s="1"/>
      <c r="AAF5" s="1"/>
      <c r="AAG5" s="1"/>
      <c r="AAH5" s="1"/>
      <c r="AAI5" s="1"/>
      <c r="AAJ5" s="1"/>
      <c r="AAK5" s="1"/>
      <c r="AAL5" s="1"/>
      <c r="AAM5" s="1"/>
      <c r="AAN5" s="1"/>
      <c r="AAO5" s="1"/>
      <c r="AAP5" s="1"/>
      <c r="AAQ5" s="1"/>
      <c r="AAR5" s="1"/>
      <c r="AAS5" s="1"/>
      <c r="AAT5" s="1"/>
      <c r="AAU5" s="1"/>
      <c r="AAV5" s="1"/>
      <c r="AAW5" s="1"/>
      <c r="AAX5" s="1"/>
      <c r="AAY5" s="1"/>
      <c r="AAZ5" s="1"/>
      <c r="ABA5" s="1"/>
      <c r="ABB5" s="1"/>
      <c r="ABC5" s="1"/>
      <c r="ABD5" s="1"/>
      <c r="ABE5" s="1"/>
      <c r="ABF5" s="1"/>
      <c r="ABG5" s="1"/>
      <c r="ABH5" s="1"/>
      <c r="ABI5" s="1"/>
      <c r="ABJ5" s="1"/>
      <c r="ABK5" s="1"/>
      <c r="ABL5" s="1"/>
      <c r="ABM5" s="1"/>
      <c r="ABN5" s="1"/>
      <c r="ABO5" s="1"/>
      <c r="ABP5" s="1"/>
      <c r="ABQ5" s="1"/>
      <c r="ABR5" s="1"/>
      <c r="ABS5" s="1"/>
      <c r="ABT5" s="1"/>
      <c r="ABU5" s="1"/>
      <c r="ABV5" s="1"/>
      <c r="ABW5" s="1"/>
      <c r="ABX5" s="1"/>
      <c r="ABY5" s="1"/>
      <c r="ABZ5" s="1"/>
      <c r="ACA5" s="1"/>
      <c r="ACB5" s="1"/>
      <c r="ACC5" s="1"/>
      <c r="ACD5" s="1"/>
      <c r="ACE5" s="1"/>
      <c r="ACF5" s="1"/>
      <c r="ACG5" s="1"/>
      <c r="ACH5" s="1"/>
      <c r="ACI5" s="1"/>
      <c r="ACJ5" s="1"/>
      <c r="ACK5" s="1"/>
      <c r="ACL5" s="1"/>
      <c r="ACM5" s="1"/>
      <c r="ACN5" s="1"/>
      <c r="ACO5" s="1"/>
      <c r="ACP5" s="1"/>
      <c r="ACQ5" s="1"/>
      <c r="ACR5" s="1"/>
      <c r="ACS5" s="1"/>
      <c r="ACT5" s="1"/>
      <c r="ACU5" s="1"/>
      <c r="ACV5" s="1"/>
      <c r="ACW5" s="1"/>
      <c r="ACX5" s="1"/>
      <c r="ACY5" s="1"/>
      <c r="ACZ5" s="1"/>
      <c r="ADA5" s="1"/>
      <c r="ADB5" s="1"/>
      <c r="ADC5" s="1"/>
      <c r="ADD5" s="1"/>
      <c r="ADE5" s="1"/>
      <c r="ADF5" s="1"/>
      <c r="ADG5" s="1"/>
      <c r="ADH5" s="1"/>
      <c r="ADI5" s="1"/>
      <c r="ADJ5" s="1"/>
      <c r="ADK5" s="1"/>
      <c r="ADL5" s="1"/>
      <c r="ADM5" s="1"/>
      <c r="ADN5" s="1"/>
      <c r="ADO5" s="1"/>
      <c r="ADP5" s="1"/>
      <c r="ADQ5" s="1"/>
      <c r="ADR5" s="1"/>
      <c r="ADS5" s="1"/>
      <c r="ADT5" s="1"/>
      <c r="ADU5" s="1"/>
      <c r="ADV5" s="1"/>
      <c r="ADW5" s="1"/>
      <c r="ADX5" s="1"/>
      <c r="ADY5" s="1"/>
      <c r="ADZ5" s="1"/>
      <c r="AEA5" s="1"/>
      <c r="AEB5" s="1"/>
      <c r="AEC5" s="1"/>
      <c r="AED5" s="1"/>
      <c r="AEE5" s="1"/>
      <c r="AEF5" s="1"/>
      <c r="AEG5" s="1"/>
      <c r="AEH5" s="1"/>
      <c r="AEI5" s="1"/>
      <c r="AEJ5" s="1"/>
      <c r="AEK5" s="1"/>
      <c r="AEL5" s="1"/>
      <c r="AEM5" s="1"/>
      <c r="AEN5" s="1"/>
      <c r="AEO5" s="1"/>
      <c r="AEP5" s="1"/>
      <c r="AEQ5" s="1"/>
      <c r="AER5" s="1"/>
      <c r="AES5" s="1"/>
      <c r="AET5" s="1"/>
      <c r="AEU5" s="1"/>
      <c r="AEV5" s="1"/>
      <c r="AEW5" s="1"/>
      <c r="AEX5" s="1"/>
      <c r="AEY5" s="1"/>
      <c r="AEZ5" s="1"/>
      <c r="AFA5" s="1"/>
      <c r="AFB5" s="1"/>
      <c r="AFC5" s="1"/>
      <c r="AFD5" s="1"/>
      <c r="AFE5" s="1"/>
      <c r="AFF5" s="1"/>
      <c r="AFG5" s="1"/>
      <c r="AFH5" s="1"/>
      <c r="AFI5" s="1"/>
      <c r="AFJ5" s="1"/>
      <c r="AFK5" s="1"/>
      <c r="AFL5" s="1"/>
      <c r="AFM5" s="1"/>
      <c r="AFN5" s="1"/>
      <c r="AFO5" s="1"/>
      <c r="AFP5" s="1"/>
      <c r="AFQ5" s="1"/>
      <c r="AFR5" s="1"/>
      <c r="AFS5" s="1"/>
      <c r="AFT5" s="1"/>
      <c r="AFU5" s="1"/>
      <c r="AFV5" s="1"/>
      <c r="AFW5" s="1"/>
      <c r="AFX5" s="1"/>
      <c r="AFY5" s="1"/>
      <c r="AFZ5" s="1"/>
      <c r="AGA5" s="1"/>
      <c r="AGB5" s="1"/>
      <c r="AGC5" s="1"/>
      <c r="AGD5" s="1"/>
      <c r="AGE5" s="1"/>
      <c r="AGF5" s="1"/>
      <c r="AGG5" s="1"/>
      <c r="AGH5" s="1"/>
      <c r="AGI5" s="1"/>
      <c r="AGJ5" s="1"/>
      <c r="AGK5" s="1"/>
      <c r="AGL5" s="1"/>
      <c r="AGM5" s="1"/>
      <c r="AGN5" s="1"/>
      <c r="AGO5" s="1"/>
      <c r="AGP5" s="1"/>
      <c r="AGQ5" s="1"/>
      <c r="AGR5" s="1"/>
      <c r="AGS5" s="1"/>
      <c r="AGT5" s="1"/>
      <c r="AGU5" s="1"/>
      <c r="AGV5" s="1"/>
      <c r="AGW5" s="1"/>
      <c r="AGX5" s="1"/>
      <c r="AGY5" s="1"/>
      <c r="AGZ5" s="1"/>
      <c r="AHA5" s="1"/>
      <c r="AHB5" s="1"/>
      <c r="AHC5" s="1"/>
      <c r="AHD5" s="1"/>
      <c r="AHE5" s="1"/>
      <c r="AHF5" s="1"/>
      <c r="AHG5" s="1"/>
      <c r="AHH5" s="1"/>
      <c r="AHI5" s="1"/>
      <c r="AHJ5" s="1"/>
      <c r="AHK5" s="1"/>
      <c r="AHL5" s="1"/>
      <c r="AHM5" s="1"/>
      <c r="AHN5" s="1"/>
      <c r="AHO5" s="1"/>
      <c r="AHP5" s="1"/>
      <c r="AHQ5" s="1"/>
      <c r="AHR5" s="1"/>
      <c r="AHS5" s="1"/>
      <c r="AHT5" s="1"/>
      <c r="AHU5" s="1"/>
      <c r="AHV5" s="1"/>
      <c r="AHW5" s="1"/>
      <c r="AHX5" s="1"/>
      <c r="AHY5" s="1"/>
      <c r="AHZ5" s="1"/>
      <c r="AIA5" s="1"/>
      <c r="AIB5" s="1"/>
      <c r="AIC5" s="1"/>
      <c r="AID5" s="1"/>
      <c r="AIE5" s="1"/>
      <c r="AIF5" s="1"/>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c r="ALY5" s="1"/>
      <c r="ALZ5" s="1"/>
      <c r="AMA5" s="1"/>
      <c r="AMB5" s="1"/>
      <c r="AMC5" s="1"/>
      <c r="AMD5" s="1"/>
      <c r="AME5" s="1"/>
      <c r="AMF5" s="1"/>
      <c r="AMG5" s="1"/>
      <c r="AMH5" s="1"/>
    </row>
    <row r="6" spans="1:1022" ht="13.95" customHeight="1">
      <c r="A6" s="326" t="s">
        <v>1052</v>
      </c>
      <c r="B6" s="328" t="s">
        <v>1053</v>
      </c>
      <c r="C6" s="1"/>
      <c r="D6" s="1"/>
      <c r="E6" s="1"/>
      <c r="F6" s="1"/>
      <c r="G6" s="1"/>
      <c r="H6" s="7"/>
      <c r="I6" s="1"/>
      <c r="J6" s="1"/>
      <c r="K6" s="1"/>
      <c r="L6" s="1"/>
      <c r="M6" s="1"/>
      <c r="N6" s="7"/>
      <c r="O6" s="7"/>
      <c r="P6" s="7"/>
      <c r="Q6" s="7"/>
      <c r="R6" s="7"/>
      <c r="S6" s="7"/>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row>
    <row r="7" spans="1:1022" ht="13.95" customHeight="1">
      <c r="A7" s="326"/>
      <c r="B7" s="328" t="s">
        <v>1255</v>
      </c>
      <c r="C7" s="1"/>
      <c r="D7" s="1"/>
      <c r="E7" s="1"/>
      <c r="F7" s="1"/>
      <c r="G7" s="1"/>
      <c r="H7" s="7"/>
      <c r="I7" s="1"/>
      <c r="J7" s="1"/>
      <c r="K7" s="1"/>
      <c r="L7" s="1"/>
      <c r="M7" s="1"/>
      <c r="N7" s="7"/>
      <c r="O7" s="7"/>
      <c r="P7" s="7"/>
      <c r="Q7" s="7"/>
      <c r="R7" s="7"/>
      <c r="S7" s="7"/>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c r="JD7" s="1"/>
      <c r="JE7" s="1"/>
      <c r="JF7" s="1"/>
      <c r="JG7" s="1"/>
      <c r="JH7" s="1"/>
      <c r="JI7" s="1"/>
      <c r="JJ7" s="1"/>
      <c r="JK7" s="1"/>
      <c r="JL7" s="1"/>
      <c r="JM7" s="1"/>
      <c r="JN7" s="1"/>
      <c r="JO7" s="1"/>
      <c r="JP7" s="1"/>
      <c r="JQ7" s="1"/>
      <c r="JR7" s="1"/>
      <c r="JS7" s="1"/>
      <c r="JT7" s="1"/>
      <c r="JU7" s="1"/>
      <c r="JV7" s="1"/>
      <c r="JW7" s="1"/>
      <c r="JX7" s="1"/>
      <c r="JY7" s="1"/>
      <c r="JZ7" s="1"/>
      <c r="KA7" s="1"/>
      <c r="KB7" s="1"/>
      <c r="KC7" s="1"/>
      <c r="KD7" s="1"/>
      <c r="KE7" s="1"/>
      <c r="KF7" s="1"/>
      <c r="KG7" s="1"/>
      <c r="KH7" s="1"/>
      <c r="KI7" s="1"/>
      <c r="KJ7" s="1"/>
      <c r="KK7" s="1"/>
      <c r="KL7" s="1"/>
      <c r="KM7" s="1"/>
      <c r="KN7" s="1"/>
      <c r="KO7" s="1"/>
      <c r="KP7" s="1"/>
      <c r="KQ7" s="1"/>
      <c r="KR7" s="1"/>
      <c r="KS7" s="1"/>
      <c r="KT7" s="1"/>
      <c r="KU7" s="1"/>
      <c r="KV7" s="1"/>
      <c r="KW7" s="1"/>
      <c r="KX7" s="1"/>
      <c r="KY7" s="1"/>
      <c r="KZ7" s="1"/>
      <c r="LA7" s="1"/>
      <c r="LB7" s="1"/>
      <c r="LC7" s="1"/>
      <c r="LD7" s="1"/>
      <c r="LE7" s="1"/>
      <c r="LF7" s="1"/>
      <c r="LG7" s="1"/>
      <c r="LH7" s="1"/>
      <c r="LI7" s="1"/>
      <c r="LJ7" s="1"/>
      <c r="LK7" s="1"/>
      <c r="LL7" s="1"/>
      <c r="LM7" s="1"/>
      <c r="LN7" s="1"/>
      <c r="LO7" s="1"/>
      <c r="LP7" s="1"/>
      <c r="LQ7" s="1"/>
      <c r="LR7" s="1"/>
      <c r="LS7" s="1"/>
      <c r="LT7" s="1"/>
      <c r="LU7" s="1"/>
      <c r="LV7" s="1"/>
      <c r="LW7" s="1"/>
      <c r="LX7" s="1"/>
      <c r="LY7" s="1"/>
      <c r="LZ7" s="1"/>
      <c r="MA7" s="1"/>
      <c r="MB7" s="1"/>
      <c r="MC7" s="1"/>
      <c r="MD7" s="1"/>
      <c r="ME7" s="1"/>
      <c r="MF7" s="1"/>
      <c r="MG7" s="1"/>
      <c r="MH7" s="1"/>
      <c r="MI7" s="1"/>
      <c r="MJ7" s="1"/>
      <c r="MK7" s="1"/>
      <c r="ML7" s="1"/>
      <c r="MM7" s="1"/>
      <c r="MN7" s="1"/>
      <c r="MO7" s="1"/>
      <c r="MP7" s="1"/>
      <c r="MQ7" s="1"/>
      <c r="MR7" s="1"/>
      <c r="MS7" s="1"/>
      <c r="MT7" s="1"/>
      <c r="MU7" s="1"/>
      <c r="MV7" s="1"/>
      <c r="MW7" s="1"/>
      <c r="MX7" s="1"/>
      <c r="MY7" s="1"/>
      <c r="MZ7" s="1"/>
      <c r="NA7" s="1"/>
      <c r="NB7" s="1"/>
      <c r="NC7" s="1"/>
      <c r="ND7" s="1"/>
      <c r="NE7" s="1"/>
      <c r="NF7" s="1"/>
      <c r="NG7" s="1"/>
      <c r="NH7" s="1"/>
      <c r="NI7" s="1"/>
      <c r="NJ7" s="1"/>
      <c r="NK7" s="1"/>
      <c r="NL7" s="1"/>
      <c r="NM7" s="1"/>
      <c r="NN7" s="1"/>
      <c r="NO7" s="1"/>
      <c r="NP7" s="1"/>
      <c r="NQ7" s="1"/>
      <c r="NR7" s="1"/>
      <c r="NS7" s="1"/>
      <c r="NT7" s="1"/>
      <c r="NU7" s="1"/>
      <c r="NV7" s="1"/>
      <c r="NW7" s="1"/>
      <c r="NX7" s="1"/>
      <c r="NY7" s="1"/>
      <c r="NZ7" s="1"/>
      <c r="OA7" s="1"/>
      <c r="OB7" s="1"/>
      <c r="OC7" s="1"/>
      <c r="OD7" s="1"/>
      <c r="OE7" s="1"/>
      <c r="OF7" s="1"/>
      <c r="OG7" s="1"/>
      <c r="OH7" s="1"/>
      <c r="OI7" s="1"/>
      <c r="OJ7" s="1"/>
      <c r="OK7" s="1"/>
      <c r="OL7" s="1"/>
      <c r="OM7" s="1"/>
      <c r="ON7" s="1"/>
      <c r="OO7" s="1"/>
      <c r="OP7" s="1"/>
      <c r="OQ7" s="1"/>
      <c r="OR7" s="1"/>
      <c r="OS7" s="1"/>
      <c r="OT7" s="1"/>
      <c r="OU7" s="1"/>
      <c r="OV7" s="1"/>
      <c r="OW7" s="1"/>
      <c r="OX7" s="1"/>
      <c r="OY7" s="1"/>
      <c r="OZ7" s="1"/>
      <c r="PA7" s="1"/>
      <c r="PB7" s="1"/>
      <c r="PC7" s="1"/>
      <c r="PD7" s="1"/>
      <c r="PE7" s="1"/>
      <c r="PF7" s="1"/>
      <c r="PG7" s="1"/>
      <c r="PH7" s="1"/>
      <c r="PI7" s="1"/>
      <c r="PJ7" s="1"/>
      <c r="PK7" s="1"/>
      <c r="PL7" s="1"/>
      <c r="PM7" s="1"/>
      <c r="PN7" s="1"/>
      <c r="PO7" s="1"/>
      <c r="PP7" s="1"/>
      <c r="PQ7" s="1"/>
      <c r="PR7" s="1"/>
      <c r="PS7" s="1"/>
      <c r="PT7" s="1"/>
      <c r="PU7" s="1"/>
      <c r="PV7" s="1"/>
      <c r="PW7" s="1"/>
      <c r="PX7" s="1"/>
      <c r="PY7" s="1"/>
      <c r="PZ7" s="1"/>
      <c r="QA7" s="1"/>
      <c r="QB7" s="1"/>
      <c r="QC7" s="1"/>
      <c r="QD7" s="1"/>
      <c r="QE7" s="1"/>
      <c r="QF7" s="1"/>
      <c r="QG7" s="1"/>
      <c r="QH7" s="1"/>
      <c r="QI7" s="1"/>
      <c r="QJ7" s="1"/>
      <c r="QK7" s="1"/>
      <c r="QL7" s="1"/>
      <c r="QM7" s="1"/>
      <c r="QN7" s="1"/>
      <c r="QO7" s="1"/>
      <c r="QP7" s="1"/>
      <c r="QQ7" s="1"/>
      <c r="QR7" s="1"/>
      <c r="QS7" s="1"/>
      <c r="QT7" s="1"/>
      <c r="QU7" s="1"/>
      <c r="QV7" s="1"/>
      <c r="QW7" s="1"/>
      <c r="QX7" s="1"/>
      <c r="QY7" s="1"/>
      <c r="QZ7" s="1"/>
      <c r="RA7" s="1"/>
      <c r="RB7" s="1"/>
      <c r="RC7" s="1"/>
      <c r="RD7" s="1"/>
      <c r="RE7" s="1"/>
      <c r="RF7" s="1"/>
      <c r="RG7" s="1"/>
      <c r="RH7" s="1"/>
      <c r="RI7" s="1"/>
      <c r="RJ7" s="1"/>
      <c r="RK7" s="1"/>
      <c r="RL7" s="1"/>
      <c r="RM7" s="1"/>
      <c r="RN7" s="1"/>
      <c r="RO7" s="1"/>
      <c r="RP7" s="1"/>
      <c r="RQ7" s="1"/>
      <c r="RR7" s="1"/>
      <c r="RS7" s="1"/>
      <c r="RT7" s="1"/>
      <c r="RU7" s="1"/>
      <c r="RV7" s="1"/>
      <c r="RW7" s="1"/>
      <c r="RX7" s="1"/>
      <c r="RY7" s="1"/>
      <c r="RZ7" s="1"/>
      <c r="SA7" s="1"/>
      <c r="SB7" s="1"/>
      <c r="SC7" s="1"/>
      <c r="SD7" s="1"/>
      <c r="SE7" s="1"/>
      <c r="SF7" s="1"/>
      <c r="SG7" s="1"/>
      <c r="SH7" s="1"/>
      <c r="SI7" s="1"/>
      <c r="SJ7" s="1"/>
      <c r="SK7" s="1"/>
      <c r="SL7" s="1"/>
      <c r="SM7" s="1"/>
      <c r="SN7" s="1"/>
      <c r="SO7" s="1"/>
      <c r="SP7" s="1"/>
      <c r="SQ7" s="1"/>
      <c r="SR7" s="1"/>
      <c r="SS7" s="1"/>
      <c r="ST7" s="1"/>
      <c r="SU7" s="1"/>
      <c r="SV7" s="1"/>
      <c r="SW7" s="1"/>
      <c r="SX7" s="1"/>
      <c r="SY7" s="1"/>
      <c r="SZ7" s="1"/>
      <c r="TA7" s="1"/>
      <c r="TB7" s="1"/>
      <c r="TC7" s="1"/>
      <c r="TD7" s="1"/>
      <c r="TE7" s="1"/>
      <c r="TF7" s="1"/>
      <c r="TG7" s="1"/>
      <c r="TH7" s="1"/>
      <c r="TI7" s="1"/>
      <c r="TJ7" s="1"/>
      <c r="TK7" s="1"/>
      <c r="TL7" s="1"/>
      <c r="TM7" s="1"/>
      <c r="TN7" s="1"/>
      <c r="TO7" s="1"/>
      <c r="TP7" s="1"/>
      <c r="TQ7" s="1"/>
      <c r="TR7" s="1"/>
      <c r="TS7" s="1"/>
      <c r="TT7" s="1"/>
      <c r="TU7" s="1"/>
      <c r="TV7" s="1"/>
      <c r="TW7" s="1"/>
      <c r="TX7" s="1"/>
      <c r="TY7" s="1"/>
      <c r="TZ7" s="1"/>
      <c r="UA7" s="1"/>
      <c r="UB7" s="1"/>
      <c r="UC7" s="1"/>
      <c r="UD7" s="1"/>
      <c r="UE7" s="1"/>
      <c r="UF7" s="1"/>
      <c r="UG7" s="1"/>
      <c r="UH7" s="1"/>
      <c r="UI7" s="1"/>
      <c r="UJ7" s="1"/>
      <c r="UK7" s="1"/>
      <c r="UL7" s="1"/>
      <c r="UM7" s="1"/>
      <c r="UN7" s="1"/>
      <c r="UO7" s="1"/>
      <c r="UP7" s="1"/>
      <c r="UQ7" s="1"/>
      <c r="UR7" s="1"/>
      <c r="US7" s="1"/>
      <c r="UT7" s="1"/>
      <c r="UU7" s="1"/>
      <c r="UV7" s="1"/>
      <c r="UW7" s="1"/>
      <c r="UX7" s="1"/>
      <c r="UY7" s="1"/>
      <c r="UZ7" s="1"/>
      <c r="VA7" s="1"/>
      <c r="VB7" s="1"/>
      <c r="VC7" s="1"/>
      <c r="VD7" s="1"/>
      <c r="VE7" s="1"/>
      <c r="VF7" s="1"/>
      <c r="VG7" s="1"/>
      <c r="VH7" s="1"/>
      <c r="VI7" s="1"/>
      <c r="VJ7" s="1"/>
      <c r="VK7" s="1"/>
      <c r="VL7" s="1"/>
      <c r="VM7" s="1"/>
      <c r="VN7" s="1"/>
      <c r="VO7" s="1"/>
      <c r="VP7" s="1"/>
      <c r="VQ7" s="1"/>
      <c r="VR7" s="1"/>
      <c r="VS7" s="1"/>
      <c r="VT7" s="1"/>
      <c r="VU7" s="1"/>
      <c r="VV7" s="1"/>
      <c r="VW7" s="1"/>
      <c r="VX7" s="1"/>
      <c r="VY7" s="1"/>
      <c r="VZ7" s="1"/>
      <c r="WA7" s="1"/>
      <c r="WB7" s="1"/>
      <c r="WC7" s="1"/>
      <c r="WD7" s="1"/>
      <c r="WE7" s="1"/>
      <c r="WF7" s="1"/>
      <c r="WG7" s="1"/>
      <c r="WH7" s="1"/>
      <c r="WI7" s="1"/>
      <c r="WJ7" s="1"/>
      <c r="WK7" s="1"/>
      <c r="WL7" s="1"/>
      <c r="WM7" s="1"/>
      <c r="WN7" s="1"/>
      <c r="WO7" s="1"/>
      <c r="WP7" s="1"/>
      <c r="WQ7" s="1"/>
      <c r="WR7" s="1"/>
      <c r="WS7" s="1"/>
      <c r="WT7" s="1"/>
      <c r="WU7" s="1"/>
      <c r="WV7" s="1"/>
      <c r="WW7" s="1"/>
      <c r="WX7" s="1"/>
      <c r="WY7" s="1"/>
      <c r="WZ7" s="1"/>
      <c r="XA7" s="1"/>
      <c r="XB7" s="1"/>
      <c r="XC7" s="1"/>
      <c r="XD7" s="1"/>
      <c r="XE7" s="1"/>
      <c r="XF7" s="1"/>
      <c r="XG7" s="1"/>
      <c r="XH7" s="1"/>
      <c r="XI7" s="1"/>
      <c r="XJ7" s="1"/>
      <c r="XK7" s="1"/>
      <c r="XL7" s="1"/>
      <c r="XM7" s="1"/>
      <c r="XN7" s="1"/>
      <c r="XO7" s="1"/>
      <c r="XP7" s="1"/>
      <c r="XQ7" s="1"/>
      <c r="XR7" s="1"/>
      <c r="XS7" s="1"/>
      <c r="XT7" s="1"/>
      <c r="XU7" s="1"/>
      <c r="XV7" s="1"/>
      <c r="XW7" s="1"/>
      <c r="XX7" s="1"/>
      <c r="XY7" s="1"/>
      <c r="XZ7" s="1"/>
      <c r="YA7" s="1"/>
      <c r="YB7" s="1"/>
      <c r="YC7" s="1"/>
      <c r="YD7" s="1"/>
      <c r="YE7" s="1"/>
      <c r="YF7" s="1"/>
      <c r="YG7" s="1"/>
      <c r="YH7" s="1"/>
      <c r="YI7" s="1"/>
      <c r="YJ7" s="1"/>
      <c r="YK7" s="1"/>
      <c r="YL7" s="1"/>
      <c r="YM7" s="1"/>
      <c r="YN7" s="1"/>
      <c r="YO7" s="1"/>
      <c r="YP7" s="1"/>
      <c r="YQ7" s="1"/>
      <c r="YR7" s="1"/>
      <c r="YS7" s="1"/>
      <c r="YT7" s="1"/>
      <c r="YU7" s="1"/>
      <c r="YV7" s="1"/>
      <c r="YW7" s="1"/>
      <c r="YX7" s="1"/>
      <c r="YY7" s="1"/>
      <c r="YZ7" s="1"/>
      <c r="ZA7" s="1"/>
      <c r="ZB7" s="1"/>
      <c r="ZC7" s="1"/>
      <c r="ZD7" s="1"/>
      <c r="ZE7" s="1"/>
      <c r="ZF7" s="1"/>
      <c r="ZG7" s="1"/>
      <c r="ZH7" s="1"/>
      <c r="ZI7" s="1"/>
      <c r="ZJ7" s="1"/>
      <c r="ZK7" s="1"/>
      <c r="ZL7" s="1"/>
      <c r="ZM7" s="1"/>
      <c r="ZN7" s="1"/>
      <c r="ZO7" s="1"/>
      <c r="ZP7" s="1"/>
      <c r="ZQ7" s="1"/>
      <c r="ZR7" s="1"/>
      <c r="ZS7" s="1"/>
      <c r="ZT7" s="1"/>
      <c r="ZU7" s="1"/>
      <c r="ZV7" s="1"/>
      <c r="ZW7" s="1"/>
      <c r="ZX7" s="1"/>
      <c r="ZY7" s="1"/>
      <c r="ZZ7" s="1"/>
      <c r="AAA7" s="1"/>
      <c r="AAB7" s="1"/>
      <c r="AAC7" s="1"/>
      <c r="AAD7" s="1"/>
      <c r="AAE7" s="1"/>
      <c r="AAF7" s="1"/>
      <c r="AAG7" s="1"/>
      <c r="AAH7" s="1"/>
      <c r="AAI7" s="1"/>
      <c r="AAJ7" s="1"/>
      <c r="AAK7" s="1"/>
      <c r="AAL7" s="1"/>
      <c r="AAM7" s="1"/>
      <c r="AAN7" s="1"/>
      <c r="AAO7" s="1"/>
      <c r="AAP7" s="1"/>
      <c r="AAQ7" s="1"/>
      <c r="AAR7" s="1"/>
      <c r="AAS7" s="1"/>
      <c r="AAT7" s="1"/>
      <c r="AAU7" s="1"/>
      <c r="AAV7" s="1"/>
      <c r="AAW7" s="1"/>
      <c r="AAX7" s="1"/>
      <c r="AAY7" s="1"/>
      <c r="AAZ7" s="1"/>
      <c r="ABA7" s="1"/>
      <c r="ABB7" s="1"/>
      <c r="ABC7" s="1"/>
      <c r="ABD7" s="1"/>
      <c r="ABE7" s="1"/>
      <c r="ABF7" s="1"/>
      <c r="ABG7" s="1"/>
      <c r="ABH7" s="1"/>
      <c r="ABI7" s="1"/>
      <c r="ABJ7" s="1"/>
      <c r="ABK7" s="1"/>
      <c r="ABL7" s="1"/>
      <c r="ABM7" s="1"/>
      <c r="ABN7" s="1"/>
      <c r="ABO7" s="1"/>
      <c r="ABP7" s="1"/>
      <c r="ABQ7" s="1"/>
      <c r="ABR7" s="1"/>
      <c r="ABS7" s="1"/>
      <c r="ABT7" s="1"/>
      <c r="ABU7" s="1"/>
      <c r="ABV7" s="1"/>
      <c r="ABW7" s="1"/>
      <c r="ABX7" s="1"/>
      <c r="ABY7" s="1"/>
      <c r="ABZ7" s="1"/>
      <c r="ACA7" s="1"/>
      <c r="ACB7" s="1"/>
      <c r="ACC7" s="1"/>
      <c r="ACD7" s="1"/>
      <c r="ACE7" s="1"/>
      <c r="ACF7" s="1"/>
      <c r="ACG7" s="1"/>
      <c r="ACH7" s="1"/>
      <c r="ACI7" s="1"/>
      <c r="ACJ7" s="1"/>
      <c r="ACK7" s="1"/>
      <c r="ACL7" s="1"/>
      <c r="ACM7" s="1"/>
      <c r="ACN7" s="1"/>
      <c r="ACO7" s="1"/>
      <c r="ACP7" s="1"/>
      <c r="ACQ7" s="1"/>
      <c r="ACR7" s="1"/>
      <c r="ACS7" s="1"/>
      <c r="ACT7" s="1"/>
      <c r="ACU7" s="1"/>
      <c r="ACV7" s="1"/>
      <c r="ACW7" s="1"/>
      <c r="ACX7" s="1"/>
      <c r="ACY7" s="1"/>
      <c r="ACZ7" s="1"/>
      <c r="ADA7" s="1"/>
      <c r="ADB7" s="1"/>
      <c r="ADC7" s="1"/>
      <c r="ADD7" s="1"/>
      <c r="ADE7" s="1"/>
      <c r="ADF7" s="1"/>
      <c r="ADG7" s="1"/>
      <c r="ADH7" s="1"/>
      <c r="ADI7" s="1"/>
      <c r="ADJ7" s="1"/>
      <c r="ADK7" s="1"/>
      <c r="ADL7" s="1"/>
      <c r="ADM7" s="1"/>
      <c r="ADN7" s="1"/>
      <c r="ADO7" s="1"/>
      <c r="ADP7" s="1"/>
      <c r="ADQ7" s="1"/>
      <c r="ADR7" s="1"/>
      <c r="ADS7" s="1"/>
      <c r="ADT7" s="1"/>
      <c r="ADU7" s="1"/>
      <c r="ADV7" s="1"/>
      <c r="ADW7" s="1"/>
      <c r="ADX7" s="1"/>
      <c r="ADY7" s="1"/>
      <c r="ADZ7" s="1"/>
      <c r="AEA7" s="1"/>
      <c r="AEB7" s="1"/>
      <c r="AEC7" s="1"/>
      <c r="AED7" s="1"/>
      <c r="AEE7" s="1"/>
      <c r="AEF7" s="1"/>
      <c r="AEG7" s="1"/>
      <c r="AEH7" s="1"/>
      <c r="AEI7" s="1"/>
      <c r="AEJ7" s="1"/>
      <c r="AEK7" s="1"/>
      <c r="AEL7" s="1"/>
      <c r="AEM7" s="1"/>
      <c r="AEN7" s="1"/>
      <c r="AEO7" s="1"/>
      <c r="AEP7" s="1"/>
      <c r="AEQ7" s="1"/>
      <c r="AER7" s="1"/>
      <c r="AES7" s="1"/>
      <c r="AET7" s="1"/>
      <c r="AEU7" s="1"/>
      <c r="AEV7" s="1"/>
      <c r="AEW7" s="1"/>
      <c r="AEX7" s="1"/>
      <c r="AEY7" s="1"/>
      <c r="AEZ7" s="1"/>
      <c r="AFA7" s="1"/>
      <c r="AFB7" s="1"/>
      <c r="AFC7" s="1"/>
      <c r="AFD7" s="1"/>
      <c r="AFE7" s="1"/>
      <c r="AFF7" s="1"/>
      <c r="AFG7" s="1"/>
      <c r="AFH7" s="1"/>
      <c r="AFI7" s="1"/>
      <c r="AFJ7" s="1"/>
      <c r="AFK7" s="1"/>
      <c r="AFL7" s="1"/>
      <c r="AFM7" s="1"/>
      <c r="AFN7" s="1"/>
      <c r="AFO7" s="1"/>
      <c r="AFP7" s="1"/>
      <c r="AFQ7" s="1"/>
      <c r="AFR7" s="1"/>
      <c r="AFS7" s="1"/>
      <c r="AFT7" s="1"/>
      <c r="AFU7" s="1"/>
      <c r="AFV7" s="1"/>
      <c r="AFW7" s="1"/>
      <c r="AFX7" s="1"/>
      <c r="AFY7" s="1"/>
      <c r="AFZ7" s="1"/>
      <c r="AGA7" s="1"/>
      <c r="AGB7" s="1"/>
      <c r="AGC7" s="1"/>
      <c r="AGD7" s="1"/>
      <c r="AGE7" s="1"/>
      <c r="AGF7" s="1"/>
      <c r="AGG7" s="1"/>
      <c r="AGH7" s="1"/>
      <c r="AGI7" s="1"/>
      <c r="AGJ7" s="1"/>
      <c r="AGK7" s="1"/>
      <c r="AGL7" s="1"/>
      <c r="AGM7" s="1"/>
      <c r="AGN7" s="1"/>
      <c r="AGO7" s="1"/>
      <c r="AGP7" s="1"/>
      <c r="AGQ7" s="1"/>
      <c r="AGR7" s="1"/>
      <c r="AGS7" s="1"/>
      <c r="AGT7" s="1"/>
      <c r="AGU7" s="1"/>
      <c r="AGV7" s="1"/>
      <c r="AGW7" s="1"/>
      <c r="AGX7" s="1"/>
      <c r="AGY7" s="1"/>
      <c r="AGZ7" s="1"/>
      <c r="AHA7" s="1"/>
      <c r="AHB7" s="1"/>
      <c r="AHC7" s="1"/>
      <c r="AHD7" s="1"/>
      <c r="AHE7" s="1"/>
      <c r="AHF7" s="1"/>
      <c r="AHG7" s="1"/>
      <c r="AHH7" s="1"/>
      <c r="AHI7" s="1"/>
      <c r="AHJ7" s="1"/>
      <c r="AHK7" s="1"/>
      <c r="AHL7" s="1"/>
      <c r="AHM7" s="1"/>
      <c r="AHN7" s="1"/>
      <c r="AHO7" s="1"/>
      <c r="AHP7" s="1"/>
      <c r="AHQ7" s="1"/>
      <c r="AHR7" s="1"/>
      <c r="AHS7" s="1"/>
      <c r="AHT7" s="1"/>
      <c r="AHU7" s="1"/>
      <c r="AHV7" s="1"/>
      <c r="AHW7" s="1"/>
      <c r="AHX7" s="1"/>
      <c r="AHY7" s="1"/>
      <c r="AHZ7" s="1"/>
      <c r="AIA7" s="1"/>
      <c r="AIB7" s="1"/>
      <c r="AIC7" s="1"/>
      <c r="AID7" s="1"/>
      <c r="AIE7" s="1"/>
      <c r="AIF7" s="1"/>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c r="ALY7" s="1"/>
      <c r="ALZ7" s="1"/>
      <c r="AMA7" s="1"/>
      <c r="AMB7" s="1"/>
      <c r="AMC7" s="1"/>
      <c r="AMD7" s="1"/>
      <c r="AME7" s="1"/>
      <c r="AMF7" s="1"/>
      <c r="AMG7" s="1"/>
      <c r="AMH7" s="1"/>
    </row>
    <row r="8" spans="1:1022" ht="13.8" customHeight="1">
      <c r="A8" s="326" t="s">
        <v>1054</v>
      </c>
      <c r="B8" s="327" t="s">
        <v>1256</v>
      </c>
      <c r="C8" s="1"/>
      <c r="D8" s="1"/>
      <c r="E8" s="1"/>
      <c r="F8" s="1"/>
      <c r="G8" s="1"/>
      <c r="H8" s="7"/>
      <c r="I8" s="1"/>
      <c r="J8" s="1"/>
      <c r="K8" s="1"/>
      <c r="L8" s="1"/>
      <c r="M8" s="1"/>
      <c r="N8" s="7"/>
      <c r="O8" s="7"/>
      <c r="P8" s="7"/>
      <c r="Q8" s="7"/>
      <c r="R8" s="1"/>
      <c r="S8" s="7"/>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c r="ALZ8" s="1"/>
      <c r="AMA8" s="1"/>
      <c r="AMB8" s="1"/>
      <c r="AMC8" s="1"/>
      <c r="AMD8" s="1"/>
      <c r="AME8" s="1"/>
      <c r="AMF8" s="1"/>
      <c r="AMG8" s="1"/>
      <c r="AMH8" s="1"/>
    </row>
    <row r="9" spans="1:1022" ht="13.8" customHeight="1">
      <c r="A9" s="326" t="s">
        <v>1055</v>
      </c>
      <c r="B9" s="327">
        <v>2021</v>
      </c>
      <c r="C9" s="1"/>
      <c r="D9" s="1"/>
      <c r="E9" s="1"/>
      <c r="F9" s="1"/>
      <c r="G9" s="1"/>
      <c r="H9" s="7"/>
      <c r="I9" s="1"/>
      <c r="J9" s="1"/>
      <c r="K9" s="1"/>
      <c r="L9" s="1"/>
      <c r="M9" s="1"/>
      <c r="N9" s="7"/>
      <c r="O9" s="7"/>
      <c r="P9" s="7"/>
      <c r="Q9" s="7"/>
      <c r="R9" s="1"/>
      <c r="S9" s="7"/>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c r="ALZ9" s="1"/>
      <c r="AMA9" s="1"/>
      <c r="AMB9" s="1"/>
      <c r="AMC9" s="1"/>
      <c r="AMD9" s="1"/>
      <c r="AME9" s="1"/>
      <c r="AMF9" s="1"/>
      <c r="AMG9" s="1"/>
      <c r="AMH9" s="1"/>
    </row>
    <row r="10" spans="1:1022" ht="13.8" customHeight="1">
      <c r="A10" s="326" t="s">
        <v>1056</v>
      </c>
      <c r="B10" s="327" t="s">
        <v>49</v>
      </c>
      <c r="C10" s="1"/>
      <c r="D10" s="1"/>
      <c r="E10" s="1"/>
      <c r="F10" s="1"/>
      <c r="G10" s="1"/>
      <c r="H10" s="7"/>
      <c r="I10" s="1"/>
      <c r="J10" s="1"/>
      <c r="K10" s="1"/>
      <c r="L10" s="1"/>
      <c r="M10" s="1"/>
      <c r="N10" s="7"/>
      <c r="O10" s="7"/>
      <c r="P10" s="7"/>
      <c r="Q10" s="7"/>
      <c r="R10" s="1"/>
      <c r="S10" s="7"/>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c r="ALZ10" s="1"/>
      <c r="AMA10" s="1"/>
      <c r="AMB10" s="1"/>
      <c r="AMC10" s="1"/>
      <c r="AMD10" s="1"/>
      <c r="AME10" s="1"/>
      <c r="AMF10" s="1"/>
      <c r="AMG10" s="1"/>
      <c r="AMH10" s="1"/>
    </row>
    <row r="11" spans="1:1022" ht="13.8" customHeight="1">
      <c r="A11" s="326" t="s">
        <v>1057</v>
      </c>
      <c r="B11" s="327" t="s">
        <v>2</v>
      </c>
      <c r="C11" s="1"/>
      <c r="D11" s="1"/>
      <c r="E11" s="1"/>
      <c r="F11" s="1"/>
      <c r="G11" s="1"/>
      <c r="H11" s="7"/>
      <c r="I11" s="1"/>
      <c r="J11" s="1"/>
      <c r="K11" s="1"/>
      <c r="L11" s="1"/>
      <c r="M11" s="1"/>
      <c r="N11" s="7"/>
      <c r="O11" s="7"/>
      <c r="P11" s="7"/>
      <c r="Q11" s="7"/>
      <c r="R11" s="1"/>
      <c r="S11" s="7"/>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c r="KW11" s="1"/>
      <c r="KX11" s="1"/>
      <c r="KY11" s="1"/>
      <c r="KZ11" s="1"/>
      <c r="LA11" s="1"/>
      <c r="LB11" s="1"/>
      <c r="LC11" s="1"/>
      <c r="LD11" s="1"/>
      <c r="LE11" s="1"/>
      <c r="LF11" s="1"/>
      <c r="LG11" s="1"/>
      <c r="LH11" s="1"/>
      <c r="LI11" s="1"/>
      <c r="LJ11" s="1"/>
      <c r="LK11" s="1"/>
      <c r="LL11" s="1"/>
      <c r="LM11" s="1"/>
      <c r="LN11" s="1"/>
      <c r="LO11" s="1"/>
      <c r="LP11" s="1"/>
      <c r="LQ11" s="1"/>
      <c r="LR11" s="1"/>
      <c r="LS11" s="1"/>
      <c r="LT11" s="1"/>
      <c r="LU11" s="1"/>
      <c r="LV11" s="1"/>
      <c r="LW11" s="1"/>
      <c r="LX11" s="1"/>
      <c r="LY11" s="1"/>
      <c r="LZ11" s="1"/>
      <c r="MA11" s="1"/>
      <c r="MB11" s="1"/>
      <c r="MC11" s="1"/>
      <c r="MD11" s="1"/>
      <c r="ME11" s="1"/>
      <c r="MF11" s="1"/>
      <c r="MG11" s="1"/>
      <c r="MH11" s="1"/>
      <c r="MI11" s="1"/>
      <c r="MJ11" s="1"/>
      <c r="MK11" s="1"/>
      <c r="ML11" s="1"/>
      <c r="MM11" s="1"/>
      <c r="MN11" s="1"/>
      <c r="MO11" s="1"/>
      <c r="MP11" s="1"/>
      <c r="MQ11" s="1"/>
      <c r="MR11" s="1"/>
      <c r="MS11" s="1"/>
      <c r="MT11" s="1"/>
      <c r="MU11" s="1"/>
      <c r="MV11" s="1"/>
      <c r="MW11" s="1"/>
      <c r="MX11" s="1"/>
      <c r="MY11" s="1"/>
      <c r="MZ11" s="1"/>
      <c r="NA11" s="1"/>
      <c r="NB11" s="1"/>
      <c r="NC11" s="1"/>
      <c r="ND11" s="1"/>
      <c r="NE11" s="1"/>
      <c r="NF11" s="1"/>
      <c r="NG11" s="1"/>
      <c r="NH11" s="1"/>
      <c r="NI11" s="1"/>
      <c r="NJ11" s="1"/>
      <c r="NK11" s="1"/>
      <c r="NL11" s="1"/>
      <c r="NM11" s="1"/>
      <c r="NN11" s="1"/>
      <c r="NO11" s="1"/>
      <c r="NP11" s="1"/>
      <c r="NQ11" s="1"/>
      <c r="NR11" s="1"/>
      <c r="NS11" s="1"/>
      <c r="NT11" s="1"/>
      <c r="NU11" s="1"/>
      <c r="NV11" s="1"/>
      <c r="NW11" s="1"/>
      <c r="NX11" s="1"/>
      <c r="NY11" s="1"/>
      <c r="NZ11" s="1"/>
      <c r="OA11" s="1"/>
      <c r="OB11" s="1"/>
      <c r="OC11" s="1"/>
      <c r="OD11" s="1"/>
      <c r="OE11" s="1"/>
      <c r="OF11" s="1"/>
      <c r="OG11" s="1"/>
      <c r="OH11" s="1"/>
      <c r="OI11" s="1"/>
      <c r="OJ11" s="1"/>
      <c r="OK11" s="1"/>
      <c r="OL11" s="1"/>
      <c r="OM11" s="1"/>
      <c r="ON11" s="1"/>
      <c r="OO11" s="1"/>
      <c r="OP11" s="1"/>
      <c r="OQ11" s="1"/>
      <c r="OR11" s="1"/>
      <c r="OS11" s="1"/>
      <c r="OT11" s="1"/>
      <c r="OU11" s="1"/>
      <c r="OV11" s="1"/>
      <c r="OW11" s="1"/>
      <c r="OX11" s="1"/>
      <c r="OY11" s="1"/>
      <c r="OZ11" s="1"/>
      <c r="PA11" s="1"/>
      <c r="PB11" s="1"/>
      <c r="PC11" s="1"/>
      <c r="PD11" s="1"/>
      <c r="PE11" s="1"/>
      <c r="PF11" s="1"/>
      <c r="PG11" s="1"/>
      <c r="PH11" s="1"/>
      <c r="PI11" s="1"/>
      <c r="PJ11" s="1"/>
      <c r="PK11" s="1"/>
      <c r="PL11" s="1"/>
      <c r="PM11" s="1"/>
      <c r="PN11" s="1"/>
      <c r="PO11" s="1"/>
      <c r="PP11" s="1"/>
      <c r="PQ11" s="1"/>
      <c r="PR11" s="1"/>
      <c r="PS11" s="1"/>
      <c r="PT11" s="1"/>
      <c r="PU11" s="1"/>
      <c r="PV11" s="1"/>
      <c r="PW11" s="1"/>
      <c r="PX11" s="1"/>
      <c r="PY11" s="1"/>
      <c r="PZ11" s="1"/>
      <c r="QA11" s="1"/>
      <c r="QB11" s="1"/>
      <c r="QC11" s="1"/>
      <c r="QD11" s="1"/>
      <c r="QE11" s="1"/>
      <c r="QF11" s="1"/>
      <c r="QG11" s="1"/>
      <c r="QH11" s="1"/>
      <c r="QI11" s="1"/>
      <c r="QJ11" s="1"/>
      <c r="QK11" s="1"/>
      <c r="QL11" s="1"/>
      <c r="QM11" s="1"/>
      <c r="QN11" s="1"/>
      <c r="QO11" s="1"/>
      <c r="QP11" s="1"/>
      <c r="QQ11" s="1"/>
      <c r="QR11" s="1"/>
      <c r="QS11" s="1"/>
      <c r="QT11" s="1"/>
      <c r="QU11" s="1"/>
      <c r="QV11" s="1"/>
      <c r="QW11" s="1"/>
      <c r="QX11" s="1"/>
      <c r="QY11" s="1"/>
      <c r="QZ11" s="1"/>
      <c r="RA11" s="1"/>
      <c r="RB11" s="1"/>
      <c r="RC11" s="1"/>
      <c r="RD11" s="1"/>
      <c r="RE11" s="1"/>
      <c r="RF11" s="1"/>
      <c r="RG11" s="1"/>
      <c r="RH11" s="1"/>
      <c r="RI11" s="1"/>
      <c r="RJ11" s="1"/>
      <c r="RK11" s="1"/>
      <c r="RL11" s="1"/>
      <c r="RM11" s="1"/>
      <c r="RN11" s="1"/>
      <c r="RO11" s="1"/>
      <c r="RP11" s="1"/>
      <c r="RQ11" s="1"/>
      <c r="RR11" s="1"/>
      <c r="RS11" s="1"/>
      <c r="RT11" s="1"/>
      <c r="RU11" s="1"/>
      <c r="RV11" s="1"/>
      <c r="RW11" s="1"/>
      <c r="RX11" s="1"/>
      <c r="RY11" s="1"/>
      <c r="RZ11" s="1"/>
      <c r="SA11" s="1"/>
      <c r="SB11" s="1"/>
      <c r="SC11" s="1"/>
      <c r="SD11" s="1"/>
      <c r="SE11" s="1"/>
      <c r="SF11" s="1"/>
      <c r="SG11" s="1"/>
      <c r="SH11" s="1"/>
      <c r="SI11" s="1"/>
      <c r="SJ11" s="1"/>
      <c r="SK11" s="1"/>
      <c r="SL11" s="1"/>
      <c r="SM11" s="1"/>
      <c r="SN11" s="1"/>
      <c r="SO11" s="1"/>
      <c r="SP11" s="1"/>
      <c r="SQ11" s="1"/>
      <c r="SR11" s="1"/>
      <c r="SS11" s="1"/>
      <c r="ST11" s="1"/>
      <c r="SU11" s="1"/>
      <c r="SV11" s="1"/>
      <c r="SW11" s="1"/>
      <c r="SX11" s="1"/>
      <c r="SY11" s="1"/>
      <c r="SZ11" s="1"/>
      <c r="TA11" s="1"/>
      <c r="TB11" s="1"/>
      <c r="TC11" s="1"/>
      <c r="TD11" s="1"/>
      <c r="TE11" s="1"/>
      <c r="TF11" s="1"/>
      <c r="TG11" s="1"/>
      <c r="TH11" s="1"/>
      <c r="TI11" s="1"/>
      <c r="TJ11" s="1"/>
      <c r="TK11" s="1"/>
      <c r="TL11" s="1"/>
      <c r="TM11" s="1"/>
      <c r="TN11" s="1"/>
      <c r="TO11" s="1"/>
      <c r="TP11" s="1"/>
      <c r="TQ11" s="1"/>
      <c r="TR11" s="1"/>
      <c r="TS11" s="1"/>
      <c r="TT11" s="1"/>
      <c r="TU11" s="1"/>
      <c r="TV11" s="1"/>
      <c r="TW11" s="1"/>
      <c r="TX11" s="1"/>
      <c r="TY11" s="1"/>
      <c r="TZ11" s="1"/>
      <c r="UA11" s="1"/>
      <c r="UB11" s="1"/>
      <c r="UC11" s="1"/>
      <c r="UD11" s="1"/>
      <c r="UE11" s="1"/>
      <c r="UF11" s="1"/>
      <c r="UG11" s="1"/>
      <c r="UH11" s="1"/>
      <c r="UI11" s="1"/>
      <c r="UJ11" s="1"/>
      <c r="UK11" s="1"/>
      <c r="UL11" s="1"/>
      <c r="UM11" s="1"/>
      <c r="UN11" s="1"/>
      <c r="UO11" s="1"/>
      <c r="UP11" s="1"/>
      <c r="UQ11" s="1"/>
      <c r="UR11" s="1"/>
      <c r="US11" s="1"/>
      <c r="UT11" s="1"/>
      <c r="UU11" s="1"/>
      <c r="UV11" s="1"/>
      <c r="UW11" s="1"/>
      <c r="UX11" s="1"/>
      <c r="UY11" s="1"/>
      <c r="UZ11" s="1"/>
      <c r="VA11" s="1"/>
      <c r="VB11" s="1"/>
      <c r="VC11" s="1"/>
      <c r="VD11" s="1"/>
      <c r="VE11" s="1"/>
      <c r="VF11" s="1"/>
      <c r="VG11" s="1"/>
      <c r="VH11" s="1"/>
      <c r="VI11" s="1"/>
      <c r="VJ11" s="1"/>
      <c r="VK11" s="1"/>
      <c r="VL11" s="1"/>
      <c r="VM11" s="1"/>
      <c r="VN11" s="1"/>
      <c r="VO11" s="1"/>
      <c r="VP11" s="1"/>
      <c r="VQ11" s="1"/>
      <c r="VR11" s="1"/>
      <c r="VS11" s="1"/>
      <c r="VT11" s="1"/>
      <c r="VU11" s="1"/>
      <c r="VV11" s="1"/>
      <c r="VW11" s="1"/>
      <c r="VX11" s="1"/>
      <c r="VY11" s="1"/>
      <c r="VZ11" s="1"/>
      <c r="WA11" s="1"/>
      <c r="WB11" s="1"/>
      <c r="WC11" s="1"/>
      <c r="WD11" s="1"/>
      <c r="WE11" s="1"/>
      <c r="WF11" s="1"/>
      <c r="WG11" s="1"/>
      <c r="WH11" s="1"/>
      <c r="WI11" s="1"/>
      <c r="WJ11" s="1"/>
      <c r="WK11" s="1"/>
      <c r="WL11" s="1"/>
      <c r="WM11" s="1"/>
      <c r="WN11" s="1"/>
      <c r="WO11" s="1"/>
      <c r="WP11" s="1"/>
      <c r="WQ11" s="1"/>
      <c r="WR11" s="1"/>
      <c r="WS11" s="1"/>
      <c r="WT11" s="1"/>
      <c r="WU11" s="1"/>
      <c r="WV11" s="1"/>
      <c r="WW11" s="1"/>
      <c r="WX11" s="1"/>
      <c r="WY11" s="1"/>
      <c r="WZ11" s="1"/>
      <c r="XA11" s="1"/>
      <c r="XB11" s="1"/>
      <c r="XC11" s="1"/>
      <c r="XD11" s="1"/>
      <c r="XE11" s="1"/>
      <c r="XF11" s="1"/>
      <c r="XG11" s="1"/>
      <c r="XH11" s="1"/>
      <c r="XI11" s="1"/>
      <c r="XJ11" s="1"/>
      <c r="XK11" s="1"/>
      <c r="XL11" s="1"/>
      <c r="XM11" s="1"/>
      <c r="XN11" s="1"/>
      <c r="XO11" s="1"/>
      <c r="XP11" s="1"/>
      <c r="XQ11" s="1"/>
      <c r="XR11" s="1"/>
      <c r="XS11" s="1"/>
      <c r="XT11" s="1"/>
      <c r="XU11" s="1"/>
      <c r="XV11" s="1"/>
      <c r="XW11" s="1"/>
      <c r="XX11" s="1"/>
      <c r="XY11" s="1"/>
      <c r="XZ11" s="1"/>
      <c r="YA11" s="1"/>
      <c r="YB11" s="1"/>
      <c r="YC11" s="1"/>
      <c r="YD11" s="1"/>
      <c r="YE11" s="1"/>
      <c r="YF11" s="1"/>
      <c r="YG11" s="1"/>
      <c r="YH11" s="1"/>
      <c r="YI11" s="1"/>
      <c r="YJ11" s="1"/>
      <c r="YK11" s="1"/>
      <c r="YL11" s="1"/>
      <c r="YM11" s="1"/>
      <c r="YN11" s="1"/>
      <c r="YO11" s="1"/>
      <c r="YP11" s="1"/>
      <c r="YQ11" s="1"/>
      <c r="YR11" s="1"/>
      <c r="YS11" s="1"/>
      <c r="YT11" s="1"/>
      <c r="YU11" s="1"/>
      <c r="YV11" s="1"/>
      <c r="YW11" s="1"/>
      <c r="YX11" s="1"/>
      <c r="YY11" s="1"/>
      <c r="YZ11" s="1"/>
      <c r="ZA11" s="1"/>
      <c r="ZB11" s="1"/>
      <c r="ZC11" s="1"/>
      <c r="ZD11" s="1"/>
      <c r="ZE11" s="1"/>
      <c r="ZF11" s="1"/>
      <c r="ZG11" s="1"/>
      <c r="ZH11" s="1"/>
      <c r="ZI11" s="1"/>
      <c r="ZJ11" s="1"/>
      <c r="ZK11" s="1"/>
      <c r="ZL11" s="1"/>
      <c r="ZM11" s="1"/>
      <c r="ZN11" s="1"/>
      <c r="ZO11" s="1"/>
      <c r="ZP11" s="1"/>
      <c r="ZQ11" s="1"/>
      <c r="ZR11" s="1"/>
      <c r="ZS11" s="1"/>
      <c r="ZT11" s="1"/>
      <c r="ZU11" s="1"/>
      <c r="ZV11" s="1"/>
      <c r="ZW11" s="1"/>
      <c r="ZX11" s="1"/>
      <c r="ZY11" s="1"/>
      <c r="ZZ11" s="1"/>
      <c r="AAA11" s="1"/>
      <c r="AAB11" s="1"/>
      <c r="AAC11" s="1"/>
      <c r="AAD11" s="1"/>
      <c r="AAE11" s="1"/>
      <c r="AAF11" s="1"/>
      <c r="AAG11" s="1"/>
      <c r="AAH11" s="1"/>
      <c r="AAI11" s="1"/>
      <c r="AAJ11" s="1"/>
      <c r="AAK11" s="1"/>
      <c r="AAL11" s="1"/>
      <c r="AAM11" s="1"/>
      <c r="AAN11" s="1"/>
      <c r="AAO11" s="1"/>
      <c r="AAP11" s="1"/>
      <c r="AAQ11" s="1"/>
      <c r="AAR11" s="1"/>
      <c r="AAS11" s="1"/>
      <c r="AAT11" s="1"/>
      <c r="AAU11" s="1"/>
      <c r="AAV11" s="1"/>
      <c r="AAW11" s="1"/>
      <c r="AAX11" s="1"/>
      <c r="AAY11" s="1"/>
      <c r="AAZ11" s="1"/>
      <c r="ABA11" s="1"/>
      <c r="ABB11" s="1"/>
      <c r="ABC11" s="1"/>
      <c r="ABD11" s="1"/>
      <c r="ABE11" s="1"/>
      <c r="ABF11" s="1"/>
      <c r="ABG11" s="1"/>
      <c r="ABH11" s="1"/>
      <c r="ABI11" s="1"/>
      <c r="ABJ11" s="1"/>
      <c r="ABK11" s="1"/>
      <c r="ABL11" s="1"/>
      <c r="ABM11" s="1"/>
      <c r="ABN11" s="1"/>
      <c r="ABO11" s="1"/>
      <c r="ABP11" s="1"/>
      <c r="ABQ11" s="1"/>
      <c r="ABR11" s="1"/>
      <c r="ABS11" s="1"/>
      <c r="ABT11" s="1"/>
      <c r="ABU11" s="1"/>
      <c r="ABV11" s="1"/>
      <c r="ABW11" s="1"/>
      <c r="ABX11" s="1"/>
      <c r="ABY11" s="1"/>
      <c r="ABZ11" s="1"/>
      <c r="ACA11" s="1"/>
      <c r="ACB11" s="1"/>
      <c r="ACC11" s="1"/>
      <c r="ACD11" s="1"/>
      <c r="ACE11" s="1"/>
      <c r="ACF11" s="1"/>
      <c r="ACG11" s="1"/>
      <c r="ACH11" s="1"/>
      <c r="ACI11" s="1"/>
      <c r="ACJ11" s="1"/>
      <c r="ACK11" s="1"/>
      <c r="ACL11" s="1"/>
      <c r="ACM11" s="1"/>
      <c r="ACN11" s="1"/>
      <c r="ACO11" s="1"/>
      <c r="ACP11" s="1"/>
      <c r="ACQ11" s="1"/>
      <c r="ACR11" s="1"/>
      <c r="ACS11" s="1"/>
      <c r="ACT11" s="1"/>
      <c r="ACU11" s="1"/>
      <c r="ACV11" s="1"/>
      <c r="ACW11" s="1"/>
      <c r="ACX11" s="1"/>
      <c r="ACY11" s="1"/>
      <c r="ACZ11" s="1"/>
      <c r="ADA11" s="1"/>
      <c r="ADB11" s="1"/>
      <c r="ADC11" s="1"/>
      <c r="ADD11" s="1"/>
      <c r="ADE11" s="1"/>
      <c r="ADF11" s="1"/>
      <c r="ADG11" s="1"/>
      <c r="ADH11" s="1"/>
      <c r="ADI11" s="1"/>
      <c r="ADJ11" s="1"/>
      <c r="ADK11" s="1"/>
      <c r="ADL11" s="1"/>
      <c r="ADM11" s="1"/>
      <c r="ADN11" s="1"/>
      <c r="ADO11" s="1"/>
      <c r="ADP11" s="1"/>
      <c r="ADQ11" s="1"/>
      <c r="ADR11" s="1"/>
      <c r="ADS11" s="1"/>
      <c r="ADT11" s="1"/>
      <c r="ADU11" s="1"/>
      <c r="ADV11" s="1"/>
      <c r="ADW11" s="1"/>
      <c r="ADX11" s="1"/>
      <c r="ADY11" s="1"/>
      <c r="ADZ11" s="1"/>
      <c r="AEA11" s="1"/>
      <c r="AEB11" s="1"/>
      <c r="AEC11" s="1"/>
      <c r="AED11" s="1"/>
      <c r="AEE11" s="1"/>
      <c r="AEF11" s="1"/>
      <c r="AEG11" s="1"/>
      <c r="AEH11" s="1"/>
      <c r="AEI11" s="1"/>
      <c r="AEJ11" s="1"/>
      <c r="AEK11" s="1"/>
      <c r="AEL11" s="1"/>
      <c r="AEM11" s="1"/>
      <c r="AEN11" s="1"/>
      <c r="AEO11" s="1"/>
      <c r="AEP11" s="1"/>
      <c r="AEQ11" s="1"/>
      <c r="AER11" s="1"/>
      <c r="AES11" s="1"/>
      <c r="AET11" s="1"/>
      <c r="AEU11" s="1"/>
      <c r="AEV11" s="1"/>
      <c r="AEW11" s="1"/>
      <c r="AEX11" s="1"/>
      <c r="AEY11" s="1"/>
      <c r="AEZ11" s="1"/>
      <c r="AFA11" s="1"/>
      <c r="AFB11" s="1"/>
      <c r="AFC11" s="1"/>
      <c r="AFD11" s="1"/>
      <c r="AFE11" s="1"/>
      <c r="AFF11" s="1"/>
      <c r="AFG11" s="1"/>
      <c r="AFH11" s="1"/>
      <c r="AFI11" s="1"/>
      <c r="AFJ11" s="1"/>
      <c r="AFK11" s="1"/>
      <c r="AFL11" s="1"/>
      <c r="AFM11" s="1"/>
      <c r="AFN11" s="1"/>
      <c r="AFO11" s="1"/>
      <c r="AFP11" s="1"/>
      <c r="AFQ11" s="1"/>
      <c r="AFR11" s="1"/>
      <c r="AFS11" s="1"/>
      <c r="AFT11" s="1"/>
      <c r="AFU11" s="1"/>
      <c r="AFV11" s="1"/>
      <c r="AFW11" s="1"/>
      <c r="AFX11" s="1"/>
      <c r="AFY11" s="1"/>
      <c r="AFZ11" s="1"/>
      <c r="AGA11" s="1"/>
      <c r="AGB11" s="1"/>
      <c r="AGC11" s="1"/>
      <c r="AGD11" s="1"/>
      <c r="AGE11" s="1"/>
      <c r="AGF11" s="1"/>
      <c r="AGG11" s="1"/>
      <c r="AGH11" s="1"/>
      <c r="AGI11" s="1"/>
      <c r="AGJ11" s="1"/>
      <c r="AGK11" s="1"/>
      <c r="AGL11" s="1"/>
      <c r="AGM11" s="1"/>
      <c r="AGN11" s="1"/>
      <c r="AGO11" s="1"/>
      <c r="AGP11" s="1"/>
      <c r="AGQ11" s="1"/>
      <c r="AGR11" s="1"/>
      <c r="AGS11" s="1"/>
      <c r="AGT11" s="1"/>
      <c r="AGU11" s="1"/>
      <c r="AGV11" s="1"/>
      <c r="AGW11" s="1"/>
      <c r="AGX11" s="1"/>
      <c r="AGY11" s="1"/>
      <c r="AGZ11" s="1"/>
      <c r="AHA11" s="1"/>
      <c r="AHB11" s="1"/>
      <c r="AHC11" s="1"/>
      <c r="AHD11" s="1"/>
      <c r="AHE11" s="1"/>
      <c r="AHF11" s="1"/>
      <c r="AHG11" s="1"/>
      <c r="AHH11" s="1"/>
      <c r="AHI11" s="1"/>
      <c r="AHJ11" s="1"/>
      <c r="AHK11" s="1"/>
      <c r="AHL11" s="1"/>
      <c r="AHM11" s="1"/>
      <c r="AHN11" s="1"/>
      <c r="AHO11" s="1"/>
      <c r="AHP11" s="1"/>
      <c r="AHQ11" s="1"/>
      <c r="AHR11" s="1"/>
      <c r="AHS11" s="1"/>
      <c r="AHT11" s="1"/>
      <c r="AHU11" s="1"/>
      <c r="AHV11" s="1"/>
      <c r="AHW11" s="1"/>
      <c r="AHX11" s="1"/>
      <c r="AHY11" s="1"/>
      <c r="AHZ11" s="1"/>
      <c r="AIA11" s="1"/>
      <c r="AIB11" s="1"/>
      <c r="AIC11" s="1"/>
      <c r="AID11" s="1"/>
      <c r="AIE11" s="1"/>
      <c r="AIF11" s="1"/>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c r="ALY11" s="1"/>
      <c r="ALZ11" s="1"/>
      <c r="AMA11" s="1"/>
      <c r="AMB11" s="1"/>
      <c r="AMC11" s="1"/>
      <c r="AMD11" s="1"/>
      <c r="AME11" s="1"/>
      <c r="AMF11" s="1"/>
      <c r="AMG11" s="1"/>
      <c r="AMH11" s="1"/>
    </row>
    <row r="12" spans="1:1022" ht="13.8" customHeight="1">
      <c r="A12" s="326" t="s">
        <v>1058</v>
      </c>
      <c r="B12" s="329">
        <f ca="1">TODAY()</f>
        <v>45099</v>
      </c>
      <c r="C12" s="1"/>
      <c r="D12" s="1"/>
      <c r="E12" s="1"/>
      <c r="F12" s="1"/>
      <c r="G12" s="1"/>
      <c r="H12" s="7"/>
      <c r="I12" s="1"/>
      <c r="J12" s="1"/>
      <c r="K12" s="1"/>
      <c r="L12" s="1"/>
      <c r="M12" s="1"/>
      <c r="N12" s="7"/>
      <c r="O12" s="7"/>
      <c r="P12" s="7"/>
      <c r="Q12" s="7"/>
      <c r="R12" s="1"/>
      <c r="S12" s="7"/>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c r="JD12" s="1"/>
      <c r="JE12" s="1"/>
      <c r="JF12" s="1"/>
      <c r="JG12" s="1"/>
      <c r="JH12" s="1"/>
      <c r="JI12" s="1"/>
      <c r="JJ12" s="1"/>
      <c r="JK12" s="1"/>
      <c r="JL12" s="1"/>
      <c r="JM12" s="1"/>
      <c r="JN12" s="1"/>
      <c r="JO12" s="1"/>
      <c r="JP12" s="1"/>
      <c r="JQ12" s="1"/>
      <c r="JR12" s="1"/>
      <c r="JS12" s="1"/>
      <c r="JT12" s="1"/>
      <c r="JU12" s="1"/>
      <c r="JV12" s="1"/>
      <c r="JW12" s="1"/>
      <c r="JX12" s="1"/>
      <c r="JY12" s="1"/>
      <c r="JZ12" s="1"/>
      <c r="KA12" s="1"/>
      <c r="KB12" s="1"/>
      <c r="KC12" s="1"/>
      <c r="KD12" s="1"/>
      <c r="KE12" s="1"/>
      <c r="KF12" s="1"/>
      <c r="KG12" s="1"/>
      <c r="KH12" s="1"/>
      <c r="KI12" s="1"/>
      <c r="KJ12" s="1"/>
      <c r="KK12" s="1"/>
      <c r="KL12" s="1"/>
      <c r="KM12" s="1"/>
      <c r="KN12" s="1"/>
      <c r="KO12" s="1"/>
      <c r="KP12" s="1"/>
      <c r="KQ12" s="1"/>
      <c r="KR12" s="1"/>
      <c r="KS12" s="1"/>
      <c r="KT12" s="1"/>
      <c r="KU12" s="1"/>
      <c r="KV12" s="1"/>
      <c r="KW12" s="1"/>
      <c r="KX12" s="1"/>
      <c r="KY12" s="1"/>
      <c r="KZ12" s="1"/>
      <c r="LA12" s="1"/>
      <c r="LB12" s="1"/>
      <c r="LC12" s="1"/>
      <c r="LD12" s="1"/>
      <c r="LE12" s="1"/>
      <c r="LF12" s="1"/>
      <c r="LG12" s="1"/>
      <c r="LH12" s="1"/>
      <c r="LI12" s="1"/>
      <c r="LJ12" s="1"/>
      <c r="LK12" s="1"/>
      <c r="LL12" s="1"/>
      <c r="LM12" s="1"/>
      <c r="LN12" s="1"/>
      <c r="LO12" s="1"/>
      <c r="LP12" s="1"/>
      <c r="LQ12" s="1"/>
      <c r="LR12" s="1"/>
      <c r="LS12" s="1"/>
      <c r="LT12" s="1"/>
      <c r="LU12" s="1"/>
      <c r="LV12" s="1"/>
      <c r="LW12" s="1"/>
      <c r="LX12" s="1"/>
      <c r="LY12" s="1"/>
      <c r="LZ12" s="1"/>
      <c r="MA12" s="1"/>
      <c r="MB12" s="1"/>
      <c r="MC12" s="1"/>
      <c r="MD12" s="1"/>
      <c r="ME12" s="1"/>
      <c r="MF12" s="1"/>
      <c r="MG12" s="1"/>
      <c r="MH12" s="1"/>
      <c r="MI12" s="1"/>
      <c r="MJ12" s="1"/>
      <c r="MK12" s="1"/>
      <c r="ML12" s="1"/>
      <c r="MM12" s="1"/>
      <c r="MN12" s="1"/>
      <c r="MO12" s="1"/>
      <c r="MP12" s="1"/>
      <c r="MQ12" s="1"/>
      <c r="MR12" s="1"/>
      <c r="MS12" s="1"/>
      <c r="MT12" s="1"/>
      <c r="MU12" s="1"/>
      <c r="MV12" s="1"/>
      <c r="MW12" s="1"/>
      <c r="MX12" s="1"/>
      <c r="MY12" s="1"/>
      <c r="MZ12" s="1"/>
      <c r="NA12" s="1"/>
      <c r="NB12" s="1"/>
      <c r="NC12" s="1"/>
      <c r="ND12" s="1"/>
      <c r="NE12" s="1"/>
      <c r="NF12" s="1"/>
      <c r="NG12" s="1"/>
      <c r="NH12" s="1"/>
      <c r="NI12" s="1"/>
      <c r="NJ12" s="1"/>
      <c r="NK12" s="1"/>
      <c r="NL12" s="1"/>
      <c r="NM12" s="1"/>
      <c r="NN12" s="1"/>
      <c r="NO12" s="1"/>
      <c r="NP12" s="1"/>
      <c r="NQ12" s="1"/>
      <c r="NR12" s="1"/>
      <c r="NS12" s="1"/>
      <c r="NT12" s="1"/>
      <c r="NU12" s="1"/>
      <c r="NV12" s="1"/>
      <c r="NW12" s="1"/>
      <c r="NX12" s="1"/>
      <c r="NY12" s="1"/>
      <c r="NZ12" s="1"/>
      <c r="OA12" s="1"/>
      <c r="OB12" s="1"/>
      <c r="OC12" s="1"/>
      <c r="OD12" s="1"/>
      <c r="OE12" s="1"/>
      <c r="OF12" s="1"/>
      <c r="OG12" s="1"/>
      <c r="OH12" s="1"/>
      <c r="OI12" s="1"/>
      <c r="OJ12" s="1"/>
      <c r="OK12" s="1"/>
      <c r="OL12" s="1"/>
      <c r="OM12" s="1"/>
      <c r="ON12" s="1"/>
      <c r="OO12" s="1"/>
      <c r="OP12" s="1"/>
      <c r="OQ12" s="1"/>
      <c r="OR12" s="1"/>
      <c r="OS12" s="1"/>
      <c r="OT12" s="1"/>
      <c r="OU12" s="1"/>
      <c r="OV12" s="1"/>
      <c r="OW12" s="1"/>
      <c r="OX12" s="1"/>
      <c r="OY12" s="1"/>
      <c r="OZ12" s="1"/>
      <c r="PA12" s="1"/>
      <c r="PB12" s="1"/>
      <c r="PC12" s="1"/>
      <c r="PD12" s="1"/>
      <c r="PE12" s="1"/>
      <c r="PF12" s="1"/>
      <c r="PG12" s="1"/>
      <c r="PH12" s="1"/>
      <c r="PI12" s="1"/>
      <c r="PJ12" s="1"/>
      <c r="PK12" s="1"/>
      <c r="PL12" s="1"/>
      <c r="PM12" s="1"/>
      <c r="PN12" s="1"/>
      <c r="PO12" s="1"/>
      <c r="PP12" s="1"/>
      <c r="PQ12" s="1"/>
      <c r="PR12" s="1"/>
      <c r="PS12" s="1"/>
      <c r="PT12" s="1"/>
      <c r="PU12" s="1"/>
      <c r="PV12" s="1"/>
      <c r="PW12" s="1"/>
      <c r="PX12" s="1"/>
      <c r="PY12" s="1"/>
      <c r="PZ12" s="1"/>
      <c r="QA12" s="1"/>
      <c r="QB12" s="1"/>
      <c r="QC12" s="1"/>
      <c r="QD12" s="1"/>
      <c r="QE12" s="1"/>
      <c r="QF12" s="1"/>
      <c r="QG12" s="1"/>
      <c r="QH12" s="1"/>
      <c r="QI12" s="1"/>
      <c r="QJ12" s="1"/>
      <c r="QK12" s="1"/>
      <c r="QL12" s="1"/>
      <c r="QM12" s="1"/>
      <c r="QN12" s="1"/>
      <c r="QO12" s="1"/>
      <c r="QP12" s="1"/>
      <c r="QQ12" s="1"/>
      <c r="QR12" s="1"/>
      <c r="QS12" s="1"/>
      <c r="QT12" s="1"/>
      <c r="QU12" s="1"/>
      <c r="QV12" s="1"/>
      <c r="QW12" s="1"/>
      <c r="QX12" s="1"/>
      <c r="QY12" s="1"/>
      <c r="QZ12" s="1"/>
      <c r="RA12" s="1"/>
      <c r="RB12" s="1"/>
      <c r="RC12" s="1"/>
      <c r="RD12" s="1"/>
      <c r="RE12" s="1"/>
      <c r="RF12" s="1"/>
      <c r="RG12" s="1"/>
      <c r="RH12" s="1"/>
      <c r="RI12" s="1"/>
      <c r="RJ12" s="1"/>
      <c r="RK12" s="1"/>
      <c r="RL12" s="1"/>
      <c r="RM12" s="1"/>
      <c r="RN12" s="1"/>
      <c r="RO12" s="1"/>
      <c r="RP12" s="1"/>
      <c r="RQ12" s="1"/>
      <c r="RR12" s="1"/>
      <c r="RS12" s="1"/>
      <c r="RT12" s="1"/>
      <c r="RU12" s="1"/>
      <c r="RV12" s="1"/>
      <c r="RW12" s="1"/>
      <c r="RX12" s="1"/>
      <c r="RY12" s="1"/>
      <c r="RZ12" s="1"/>
      <c r="SA12" s="1"/>
      <c r="SB12" s="1"/>
      <c r="SC12" s="1"/>
      <c r="SD12" s="1"/>
      <c r="SE12" s="1"/>
      <c r="SF12" s="1"/>
      <c r="SG12" s="1"/>
      <c r="SH12" s="1"/>
      <c r="SI12" s="1"/>
      <c r="SJ12" s="1"/>
      <c r="SK12" s="1"/>
      <c r="SL12" s="1"/>
      <c r="SM12" s="1"/>
      <c r="SN12" s="1"/>
      <c r="SO12" s="1"/>
      <c r="SP12" s="1"/>
      <c r="SQ12" s="1"/>
      <c r="SR12" s="1"/>
      <c r="SS12" s="1"/>
      <c r="ST12" s="1"/>
      <c r="SU12" s="1"/>
      <c r="SV12" s="1"/>
      <c r="SW12" s="1"/>
      <c r="SX12" s="1"/>
      <c r="SY12" s="1"/>
      <c r="SZ12" s="1"/>
      <c r="TA12" s="1"/>
      <c r="TB12" s="1"/>
      <c r="TC12" s="1"/>
      <c r="TD12" s="1"/>
      <c r="TE12" s="1"/>
      <c r="TF12" s="1"/>
      <c r="TG12" s="1"/>
      <c r="TH12" s="1"/>
      <c r="TI12" s="1"/>
      <c r="TJ12" s="1"/>
      <c r="TK12" s="1"/>
      <c r="TL12" s="1"/>
      <c r="TM12" s="1"/>
      <c r="TN12" s="1"/>
      <c r="TO12" s="1"/>
      <c r="TP12" s="1"/>
      <c r="TQ12" s="1"/>
      <c r="TR12" s="1"/>
      <c r="TS12" s="1"/>
      <c r="TT12" s="1"/>
      <c r="TU12" s="1"/>
      <c r="TV12" s="1"/>
      <c r="TW12" s="1"/>
      <c r="TX12" s="1"/>
      <c r="TY12" s="1"/>
      <c r="TZ12" s="1"/>
      <c r="UA12" s="1"/>
      <c r="UB12" s="1"/>
      <c r="UC12" s="1"/>
      <c r="UD12" s="1"/>
      <c r="UE12" s="1"/>
      <c r="UF12" s="1"/>
      <c r="UG12" s="1"/>
      <c r="UH12" s="1"/>
      <c r="UI12" s="1"/>
      <c r="UJ12" s="1"/>
      <c r="UK12" s="1"/>
      <c r="UL12" s="1"/>
      <c r="UM12" s="1"/>
      <c r="UN12" s="1"/>
      <c r="UO12" s="1"/>
      <c r="UP12" s="1"/>
      <c r="UQ12" s="1"/>
      <c r="UR12" s="1"/>
      <c r="US12" s="1"/>
      <c r="UT12" s="1"/>
      <c r="UU12" s="1"/>
      <c r="UV12" s="1"/>
      <c r="UW12" s="1"/>
      <c r="UX12" s="1"/>
      <c r="UY12" s="1"/>
      <c r="UZ12" s="1"/>
      <c r="VA12" s="1"/>
      <c r="VB12" s="1"/>
      <c r="VC12" s="1"/>
      <c r="VD12" s="1"/>
      <c r="VE12" s="1"/>
      <c r="VF12" s="1"/>
      <c r="VG12" s="1"/>
      <c r="VH12" s="1"/>
      <c r="VI12" s="1"/>
      <c r="VJ12" s="1"/>
      <c r="VK12" s="1"/>
      <c r="VL12" s="1"/>
      <c r="VM12" s="1"/>
      <c r="VN12" s="1"/>
      <c r="VO12" s="1"/>
      <c r="VP12" s="1"/>
      <c r="VQ12" s="1"/>
      <c r="VR12" s="1"/>
      <c r="VS12" s="1"/>
      <c r="VT12" s="1"/>
      <c r="VU12" s="1"/>
      <c r="VV12" s="1"/>
      <c r="VW12" s="1"/>
      <c r="VX12" s="1"/>
      <c r="VY12" s="1"/>
      <c r="VZ12" s="1"/>
      <c r="WA12" s="1"/>
      <c r="WB12" s="1"/>
      <c r="WC12" s="1"/>
      <c r="WD12" s="1"/>
      <c r="WE12" s="1"/>
      <c r="WF12" s="1"/>
      <c r="WG12" s="1"/>
      <c r="WH12" s="1"/>
      <c r="WI12" s="1"/>
      <c r="WJ12" s="1"/>
      <c r="WK12" s="1"/>
      <c r="WL12" s="1"/>
      <c r="WM12" s="1"/>
      <c r="WN12" s="1"/>
      <c r="WO12" s="1"/>
      <c r="WP12" s="1"/>
      <c r="WQ12" s="1"/>
      <c r="WR12" s="1"/>
      <c r="WS12" s="1"/>
      <c r="WT12" s="1"/>
      <c r="WU12" s="1"/>
      <c r="WV12" s="1"/>
      <c r="WW12" s="1"/>
      <c r="WX12" s="1"/>
      <c r="WY12" s="1"/>
      <c r="WZ12" s="1"/>
      <c r="XA12" s="1"/>
      <c r="XB12" s="1"/>
      <c r="XC12" s="1"/>
      <c r="XD12" s="1"/>
      <c r="XE12" s="1"/>
      <c r="XF12" s="1"/>
      <c r="XG12" s="1"/>
      <c r="XH12" s="1"/>
      <c r="XI12" s="1"/>
      <c r="XJ12" s="1"/>
      <c r="XK12" s="1"/>
      <c r="XL12" s="1"/>
      <c r="XM12" s="1"/>
      <c r="XN12" s="1"/>
      <c r="XO12" s="1"/>
      <c r="XP12" s="1"/>
      <c r="XQ12" s="1"/>
      <c r="XR12" s="1"/>
      <c r="XS12" s="1"/>
      <c r="XT12" s="1"/>
      <c r="XU12" s="1"/>
      <c r="XV12" s="1"/>
      <c r="XW12" s="1"/>
      <c r="XX12" s="1"/>
      <c r="XY12" s="1"/>
      <c r="XZ12" s="1"/>
      <c r="YA12" s="1"/>
      <c r="YB12" s="1"/>
      <c r="YC12" s="1"/>
      <c r="YD12" s="1"/>
      <c r="YE12" s="1"/>
      <c r="YF12" s="1"/>
      <c r="YG12" s="1"/>
      <c r="YH12" s="1"/>
      <c r="YI12" s="1"/>
      <c r="YJ12" s="1"/>
      <c r="YK12" s="1"/>
      <c r="YL12" s="1"/>
      <c r="YM12" s="1"/>
      <c r="YN12" s="1"/>
      <c r="YO12" s="1"/>
      <c r="YP12" s="1"/>
      <c r="YQ12" s="1"/>
      <c r="YR12" s="1"/>
      <c r="YS12" s="1"/>
      <c r="YT12" s="1"/>
      <c r="YU12" s="1"/>
      <c r="YV12" s="1"/>
      <c r="YW12" s="1"/>
      <c r="YX12" s="1"/>
      <c r="YY12" s="1"/>
      <c r="YZ12" s="1"/>
      <c r="ZA12" s="1"/>
      <c r="ZB12" s="1"/>
      <c r="ZC12" s="1"/>
      <c r="ZD12" s="1"/>
      <c r="ZE12" s="1"/>
      <c r="ZF12" s="1"/>
      <c r="ZG12" s="1"/>
      <c r="ZH12" s="1"/>
      <c r="ZI12" s="1"/>
      <c r="ZJ12" s="1"/>
      <c r="ZK12" s="1"/>
      <c r="ZL12" s="1"/>
      <c r="ZM12" s="1"/>
      <c r="ZN12" s="1"/>
      <c r="ZO12" s="1"/>
      <c r="ZP12" s="1"/>
      <c r="ZQ12" s="1"/>
      <c r="ZR12" s="1"/>
      <c r="ZS12" s="1"/>
      <c r="ZT12" s="1"/>
      <c r="ZU12" s="1"/>
      <c r="ZV12" s="1"/>
      <c r="ZW12" s="1"/>
      <c r="ZX12" s="1"/>
      <c r="ZY12" s="1"/>
      <c r="ZZ12" s="1"/>
      <c r="AAA12" s="1"/>
      <c r="AAB12" s="1"/>
      <c r="AAC12" s="1"/>
      <c r="AAD12" s="1"/>
      <c r="AAE12" s="1"/>
      <c r="AAF12" s="1"/>
      <c r="AAG12" s="1"/>
      <c r="AAH12" s="1"/>
      <c r="AAI12" s="1"/>
      <c r="AAJ12" s="1"/>
      <c r="AAK12" s="1"/>
      <c r="AAL12" s="1"/>
      <c r="AAM12" s="1"/>
      <c r="AAN12" s="1"/>
      <c r="AAO12" s="1"/>
      <c r="AAP12" s="1"/>
      <c r="AAQ12" s="1"/>
      <c r="AAR12" s="1"/>
      <c r="AAS12" s="1"/>
      <c r="AAT12" s="1"/>
      <c r="AAU12" s="1"/>
      <c r="AAV12" s="1"/>
      <c r="AAW12" s="1"/>
      <c r="AAX12" s="1"/>
      <c r="AAY12" s="1"/>
      <c r="AAZ12" s="1"/>
      <c r="ABA12" s="1"/>
      <c r="ABB12" s="1"/>
      <c r="ABC12" s="1"/>
      <c r="ABD12" s="1"/>
      <c r="ABE12" s="1"/>
      <c r="ABF12" s="1"/>
      <c r="ABG12" s="1"/>
      <c r="ABH12" s="1"/>
      <c r="ABI12" s="1"/>
      <c r="ABJ12" s="1"/>
      <c r="ABK12" s="1"/>
      <c r="ABL12" s="1"/>
      <c r="ABM12" s="1"/>
      <c r="ABN12" s="1"/>
      <c r="ABO12" s="1"/>
      <c r="ABP12" s="1"/>
      <c r="ABQ12" s="1"/>
      <c r="ABR12" s="1"/>
      <c r="ABS12" s="1"/>
      <c r="ABT12" s="1"/>
      <c r="ABU12" s="1"/>
      <c r="ABV12" s="1"/>
      <c r="ABW12" s="1"/>
      <c r="ABX12" s="1"/>
      <c r="ABY12" s="1"/>
      <c r="ABZ12" s="1"/>
      <c r="ACA12" s="1"/>
      <c r="ACB12" s="1"/>
      <c r="ACC12" s="1"/>
      <c r="ACD12" s="1"/>
      <c r="ACE12" s="1"/>
      <c r="ACF12" s="1"/>
      <c r="ACG12" s="1"/>
      <c r="ACH12" s="1"/>
      <c r="ACI12" s="1"/>
      <c r="ACJ12" s="1"/>
      <c r="ACK12" s="1"/>
      <c r="ACL12" s="1"/>
      <c r="ACM12" s="1"/>
      <c r="ACN12" s="1"/>
      <c r="ACO12" s="1"/>
      <c r="ACP12" s="1"/>
      <c r="ACQ12" s="1"/>
      <c r="ACR12" s="1"/>
      <c r="ACS12" s="1"/>
      <c r="ACT12" s="1"/>
      <c r="ACU12" s="1"/>
      <c r="ACV12" s="1"/>
      <c r="ACW12" s="1"/>
      <c r="ACX12" s="1"/>
      <c r="ACY12" s="1"/>
      <c r="ACZ12" s="1"/>
      <c r="ADA12" s="1"/>
      <c r="ADB12" s="1"/>
      <c r="ADC12" s="1"/>
      <c r="ADD12" s="1"/>
      <c r="ADE12" s="1"/>
      <c r="ADF12" s="1"/>
      <c r="ADG12" s="1"/>
      <c r="ADH12" s="1"/>
      <c r="ADI12" s="1"/>
      <c r="ADJ12" s="1"/>
      <c r="ADK12" s="1"/>
      <c r="ADL12" s="1"/>
      <c r="ADM12" s="1"/>
      <c r="ADN12" s="1"/>
      <c r="ADO12" s="1"/>
      <c r="ADP12" s="1"/>
      <c r="ADQ12" s="1"/>
      <c r="ADR12" s="1"/>
      <c r="ADS12" s="1"/>
      <c r="ADT12" s="1"/>
      <c r="ADU12" s="1"/>
      <c r="ADV12" s="1"/>
      <c r="ADW12" s="1"/>
      <c r="ADX12" s="1"/>
      <c r="ADY12" s="1"/>
      <c r="ADZ12" s="1"/>
      <c r="AEA12" s="1"/>
      <c r="AEB12" s="1"/>
      <c r="AEC12" s="1"/>
      <c r="AED12" s="1"/>
      <c r="AEE12" s="1"/>
      <c r="AEF12" s="1"/>
      <c r="AEG12" s="1"/>
      <c r="AEH12" s="1"/>
      <c r="AEI12" s="1"/>
      <c r="AEJ12" s="1"/>
      <c r="AEK12" s="1"/>
      <c r="AEL12" s="1"/>
      <c r="AEM12" s="1"/>
      <c r="AEN12" s="1"/>
      <c r="AEO12" s="1"/>
      <c r="AEP12" s="1"/>
      <c r="AEQ12" s="1"/>
      <c r="AER12" s="1"/>
      <c r="AES12" s="1"/>
      <c r="AET12" s="1"/>
      <c r="AEU12" s="1"/>
      <c r="AEV12" s="1"/>
      <c r="AEW12" s="1"/>
      <c r="AEX12" s="1"/>
      <c r="AEY12" s="1"/>
      <c r="AEZ12" s="1"/>
      <c r="AFA12" s="1"/>
      <c r="AFB12" s="1"/>
      <c r="AFC12" s="1"/>
      <c r="AFD12" s="1"/>
      <c r="AFE12" s="1"/>
      <c r="AFF12" s="1"/>
      <c r="AFG12" s="1"/>
      <c r="AFH12" s="1"/>
      <c r="AFI12" s="1"/>
      <c r="AFJ12" s="1"/>
      <c r="AFK12" s="1"/>
      <c r="AFL12" s="1"/>
      <c r="AFM12" s="1"/>
      <c r="AFN12" s="1"/>
      <c r="AFO12" s="1"/>
      <c r="AFP12" s="1"/>
      <c r="AFQ12" s="1"/>
      <c r="AFR12" s="1"/>
      <c r="AFS12" s="1"/>
      <c r="AFT12" s="1"/>
      <c r="AFU12" s="1"/>
      <c r="AFV12" s="1"/>
      <c r="AFW12" s="1"/>
      <c r="AFX12" s="1"/>
      <c r="AFY12" s="1"/>
      <c r="AFZ12" s="1"/>
      <c r="AGA12" s="1"/>
      <c r="AGB12" s="1"/>
      <c r="AGC12" s="1"/>
      <c r="AGD12" s="1"/>
      <c r="AGE12" s="1"/>
      <c r="AGF12" s="1"/>
      <c r="AGG12" s="1"/>
      <c r="AGH12" s="1"/>
      <c r="AGI12" s="1"/>
      <c r="AGJ12" s="1"/>
      <c r="AGK12" s="1"/>
      <c r="AGL12" s="1"/>
      <c r="AGM12" s="1"/>
      <c r="AGN12" s="1"/>
      <c r="AGO12" s="1"/>
      <c r="AGP12" s="1"/>
      <c r="AGQ12" s="1"/>
      <c r="AGR12" s="1"/>
      <c r="AGS12" s="1"/>
      <c r="AGT12" s="1"/>
      <c r="AGU12" s="1"/>
      <c r="AGV12" s="1"/>
      <c r="AGW12" s="1"/>
      <c r="AGX12" s="1"/>
      <c r="AGY12" s="1"/>
      <c r="AGZ12" s="1"/>
      <c r="AHA12" s="1"/>
      <c r="AHB12" s="1"/>
      <c r="AHC12" s="1"/>
      <c r="AHD12" s="1"/>
      <c r="AHE12" s="1"/>
      <c r="AHF12" s="1"/>
      <c r="AHG12" s="1"/>
      <c r="AHH12" s="1"/>
      <c r="AHI12" s="1"/>
      <c r="AHJ12" s="1"/>
      <c r="AHK12" s="1"/>
      <c r="AHL12" s="1"/>
      <c r="AHM12" s="1"/>
      <c r="AHN12" s="1"/>
      <c r="AHO12" s="1"/>
      <c r="AHP12" s="1"/>
      <c r="AHQ12" s="1"/>
      <c r="AHR12" s="1"/>
      <c r="AHS12" s="1"/>
      <c r="AHT12" s="1"/>
      <c r="AHU12" s="1"/>
      <c r="AHV12" s="1"/>
      <c r="AHW12" s="1"/>
      <c r="AHX12" s="1"/>
      <c r="AHY12" s="1"/>
      <c r="AHZ12" s="1"/>
      <c r="AIA12" s="1"/>
      <c r="AIB12" s="1"/>
      <c r="AIC12" s="1"/>
      <c r="AID12" s="1"/>
      <c r="AIE12" s="1"/>
      <c r="AIF12" s="1"/>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c r="ALY12" s="1"/>
      <c r="ALZ12" s="1"/>
      <c r="AMA12" s="1"/>
      <c r="AMB12" s="1"/>
      <c r="AMC12" s="1"/>
      <c r="AMD12" s="1"/>
      <c r="AME12" s="1"/>
      <c r="AMF12" s="1"/>
      <c r="AMG12" s="1"/>
      <c r="AMH12" s="1"/>
    </row>
    <row r="15" spans="1:1022">
      <c r="B15" s="330"/>
    </row>
  </sheetData>
  <pageMargins left="0.7" right="0.7" top="0.75" bottom="0.75"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5FDE5A-BF1B-4D9A-8F21-F84FB24E27BA}">
  <dimension ref="B4:C36"/>
  <sheetViews>
    <sheetView workbookViewId="0">
      <selection activeCell="C1" sqref="C1"/>
    </sheetView>
  </sheetViews>
  <sheetFormatPr baseColWidth="10" defaultRowHeight="14.4"/>
  <cols>
    <col min="2" max="2" width="35.21875" bestFit="1" customWidth="1"/>
  </cols>
  <sheetData>
    <row r="4" spans="2:2" ht="23.4">
      <c r="B4" s="331" t="s">
        <v>1059</v>
      </c>
    </row>
    <row r="6" spans="2:2">
      <c r="B6" s="332" t="s">
        <v>1060</v>
      </c>
    </row>
    <row r="7" spans="2:2">
      <c r="B7" s="333" t="s">
        <v>1049</v>
      </c>
    </row>
    <row r="8" spans="2:2">
      <c r="B8" s="333" t="s">
        <v>1061</v>
      </c>
    </row>
    <row r="9" spans="2:2">
      <c r="B9" s="333" t="s">
        <v>1062</v>
      </c>
    </row>
    <row r="10" spans="2:2">
      <c r="B10" s="333" t="s">
        <v>1063</v>
      </c>
    </row>
    <row r="11" spans="2:2">
      <c r="B11" s="61"/>
    </row>
    <row r="12" spans="2:2">
      <c r="B12" s="332" t="s">
        <v>1064</v>
      </c>
    </row>
    <row r="13" spans="2:2">
      <c r="B13" s="333" t="s">
        <v>1065</v>
      </c>
    </row>
    <row r="14" spans="2:2">
      <c r="B14" s="333" t="s">
        <v>1066</v>
      </c>
    </row>
    <row r="15" spans="2:2">
      <c r="B15" s="333" t="s">
        <v>1067</v>
      </c>
    </row>
    <row r="16" spans="2:2">
      <c r="B16" s="333" t="s">
        <v>1068</v>
      </c>
    </row>
    <row r="17" spans="2:3">
      <c r="B17" s="333" t="s">
        <v>1069</v>
      </c>
    </row>
    <row r="18" spans="2:3">
      <c r="B18" s="333" t="s">
        <v>1070</v>
      </c>
    </row>
    <row r="19" spans="2:3">
      <c r="B19" s="333" t="s">
        <v>1071</v>
      </c>
    </row>
    <row r="20" spans="2:3">
      <c r="B20" s="333" t="s">
        <v>1035</v>
      </c>
    </row>
    <row r="21" spans="2:3">
      <c r="B21" s="61"/>
    </row>
    <row r="22" spans="2:3">
      <c r="B22" s="332" t="s">
        <v>1072</v>
      </c>
    </row>
    <row r="23" spans="2:3">
      <c r="B23" s="333" t="s">
        <v>1073</v>
      </c>
      <c r="C23" s="334" t="e" cm="1">
        <f t="array" aca="1" ref="C23" ca="1">INDIRECT("'"&amp;B23&amp;"'!$B$2")</f>
        <v>#REF!</v>
      </c>
    </row>
    <row r="24" spans="2:3">
      <c r="B24" s="333" t="s">
        <v>1074</v>
      </c>
      <c r="C24" s="334" t="e" cm="1">
        <f t="array" aca="1" ref="C24" ca="1">INDIRECT("'"&amp;B24&amp;"'!$B$2")</f>
        <v>#REF!</v>
      </c>
    </row>
    <row r="25" spans="2:3">
      <c r="B25" s="333" t="s">
        <v>1075</v>
      </c>
      <c r="C25" s="334" t="e" cm="1">
        <f t="array" aca="1" ref="C25" ca="1">INDIRECT("'"&amp;B25&amp;"'!$B$2")</f>
        <v>#REF!</v>
      </c>
    </row>
    <row r="26" spans="2:3">
      <c r="B26" s="333" t="s">
        <v>1076</v>
      </c>
      <c r="C26" s="334" t="e" cm="1">
        <f t="array" aca="1" ref="C26" ca="1">INDIRECT("'"&amp;B26&amp;"'!$B$2")</f>
        <v>#REF!</v>
      </c>
    </row>
    <row r="36" spans="3:3">
      <c r="C36" s="335"/>
    </row>
  </sheetData>
  <hyperlinks>
    <hyperlink ref="B7" location="'Informations générales'!A1" display="Informations générales" xr:uid="{8DDB77BF-AA62-471B-8DCA-EE4E79C5341E}"/>
    <hyperlink ref="B9" location="'Lecture du fichier'!A1" display="Lecture du fichier" xr:uid="{240B025B-BE4B-4AE7-AFCA-B6F32D76EBE3}"/>
    <hyperlink ref="B10" location="Méthodologie!A1" display="Méthodologie" xr:uid="{23F15E41-CF09-4203-A719-80F30F17FB5F}"/>
    <hyperlink ref="B8" location="SOMMAIRE!A1" display="Sommaire" xr:uid="{49C5329E-D410-42DF-9049-8E03D9686BB5}"/>
    <hyperlink ref="B13" location="Produits!A1" display="Produits" xr:uid="{2BC67018-41FC-4548-8C73-CADF1A7DB7D2}"/>
    <hyperlink ref="B14" location="Secteurs!A1" display="Secteurs" xr:uid="{86C3B81D-C9D9-4C21-B2DD-12CF5FB6B0FC}"/>
    <hyperlink ref="B15" location="'Echanges territoires'!A1" display="Echanges territoires" xr:uid="{C07C5519-4655-4282-B1CB-A9C3916E5AD7}"/>
    <hyperlink ref="B16" location="'Structure des flux'!A1" display="Structures des flux" xr:uid="{32DADF0F-02EE-4448-9D6F-32C931C175FE}"/>
    <hyperlink ref="B17" location="Données!A1" display="Données" xr:uid="{9CFAA72A-A7A2-47B0-84E5-F1E15D87EC6B}"/>
    <hyperlink ref="B18" location="'Min Max'!A1" display="Min Max" xr:uid="{2D744AA4-62F8-47C4-B35C-037C7C1DC749}"/>
    <hyperlink ref="B19" location="Contraintes!A1" display="Contraintes" xr:uid="{59676A84-7F1E-4268-BE5F-C98282F52813}"/>
    <hyperlink ref="B20" location="Etiquettes!A1" display="Etiquettes" xr:uid="{42FDFCDA-C024-40DE-A6F2-F82C4DA18E0F}"/>
    <hyperlink ref="B23" location="'Source n°1'!A1" display="Source n°1" xr:uid="{59F9372F-02C8-44C5-A5C4-7506C580F2AE}"/>
    <hyperlink ref="B24" location="'Source n°2'!A1" display="Source n°2" xr:uid="{27D8CB23-4454-4607-A066-C5DB1260E9EB}"/>
    <hyperlink ref="B25" location="'Source n°3'!A1" display="Source n°3" xr:uid="{15716780-1AB2-409C-B8D6-CCCB7538B258}"/>
    <hyperlink ref="B26" location="'Source n°4'!A1" display="Source n°4" xr:uid="{52799BEF-5377-454A-814D-184EFD3B894D}"/>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65090E-13B1-48A4-940E-F0CB3D093159}">
  <dimension ref="A1:AMJ130"/>
  <sheetViews>
    <sheetView workbookViewId="0">
      <selection activeCell="C1" sqref="C1"/>
    </sheetView>
  </sheetViews>
  <sheetFormatPr baseColWidth="10" defaultColWidth="9.109375" defaultRowHeight="14.4"/>
  <cols>
    <col min="1" max="1" width="22.21875" style="1" customWidth="1"/>
    <col min="2" max="2" width="16.5546875" style="1" customWidth="1"/>
    <col min="3" max="1024" width="9.109375" style="1" customWidth="1"/>
  </cols>
  <sheetData>
    <row r="1" spans="1:21" s="13" customFormat="1" ht="19.8" customHeight="1">
      <c r="A1" s="21" t="s">
        <v>1062</v>
      </c>
    </row>
    <row r="2" spans="1:21">
      <c r="B2" s="8"/>
      <c r="C2" s="8"/>
      <c r="D2" s="8"/>
      <c r="E2" s="8"/>
      <c r="F2" s="8"/>
      <c r="G2" s="8"/>
      <c r="H2" s="8"/>
      <c r="N2" s="37"/>
      <c r="P2" s="7"/>
      <c r="Q2" s="7"/>
      <c r="R2" s="7"/>
      <c r="S2" s="7"/>
      <c r="T2" s="7"/>
      <c r="U2" s="7"/>
    </row>
    <row r="3" spans="1:21" ht="14.85" customHeight="1">
      <c r="A3" s="8" t="s">
        <v>1077</v>
      </c>
      <c r="N3" s="37"/>
      <c r="P3" s="7"/>
      <c r="Q3" s="7"/>
      <c r="R3" s="7"/>
      <c r="S3" s="7"/>
      <c r="T3" s="7"/>
      <c r="U3" s="7"/>
    </row>
    <row r="4" spans="1:21" ht="13.95" customHeight="1">
      <c r="A4" s="8" t="s">
        <v>1078</v>
      </c>
      <c r="P4" s="7"/>
      <c r="Q4" s="7"/>
      <c r="R4" s="7"/>
      <c r="S4" s="7"/>
      <c r="T4" s="7"/>
      <c r="U4" s="7"/>
    </row>
    <row r="5" spans="1:21" ht="13.95" customHeight="1">
      <c r="A5" s="8"/>
      <c r="P5" s="7"/>
      <c r="Q5" s="7"/>
      <c r="R5" s="7"/>
      <c r="S5" s="7"/>
      <c r="T5" s="7"/>
      <c r="U5" s="7"/>
    </row>
    <row r="6" spans="1:21" ht="13.95" customHeight="1">
      <c r="A6" s="336" t="s">
        <v>1079</v>
      </c>
      <c r="B6" s="337"/>
      <c r="C6" s="337"/>
      <c r="D6" s="337"/>
      <c r="E6" s="337"/>
      <c r="F6" s="337"/>
      <c r="G6" s="337"/>
      <c r="H6" s="337"/>
      <c r="I6" s="337"/>
      <c r="J6" s="337"/>
      <c r="K6" s="337"/>
      <c r="L6" s="337"/>
      <c r="M6" s="337"/>
      <c r="N6" s="337"/>
      <c r="O6" s="337"/>
      <c r="P6" s="337"/>
      <c r="Q6" s="337"/>
      <c r="R6" s="337"/>
      <c r="S6" s="337"/>
      <c r="T6" s="7"/>
      <c r="U6" s="7"/>
    </row>
    <row r="7" spans="1:21" ht="13.95" customHeight="1">
      <c r="A7" s="338"/>
      <c r="B7" s="338"/>
      <c r="C7" s="338"/>
      <c r="D7" s="338"/>
      <c r="E7" s="338"/>
      <c r="F7" s="338"/>
      <c r="G7" s="338"/>
      <c r="H7" s="338"/>
      <c r="I7" s="338"/>
      <c r="J7" s="338"/>
      <c r="K7" s="338"/>
      <c r="L7" s="338"/>
      <c r="M7" s="338"/>
      <c r="N7" s="338"/>
      <c r="O7" s="338"/>
      <c r="P7" s="338"/>
      <c r="Q7" s="338"/>
      <c r="R7" s="338"/>
      <c r="S7" s="338"/>
      <c r="T7" s="7"/>
      <c r="U7" s="7"/>
    </row>
    <row r="8" spans="1:21" ht="13.95" customHeight="1">
      <c r="A8" s="339" t="s">
        <v>1080</v>
      </c>
      <c r="B8" s="338"/>
      <c r="C8" s="338"/>
      <c r="D8" s="338"/>
      <c r="E8" s="338"/>
      <c r="F8" s="338"/>
      <c r="G8" s="338"/>
      <c r="H8" s="338"/>
      <c r="I8" s="338"/>
      <c r="J8" s="338"/>
      <c r="K8" s="338"/>
      <c r="L8" s="338"/>
      <c r="M8" s="338"/>
      <c r="N8" s="338"/>
      <c r="O8" s="338"/>
      <c r="P8" s="338"/>
      <c r="Q8" s="338"/>
      <c r="R8" s="338"/>
      <c r="S8" s="338"/>
      <c r="T8" s="7"/>
      <c r="U8" s="7"/>
    </row>
    <row r="9" spans="1:21" ht="13.95" customHeight="1">
      <c r="A9" s="340" t="s">
        <v>1063</v>
      </c>
      <c r="B9" s="341" t="s">
        <v>1081</v>
      </c>
      <c r="C9" s="338"/>
      <c r="D9" s="338"/>
      <c r="E9" s="338"/>
      <c r="F9" s="338"/>
      <c r="G9" s="338"/>
      <c r="H9" s="338"/>
      <c r="I9" s="338"/>
      <c r="J9" s="338"/>
      <c r="K9" s="338"/>
      <c r="L9" s="338"/>
      <c r="M9" s="338"/>
      <c r="N9" s="338"/>
      <c r="O9" s="338"/>
      <c r="P9" s="338"/>
      <c r="Q9" s="338"/>
      <c r="R9" s="338"/>
      <c r="S9" s="338"/>
      <c r="T9" s="7"/>
      <c r="U9" s="7"/>
    </row>
    <row r="10" spans="1:21" ht="13.95" customHeight="1"/>
    <row r="11" spans="1:21" ht="13.95" customHeight="1">
      <c r="A11" s="342" t="s">
        <v>1082</v>
      </c>
      <c r="B11" s="5"/>
    </row>
    <row r="12" spans="1:21" ht="15.6" customHeight="1">
      <c r="A12" s="34" t="s">
        <v>1083</v>
      </c>
      <c r="B12" s="8"/>
      <c r="C12" s="8"/>
      <c r="D12" s="8"/>
      <c r="E12" s="8"/>
      <c r="F12" s="8"/>
    </row>
    <row r="13" spans="1:21" ht="15.6" customHeight="1">
      <c r="A13" s="340" t="s">
        <v>1065</v>
      </c>
      <c r="B13" s="37" t="s">
        <v>1084</v>
      </c>
      <c r="C13" s="8"/>
      <c r="D13" s="8"/>
      <c r="E13" s="8"/>
      <c r="F13" s="8"/>
    </row>
    <row r="14" spans="1:21" s="2" customFormat="1">
      <c r="A14" s="343" t="s">
        <v>1066</v>
      </c>
      <c r="B14" s="37" t="s">
        <v>1085</v>
      </c>
      <c r="C14" s="1"/>
      <c r="D14" s="1"/>
      <c r="E14" s="1"/>
      <c r="F14" s="1"/>
      <c r="G14" s="1"/>
      <c r="H14" s="1"/>
      <c r="I14" s="1"/>
      <c r="J14" s="1"/>
    </row>
    <row r="15" spans="1:21">
      <c r="A15" s="343" t="s">
        <v>1067</v>
      </c>
      <c r="B15" s="344" t="s">
        <v>1086</v>
      </c>
      <c r="C15" s="2"/>
      <c r="D15" s="2"/>
      <c r="E15" s="2"/>
      <c r="F15" s="2"/>
      <c r="G15" s="2"/>
      <c r="H15" s="2"/>
      <c r="I15" s="2"/>
      <c r="J15" s="2"/>
    </row>
    <row r="16" spans="1:21" ht="15.6" customHeight="1">
      <c r="A16" s="34" t="s">
        <v>1087</v>
      </c>
      <c r="B16" s="2"/>
      <c r="C16" s="2"/>
      <c r="D16" s="2"/>
      <c r="E16" s="2"/>
      <c r="F16" s="2"/>
      <c r="G16" s="2"/>
      <c r="H16" s="2"/>
      <c r="I16" s="2"/>
      <c r="J16" s="2"/>
    </row>
    <row r="17" spans="1:2" ht="13.95" customHeight="1">
      <c r="A17" s="343" t="s">
        <v>1068</v>
      </c>
      <c r="B17" s="37" t="s">
        <v>1088</v>
      </c>
    </row>
    <row r="18" spans="1:2" ht="13.95" customHeight="1">
      <c r="A18" s="37"/>
      <c r="B18" s="3"/>
    </row>
    <row r="19" spans="1:2" ht="15.6" customHeight="1">
      <c r="A19" s="345" t="s">
        <v>1089</v>
      </c>
    </row>
    <row r="20" spans="1:2" ht="15.6" customHeight="1">
      <c r="A20" s="35" t="s">
        <v>1090</v>
      </c>
    </row>
    <row r="21" spans="1:2" ht="13.95" customHeight="1">
      <c r="A21" s="343" t="s">
        <v>1069</v>
      </c>
      <c r="B21" s="37" t="s">
        <v>1091</v>
      </c>
    </row>
    <row r="22" spans="1:2" ht="13.95" customHeight="1">
      <c r="A22" s="343" t="s">
        <v>1070</v>
      </c>
      <c r="B22" s="37" t="s">
        <v>1092</v>
      </c>
    </row>
    <row r="23" spans="1:2" ht="13.95" customHeight="1">
      <c r="A23" s="35" t="s">
        <v>1093</v>
      </c>
      <c r="B23" s="37"/>
    </row>
    <row r="24" spans="1:2" ht="13.95" customHeight="1">
      <c r="A24" s="343" t="s">
        <v>1071</v>
      </c>
      <c r="B24" s="37" t="s">
        <v>1094</v>
      </c>
    </row>
    <row r="25" spans="1:2" ht="15.6" customHeight="1">
      <c r="A25" s="6"/>
    </row>
    <row r="26" spans="1:2" ht="15.6" customHeight="1">
      <c r="A26" s="346" t="s">
        <v>1095</v>
      </c>
    </row>
    <row r="27" spans="1:2" ht="13.95" customHeight="1">
      <c r="A27" s="343" t="s">
        <v>1035</v>
      </c>
      <c r="B27" s="37" t="s">
        <v>1096</v>
      </c>
    </row>
    <row r="28" spans="1:2" s="13" customFormat="1" ht="13.95" customHeight="1"/>
    <row r="29" spans="1:2" ht="13.95" customHeight="1">
      <c r="A29" s="19" t="s">
        <v>1097</v>
      </c>
    </row>
    <row r="30" spans="1:2" ht="13.95" customHeight="1">
      <c r="A30" s="347" t="s">
        <v>1098</v>
      </c>
      <c r="B30" s="37" t="s">
        <v>1099</v>
      </c>
    </row>
    <row r="31" spans="1:2" ht="13.95" customHeight="1">
      <c r="A31" s="347" t="s">
        <v>1100</v>
      </c>
      <c r="B31" s="37" t="s">
        <v>1101</v>
      </c>
    </row>
    <row r="32" spans="1:2" ht="13.95" customHeight="1"/>
    <row r="33" spans="1:1024">
      <c r="A33" s="348" t="s">
        <v>1102</v>
      </c>
    </row>
    <row r="35" spans="1:1024" s="350" customFormat="1">
      <c r="A35" s="349"/>
      <c r="B35" s="349"/>
      <c r="C35" s="349"/>
      <c r="D35" s="349"/>
      <c r="E35" s="349"/>
      <c r="F35" s="349"/>
      <c r="G35" s="349"/>
      <c r="H35" s="349"/>
      <c r="I35" s="349"/>
      <c r="J35" s="349"/>
      <c r="K35" s="349"/>
      <c r="L35" s="349"/>
      <c r="M35" s="349"/>
      <c r="N35" s="349"/>
      <c r="O35" s="349"/>
      <c r="P35" s="349"/>
      <c r="Q35" s="349"/>
      <c r="R35" s="349"/>
      <c r="S35" s="349"/>
      <c r="T35" s="349"/>
      <c r="U35" s="349"/>
      <c r="V35" s="349"/>
      <c r="W35" s="349"/>
      <c r="X35" s="349"/>
      <c r="Y35" s="349"/>
      <c r="Z35" s="349"/>
      <c r="AA35" s="349"/>
      <c r="AB35" s="349"/>
      <c r="AC35" s="349"/>
      <c r="AD35" s="349"/>
      <c r="AE35" s="349"/>
      <c r="AF35" s="349"/>
      <c r="AG35" s="349"/>
      <c r="AH35" s="349"/>
      <c r="AI35" s="349"/>
      <c r="AJ35" s="349"/>
      <c r="AK35" s="349"/>
      <c r="AL35" s="349"/>
      <c r="AM35" s="349"/>
      <c r="AN35" s="349"/>
      <c r="AO35" s="349"/>
      <c r="AP35" s="349"/>
      <c r="AQ35" s="349"/>
      <c r="AR35" s="349"/>
      <c r="AS35" s="349"/>
      <c r="AT35" s="349"/>
      <c r="AU35" s="349"/>
      <c r="AV35" s="349"/>
      <c r="AW35" s="349"/>
      <c r="AX35" s="349"/>
      <c r="AY35" s="349"/>
      <c r="AZ35" s="349"/>
      <c r="BA35" s="349"/>
      <c r="BB35" s="349"/>
      <c r="BC35" s="349"/>
      <c r="BD35" s="349"/>
      <c r="BE35" s="349"/>
      <c r="BF35" s="349"/>
      <c r="BG35" s="349"/>
      <c r="BH35" s="349"/>
      <c r="BI35" s="349"/>
      <c r="BJ35" s="349"/>
      <c r="BK35" s="349"/>
      <c r="BL35" s="349"/>
      <c r="BM35" s="349"/>
      <c r="BN35" s="349"/>
      <c r="BO35" s="349"/>
      <c r="BP35" s="349"/>
      <c r="BQ35" s="349"/>
      <c r="BR35" s="349"/>
      <c r="BS35" s="349"/>
      <c r="BT35" s="349"/>
      <c r="BU35" s="349"/>
      <c r="BV35" s="349"/>
      <c r="BW35" s="349"/>
      <c r="BX35" s="349"/>
      <c r="BY35" s="349"/>
      <c r="BZ35" s="349"/>
      <c r="CA35" s="349"/>
      <c r="CB35" s="349"/>
      <c r="CC35" s="349"/>
      <c r="CD35" s="349"/>
      <c r="CE35" s="349"/>
      <c r="CF35" s="349"/>
      <c r="CG35" s="349"/>
      <c r="CH35" s="349"/>
      <c r="CI35" s="349"/>
      <c r="CJ35" s="349"/>
      <c r="CK35" s="349"/>
      <c r="CL35" s="349"/>
      <c r="CM35" s="349"/>
      <c r="CN35" s="349"/>
      <c r="CO35" s="349"/>
      <c r="CP35" s="349"/>
      <c r="CQ35" s="349"/>
      <c r="CR35" s="349"/>
      <c r="CS35" s="349"/>
      <c r="CT35" s="349"/>
      <c r="CU35" s="349"/>
      <c r="CV35" s="349"/>
      <c r="CW35" s="349"/>
      <c r="CX35" s="349"/>
      <c r="CY35" s="349"/>
      <c r="CZ35" s="349"/>
      <c r="DA35" s="349"/>
      <c r="DB35" s="349"/>
      <c r="DC35" s="349"/>
      <c r="DD35" s="349"/>
      <c r="DE35" s="349"/>
      <c r="DF35" s="349"/>
      <c r="DG35" s="349"/>
      <c r="DH35" s="349"/>
      <c r="DI35" s="349"/>
      <c r="DJ35" s="349"/>
      <c r="DK35" s="349"/>
      <c r="DL35" s="349"/>
      <c r="DM35" s="349"/>
      <c r="DN35" s="349"/>
      <c r="DO35" s="349"/>
      <c r="DP35" s="349"/>
      <c r="DQ35" s="349"/>
      <c r="DR35" s="349"/>
      <c r="DS35" s="349"/>
      <c r="DT35" s="349"/>
      <c r="DU35" s="349"/>
      <c r="DV35" s="349"/>
      <c r="DW35" s="349"/>
      <c r="DX35" s="349"/>
      <c r="DY35" s="349"/>
      <c r="DZ35" s="349"/>
      <c r="EA35" s="349"/>
      <c r="EB35" s="349"/>
      <c r="EC35" s="349"/>
      <c r="ED35" s="349"/>
      <c r="EE35" s="349"/>
      <c r="EF35" s="349"/>
      <c r="EG35" s="349"/>
      <c r="EH35" s="349"/>
      <c r="EI35" s="349"/>
      <c r="EJ35" s="349"/>
      <c r="EK35" s="349"/>
      <c r="EL35" s="349"/>
      <c r="EM35" s="349"/>
      <c r="EN35" s="349"/>
      <c r="EO35" s="349"/>
      <c r="EP35" s="349"/>
      <c r="EQ35" s="349"/>
      <c r="ER35" s="349"/>
      <c r="ES35" s="349"/>
      <c r="ET35" s="349"/>
      <c r="EU35" s="349"/>
      <c r="EV35" s="349"/>
      <c r="EW35" s="349"/>
      <c r="EX35" s="349"/>
      <c r="EY35" s="349"/>
      <c r="EZ35" s="349"/>
      <c r="FA35" s="349"/>
      <c r="FB35" s="349"/>
      <c r="FC35" s="349"/>
      <c r="FD35" s="349"/>
      <c r="FE35" s="349"/>
      <c r="FF35" s="349"/>
      <c r="FG35" s="349"/>
      <c r="FH35" s="349"/>
      <c r="FI35" s="349"/>
      <c r="FJ35" s="349"/>
      <c r="FK35" s="349"/>
      <c r="FL35" s="349"/>
      <c r="FM35" s="349"/>
      <c r="FN35" s="349"/>
      <c r="FO35" s="349"/>
      <c r="FP35" s="349"/>
      <c r="FQ35" s="349"/>
      <c r="FR35" s="349"/>
      <c r="FS35" s="349"/>
      <c r="FT35" s="349"/>
      <c r="FU35" s="349"/>
      <c r="FV35" s="349"/>
      <c r="FW35" s="349"/>
      <c r="FX35" s="349"/>
      <c r="FY35" s="349"/>
      <c r="FZ35" s="349"/>
      <c r="GA35" s="349"/>
      <c r="GB35" s="349"/>
      <c r="GC35" s="349"/>
      <c r="GD35" s="349"/>
      <c r="GE35" s="349"/>
      <c r="GF35" s="349"/>
      <c r="GG35" s="349"/>
      <c r="GH35" s="349"/>
      <c r="GI35" s="349"/>
      <c r="GJ35" s="349"/>
      <c r="GK35" s="349"/>
      <c r="GL35" s="349"/>
      <c r="GM35" s="349"/>
      <c r="GN35" s="349"/>
      <c r="GO35" s="349"/>
      <c r="GP35" s="349"/>
      <c r="GQ35" s="349"/>
      <c r="GR35" s="349"/>
      <c r="GS35" s="349"/>
      <c r="GT35" s="349"/>
      <c r="GU35" s="349"/>
      <c r="GV35" s="349"/>
      <c r="GW35" s="349"/>
      <c r="GX35" s="349"/>
      <c r="GY35" s="349"/>
      <c r="GZ35" s="349"/>
      <c r="HA35" s="349"/>
      <c r="HB35" s="349"/>
      <c r="HC35" s="349"/>
      <c r="HD35" s="349"/>
      <c r="HE35" s="349"/>
      <c r="HF35" s="349"/>
      <c r="HG35" s="349"/>
      <c r="HH35" s="349"/>
      <c r="HI35" s="349"/>
      <c r="HJ35" s="349"/>
      <c r="HK35" s="349"/>
      <c r="HL35" s="349"/>
      <c r="HM35" s="349"/>
      <c r="HN35" s="349"/>
      <c r="HO35" s="349"/>
      <c r="HP35" s="349"/>
      <c r="HQ35" s="349"/>
      <c r="HR35" s="349"/>
      <c r="HS35" s="349"/>
      <c r="HT35" s="349"/>
      <c r="HU35" s="349"/>
      <c r="HV35" s="349"/>
      <c r="HW35" s="349"/>
      <c r="HX35" s="349"/>
      <c r="HY35" s="349"/>
      <c r="HZ35" s="349"/>
      <c r="IA35" s="349"/>
      <c r="IB35" s="349"/>
      <c r="IC35" s="349"/>
      <c r="ID35" s="349"/>
      <c r="IE35" s="349"/>
      <c r="IF35" s="349"/>
      <c r="IG35" s="349"/>
      <c r="IH35" s="349"/>
      <c r="II35" s="349"/>
      <c r="IJ35" s="349"/>
      <c r="IK35" s="349"/>
      <c r="IL35" s="349"/>
      <c r="IM35" s="349"/>
      <c r="IN35" s="349"/>
      <c r="IO35" s="349"/>
      <c r="IP35" s="349"/>
      <c r="IQ35" s="349"/>
      <c r="IR35" s="349"/>
      <c r="IS35" s="349"/>
      <c r="IT35" s="349"/>
      <c r="IU35" s="349"/>
      <c r="IV35" s="349"/>
      <c r="IW35" s="349"/>
      <c r="IX35" s="349"/>
      <c r="IY35" s="349"/>
      <c r="IZ35" s="349"/>
      <c r="JA35" s="349"/>
      <c r="JB35" s="349"/>
      <c r="JC35" s="349"/>
      <c r="JD35" s="349"/>
      <c r="JE35" s="349"/>
      <c r="JF35" s="349"/>
      <c r="JG35" s="349"/>
      <c r="JH35" s="349"/>
      <c r="JI35" s="349"/>
      <c r="JJ35" s="349"/>
      <c r="JK35" s="349"/>
      <c r="JL35" s="349"/>
      <c r="JM35" s="349"/>
      <c r="JN35" s="349"/>
      <c r="JO35" s="349"/>
      <c r="JP35" s="349"/>
      <c r="JQ35" s="349"/>
      <c r="JR35" s="349"/>
      <c r="JS35" s="349"/>
      <c r="JT35" s="349"/>
      <c r="JU35" s="349"/>
      <c r="JV35" s="349"/>
      <c r="JW35" s="349"/>
      <c r="JX35" s="349"/>
      <c r="JY35" s="349"/>
      <c r="JZ35" s="349"/>
      <c r="KA35" s="349"/>
      <c r="KB35" s="349"/>
      <c r="KC35" s="349"/>
      <c r="KD35" s="349"/>
      <c r="KE35" s="349"/>
      <c r="KF35" s="349"/>
      <c r="KG35" s="349"/>
      <c r="KH35" s="349"/>
      <c r="KI35" s="349"/>
      <c r="KJ35" s="349"/>
      <c r="KK35" s="349"/>
      <c r="KL35" s="349"/>
      <c r="KM35" s="349"/>
      <c r="KN35" s="349"/>
      <c r="KO35" s="349"/>
      <c r="KP35" s="349"/>
      <c r="KQ35" s="349"/>
      <c r="KR35" s="349"/>
      <c r="KS35" s="349"/>
      <c r="KT35" s="349"/>
      <c r="KU35" s="349"/>
      <c r="KV35" s="349"/>
      <c r="KW35" s="349"/>
      <c r="KX35" s="349"/>
      <c r="KY35" s="349"/>
      <c r="KZ35" s="349"/>
      <c r="LA35" s="349"/>
      <c r="LB35" s="349"/>
      <c r="LC35" s="349"/>
      <c r="LD35" s="349"/>
      <c r="LE35" s="349"/>
      <c r="LF35" s="349"/>
      <c r="LG35" s="349"/>
      <c r="LH35" s="349"/>
      <c r="LI35" s="349"/>
      <c r="LJ35" s="349"/>
      <c r="LK35" s="349"/>
      <c r="LL35" s="349"/>
      <c r="LM35" s="349"/>
      <c r="LN35" s="349"/>
      <c r="LO35" s="349"/>
      <c r="LP35" s="349"/>
      <c r="LQ35" s="349"/>
      <c r="LR35" s="349"/>
      <c r="LS35" s="349"/>
      <c r="LT35" s="349"/>
      <c r="LU35" s="349"/>
      <c r="LV35" s="349"/>
      <c r="LW35" s="349"/>
      <c r="LX35" s="349"/>
      <c r="LY35" s="349"/>
      <c r="LZ35" s="349"/>
      <c r="MA35" s="349"/>
      <c r="MB35" s="349"/>
      <c r="MC35" s="349"/>
      <c r="MD35" s="349"/>
      <c r="ME35" s="349"/>
      <c r="MF35" s="349"/>
      <c r="MG35" s="349"/>
      <c r="MH35" s="349"/>
      <c r="MI35" s="349"/>
      <c r="MJ35" s="349"/>
      <c r="MK35" s="349"/>
      <c r="ML35" s="349"/>
      <c r="MM35" s="349"/>
      <c r="MN35" s="349"/>
      <c r="MO35" s="349"/>
      <c r="MP35" s="349"/>
      <c r="MQ35" s="349"/>
      <c r="MR35" s="349"/>
      <c r="MS35" s="349"/>
      <c r="MT35" s="349"/>
      <c r="MU35" s="349"/>
      <c r="MV35" s="349"/>
      <c r="MW35" s="349"/>
      <c r="MX35" s="349"/>
      <c r="MY35" s="349"/>
      <c r="MZ35" s="349"/>
      <c r="NA35" s="349"/>
      <c r="NB35" s="349"/>
      <c r="NC35" s="349"/>
      <c r="ND35" s="349"/>
      <c r="NE35" s="349"/>
      <c r="NF35" s="349"/>
      <c r="NG35" s="349"/>
      <c r="NH35" s="349"/>
      <c r="NI35" s="349"/>
      <c r="NJ35" s="349"/>
      <c r="NK35" s="349"/>
      <c r="NL35" s="349"/>
      <c r="NM35" s="349"/>
      <c r="NN35" s="349"/>
      <c r="NO35" s="349"/>
      <c r="NP35" s="349"/>
      <c r="NQ35" s="349"/>
      <c r="NR35" s="349"/>
      <c r="NS35" s="349"/>
      <c r="NT35" s="349"/>
      <c r="NU35" s="349"/>
      <c r="NV35" s="349"/>
      <c r="NW35" s="349"/>
      <c r="NX35" s="349"/>
      <c r="NY35" s="349"/>
      <c r="NZ35" s="349"/>
      <c r="OA35" s="349"/>
      <c r="OB35" s="349"/>
      <c r="OC35" s="349"/>
      <c r="OD35" s="349"/>
      <c r="OE35" s="349"/>
      <c r="OF35" s="349"/>
      <c r="OG35" s="349"/>
      <c r="OH35" s="349"/>
      <c r="OI35" s="349"/>
      <c r="OJ35" s="349"/>
      <c r="OK35" s="349"/>
      <c r="OL35" s="349"/>
      <c r="OM35" s="349"/>
      <c r="ON35" s="349"/>
      <c r="OO35" s="349"/>
      <c r="OP35" s="349"/>
      <c r="OQ35" s="349"/>
      <c r="OR35" s="349"/>
      <c r="OS35" s="349"/>
      <c r="OT35" s="349"/>
      <c r="OU35" s="349"/>
      <c r="OV35" s="349"/>
      <c r="OW35" s="349"/>
      <c r="OX35" s="349"/>
      <c r="OY35" s="349"/>
      <c r="OZ35" s="349"/>
      <c r="PA35" s="349"/>
      <c r="PB35" s="349"/>
      <c r="PC35" s="349"/>
      <c r="PD35" s="349"/>
      <c r="PE35" s="349"/>
      <c r="PF35" s="349"/>
      <c r="PG35" s="349"/>
      <c r="PH35" s="349"/>
      <c r="PI35" s="349"/>
      <c r="PJ35" s="349"/>
      <c r="PK35" s="349"/>
      <c r="PL35" s="349"/>
      <c r="PM35" s="349"/>
      <c r="PN35" s="349"/>
      <c r="PO35" s="349"/>
      <c r="PP35" s="349"/>
      <c r="PQ35" s="349"/>
      <c r="PR35" s="349"/>
      <c r="PS35" s="349"/>
      <c r="PT35" s="349"/>
      <c r="PU35" s="349"/>
      <c r="PV35" s="349"/>
      <c r="PW35" s="349"/>
      <c r="PX35" s="349"/>
      <c r="PY35" s="349"/>
      <c r="PZ35" s="349"/>
      <c r="QA35" s="349"/>
      <c r="QB35" s="349"/>
      <c r="QC35" s="349"/>
      <c r="QD35" s="349"/>
      <c r="QE35" s="349"/>
      <c r="QF35" s="349"/>
      <c r="QG35" s="349"/>
      <c r="QH35" s="349"/>
      <c r="QI35" s="349"/>
      <c r="QJ35" s="349"/>
      <c r="QK35" s="349"/>
      <c r="QL35" s="349"/>
      <c r="QM35" s="349"/>
      <c r="QN35" s="349"/>
      <c r="QO35" s="349"/>
      <c r="QP35" s="349"/>
      <c r="QQ35" s="349"/>
      <c r="QR35" s="349"/>
      <c r="QS35" s="349"/>
      <c r="QT35" s="349"/>
      <c r="QU35" s="349"/>
      <c r="QV35" s="349"/>
      <c r="QW35" s="349"/>
      <c r="QX35" s="349"/>
      <c r="QY35" s="349"/>
      <c r="QZ35" s="349"/>
      <c r="RA35" s="349"/>
      <c r="RB35" s="349"/>
      <c r="RC35" s="349"/>
      <c r="RD35" s="349"/>
      <c r="RE35" s="349"/>
      <c r="RF35" s="349"/>
      <c r="RG35" s="349"/>
      <c r="RH35" s="349"/>
      <c r="RI35" s="349"/>
      <c r="RJ35" s="349"/>
      <c r="RK35" s="349"/>
      <c r="RL35" s="349"/>
      <c r="RM35" s="349"/>
      <c r="RN35" s="349"/>
      <c r="RO35" s="349"/>
      <c r="RP35" s="349"/>
      <c r="RQ35" s="349"/>
      <c r="RR35" s="349"/>
      <c r="RS35" s="349"/>
      <c r="RT35" s="349"/>
      <c r="RU35" s="349"/>
      <c r="RV35" s="349"/>
      <c r="RW35" s="349"/>
      <c r="RX35" s="349"/>
      <c r="RY35" s="349"/>
      <c r="RZ35" s="349"/>
      <c r="SA35" s="349"/>
      <c r="SB35" s="349"/>
      <c r="SC35" s="349"/>
      <c r="SD35" s="349"/>
      <c r="SE35" s="349"/>
      <c r="SF35" s="349"/>
      <c r="SG35" s="349"/>
      <c r="SH35" s="349"/>
      <c r="SI35" s="349"/>
      <c r="SJ35" s="349"/>
      <c r="SK35" s="349"/>
      <c r="SL35" s="349"/>
      <c r="SM35" s="349"/>
      <c r="SN35" s="349"/>
      <c r="SO35" s="349"/>
      <c r="SP35" s="349"/>
      <c r="SQ35" s="349"/>
      <c r="SR35" s="349"/>
      <c r="SS35" s="349"/>
      <c r="ST35" s="349"/>
      <c r="SU35" s="349"/>
      <c r="SV35" s="349"/>
      <c r="SW35" s="349"/>
      <c r="SX35" s="349"/>
      <c r="SY35" s="349"/>
      <c r="SZ35" s="349"/>
      <c r="TA35" s="349"/>
      <c r="TB35" s="349"/>
      <c r="TC35" s="349"/>
      <c r="TD35" s="349"/>
      <c r="TE35" s="349"/>
      <c r="TF35" s="349"/>
      <c r="TG35" s="349"/>
      <c r="TH35" s="349"/>
      <c r="TI35" s="349"/>
      <c r="TJ35" s="349"/>
      <c r="TK35" s="349"/>
      <c r="TL35" s="349"/>
      <c r="TM35" s="349"/>
      <c r="TN35" s="349"/>
      <c r="TO35" s="349"/>
      <c r="TP35" s="349"/>
      <c r="TQ35" s="349"/>
      <c r="TR35" s="349"/>
      <c r="TS35" s="349"/>
      <c r="TT35" s="349"/>
      <c r="TU35" s="349"/>
      <c r="TV35" s="349"/>
      <c r="TW35" s="349"/>
      <c r="TX35" s="349"/>
      <c r="TY35" s="349"/>
      <c r="TZ35" s="349"/>
      <c r="UA35" s="349"/>
      <c r="UB35" s="349"/>
      <c r="UC35" s="349"/>
      <c r="UD35" s="349"/>
      <c r="UE35" s="349"/>
      <c r="UF35" s="349"/>
      <c r="UG35" s="349"/>
      <c r="UH35" s="349"/>
      <c r="UI35" s="349"/>
      <c r="UJ35" s="349"/>
      <c r="UK35" s="349"/>
      <c r="UL35" s="349"/>
      <c r="UM35" s="349"/>
      <c r="UN35" s="349"/>
      <c r="UO35" s="349"/>
      <c r="UP35" s="349"/>
      <c r="UQ35" s="349"/>
      <c r="UR35" s="349"/>
      <c r="US35" s="349"/>
      <c r="UT35" s="349"/>
      <c r="UU35" s="349"/>
      <c r="UV35" s="349"/>
      <c r="UW35" s="349"/>
      <c r="UX35" s="349"/>
      <c r="UY35" s="349"/>
      <c r="UZ35" s="349"/>
      <c r="VA35" s="349"/>
      <c r="VB35" s="349"/>
      <c r="VC35" s="349"/>
      <c r="VD35" s="349"/>
      <c r="VE35" s="349"/>
      <c r="VF35" s="349"/>
      <c r="VG35" s="349"/>
      <c r="VH35" s="349"/>
      <c r="VI35" s="349"/>
      <c r="VJ35" s="349"/>
      <c r="VK35" s="349"/>
      <c r="VL35" s="349"/>
      <c r="VM35" s="349"/>
      <c r="VN35" s="349"/>
      <c r="VO35" s="349"/>
      <c r="VP35" s="349"/>
      <c r="VQ35" s="349"/>
      <c r="VR35" s="349"/>
      <c r="VS35" s="349"/>
      <c r="VT35" s="349"/>
      <c r="VU35" s="349"/>
      <c r="VV35" s="349"/>
      <c r="VW35" s="349"/>
      <c r="VX35" s="349"/>
      <c r="VY35" s="349"/>
      <c r="VZ35" s="349"/>
      <c r="WA35" s="349"/>
      <c r="WB35" s="349"/>
      <c r="WC35" s="349"/>
      <c r="WD35" s="349"/>
      <c r="WE35" s="349"/>
      <c r="WF35" s="349"/>
      <c r="WG35" s="349"/>
      <c r="WH35" s="349"/>
      <c r="WI35" s="349"/>
      <c r="WJ35" s="349"/>
      <c r="WK35" s="349"/>
      <c r="WL35" s="349"/>
      <c r="WM35" s="349"/>
      <c r="WN35" s="349"/>
      <c r="WO35" s="349"/>
      <c r="WP35" s="349"/>
      <c r="WQ35" s="349"/>
      <c r="WR35" s="349"/>
      <c r="WS35" s="349"/>
      <c r="WT35" s="349"/>
      <c r="WU35" s="349"/>
      <c r="WV35" s="349"/>
      <c r="WW35" s="349"/>
      <c r="WX35" s="349"/>
      <c r="WY35" s="349"/>
      <c r="WZ35" s="349"/>
      <c r="XA35" s="349"/>
      <c r="XB35" s="349"/>
      <c r="XC35" s="349"/>
      <c r="XD35" s="349"/>
      <c r="XE35" s="349"/>
      <c r="XF35" s="349"/>
      <c r="XG35" s="349"/>
      <c r="XH35" s="349"/>
      <c r="XI35" s="349"/>
      <c r="XJ35" s="349"/>
      <c r="XK35" s="349"/>
      <c r="XL35" s="349"/>
      <c r="XM35" s="349"/>
      <c r="XN35" s="349"/>
      <c r="XO35" s="349"/>
      <c r="XP35" s="349"/>
      <c r="XQ35" s="349"/>
      <c r="XR35" s="349"/>
      <c r="XS35" s="349"/>
      <c r="XT35" s="349"/>
      <c r="XU35" s="349"/>
      <c r="XV35" s="349"/>
      <c r="XW35" s="349"/>
      <c r="XX35" s="349"/>
      <c r="XY35" s="349"/>
      <c r="XZ35" s="349"/>
      <c r="YA35" s="349"/>
      <c r="YB35" s="349"/>
      <c r="YC35" s="349"/>
      <c r="YD35" s="349"/>
      <c r="YE35" s="349"/>
      <c r="YF35" s="349"/>
      <c r="YG35" s="349"/>
      <c r="YH35" s="349"/>
      <c r="YI35" s="349"/>
      <c r="YJ35" s="349"/>
      <c r="YK35" s="349"/>
      <c r="YL35" s="349"/>
      <c r="YM35" s="349"/>
      <c r="YN35" s="349"/>
      <c r="YO35" s="349"/>
      <c r="YP35" s="349"/>
      <c r="YQ35" s="349"/>
      <c r="YR35" s="349"/>
      <c r="YS35" s="349"/>
      <c r="YT35" s="349"/>
      <c r="YU35" s="349"/>
      <c r="YV35" s="349"/>
      <c r="YW35" s="349"/>
      <c r="YX35" s="349"/>
      <c r="YY35" s="349"/>
      <c r="YZ35" s="349"/>
      <c r="ZA35" s="349"/>
      <c r="ZB35" s="349"/>
      <c r="ZC35" s="349"/>
      <c r="ZD35" s="349"/>
      <c r="ZE35" s="349"/>
      <c r="ZF35" s="349"/>
      <c r="ZG35" s="349"/>
      <c r="ZH35" s="349"/>
      <c r="ZI35" s="349"/>
      <c r="ZJ35" s="349"/>
      <c r="ZK35" s="349"/>
      <c r="ZL35" s="349"/>
      <c r="ZM35" s="349"/>
      <c r="ZN35" s="349"/>
      <c r="ZO35" s="349"/>
      <c r="ZP35" s="349"/>
      <c r="ZQ35" s="349"/>
      <c r="ZR35" s="349"/>
      <c r="ZS35" s="349"/>
      <c r="ZT35" s="349"/>
      <c r="ZU35" s="349"/>
      <c r="ZV35" s="349"/>
      <c r="ZW35" s="349"/>
      <c r="ZX35" s="349"/>
      <c r="ZY35" s="349"/>
      <c r="ZZ35" s="349"/>
      <c r="AAA35" s="349"/>
      <c r="AAB35" s="349"/>
      <c r="AAC35" s="349"/>
      <c r="AAD35" s="349"/>
      <c r="AAE35" s="349"/>
      <c r="AAF35" s="349"/>
      <c r="AAG35" s="349"/>
      <c r="AAH35" s="349"/>
      <c r="AAI35" s="349"/>
      <c r="AAJ35" s="349"/>
      <c r="AAK35" s="349"/>
      <c r="AAL35" s="349"/>
      <c r="AAM35" s="349"/>
      <c r="AAN35" s="349"/>
      <c r="AAO35" s="349"/>
      <c r="AAP35" s="349"/>
      <c r="AAQ35" s="349"/>
      <c r="AAR35" s="349"/>
      <c r="AAS35" s="349"/>
      <c r="AAT35" s="349"/>
      <c r="AAU35" s="349"/>
      <c r="AAV35" s="349"/>
      <c r="AAW35" s="349"/>
      <c r="AAX35" s="349"/>
      <c r="AAY35" s="349"/>
      <c r="AAZ35" s="349"/>
      <c r="ABA35" s="349"/>
      <c r="ABB35" s="349"/>
      <c r="ABC35" s="349"/>
      <c r="ABD35" s="349"/>
      <c r="ABE35" s="349"/>
      <c r="ABF35" s="349"/>
      <c r="ABG35" s="349"/>
      <c r="ABH35" s="349"/>
      <c r="ABI35" s="349"/>
      <c r="ABJ35" s="349"/>
      <c r="ABK35" s="349"/>
      <c r="ABL35" s="349"/>
      <c r="ABM35" s="349"/>
      <c r="ABN35" s="349"/>
      <c r="ABO35" s="349"/>
      <c r="ABP35" s="349"/>
      <c r="ABQ35" s="349"/>
      <c r="ABR35" s="349"/>
      <c r="ABS35" s="349"/>
      <c r="ABT35" s="349"/>
      <c r="ABU35" s="349"/>
      <c r="ABV35" s="349"/>
      <c r="ABW35" s="349"/>
      <c r="ABX35" s="349"/>
      <c r="ABY35" s="349"/>
      <c r="ABZ35" s="349"/>
      <c r="ACA35" s="349"/>
      <c r="ACB35" s="349"/>
      <c r="ACC35" s="349"/>
      <c r="ACD35" s="349"/>
      <c r="ACE35" s="349"/>
      <c r="ACF35" s="349"/>
      <c r="ACG35" s="349"/>
      <c r="ACH35" s="349"/>
      <c r="ACI35" s="349"/>
      <c r="ACJ35" s="349"/>
      <c r="ACK35" s="349"/>
      <c r="ACL35" s="349"/>
      <c r="ACM35" s="349"/>
      <c r="ACN35" s="349"/>
      <c r="ACO35" s="349"/>
      <c r="ACP35" s="349"/>
      <c r="ACQ35" s="349"/>
      <c r="ACR35" s="349"/>
      <c r="ACS35" s="349"/>
      <c r="ACT35" s="349"/>
      <c r="ACU35" s="349"/>
      <c r="ACV35" s="349"/>
      <c r="ACW35" s="349"/>
      <c r="ACX35" s="349"/>
      <c r="ACY35" s="349"/>
      <c r="ACZ35" s="349"/>
      <c r="ADA35" s="349"/>
      <c r="ADB35" s="349"/>
      <c r="ADC35" s="349"/>
      <c r="ADD35" s="349"/>
      <c r="ADE35" s="349"/>
      <c r="ADF35" s="349"/>
      <c r="ADG35" s="349"/>
      <c r="ADH35" s="349"/>
      <c r="ADI35" s="349"/>
      <c r="ADJ35" s="349"/>
      <c r="ADK35" s="349"/>
      <c r="ADL35" s="349"/>
      <c r="ADM35" s="349"/>
      <c r="ADN35" s="349"/>
      <c r="ADO35" s="349"/>
      <c r="ADP35" s="349"/>
      <c r="ADQ35" s="349"/>
      <c r="ADR35" s="349"/>
      <c r="ADS35" s="349"/>
      <c r="ADT35" s="349"/>
      <c r="ADU35" s="349"/>
      <c r="ADV35" s="349"/>
      <c r="ADW35" s="349"/>
      <c r="ADX35" s="349"/>
      <c r="ADY35" s="349"/>
      <c r="ADZ35" s="349"/>
      <c r="AEA35" s="349"/>
      <c r="AEB35" s="349"/>
      <c r="AEC35" s="349"/>
      <c r="AED35" s="349"/>
      <c r="AEE35" s="349"/>
      <c r="AEF35" s="349"/>
      <c r="AEG35" s="349"/>
      <c r="AEH35" s="349"/>
      <c r="AEI35" s="349"/>
      <c r="AEJ35" s="349"/>
      <c r="AEK35" s="349"/>
      <c r="AEL35" s="349"/>
      <c r="AEM35" s="349"/>
      <c r="AEN35" s="349"/>
      <c r="AEO35" s="349"/>
      <c r="AEP35" s="349"/>
      <c r="AEQ35" s="349"/>
      <c r="AER35" s="349"/>
      <c r="AES35" s="349"/>
      <c r="AET35" s="349"/>
      <c r="AEU35" s="349"/>
      <c r="AEV35" s="349"/>
      <c r="AEW35" s="349"/>
      <c r="AEX35" s="349"/>
      <c r="AEY35" s="349"/>
      <c r="AEZ35" s="349"/>
      <c r="AFA35" s="349"/>
      <c r="AFB35" s="349"/>
      <c r="AFC35" s="349"/>
      <c r="AFD35" s="349"/>
      <c r="AFE35" s="349"/>
      <c r="AFF35" s="349"/>
      <c r="AFG35" s="349"/>
      <c r="AFH35" s="349"/>
      <c r="AFI35" s="349"/>
      <c r="AFJ35" s="349"/>
      <c r="AFK35" s="349"/>
      <c r="AFL35" s="349"/>
      <c r="AFM35" s="349"/>
      <c r="AFN35" s="349"/>
      <c r="AFO35" s="349"/>
      <c r="AFP35" s="349"/>
      <c r="AFQ35" s="349"/>
      <c r="AFR35" s="349"/>
      <c r="AFS35" s="349"/>
      <c r="AFT35" s="349"/>
      <c r="AFU35" s="349"/>
      <c r="AFV35" s="349"/>
      <c r="AFW35" s="349"/>
      <c r="AFX35" s="349"/>
      <c r="AFY35" s="349"/>
      <c r="AFZ35" s="349"/>
      <c r="AGA35" s="349"/>
      <c r="AGB35" s="349"/>
      <c r="AGC35" s="349"/>
      <c r="AGD35" s="349"/>
      <c r="AGE35" s="349"/>
      <c r="AGF35" s="349"/>
      <c r="AGG35" s="349"/>
      <c r="AGH35" s="349"/>
      <c r="AGI35" s="349"/>
      <c r="AGJ35" s="349"/>
      <c r="AGK35" s="349"/>
      <c r="AGL35" s="349"/>
      <c r="AGM35" s="349"/>
      <c r="AGN35" s="349"/>
      <c r="AGO35" s="349"/>
      <c r="AGP35" s="349"/>
      <c r="AGQ35" s="349"/>
      <c r="AGR35" s="349"/>
      <c r="AGS35" s="349"/>
      <c r="AGT35" s="349"/>
      <c r="AGU35" s="349"/>
      <c r="AGV35" s="349"/>
      <c r="AGW35" s="349"/>
      <c r="AGX35" s="349"/>
      <c r="AGY35" s="349"/>
      <c r="AGZ35" s="349"/>
      <c r="AHA35" s="349"/>
      <c r="AHB35" s="349"/>
      <c r="AHC35" s="349"/>
      <c r="AHD35" s="349"/>
      <c r="AHE35" s="349"/>
      <c r="AHF35" s="349"/>
      <c r="AHG35" s="349"/>
      <c r="AHH35" s="349"/>
      <c r="AHI35" s="349"/>
      <c r="AHJ35" s="349"/>
      <c r="AHK35" s="349"/>
      <c r="AHL35" s="349"/>
      <c r="AHM35" s="349"/>
      <c r="AHN35" s="349"/>
      <c r="AHO35" s="349"/>
      <c r="AHP35" s="349"/>
      <c r="AHQ35" s="349"/>
      <c r="AHR35" s="349"/>
      <c r="AHS35" s="349"/>
      <c r="AHT35" s="349"/>
      <c r="AHU35" s="349"/>
      <c r="AHV35" s="349"/>
      <c r="AHW35" s="349"/>
      <c r="AHX35" s="349"/>
      <c r="AHY35" s="349"/>
      <c r="AHZ35" s="349"/>
      <c r="AIA35" s="349"/>
      <c r="AIB35" s="349"/>
      <c r="AIC35" s="349"/>
      <c r="AID35" s="349"/>
      <c r="AIE35" s="349"/>
      <c r="AIF35" s="349"/>
      <c r="AIG35" s="349"/>
      <c r="AIH35" s="349"/>
      <c r="AII35" s="349"/>
      <c r="AIJ35" s="349"/>
      <c r="AIK35" s="349"/>
      <c r="AIL35" s="349"/>
      <c r="AIM35" s="349"/>
      <c r="AIN35" s="349"/>
      <c r="AIO35" s="349"/>
      <c r="AIP35" s="349"/>
      <c r="AIQ35" s="349"/>
      <c r="AIR35" s="349"/>
      <c r="AIS35" s="349"/>
      <c r="AIT35" s="349"/>
      <c r="AIU35" s="349"/>
      <c r="AIV35" s="349"/>
      <c r="AIW35" s="349"/>
      <c r="AIX35" s="349"/>
      <c r="AIY35" s="349"/>
      <c r="AIZ35" s="349"/>
      <c r="AJA35" s="349"/>
      <c r="AJB35" s="349"/>
      <c r="AJC35" s="349"/>
      <c r="AJD35" s="349"/>
      <c r="AJE35" s="349"/>
      <c r="AJF35" s="349"/>
      <c r="AJG35" s="349"/>
      <c r="AJH35" s="349"/>
      <c r="AJI35" s="349"/>
      <c r="AJJ35" s="349"/>
      <c r="AJK35" s="349"/>
      <c r="AJL35" s="349"/>
      <c r="AJM35" s="349"/>
      <c r="AJN35" s="349"/>
      <c r="AJO35" s="349"/>
      <c r="AJP35" s="349"/>
      <c r="AJQ35" s="349"/>
      <c r="AJR35" s="349"/>
      <c r="AJS35" s="349"/>
      <c r="AJT35" s="349"/>
      <c r="AJU35" s="349"/>
      <c r="AJV35" s="349"/>
      <c r="AJW35" s="349"/>
      <c r="AJX35" s="349"/>
      <c r="AJY35" s="349"/>
      <c r="AJZ35" s="349"/>
      <c r="AKA35" s="349"/>
      <c r="AKB35" s="349"/>
      <c r="AKC35" s="349"/>
      <c r="AKD35" s="349"/>
      <c r="AKE35" s="349"/>
      <c r="AKF35" s="349"/>
      <c r="AKG35" s="349"/>
      <c r="AKH35" s="349"/>
      <c r="AKI35" s="349"/>
      <c r="AKJ35" s="349"/>
      <c r="AKK35" s="349"/>
      <c r="AKL35" s="349"/>
      <c r="AKM35" s="349"/>
      <c r="AKN35" s="349"/>
      <c r="AKO35" s="349"/>
      <c r="AKP35" s="349"/>
      <c r="AKQ35" s="349"/>
      <c r="AKR35" s="349"/>
      <c r="AKS35" s="349"/>
      <c r="AKT35" s="349"/>
      <c r="AKU35" s="349"/>
      <c r="AKV35" s="349"/>
      <c r="AKW35" s="349"/>
      <c r="AKX35" s="349"/>
      <c r="AKY35" s="349"/>
      <c r="AKZ35" s="349"/>
      <c r="ALA35" s="349"/>
      <c r="ALB35" s="349"/>
      <c r="ALC35" s="349"/>
      <c r="ALD35" s="349"/>
      <c r="ALE35" s="349"/>
      <c r="ALF35" s="349"/>
      <c r="ALG35" s="349"/>
      <c r="ALH35" s="349"/>
      <c r="ALI35" s="349"/>
      <c r="ALJ35" s="349"/>
      <c r="ALK35" s="349"/>
      <c r="ALL35" s="349"/>
      <c r="ALM35" s="349"/>
      <c r="ALN35" s="349"/>
      <c r="ALO35" s="349"/>
      <c r="ALP35" s="349"/>
      <c r="ALQ35" s="349"/>
      <c r="ALR35" s="349"/>
      <c r="ALS35" s="349"/>
      <c r="ALT35" s="349"/>
      <c r="ALU35" s="349"/>
      <c r="ALV35" s="349"/>
      <c r="ALW35" s="349"/>
      <c r="ALX35" s="349"/>
      <c r="ALY35" s="349"/>
      <c r="ALZ35" s="349"/>
      <c r="AMA35" s="349"/>
      <c r="AMB35" s="349"/>
      <c r="AMC35" s="349"/>
      <c r="AMD35" s="349"/>
      <c r="AME35" s="349"/>
      <c r="AMF35" s="349"/>
      <c r="AMG35" s="349"/>
      <c r="AMH35" s="349"/>
      <c r="AMI35" s="349"/>
      <c r="AMJ35" s="349"/>
    </row>
    <row r="36" spans="1:1024">
      <c r="A36" s="8" t="s">
        <v>1103</v>
      </c>
    </row>
    <row r="38" spans="1:1024">
      <c r="A38" s="340" t="s">
        <v>1063</v>
      </c>
    </row>
    <row r="40" spans="1:1024">
      <c r="A40" s="37" t="s">
        <v>1104</v>
      </c>
    </row>
    <row r="42" spans="1:1024">
      <c r="A42" s="340" t="s">
        <v>1065</v>
      </c>
      <c r="B42" s="343" t="s">
        <v>1066</v>
      </c>
      <c r="C42" s="343" t="s">
        <v>1067</v>
      </c>
    </row>
    <row r="44" spans="1:1024">
      <c r="A44" s="37" t="s">
        <v>1105</v>
      </c>
    </row>
    <row r="45" spans="1:1024">
      <c r="A45" s="351" t="s">
        <v>1106</v>
      </c>
      <c r="B45" s="37" t="s">
        <v>1107</v>
      </c>
    </row>
    <row r="46" spans="1:1024">
      <c r="A46" s="351" t="s">
        <v>1108</v>
      </c>
      <c r="B46" s="37" t="s">
        <v>1109</v>
      </c>
    </row>
    <row r="47" spans="1:1024">
      <c r="A47" s="351" t="s">
        <v>1110</v>
      </c>
      <c r="B47" s="37" t="s">
        <v>1111</v>
      </c>
    </row>
    <row r="48" spans="1:1024">
      <c r="A48" s="351" t="s">
        <v>1112</v>
      </c>
      <c r="B48" s="37" t="s">
        <v>1113</v>
      </c>
    </row>
    <row r="49" spans="1:2">
      <c r="A49" s="351" t="s">
        <v>1114</v>
      </c>
      <c r="B49" s="37" t="s">
        <v>1115</v>
      </c>
    </row>
    <row r="51" spans="1:2">
      <c r="A51" s="343" t="s">
        <v>1068</v>
      </c>
    </row>
    <row r="53" spans="1:2">
      <c r="A53" s="37" t="s">
        <v>1116</v>
      </c>
    </row>
    <row r="54" spans="1:2">
      <c r="A54" s="37" t="s">
        <v>1117</v>
      </c>
    </row>
    <row r="55" spans="1:2">
      <c r="A55" s="37" t="s">
        <v>1118</v>
      </c>
    </row>
    <row r="56" spans="1:2">
      <c r="A56" s="352" t="s">
        <v>1119</v>
      </c>
    </row>
    <row r="57" spans="1:2">
      <c r="A57" s="352" t="s">
        <v>1120</v>
      </c>
    </row>
    <row r="58" spans="1:2">
      <c r="A58" s="352" t="s">
        <v>1121</v>
      </c>
    </row>
    <row r="60" spans="1:2">
      <c r="A60" s="343" t="s">
        <v>1069</v>
      </c>
      <c r="B60" s="343" t="s">
        <v>1070</v>
      </c>
    </row>
    <row r="62" spans="1:2">
      <c r="A62" s="37" t="s">
        <v>1122</v>
      </c>
    </row>
    <row r="63" spans="1:2">
      <c r="A63" s="351" t="s">
        <v>1123</v>
      </c>
      <c r="B63" s="37" t="s">
        <v>1124</v>
      </c>
    </row>
    <row r="64" spans="1:2">
      <c r="A64" s="351" t="s">
        <v>1125</v>
      </c>
      <c r="B64" s="37" t="s">
        <v>1126</v>
      </c>
    </row>
    <row r="65" spans="1:2">
      <c r="A65" s="327" t="s">
        <v>1127</v>
      </c>
      <c r="B65" s="37"/>
    </row>
    <row r="66" spans="1:2">
      <c r="A66" s="351" t="s">
        <v>1128</v>
      </c>
      <c r="B66" s="37" t="s">
        <v>1129</v>
      </c>
    </row>
    <row r="67" spans="1:2">
      <c r="A67" s="351" t="s">
        <v>1130</v>
      </c>
      <c r="B67" s="37" t="s">
        <v>1131</v>
      </c>
    </row>
    <row r="68" spans="1:2">
      <c r="A68" s="351" t="s">
        <v>1132</v>
      </c>
      <c r="B68" s="37" t="s">
        <v>1133</v>
      </c>
    </row>
    <row r="69" spans="1:2">
      <c r="A69" s="351" t="s">
        <v>1112</v>
      </c>
      <c r="B69" s="37" t="s">
        <v>1134</v>
      </c>
    </row>
    <row r="70" spans="1:2">
      <c r="A70" s="351" t="s">
        <v>1114</v>
      </c>
      <c r="B70" s="37" t="s">
        <v>1135</v>
      </c>
    </row>
    <row r="72" spans="1:2">
      <c r="A72" s="343" t="s">
        <v>1071</v>
      </c>
    </row>
    <row r="74" spans="1:2">
      <c r="A74" s="37" t="s">
        <v>1136</v>
      </c>
    </row>
    <row r="75" spans="1:2">
      <c r="A75" s="37" t="s">
        <v>1137</v>
      </c>
    </row>
    <row r="76" spans="1:2">
      <c r="A76" s="351" t="s">
        <v>1108</v>
      </c>
      <c r="B76" s="37" t="s">
        <v>1138</v>
      </c>
    </row>
    <row r="77" spans="1:2">
      <c r="A77" s="351" t="s">
        <v>1125</v>
      </c>
      <c r="B77" s="37" t="s">
        <v>1124</v>
      </c>
    </row>
    <row r="78" spans="1:2">
      <c r="A78" s="351" t="s">
        <v>1139</v>
      </c>
      <c r="B78" s="37" t="s">
        <v>1126</v>
      </c>
    </row>
    <row r="79" spans="1:2">
      <c r="A79" s="351" t="s">
        <v>1140</v>
      </c>
      <c r="B79" s="37" t="s">
        <v>1141</v>
      </c>
    </row>
    <row r="80" spans="1:2">
      <c r="A80" s="351" t="s">
        <v>1142</v>
      </c>
      <c r="B80" s="37" t="s">
        <v>1143</v>
      </c>
    </row>
    <row r="81" spans="1:2">
      <c r="A81" s="351" t="s">
        <v>1144</v>
      </c>
      <c r="B81" s="37" t="s">
        <v>1145</v>
      </c>
    </row>
    <row r="82" spans="1:2">
      <c r="A82" s="351" t="s">
        <v>1112</v>
      </c>
      <c r="B82" s="37" t="s">
        <v>1146</v>
      </c>
    </row>
    <row r="83" spans="1:2">
      <c r="A83" s="351" t="s">
        <v>1114</v>
      </c>
      <c r="B83" s="37" t="s">
        <v>1147</v>
      </c>
    </row>
    <row r="85" spans="1:2">
      <c r="A85" s="343" t="s">
        <v>1035</v>
      </c>
    </row>
    <row r="87" spans="1:2">
      <c r="A87" s="37" t="s">
        <v>1148</v>
      </c>
    </row>
    <row r="88" spans="1:2">
      <c r="A88" s="352" t="s">
        <v>1149</v>
      </c>
      <c r="B88" s="37" t="s">
        <v>1150</v>
      </c>
    </row>
    <row r="89" spans="1:2">
      <c r="A89" s="352" t="s">
        <v>1151</v>
      </c>
      <c r="B89" s="37" t="s">
        <v>1152</v>
      </c>
    </row>
    <row r="90" spans="1:2">
      <c r="A90" s="352" t="s">
        <v>1153</v>
      </c>
      <c r="B90" s="37" t="s">
        <v>1154</v>
      </c>
    </row>
    <row r="91" spans="1:2">
      <c r="A91" s="352" t="s">
        <v>1155</v>
      </c>
      <c r="B91" s="37" t="s">
        <v>1156</v>
      </c>
    </row>
    <row r="93" spans="1:2">
      <c r="A93" s="351" t="s">
        <v>1108</v>
      </c>
      <c r="B93" s="1" t="s">
        <v>1157</v>
      </c>
    </row>
    <row r="94" spans="1:2">
      <c r="A94" s="351" t="s">
        <v>1125</v>
      </c>
      <c r="B94" s="1" t="s">
        <v>1158</v>
      </c>
    </row>
    <row r="95" spans="1:2">
      <c r="A95" s="351" t="s">
        <v>1139</v>
      </c>
      <c r="B95" s="1" t="s">
        <v>1159</v>
      </c>
    </row>
    <row r="96" spans="1:2">
      <c r="A96" s="351" t="s">
        <v>1140</v>
      </c>
      <c r="B96" s="1" t="s">
        <v>1160</v>
      </c>
    </row>
    <row r="97" spans="1:2">
      <c r="A97" s="351" t="s">
        <v>1142</v>
      </c>
      <c r="B97" s="37" t="s">
        <v>1161</v>
      </c>
    </row>
    <row r="98" spans="1:2">
      <c r="A98" s="351" t="s">
        <v>1144</v>
      </c>
      <c r="B98" s="1" t="s">
        <v>1162</v>
      </c>
    </row>
    <row r="99" spans="1:2">
      <c r="A99" s="351" t="s">
        <v>1163</v>
      </c>
      <c r="B99" s="37" t="s">
        <v>1164</v>
      </c>
    </row>
    <row r="100" spans="1:2">
      <c r="A100" s="351"/>
    </row>
    <row r="101" spans="1:2" ht="15.6">
      <c r="A101" s="347" t="s">
        <v>1098</v>
      </c>
    </row>
    <row r="103" spans="1:2">
      <c r="A103" s="1" t="s">
        <v>1165</v>
      </c>
    </row>
    <row r="104" spans="1:2">
      <c r="A104" s="351" t="s">
        <v>1166</v>
      </c>
      <c r="B104" s="1" t="s">
        <v>1167</v>
      </c>
    </row>
    <row r="105" spans="1:2">
      <c r="A105" s="351" t="s">
        <v>1125</v>
      </c>
      <c r="B105" s="37" t="s">
        <v>1124</v>
      </c>
    </row>
    <row r="106" spans="1:2">
      <c r="A106" s="351" t="s">
        <v>1139</v>
      </c>
      <c r="B106" s="37" t="s">
        <v>1126</v>
      </c>
    </row>
    <row r="107" spans="1:2">
      <c r="A107" s="351" t="s">
        <v>1140</v>
      </c>
      <c r="B107" s="1" t="s">
        <v>1168</v>
      </c>
    </row>
    <row r="108" spans="1:2">
      <c r="A108" s="351" t="s">
        <v>1142</v>
      </c>
      <c r="B108" s="1" t="s">
        <v>1169</v>
      </c>
    </row>
    <row r="109" spans="1:2">
      <c r="A109" s="351" t="s">
        <v>1144</v>
      </c>
      <c r="B109" s="1" t="s">
        <v>1170</v>
      </c>
    </row>
    <row r="110" spans="1:2">
      <c r="A110" s="351" t="s">
        <v>1163</v>
      </c>
      <c r="B110" s="1" t="s">
        <v>1171</v>
      </c>
    </row>
    <row r="111" spans="1:2">
      <c r="A111" s="351" t="s">
        <v>1114</v>
      </c>
      <c r="B111" s="1" t="s">
        <v>1172</v>
      </c>
    </row>
    <row r="113" spans="1:2" ht="15.6">
      <c r="A113" s="347" t="s">
        <v>1100</v>
      </c>
    </row>
    <row r="115" spans="1:2">
      <c r="A115" s="37" t="s">
        <v>1173</v>
      </c>
    </row>
    <row r="116" spans="1:2">
      <c r="A116" s="351" t="s">
        <v>1166</v>
      </c>
      <c r="B116" s="1" t="s">
        <v>1167</v>
      </c>
    </row>
    <row r="117" spans="1:2">
      <c r="A117" s="351" t="s">
        <v>1125</v>
      </c>
      <c r="B117" s="37" t="s">
        <v>1124</v>
      </c>
    </row>
    <row r="118" spans="1:2">
      <c r="A118" s="351" t="s">
        <v>1139</v>
      </c>
      <c r="B118" s="37" t="s">
        <v>1126</v>
      </c>
    </row>
    <row r="119" spans="1:2">
      <c r="A119" s="351" t="s">
        <v>1140</v>
      </c>
      <c r="B119" s="1" t="s">
        <v>1168</v>
      </c>
    </row>
    <row r="120" spans="1:2">
      <c r="A120" s="351" t="s">
        <v>1142</v>
      </c>
      <c r="B120" s="37" t="s">
        <v>1174</v>
      </c>
    </row>
    <row r="121" spans="1:2">
      <c r="A121" s="351" t="s">
        <v>1144</v>
      </c>
      <c r="B121" s="37" t="s">
        <v>1175</v>
      </c>
    </row>
    <row r="122" spans="1:2">
      <c r="A122" s="351" t="s">
        <v>1163</v>
      </c>
      <c r="B122" s="37" t="s">
        <v>1176</v>
      </c>
    </row>
    <row r="123" spans="1:2">
      <c r="A123" s="351" t="s">
        <v>1177</v>
      </c>
      <c r="B123" s="37" t="s">
        <v>1178</v>
      </c>
    </row>
    <row r="124" spans="1:2">
      <c r="A124" s="351" t="s">
        <v>1179</v>
      </c>
      <c r="B124" s="37" t="s">
        <v>1180</v>
      </c>
    </row>
    <row r="125" spans="1:2">
      <c r="A125" s="351" t="s">
        <v>1181</v>
      </c>
      <c r="B125" s="37" t="s">
        <v>1182</v>
      </c>
    </row>
    <row r="126" spans="1:2">
      <c r="A126" s="351" t="s">
        <v>1183</v>
      </c>
      <c r="B126" s="37" t="s">
        <v>1184</v>
      </c>
    </row>
    <row r="127" spans="1:2">
      <c r="A127" s="351"/>
    </row>
    <row r="128" spans="1:2">
      <c r="A128" s="353" t="s">
        <v>1185</v>
      </c>
    </row>
    <row r="130" spans="1:1">
      <c r="A130" s="37" t="s">
        <v>1186</v>
      </c>
    </row>
  </sheetData>
  <hyperlinks>
    <hyperlink ref="A13" location="Produits!A1" display="Produits" xr:uid="{8FC5D558-B09F-4882-9959-2520D733E634}"/>
    <hyperlink ref="A14" location="Secteurs!A1" display="Secteurs" xr:uid="{58051D49-08C3-4426-AB2E-E56ABE60DA64}"/>
    <hyperlink ref="A21" location="Données!A1" display="Données" xr:uid="{1C0D3698-7D08-490D-A7BD-B07B1317AF05}"/>
    <hyperlink ref="A22" location="'Min Max'!A1" display="Min Max" xr:uid="{86932DD6-E30F-45F2-A324-6B7C1A844796}"/>
    <hyperlink ref="A24" location="Contraintes!A1" display="Contraintes" xr:uid="{5495994F-8CAD-4E8F-BDC9-E6D12216EE37}"/>
    <hyperlink ref="A27" location="Etiquettes!A1" display="Etiquettes" xr:uid="{40CE414A-5957-4364-95AB-C5E731DCE24B}"/>
    <hyperlink ref="A9" location="Méthodologie!A1" display="Méthodologie" xr:uid="{12334E21-9477-49EA-9B7D-C0AED5999709}"/>
    <hyperlink ref="A42" location="Produits!A1" display="Produits" xr:uid="{A453D1BC-B38C-46B5-A11A-B6616A1F9B1D}"/>
    <hyperlink ref="B42" location="Secteurs!A1" display="Secteurs" xr:uid="{34B8E4B5-BBA1-4B35-805F-C2971D024866}"/>
    <hyperlink ref="A51" location="'Structure des flux'!A1" display="Structure des flux" xr:uid="{2AF704FD-5766-47A9-8587-1B8D62ED482A}"/>
    <hyperlink ref="A60" location="Données!A1" display="Données" xr:uid="{20F803F3-76FF-4B40-BB75-8A788285A04D}"/>
    <hyperlink ref="B60" location="'Min Max'!A1" display="Min Max" xr:uid="{CFF8F900-A107-42CB-98C1-C0B59C913CEB}"/>
    <hyperlink ref="A72" location="Contraintes!A1" display="Contraintes" xr:uid="{E7334321-0C66-47FD-A71F-C9091168475C}"/>
    <hyperlink ref="A85" location="Etiquettes!A1" display="Etiquettes" xr:uid="{28D65CDA-C129-4EF5-8454-95C5C65EC1C7}"/>
    <hyperlink ref="A38" location="Méthodologie!A1" display="Méthodologie" xr:uid="{21041150-32CA-450D-B1BB-935CECB23086}"/>
    <hyperlink ref="A15" location="'Echanges territoires'!A1" display="Echanges territoires" xr:uid="{606E1693-6445-4412-95F4-74BEC55A922D}"/>
    <hyperlink ref="A17" location="'Structure des flux'!A1" display="Structure des flux" xr:uid="{10AEC744-FDB0-489D-A57C-BC119579EC92}"/>
    <hyperlink ref="C42" location="'Echanges territoires'!A1" display="Echanges territoires" xr:uid="{B1ADB946-A0BC-4319-9983-7B69BBB7BF34}"/>
  </hyperlinks>
  <pageMargins left="0.78750000000000009" right="0.78750000000000009" top="1.05277777777778" bottom="1.05277777777778" header="0.78750000000000009" footer="0.78750000000000009"/>
  <pageSetup paperSize="9" firstPageNumber="0" orientation="portrait" horizontalDpi="300" verticalDpi="300" r:id="rId1"/>
  <headerFooter>
    <oddHeader>&amp;C&amp;"Times New Roman,Regular"&amp;12 &amp;A</oddHeader>
    <oddFooter>&amp;C&amp;"Times New Roman,Regular"&amp;12 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1C0FA5-4149-402F-A02F-ECE7C00F3156}">
  <sheetPr>
    <tabColor rgb="FFFFFF00"/>
  </sheetPr>
  <dimension ref="A1:Y107"/>
  <sheetViews>
    <sheetView topLeftCell="A12" workbookViewId="0">
      <selection activeCell="C1" sqref="C1"/>
    </sheetView>
  </sheetViews>
  <sheetFormatPr baseColWidth="10" defaultRowHeight="14.4"/>
  <sheetData>
    <row r="1" spans="1:25" ht="16.2">
      <c r="A1" s="21" t="s">
        <v>1187</v>
      </c>
      <c r="B1" s="1"/>
      <c r="C1" s="1"/>
      <c r="D1" s="1"/>
      <c r="E1" s="1"/>
      <c r="F1" s="1"/>
      <c r="G1" s="1"/>
      <c r="H1" s="1"/>
      <c r="I1" s="1"/>
      <c r="J1" s="1"/>
      <c r="K1" s="1"/>
      <c r="L1" s="1"/>
      <c r="M1" s="1"/>
      <c r="N1" s="1"/>
      <c r="O1" s="1"/>
      <c r="P1" s="1"/>
      <c r="Q1" s="1"/>
      <c r="R1" s="1"/>
      <c r="S1" s="1"/>
      <c r="T1" s="1"/>
      <c r="U1" s="1"/>
      <c r="V1" s="1"/>
      <c r="W1" s="1"/>
      <c r="X1" s="1"/>
      <c r="Y1" s="1"/>
    </row>
    <row r="2" spans="1:25" s="13" customFormat="1" ht="15.6">
      <c r="A2" s="6"/>
    </row>
    <row r="3" spans="1:25" s="13" customFormat="1" ht="15.6">
      <c r="A3" s="34" t="s">
        <v>1188</v>
      </c>
    </row>
    <row r="4" spans="1:25" s="13" customFormat="1" ht="15.6">
      <c r="A4" s="6"/>
    </row>
    <row r="5" spans="1:25" s="13" customFormat="1" ht="15.6">
      <c r="A5" s="354" t="s">
        <v>1189</v>
      </c>
    </row>
    <row r="6" spans="1:25" s="13" customFormat="1" ht="15.6">
      <c r="A6" s="6"/>
    </row>
    <row r="7" spans="1:25" s="13" customFormat="1" ht="15.6">
      <c r="A7" s="6" t="s">
        <v>1190</v>
      </c>
    </row>
    <row r="8" spans="1:25" s="13" customFormat="1" ht="15.6">
      <c r="A8" s="6" t="s">
        <v>1191</v>
      </c>
    </row>
    <row r="9" spans="1:25" s="13" customFormat="1" ht="15.6">
      <c r="A9" s="6" t="s">
        <v>1192</v>
      </c>
    </row>
    <row r="10" spans="1:25" s="13" customFormat="1" ht="15.6">
      <c r="A10" s="6"/>
    </row>
    <row r="11" spans="1:25" s="13" customFormat="1" ht="15.6">
      <c r="A11" s="6"/>
    </row>
    <row r="12" spans="1:25" s="13" customFormat="1" ht="15.6">
      <c r="A12" s="354" t="s">
        <v>1193</v>
      </c>
    </row>
    <row r="13" spans="1:25" s="13" customFormat="1" ht="12.6"/>
    <row r="14" spans="1:25" s="13" customFormat="1" ht="15.6">
      <c r="A14" s="326" t="s">
        <v>1194</v>
      </c>
    </row>
    <row r="15" spans="1:25" s="13" customFormat="1" ht="15.6">
      <c r="A15" s="355" t="s">
        <v>1195</v>
      </c>
    </row>
    <row r="16" spans="1:25" s="13" customFormat="1" ht="15.6">
      <c r="A16" s="355" t="s">
        <v>1196</v>
      </c>
    </row>
    <row r="17" spans="1:1" s="13" customFormat="1" ht="15.6">
      <c r="A17" s="355" t="s">
        <v>1197</v>
      </c>
    </row>
    <row r="18" spans="1:1" s="13" customFormat="1" ht="15.6">
      <c r="A18" s="355" t="s">
        <v>1198</v>
      </c>
    </row>
    <row r="19" spans="1:1" s="13" customFormat="1" ht="15.6">
      <c r="A19" s="355" t="s">
        <v>1199</v>
      </c>
    </row>
    <row r="20" spans="1:1" s="13" customFormat="1" ht="15.6">
      <c r="A20" s="355" t="s">
        <v>1200</v>
      </c>
    </row>
    <row r="21" spans="1:1" s="13" customFormat="1" ht="15.6">
      <c r="A21" s="6"/>
    </row>
    <row r="22" spans="1:1" s="13" customFormat="1" ht="15.6">
      <c r="A22" s="6"/>
    </row>
    <row r="23" spans="1:1" s="13" customFormat="1" ht="15.6">
      <c r="A23" s="354" t="s">
        <v>1201</v>
      </c>
    </row>
    <row r="24" spans="1:1" s="13" customFormat="1" ht="15.6">
      <c r="A24" s="6"/>
    </row>
    <row r="25" spans="1:1" s="13" customFormat="1" ht="15.6">
      <c r="A25" s="356" t="s">
        <v>1202</v>
      </c>
    </row>
    <row r="26" spans="1:1" s="13" customFormat="1" ht="15.6">
      <c r="A26" s="6" t="s">
        <v>1203</v>
      </c>
    </row>
    <row r="27" spans="1:1" s="13" customFormat="1" ht="15.6">
      <c r="A27" s="6"/>
    </row>
    <row r="28" spans="1:1" s="13" customFormat="1" ht="15.6">
      <c r="A28" s="357" t="s">
        <v>1204</v>
      </c>
    </row>
    <row r="29" spans="1:1" s="13" customFormat="1" ht="15.6">
      <c r="A29" s="6"/>
    </row>
    <row r="30" spans="1:1" s="13" customFormat="1" ht="15.6">
      <c r="A30" s="326" t="s">
        <v>1205</v>
      </c>
    </row>
    <row r="31" spans="1:1" s="13" customFormat="1" ht="15.6">
      <c r="A31" s="6" t="s">
        <v>1206</v>
      </c>
    </row>
    <row r="32" spans="1:1" s="359" customFormat="1" ht="15.6">
      <c r="A32" s="358" t="s">
        <v>1207</v>
      </c>
    </row>
    <row r="33" spans="1:1" s="13" customFormat="1" ht="15.6">
      <c r="A33" s="358" t="s">
        <v>1208</v>
      </c>
    </row>
    <row r="34" spans="1:1" s="13" customFormat="1" ht="15.6">
      <c r="A34" s="326" t="s">
        <v>1209</v>
      </c>
    </row>
    <row r="35" spans="1:1" s="13" customFormat="1" ht="15.6">
      <c r="A35" s="6" t="s">
        <v>1210</v>
      </c>
    </row>
    <row r="36" spans="1:1" s="359" customFormat="1" ht="15.6">
      <c r="A36" s="358" t="s">
        <v>1211</v>
      </c>
    </row>
    <row r="37" spans="1:1" s="13" customFormat="1" ht="15.6">
      <c r="A37" s="358" t="s">
        <v>1208</v>
      </c>
    </row>
    <row r="38" spans="1:1" s="13" customFormat="1" ht="15.6">
      <c r="A38" s="326" t="s">
        <v>1212</v>
      </c>
    </row>
    <row r="39" spans="1:1" s="13" customFormat="1" ht="15.6">
      <c r="A39" s="6" t="s">
        <v>1213</v>
      </c>
    </row>
    <row r="40" spans="1:1" s="13" customFormat="1" ht="15.6">
      <c r="A40" s="6"/>
    </row>
    <row r="41" spans="1:1" s="13" customFormat="1" ht="15.6">
      <c r="A41" s="357" t="s">
        <v>1214</v>
      </c>
    </row>
    <row r="42" spans="1:1" s="13" customFormat="1" ht="15.6">
      <c r="A42" s="6"/>
    </row>
    <row r="43" spans="1:1" s="13" customFormat="1" ht="15.6">
      <c r="A43" s="326" t="s">
        <v>1212</v>
      </c>
    </row>
    <row r="44" spans="1:1" s="6" customFormat="1" ht="15.6">
      <c r="A44" s="6" t="s">
        <v>1215</v>
      </c>
    </row>
    <row r="45" spans="1:1" s="6" customFormat="1" ht="15.6">
      <c r="A45" s="358" t="s">
        <v>1216</v>
      </c>
    </row>
    <row r="46" spans="1:1" s="359" customFormat="1" ht="15.6">
      <c r="A46" s="358" t="s">
        <v>1217</v>
      </c>
    </row>
    <row r="47" spans="1:1" s="6" customFormat="1" ht="15.6">
      <c r="A47" s="358" t="s">
        <v>1218</v>
      </c>
    </row>
    <row r="48" spans="1:1" s="6" customFormat="1" ht="15.6">
      <c r="A48" s="6" t="s">
        <v>1219</v>
      </c>
    </row>
    <row r="49" spans="1:1" s="6" customFormat="1" ht="15.6">
      <c r="A49" s="358" t="s">
        <v>1220</v>
      </c>
    </row>
    <row r="50" spans="1:1" s="6" customFormat="1" ht="15.6">
      <c r="A50" s="358" t="s">
        <v>1221</v>
      </c>
    </row>
    <row r="51" spans="1:1" s="6" customFormat="1" ht="15.6">
      <c r="A51" s="326" t="s">
        <v>1209</v>
      </c>
    </row>
    <row r="52" spans="1:1" s="6" customFormat="1" ht="15.6">
      <c r="A52" s="6" t="s">
        <v>1222</v>
      </c>
    </row>
    <row r="53" spans="1:1" s="359" customFormat="1" ht="15.6">
      <c r="A53" s="358" t="s">
        <v>1223</v>
      </c>
    </row>
    <row r="54" spans="1:1" s="361" customFormat="1" ht="15.6">
      <c r="A54" s="360" t="s">
        <v>1224</v>
      </c>
    </row>
    <row r="55" spans="1:1" s="361" customFormat="1" ht="15.6">
      <c r="A55" s="326" t="s">
        <v>1205</v>
      </c>
    </row>
    <row r="56" spans="1:1" s="361" customFormat="1" ht="15.6">
      <c r="A56" s="361" t="s">
        <v>1225</v>
      </c>
    </row>
    <row r="57" spans="1:1" s="361" customFormat="1" ht="15.6">
      <c r="A57" s="362" t="s">
        <v>1226</v>
      </c>
    </row>
    <row r="58" spans="1:1" s="361" customFormat="1" ht="15.6">
      <c r="A58" s="362" t="s">
        <v>1227</v>
      </c>
    </row>
    <row r="59" spans="1:1" s="361" customFormat="1" ht="15.6">
      <c r="A59" s="360" t="s">
        <v>1228</v>
      </c>
    </row>
    <row r="60" spans="1:1" s="361" customFormat="1" ht="15.6">
      <c r="A60" s="362" t="s">
        <v>1229</v>
      </c>
    </row>
    <row r="61" spans="1:1" s="361" customFormat="1" ht="15.6"/>
    <row r="62" spans="1:1" s="361" customFormat="1" ht="15.6">
      <c r="A62" s="357" t="s">
        <v>1230</v>
      </c>
    </row>
    <row r="63" spans="1:1" s="361" customFormat="1" ht="15.6"/>
    <row r="64" spans="1:1" s="361" customFormat="1" ht="15.6">
      <c r="A64" s="326" t="s">
        <v>1212</v>
      </c>
    </row>
    <row r="65" spans="1:1" s="361" customFormat="1" ht="15.6">
      <c r="A65" s="6" t="s">
        <v>1231</v>
      </c>
    </row>
    <row r="66" spans="1:1" s="361" customFormat="1" ht="15.6">
      <c r="A66" s="358" t="s">
        <v>1232</v>
      </c>
    </row>
    <row r="67" spans="1:1" s="361" customFormat="1" ht="15.6">
      <c r="A67" s="358" t="s">
        <v>1233</v>
      </c>
    </row>
    <row r="68" spans="1:1" s="363" customFormat="1" ht="15.6">
      <c r="A68" s="361" t="s">
        <v>1234</v>
      </c>
    </row>
    <row r="69" spans="1:1" s="361" customFormat="1" ht="15.6">
      <c r="A69" s="326" t="s">
        <v>1209</v>
      </c>
    </row>
    <row r="70" spans="1:1" s="361" customFormat="1" ht="15.6">
      <c r="A70" s="6" t="s">
        <v>1235</v>
      </c>
    </row>
    <row r="71" spans="1:1" s="361" customFormat="1" ht="15.6">
      <c r="A71" s="358" t="s">
        <v>1236</v>
      </c>
    </row>
    <row r="72" spans="1:1" s="361" customFormat="1" ht="15.6">
      <c r="A72" s="360" t="s">
        <v>1224</v>
      </c>
    </row>
    <row r="73" spans="1:1" s="361" customFormat="1" ht="15.6">
      <c r="A73" s="326" t="s">
        <v>1205</v>
      </c>
    </row>
    <row r="74" spans="1:1" s="361" customFormat="1" ht="15.6">
      <c r="A74" s="361" t="s">
        <v>1225</v>
      </c>
    </row>
    <row r="75" spans="1:1" s="361" customFormat="1" ht="15.6">
      <c r="A75" s="362" t="s">
        <v>1237</v>
      </c>
    </row>
    <row r="76" spans="1:1" s="361" customFormat="1" ht="15.6">
      <c r="A76" s="362" t="s">
        <v>1227</v>
      </c>
    </row>
    <row r="77" spans="1:1" s="361" customFormat="1" ht="15.6">
      <c r="A77" s="363" t="s">
        <v>1238</v>
      </c>
    </row>
    <row r="78" spans="1:1" s="361" customFormat="1" ht="15.6">
      <c r="A78" s="363" t="s">
        <v>1239</v>
      </c>
    </row>
    <row r="79" spans="1:1" s="361" customFormat="1" ht="15.6"/>
    <row r="80" spans="1:1" s="361" customFormat="1" ht="15.6"/>
    <row r="81" spans="1:1" s="361" customFormat="1" ht="15.6">
      <c r="A81" s="354" t="s">
        <v>1240</v>
      </c>
    </row>
    <row r="82" spans="1:1" s="361" customFormat="1" ht="15.6"/>
    <row r="83" spans="1:1" s="361" customFormat="1" ht="15.6">
      <c r="A83" s="364" t="s">
        <v>1241</v>
      </c>
    </row>
    <row r="84" spans="1:1" s="361" customFormat="1" ht="15.6"/>
    <row r="85" spans="1:1" s="361" customFormat="1" ht="15.6">
      <c r="A85" s="361" t="s">
        <v>1242</v>
      </c>
    </row>
    <row r="86" spans="1:1" s="361" customFormat="1" ht="15.6">
      <c r="A86" s="361" t="s">
        <v>1243</v>
      </c>
    </row>
    <row r="87" spans="1:1" s="361" customFormat="1" ht="15.6">
      <c r="A87" s="361" t="s">
        <v>1244</v>
      </c>
    </row>
    <row r="88" spans="1:1" s="361" customFormat="1" ht="15.6">
      <c r="A88" s="361" t="s">
        <v>1245</v>
      </c>
    </row>
    <row r="89" spans="1:1" s="361" customFormat="1" ht="15.6">
      <c r="A89" s="361" t="s">
        <v>1246</v>
      </c>
    </row>
    <row r="90" spans="1:1" s="361" customFormat="1" ht="15.6"/>
    <row r="91" spans="1:1" s="361" customFormat="1" ht="15.6">
      <c r="A91" s="361" t="s">
        <v>1247</v>
      </c>
    </row>
    <row r="92" spans="1:1" s="361" customFormat="1" ht="15.6"/>
    <row r="93" spans="1:1" s="361" customFormat="1" ht="15.6"/>
    <row r="94" spans="1:1" s="361" customFormat="1" ht="15.6">
      <c r="A94" s="354" t="s">
        <v>1248</v>
      </c>
    </row>
    <row r="95" spans="1:1" s="361" customFormat="1" ht="15.6"/>
    <row r="96" spans="1:1" s="361" customFormat="1" ht="15.6">
      <c r="A96" s="361" t="s">
        <v>1249</v>
      </c>
    </row>
    <row r="97" spans="1:1" s="361" customFormat="1" ht="15.6"/>
    <row r="98" spans="1:1" s="361" customFormat="1" ht="15.6">
      <c r="A98" s="361" t="s">
        <v>1250</v>
      </c>
    </row>
    <row r="99" spans="1:1" s="361" customFormat="1" ht="15.6">
      <c r="A99" s="361" t="s">
        <v>1251</v>
      </c>
    </row>
    <row r="100" spans="1:1" s="361" customFormat="1" ht="15.6">
      <c r="A100" s="361" t="s">
        <v>1252</v>
      </c>
    </row>
    <row r="101" spans="1:1" s="361" customFormat="1" ht="15.6"/>
    <row r="102" spans="1:1" s="361" customFormat="1" ht="15.6">
      <c r="A102" s="361" t="s">
        <v>1253</v>
      </c>
    </row>
    <row r="103" spans="1:1" s="361" customFormat="1" ht="15.6"/>
    <row r="104" spans="1:1" s="361" customFormat="1" ht="15.6"/>
    <row r="105" spans="1:1" s="361" customFormat="1" ht="15.6"/>
    <row r="106" spans="1:1" s="361" customFormat="1" ht="15.6"/>
    <row r="107" spans="1:1" s="365" customFormat="1" ht="15.6"/>
  </sheetData>
  <pageMargins left="0.7" right="0.7" top="0.75" bottom="0.75"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55E60A-7E6D-4912-8A27-E546620FC678}">
  <sheetPr>
    <tabColor theme="2" tint="-0.499984740745262"/>
  </sheetPr>
  <dimension ref="A1:Y12"/>
  <sheetViews>
    <sheetView workbookViewId="0">
      <selection activeCell="C44" sqref="C44"/>
    </sheetView>
  </sheetViews>
  <sheetFormatPr baseColWidth="10" defaultRowHeight="14.4"/>
  <sheetData>
    <row r="1" spans="1:25">
      <c r="A1" s="38">
        <v>2</v>
      </c>
      <c r="B1" s="321" t="s">
        <v>3277</v>
      </c>
      <c r="C1" s="9">
        <v>1</v>
      </c>
      <c r="D1" s="36"/>
      <c r="N1" s="237"/>
      <c r="U1" s="237"/>
    </row>
    <row r="2" spans="1:25">
      <c r="A2" s="38">
        <v>3</v>
      </c>
      <c r="B2" s="9" t="s">
        <v>357</v>
      </c>
      <c r="C2" s="9">
        <v>1</v>
      </c>
      <c r="D2" s="36"/>
      <c r="E2" s="61" t="s">
        <v>1390</v>
      </c>
      <c r="N2" s="237" t="str">
        <f>'Prodcom - niveau PRODIAA'!A31</f>
        <v>10.11.60.30.00</v>
      </c>
      <c r="O2">
        <v>1</v>
      </c>
      <c r="P2" s="61" t="s">
        <v>3234</v>
      </c>
      <c r="Q2" t="str">
        <f>'Prodcom - niveau PRODIAA'!B31</f>
        <v>Boyaux, vessies et estomacs d'animaux, entiers ou en morceaux</v>
      </c>
      <c r="R2" s="262" t="s">
        <v>3265</v>
      </c>
      <c r="U2" s="480" t="s">
        <v>3266</v>
      </c>
      <c r="Y2" t="s">
        <v>3264</v>
      </c>
    </row>
    <row r="3" spans="1:25">
      <c r="A3" s="38">
        <v>3</v>
      </c>
      <c r="B3" s="9" t="s">
        <v>359</v>
      </c>
      <c r="C3" s="9">
        <v>1</v>
      </c>
      <c r="D3" s="36"/>
      <c r="E3" s="61" t="s">
        <v>1390</v>
      </c>
      <c r="N3" s="237" t="str">
        <f>'Prodcom - niveau PRODIAA'!A32</f>
        <v>10.11.60.90.00</v>
      </c>
      <c r="O3">
        <v>1</v>
      </c>
      <c r="P3" s="61" t="s">
        <v>3234</v>
      </c>
      <c r="Q3" t="str">
        <f>'Prodcom - niveau PRODIAA'!B32</f>
        <v>Autres déchets ne convenant pas à la consommation humaine</v>
      </c>
      <c r="U3" s="237"/>
    </row>
    <row r="4" spans="1:25">
      <c r="A4" s="38">
        <v>4</v>
      </c>
      <c r="B4" s="9" t="s">
        <v>3267</v>
      </c>
      <c r="C4" s="9"/>
      <c r="D4" s="36"/>
      <c r="E4" s="61"/>
      <c r="N4" s="237"/>
      <c r="P4" s="61"/>
      <c r="R4" s="262" t="s">
        <v>3268</v>
      </c>
      <c r="S4">
        <v>1</v>
      </c>
      <c r="T4" t="s">
        <v>3269</v>
      </c>
      <c r="U4" s="237">
        <v>5021000</v>
      </c>
      <c r="V4">
        <v>1</v>
      </c>
      <c r="W4" t="s">
        <v>3269</v>
      </c>
    </row>
    <row r="5" spans="1:25">
      <c r="A5" s="38">
        <v>4</v>
      </c>
      <c r="B5" s="9" t="s">
        <v>3272</v>
      </c>
      <c r="C5" s="9"/>
      <c r="D5" s="36"/>
      <c r="E5" s="61"/>
      <c r="N5" s="237"/>
      <c r="P5" s="61"/>
      <c r="R5" s="262"/>
      <c r="U5" s="237"/>
    </row>
    <row r="6" spans="1:25">
      <c r="A6" s="38">
        <v>5</v>
      </c>
      <c r="B6" s="9" t="s">
        <v>3270</v>
      </c>
      <c r="C6" s="9"/>
      <c r="D6" s="36"/>
      <c r="E6" s="61"/>
      <c r="N6" s="237"/>
      <c r="P6" s="61"/>
      <c r="R6" s="262" t="s">
        <v>3273</v>
      </c>
      <c r="S6">
        <v>1</v>
      </c>
      <c r="T6" t="s">
        <v>3235</v>
      </c>
      <c r="U6" s="480" t="s">
        <v>3275</v>
      </c>
      <c r="V6">
        <v>1</v>
      </c>
      <c r="W6" t="s">
        <v>3235</v>
      </c>
    </row>
    <row r="7" spans="1:25">
      <c r="A7" s="38">
        <v>5</v>
      </c>
      <c r="B7" s="9" t="s">
        <v>3271</v>
      </c>
      <c r="C7" s="9"/>
      <c r="D7" s="36"/>
      <c r="E7" s="61"/>
      <c r="N7" s="237"/>
      <c r="P7" s="61"/>
      <c r="R7" s="262" t="s">
        <v>3274</v>
      </c>
      <c r="S7">
        <v>1</v>
      </c>
      <c r="T7" t="s">
        <v>3235</v>
      </c>
      <c r="U7" s="480" t="s">
        <v>3276</v>
      </c>
      <c r="V7">
        <v>1</v>
      </c>
      <c r="W7" t="s">
        <v>3235</v>
      </c>
    </row>
    <row r="8" spans="1:25">
      <c r="A8" s="38">
        <v>4</v>
      </c>
      <c r="B8" s="9" t="s">
        <v>3280</v>
      </c>
      <c r="C8" s="9"/>
      <c r="D8" s="36"/>
      <c r="E8" s="61"/>
      <c r="N8" s="237"/>
      <c r="P8" s="61"/>
      <c r="R8" s="262" t="s">
        <v>3278</v>
      </c>
      <c r="S8">
        <v>1</v>
      </c>
      <c r="T8" t="s">
        <v>3235</v>
      </c>
      <c r="U8" s="480" t="s">
        <v>3279</v>
      </c>
      <c r="V8">
        <v>1</v>
      </c>
      <c r="W8" t="s">
        <v>3235</v>
      </c>
    </row>
    <row r="9" spans="1:25">
      <c r="A9" s="38">
        <v>4</v>
      </c>
      <c r="B9" s="9" t="s">
        <v>3281</v>
      </c>
      <c r="C9" s="9"/>
      <c r="D9" s="36"/>
      <c r="E9" s="61"/>
      <c r="N9" s="237"/>
      <c r="P9" s="61"/>
      <c r="R9" s="262" t="s">
        <v>3282</v>
      </c>
      <c r="S9">
        <v>1</v>
      </c>
      <c r="T9" t="s">
        <v>3235</v>
      </c>
      <c r="U9" s="480" t="s">
        <v>3283</v>
      </c>
      <c r="V9">
        <v>1</v>
      </c>
      <c r="W9" t="s">
        <v>3235</v>
      </c>
    </row>
    <row r="10" spans="1:25">
      <c r="A10" s="38">
        <v>4</v>
      </c>
      <c r="B10" s="9" t="s">
        <v>3284</v>
      </c>
      <c r="C10" s="9"/>
      <c r="D10" s="36"/>
      <c r="E10" s="61"/>
      <c r="N10" s="237"/>
      <c r="P10" s="61"/>
      <c r="R10" s="262" t="s">
        <v>3285</v>
      </c>
      <c r="S10">
        <v>1</v>
      </c>
      <c r="T10" t="s">
        <v>3288</v>
      </c>
      <c r="U10" s="480"/>
    </row>
    <row r="11" spans="1:25">
      <c r="A11" s="38">
        <v>5</v>
      </c>
      <c r="B11" s="9" t="s">
        <v>3286</v>
      </c>
      <c r="C11" s="9"/>
      <c r="D11" s="36"/>
      <c r="E11" s="61"/>
      <c r="N11" s="237"/>
      <c r="P11" s="61"/>
      <c r="R11" s="262"/>
      <c r="U11" s="480" t="s">
        <v>3287</v>
      </c>
      <c r="V11">
        <v>1</v>
      </c>
      <c r="W11" t="s">
        <v>3235</v>
      </c>
    </row>
    <row r="12" spans="1:25">
      <c r="A12" s="38">
        <v>5</v>
      </c>
      <c r="B12" s="9" t="s">
        <v>3271</v>
      </c>
      <c r="C12" s="9"/>
      <c r="D12" s="36"/>
      <c r="E12" s="61"/>
      <c r="N12" s="237"/>
      <c r="P12" s="61"/>
      <c r="R12" s="262"/>
      <c r="U12" s="480" t="s">
        <v>3287</v>
      </c>
      <c r="V12">
        <v>1</v>
      </c>
      <c r="W12" t="s">
        <v>3235</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70C0"/>
  </sheetPr>
  <dimension ref="A1:AH288"/>
  <sheetViews>
    <sheetView zoomScaleNormal="100" workbookViewId="0">
      <pane xSplit="2" ySplit="1" topLeftCell="K269" activePane="bottomRight" state="frozen"/>
      <selection activeCell="P28" sqref="P28"/>
      <selection pane="topRight" activeCell="P28" sqref="P28"/>
      <selection pane="bottomLeft" activeCell="P28" sqref="P28"/>
      <selection pane="bottomRight" activeCell="N291" sqref="N291"/>
    </sheetView>
  </sheetViews>
  <sheetFormatPr baseColWidth="10" defaultColWidth="10.5546875" defaultRowHeight="14.4"/>
  <cols>
    <col min="1" max="1" width="15.88671875" style="38" customWidth="1"/>
    <col min="2" max="2" width="40.5546875" style="9" customWidth="1"/>
    <col min="3" max="3" width="16.33203125" style="399" customWidth="1"/>
    <col min="4" max="4" width="12.88671875" style="36" bestFit="1" customWidth="1"/>
    <col min="5" max="6" width="12.88671875" style="515" customWidth="1"/>
    <col min="7" max="7" width="23" style="515" customWidth="1"/>
    <col min="8" max="8" width="12.88671875" style="515" customWidth="1"/>
    <col min="9" max="9" width="17.109375" style="457" customWidth="1"/>
    <col min="10" max="10" width="12.6640625" style="457" customWidth="1"/>
    <col min="11" max="12" width="10.5546875" style="457"/>
    <col min="13" max="13" width="17" style="457" bestFit="1" customWidth="1"/>
    <col min="14" max="14" width="14.33203125" style="457" bestFit="1" customWidth="1"/>
    <col min="15" max="15" width="10.33203125" style="457" customWidth="1"/>
    <col min="16" max="16" width="17.5546875" style="457" customWidth="1"/>
    <col min="17" max="17" width="10.5546875" style="457"/>
    <col min="18" max="18" width="11.77734375" customWidth="1"/>
    <col min="19" max="19" width="8.5546875" customWidth="1"/>
    <col min="21" max="21" width="13.109375" customWidth="1"/>
    <col min="25" max="25" width="7.44140625" bestFit="1" customWidth="1"/>
    <col min="28" max="28" width="8.77734375" customWidth="1"/>
    <col min="32" max="32" width="11.33203125" customWidth="1"/>
    <col min="33" max="33" width="11.88671875" customWidth="1"/>
  </cols>
  <sheetData>
    <row r="1" spans="1:34" ht="43.95" customHeight="1" thickBot="1">
      <c r="A1" s="366" t="s">
        <v>3</v>
      </c>
      <c r="B1" s="367" t="s">
        <v>4</v>
      </c>
      <c r="C1" s="367" t="s">
        <v>5</v>
      </c>
      <c r="D1" s="370" t="str">
        <f>Etiquettes!$A$2</f>
        <v>Par sous-espèce</v>
      </c>
      <c r="E1" s="370" t="s">
        <v>3480</v>
      </c>
      <c r="F1" s="370" t="s">
        <v>4228</v>
      </c>
      <c r="G1" s="370" t="str">
        <f>Etiquettes!$A$4</f>
        <v>Par produit de charcuterie-salaison-saucisserie</v>
      </c>
      <c r="H1" s="370" t="str">
        <f>Etiquettes!$A$5</f>
        <v>Par produit traiteur</v>
      </c>
      <c r="I1" s="370" t="str">
        <f>Etiquettes!$A$6</f>
        <v>Par secteur de transformation</v>
      </c>
      <c r="J1" s="370" t="str">
        <f>Etiquettes!$A$7</f>
        <v>Par débouché</v>
      </c>
      <c r="K1" s="519" t="str">
        <f>Etiquettes!$A$8</f>
        <v>Espèce</v>
      </c>
      <c r="L1" s="519" t="str">
        <f>Etiquettes!$A$9</f>
        <v>Type de matière</v>
      </c>
      <c r="M1" s="519" t="str">
        <f>Etiquettes!$A$10</f>
        <v>Etape de transformation</v>
      </c>
      <c r="N1" s="519" t="str">
        <f>Etiquettes!$A$11</f>
        <v>Composition</v>
      </c>
      <c r="O1" s="519" t="str">
        <f>Etiquettes!$A$13</f>
        <v>Pièce primaire</v>
      </c>
      <c r="P1" s="519" t="str">
        <f>Etiquettes!$A$14</f>
        <v>Masque aliments homogénéisés</v>
      </c>
      <c r="Q1" s="519" t="str">
        <f>Etiquettes!$A$15</f>
        <v>Acteur concerné</v>
      </c>
      <c r="R1" s="367" t="s">
        <v>7</v>
      </c>
      <c r="S1" s="367" t="s">
        <v>1257</v>
      </c>
      <c r="T1" s="367" t="s">
        <v>1258</v>
      </c>
      <c r="U1" s="367" t="s">
        <v>362</v>
      </c>
      <c r="V1" s="368" t="s">
        <v>3232</v>
      </c>
      <c r="W1" s="368" t="s">
        <v>3233</v>
      </c>
      <c r="X1" s="367" t="s">
        <v>1259</v>
      </c>
      <c r="Y1" s="367" t="s">
        <v>1260</v>
      </c>
      <c r="Z1" s="368" t="s">
        <v>3232</v>
      </c>
      <c r="AA1" s="368" t="s">
        <v>3233</v>
      </c>
      <c r="AB1" s="367" t="s">
        <v>1261</v>
      </c>
      <c r="AC1" s="368" t="s">
        <v>3232</v>
      </c>
      <c r="AD1" s="368" t="s">
        <v>3233</v>
      </c>
      <c r="AE1" s="367" t="s">
        <v>1262</v>
      </c>
      <c r="AF1" s="367" t="s">
        <v>1263</v>
      </c>
      <c r="AG1" s="369" t="s">
        <v>1264</v>
      </c>
      <c r="AH1" s="371" t="s">
        <v>1265</v>
      </c>
    </row>
    <row r="2" spans="1:34">
      <c r="A2" s="38">
        <v>1</v>
      </c>
      <c r="B2" s="9" t="s">
        <v>1297</v>
      </c>
      <c r="C2" s="399">
        <v>1</v>
      </c>
      <c r="D2" s="36">
        <v>1</v>
      </c>
      <c r="L2" s="390" t="s">
        <v>8</v>
      </c>
      <c r="M2" s="390" t="s">
        <v>3543</v>
      </c>
      <c r="N2" s="390" t="s">
        <v>3548</v>
      </c>
      <c r="O2" s="390" t="s">
        <v>13</v>
      </c>
      <c r="P2" s="390"/>
      <c r="U2" s="237"/>
      <c r="AB2" s="237"/>
    </row>
    <row r="3" spans="1:34">
      <c r="A3" s="38">
        <v>2</v>
      </c>
      <c r="B3" s="490" t="s">
        <v>3607</v>
      </c>
      <c r="C3" s="399">
        <v>1</v>
      </c>
      <c r="D3" s="36">
        <v>2</v>
      </c>
      <c r="K3" s="390" t="s">
        <v>4195</v>
      </c>
      <c r="L3" s="390" t="s">
        <v>8</v>
      </c>
      <c r="M3" s="390" t="s">
        <v>3543</v>
      </c>
      <c r="N3" s="390" t="s">
        <v>3548</v>
      </c>
      <c r="O3" s="390" t="s">
        <v>13</v>
      </c>
      <c r="P3" s="390"/>
      <c r="U3" s="237"/>
      <c r="AB3" s="237"/>
    </row>
    <row r="4" spans="1:34">
      <c r="A4" s="38">
        <v>2</v>
      </c>
      <c r="B4" s="490" t="s">
        <v>3608</v>
      </c>
      <c r="C4" s="399">
        <v>1</v>
      </c>
      <c r="D4" s="36">
        <v>2</v>
      </c>
      <c r="K4" s="390" t="s">
        <v>4196</v>
      </c>
      <c r="L4" s="390" t="s">
        <v>8</v>
      </c>
      <c r="M4" s="390" t="s">
        <v>3543</v>
      </c>
      <c r="N4" s="390" t="s">
        <v>3548</v>
      </c>
      <c r="O4" s="390" t="s">
        <v>13</v>
      </c>
      <c r="P4" s="390"/>
      <c r="U4" s="237"/>
      <c r="AB4" s="237"/>
    </row>
    <row r="5" spans="1:34">
      <c r="A5" s="38">
        <v>2</v>
      </c>
      <c r="B5" s="490" t="s">
        <v>3609</v>
      </c>
      <c r="C5" s="399">
        <v>1</v>
      </c>
      <c r="D5" s="36">
        <v>2</v>
      </c>
      <c r="K5" s="390" t="s">
        <v>4197</v>
      </c>
      <c r="L5" s="390" t="s">
        <v>8</v>
      </c>
      <c r="M5" s="390" t="s">
        <v>3543</v>
      </c>
      <c r="N5" s="390" t="s">
        <v>3548</v>
      </c>
      <c r="O5" s="390" t="s">
        <v>13</v>
      </c>
      <c r="P5" s="390"/>
      <c r="U5" s="237"/>
      <c r="AB5" s="237"/>
    </row>
    <row r="6" spans="1:34">
      <c r="A6" s="38">
        <v>1</v>
      </c>
      <c r="B6" s="321" t="s">
        <v>4192</v>
      </c>
      <c r="C6" s="399">
        <v>1</v>
      </c>
      <c r="F6" s="522" t="s">
        <v>4229</v>
      </c>
      <c r="L6" s="390" t="s">
        <v>8</v>
      </c>
      <c r="M6" s="390" t="s">
        <v>3544</v>
      </c>
      <c r="N6" s="390" t="s">
        <v>3548</v>
      </c>
      <c r="O6" s="390" t="s">
        <v>13</v>
      </c>
      <c r="P6" s="390"/>
      <c r="U6" s="237"/>
      <c r="AB6" s="237"/>
    </row>
    <row r="7" spans="1:34">
      <c r="A7" s="38">
        <v>1</v>
      </c>
      <c r="B7" s="9" t="s">
        <v>3289</v>
      </c>
      <c r="C7" s="399">
        <v>1</v>
      </c>
      <c r="E7" s="516">
        <v>1</v>
      </c>
      <c r="F7" s="595" t="s">
        <v>3526</v>
      </c>
      <c r="L7" s="390" t="s">
        <v>3539</v>
      </c>
      <c r="M7" s="390" t="s">
        <v>3544</v>
      </c>
      <c r="N7" s="390" t="s">
        <v>3568</v>
      </c>
      <c r="O7" s="390" t="s">
        <v>13</v>
      </c>
      <c r="P7" s="390"/>
      <c r="U7" s="237"/>
      <c r="AB7" s="237"/>
    </row>
    <row r="8" spans="1:34">
      <c r="A8" s="38">
        <v>2</v>
      </c>
      <c r="B8" s="490" t="s">
        <v>1296</v>
      </c>
      <c r="C8" s="399">
        <v>1</v>
      </c>
      <c r="E8" s="516">
        <v>2</v>
      </c>
      <c r="F8" s="595" t="s">
        <v>3526</v>
      </c>
      <c r="L8" s="390" t="s">
        <v>3540</v>
      </c>
      <c r="M8" s="390" t="s">
        <v>3544</v>
      </c>
      <c r="N8" s="390" t="s">
        <v>3549</v>
      </c>
      <c r="O8" s="390" t="s">
        <v>13</v>
      </c>
      <c r="P8" s="390"/>
      <c r="U8" s="237"/>
      <c r="AB8" s="237"/>
    </row>
    <row r="9" spans="1:34">
      <c r="A9" s="38">
        <v>3</v>
      </c>
      <c r="B9" s="491" t="s">
        <v>1045</v>
      </c>
      <c r="C9" s="399">
        <v>1</v>
      </c>
      <c r="E9" s="516">
        <v>3</v>
      </c>
      <c r="F9" s="595" t="s">
        <v>3526</v>
      </c>
      <c r="L9" s="390" t="s">
        <v>3540</v>
      </c>
      <c r="M9" s="390" t="s">
        <v>3544</v>
      </c>
      <c r="N9" s="390" t="s">
        <v>3549</v>
      </c>
      <c r="O9" s="390" t="s">
        <v>13</v>
      </c>
      <c r="P9" s="390"/>
      <c r="U9" s="237"/>
      <c r="AB9" s="237"/>
    </row>
    <row r="10" spans="1:34">
      <c r="A10" s="38">
        <v>4</v>
      </c>
      <c r="B10" s="493" t="s">
        <v>1366</v>
      </c>
      <c r="C10" s="399">
        <v>1</v>
      </c>
      <c r="E10" s="516">
        <v>4</v>
      </c>
      <c r="F10" s="595" t="s">
        <v>3526</v>
      </c>
      <c r="L10" s="390" t="s">
        <v>3540</v>
      </c>
      <c r="M10" s="390" t="s">
        <v>3544</v>
      </c>
      <c r="N10" s="390" t="s">
        <v>3549</v>
      </c>
      <c r="O10" s="390" t="s">
        <v>13</v>
      </c>
      <c r="P10" s="390"/>
      <c r="U10" s="237"/>
      <c r="AB10" s="237"/>
    </row>
    <row r="11" spans="1:34">
      <c r="A11" s="38">
        <v>5</v>
      </c>
      <c r="B11" s="492" t="s">
        <v>1367</v>
      </c>
      <c r="C11" s="399">
        <v>1</v>
      </c>
      <c r="E11" s="516">
        <v>5</v>
      </c>
      <c r="F11" s="595" t="s">
        <v>3526</v>
      </c>
      <c r="L11" s="390" t="s">
        <v>3540</v>
      </c>
      <c r="M11" s="390" t="s">
        <v>3544</v>
      </c>
      <c r="N11" s="390" t="s">
        <v>3550</v>
      </c>
      <c r="O11" s="390" t="s">
        <v>13</v>
      </c>
      <c r="P11" s="390"/>
      <c r="U11" s="324"/>
      <c r="AB11" s="324"/>
    </row>
    <row r="12" spans="1:34">
      <c r="A12" s="38">
        <v>6</v>
      </c>
      <c r="B12" s="494" t="s">
        <v>1368</v>
      </c>
      <c r="C12" s="399">
        <v>1</v>
      </c>
      <c r="E12" s="520" t="s">
        <v>3515</v>
      </c>
      <c r="F12" s="595" t="s">
        <v>3526</v>
      </c>
      <c r="L12" s="390" t="s">
        <v>3540</v>
      </c>
      <c r="M12" s="390" t="s">
        <v>3544</v>
      </c>
      <c r="N12" s="390" t="s">
        <v>3550</v>
      </c>
      <c r="O12" s="390" t="s">
        <v>13</v>
      </c>
      <c r="P12" s="390"/>
      <c r="U12" s="237" t="str">
        <f>'Prodcom - niveau PRODIAA'!A7</f>
        <v>10.11.12.30.00</v>
      </c>
      <c r="X12" s="61" t="str">
        <f>__Anonymous_Sheet_DB__0[[#This Row],[Libellé]]</f>
        <v>Viande de cheval et autres équidés, fraîche ou réfrigérée</v>
      </c>
      <c r="Y12" s="473" t="str">
        <f>'I (19-21) IFIP actualisé 23'!H13</f>
        <v>020311</v>
      </c>
      <c r="Z12">
        <v>1</v>
      </c>
      <c r="AA12" t="s">
        <v>3253</v>
      </c>
      <c r="AB12" s="237" t="str">
        <f>'I (19-21) IFIP actualisé 23'!B13</f>
        <v>02031110</v>
      </c>
    </row>
    <row r="13" spans="1:34">
      <c r="A13" s="38">
        <v>6</v>
      </c>
      <c r="B13" s="494" t="s">
        <v>1369</v>
      </c>
      <c r="C13" s="399">
        <v>1</v>
      </c>
      <c r="E13" s="516">
        <v>6</v>
      </c>
      <c r="F13" s="595" t="s">
        <v>3526</v>
      </c>
      <c r="L13" s="390" t="s">
        <v>3540</v>
      </c>
      <c r="M13" s="390" t="s">
        <v>3544</v>
      </c>
      <c r="N13" s="390" t="s">
        <v>3550</v>
      </c>
      <c r="O13" s="390" t="s">
        <v>13</v>
      </c>
      <c r="P13" s="390"/>
      <c r="U13" s="237"/>
      <c r="AB13" s="237"/>
    </row>
    <row r="14" spans="1:34">
      <c r="A14" s="38">
        <v>7</v>
      </c>
      <c r="B14" s="495" t="s">
        <v>3321</v>
      </c>
      <c r="C14" s="399">
        <v>1</v>
      </c>
      <c r="E14" s="516">
        <v>7</v>
      </c>
      <c r="F14" s="595" t="s">
        <v>3526</v>
      </c>
      <c r="L14" s="390" t="s">
        <v>3540</v>
      </c>
      <c r="M14" s="390" t="s">
        <v>3544</v>
      </c>
      <c r="N14" s="390" t="s">
        <v>3550</v>
      </c>
      <c r="O14" s="390" t="s">
        <v>13</v>
      </c>
      <c r="P14" s="390"/>
      <c r="U14" s="237" t="str">
        <f>'Prodcom - niveau PRODIAA'!A8</f>
        <v>10.11.12.50.00</v>
      </c>
      <c r="X14" s="61" t="str">
        <f>'Prodcom - niveau PRODIAA'!B8</f>
        <v>Jambons, épaules de porc et leurs morceaux non désossés, frais ou réfrigérés</v>
      </c>
      <c r="Y14" s="473" t="str">
        <f>'I (19-21) IFIP actualisé 23'!H15</f>
        <v>020312</v>
      </c>
      <c r="Z14">
        <v>1</v>
      </c>
      <c r="AA14" t="s">
        <v>3253</v>
      </c>
      <c r="AB14" s="324"/>
    </row>
    <row r="15" spans="1:34">
      <c r="A15" s="38">
        <v>8</v>
      </c>
      <c r="B15" s="496" t="s">
        <v>3322</v>
      </c>
      <c r="C15" s="399">
        <v>1</v>
      </c>
      <c r="E15" s="516">
        <v>8</v>
      </c>
      <c r="F15" s="595" t="s">
        <v>3526</v>
      </c>
      <c r="L15" s="390" t="s">
        <v>3540</v>
      </c>
      <c r="M15" s="390" t="s">
        <v>3544</v>
      </c>
      <c r="N15" s="390" t="s">
        <v>3550</v>
      </c>
      <c r="O15" s="390" t="s">
        <v>9</v>
      </c>
      <c r="P15" s="390"/>
      <c r="U15" s="237"/>
      <c r="AB15" s="237" t="str">
        <f>'I (19-21) IFIP actualisé 23'!B15</f>
        <v>02031211</v>
      </c>
    </row>
    <row r="16" spans="1:34">
      <c r="A16" s="38">
        <v>8</v>
      </c>
      <c r="B16" s="496" t="s">
        <v>3323</v>
      </c>
      <c r="C16" s="399">
        <v>1</v>
      </c>
      <c r="E16" s="516">
        <v>8</v>
      </c>
      <c r="F16" s="595" t="s">
        <v>3526</v>
      </c>
      <c r="L16" s="390" t="s">
        <v>3540</v>
      </c>
      <c r="M16" s="390" t="s">
        <v>3544</v>
      </c>
      <c r="N16" s="390" t="s">
        <v>3550</v>
      </c>
      <c r="O16" s="390" t="s">
        <v>10</v>
      </c>
      <c r="P16" s="390"/>
      <c r="U16" s="237"/>
      <c r="AB16" s="237" t="str">
        <f>'I (19-21) IFIP actualisé 23'!B16</f>
        <v>02031219</v>
      </c>
    </row>
    <row r="17" spans="1:32">
      <c r="A17" s="38">
        <v>7</v>
      </c>
      <c r="B17" s="495" t="s">
        <v>1370</v>
      </c>
      <c r="C17" s="399">
        <v>1</v>
      </c>
      <c r="E17" s="516">
        <v>7</v>
      </c>
      <c r="F17" s="595" t="s">
        <v>3526</v>
      </c>
      <c r="L17" s="390" t="s">
        <v>3540</v>
      </c>
      <c r="M17" s="390" t="s">
        <v>3544</v>
      </c>
      <c r="N17" s="390" t="s">
        <v>3550</v>
      </c>
      <c r="O17" s="390" t="s">
        <v>13</v>
      </c>
      <c r="P17" s="390"/>
      <c r="U17" s="237" t="str">
        <f>'Prodcom - niveau PRODIAA'!A9</f>
        <v>10.11.12.90.00</v>
      </c>
      <c r="X17" t="str">
        <f>'Prodcom - niveau PRODIAA'!B9</f>
        <v>Autres viandes porcines, fraîches ou réfrigérées</v>
      </c>
      <c r="Y17" s="473" t="str">
        <f>'I (19-21) IFIP actualisé 23'!H17</f>
        <v>020319</v>
      </c>
      <c r="Z17">
        <v>1</v>
      </c>
      <c r="AA17" t="s">
        <v>3253</v>
      </c>
      <c r="AB17" s="324"/>
    </row>
    <row r="18" spans="1:32">
      <c r="A18" s="38">
        <v>8</v>
      </c>
      <c r="B18" s="496" t="s">
        <v>1371</v>
      </c>
      <c r="C18" s="399">
        <v>1</v>
      </c>
      <c r="E18" s="516">
        <v>8</v>
      </c>
      <c r="F18" s="595" t="s">
        <v>3526</v>
      </c>
      <c r="J18" s="390"/>
      <c r="L18" s="390" t="s">
        <v>3540</v>
      </c>
      <c r="M18" s="390" t="s">
        <v>3544</v>
      </c>
      <c r="N18" s="390" t="s">
        <v>3550</v>
      </c>
      <c r="O18" s="390" t="s">
        <v>13</v>
      </c>
      <c r="P18" s="390"/>
      <c r="U18" s="237"/>
      <c r="AB18" s="237" t="str">
        <f>'I (19-21) IFIP actualisé 23'!B17</f>
        <v>02031911</v>
      </c>
      <c r="AF18" s="61" t="s">
        <v>1379</v>
      </c>
    </row>
    <row r="19" spans="1:32">
      <c r="A19" s="38">
        <v>8</v>
      </c>
      <c r="B19" s="496" t="s">
        <v>1372</v>
      </c>
      <c r="C19" s="399">
        <v>1</v>
      </c>
      <c r="E19" s="516">
        <v>8</v>
      </c>
      <c r="F19" s="595" t="s">
        <v>3526</v>
      </c>
      <c r="J19" s="390"/>
      <c r="L19" s="390" t="s">
        <v>3540</v>
      </c>
      <c r="M19" s="390" t="s">
        <v>3544</v>
      </c>
      <c r="N19" s="390" t="s">
        <v>3550</v>
      </c>
      <c r="O19" s="390" t="s">
        <v>12</v>
      </c>
      <c r="P19" s="390"/>
      <c r="U19" s="237"/>
      <c r="AB19" s="237" t="str">
        <f>'I (19-21) IFIP actualisé 23'!B18</f>
        <v>02031913</v>
      </c>
      <c r="AF19" s="61" t="s">
        <v>1379</v>
      </c>
    </row>
    <row r="20" spans="1:32">
      <c r="A20" s="38">
        <v>8</v>
      </c>
      <c r="B20" s="496" t="s">
        <v>1373</v>
      </c>
      <c r="C20" s="399">
        <v>1</v>
      </c>
      <c r="E20" s="516">
        <v>8</v>
      </c>
      <c r="F20" s="595" t="s">
        <v>3526</v>
      </c>
      <c r="J20" s="390"/>
      <c r="L20" s="390" t="s">
        <v>3540</v>
      </c>
      <c r="M20" s="390" t="s">
        <v>3544</v>
      </c>
      <c r="N20" s="390" t="s">
        <v>3550</v>
      </c>
      <c r="O20" s="390" t="s">
        <v>11</v>
      </c>
      <c r="P20" s="390"/>
      <c r="U20" s="237"/>
      <c r="AB20" s="237" t="str">
        <f>'I (19-21) IFIP actualisé 23'!B19</f>
        <v>02031915</v>
      </c>
      <c r="AF20" s="61" t="s">
        <v>1379</v>
      </c>
    </row>
    <row r="21" spans="1:32">
      <c r="A21" s="38">
        <v>8</v>
      </c>
      <c r="B21" s="496" t="s">
        <v>3336</v>
      </c>
      <c r="C21" s="399">
        <v>1</v>
      </c>
      <c r="E21" s="516">
        <v>8</v>
      </c>
      <c r="F21" s="595" t="s">
        <v>3526</v>
      </c>
      <c r="L21" s="390" t="s">
        <v>3540</v>
      </c>
      <c r="M21" s="390" t="s">
        <v>3544</v>
      </c>
      <c r="N21" s="390" t="s">
        <v>3551</v>
      </c>
      <c r="O21" s="390"/>
      <c r="P21" s="390"/>
      <c r="U21" s="237"/>
      <c r="AB21" s="237" t="str">
        <f>'I (19-21) IFIP actualisé 23'!B20</f>
        <v>02031955</v>
      </c>
    </row>
    <row r="22" spans="1:32">
      <c r="A22" s="38">
        <v>8</v>
      </c>
      <c r="B22" s="496" t="s">
        <v>3262</v>
      </c>
      <c r="C22" s="399">
        <v>1</v>
      </c>
      <c r="E22" s="516">
        <v>8</v>
      </c>
      <c r="F22" s="595" t="s">
        <v>3526</v>
      </c>
      <c r="J22" s="390"/>
      <c r="L22" s="390" t="s">
        <v>3540</v>
      </c>
      <c r="M22" s="390" t="s">
        <v>3544</v>
      </c>
      <c r="N22" s="390" t="s">
        <v>3550</v>
      </c>
      <c r="O22" s="390" t="s">
        <v>13</v>
      </c>
      <c r="P22" s="390"/>
      <c r="U22" s="237"/>
      <c r="AB22" s="237" t="str">
        <f>'I (19-21) IFIP actualisé 23'!B21</f>
        <v>02031959</v>
      </c>
      <c r="AF22" s="61" t="s">
        <v>3254</v>
      </c>
    </row>
    <row r="23" spans="1:32">
      <c r="A23" s="38">
        <v>5</v>
      </c>
      <c r="B23" s="492" t="s">
        <v>1374</v>
      </c>
      <c r="C23" s="399">
        <v>1</v>
      </c>
      <c r="E23" s="520" t="s">
        <v>3516</v>
      </c>
      <c r="F23" s="595" t="s">
        <v>3526</v>
      </c>
      <c r="L23" s="390" t="s">
        <v>3540</v>
      </c>
      <c r="M23" s="390" t="s">
        <v>3544</v>
      </c>
      <c r="N23" s="390" t="s">
        <v>3552</v>
      </c>
      <c r="O23" s="390" t="s">
        <v>13</v>
      </c>
      <c r="P23" s="390"/>
      <c r="U23" s="237" t="str">
        <f>'Prodcom - niveau PRODIAA'!A13</f>
        <v>10.11.20.00.00</v>
      </c>
      <c r="V23" s="61">
        <v>1</v>
      </c>
      <c r="W23" s="61" t="s">
        <v>3234</v>
      </c>
      <c r="Y23" s="473" t="str">
        <f>'I (19-21) IFIP actualisé 23'!H12</f>
        <v>020630</v>
      </c>
      <c r="Z23" t="s">
        <v>3261</v>
      </c>
      <c r="AA23" t="s">
        <v>3260</v>
      </c>
      <c r="AB23" s="237" t="str">
        <f>'I (19-21) IFIP actualisé 23'!B12</f>
        <v>02063000</v>
      </c>
    </row>
    <row r="24" spans="1:32">
      <c r="A24" s="38">
        <v>4</v>
      </c>
      <c r="B24" s="493" t="s">
        <v>1375</v>
      </c>
      <c r="C24" s="399">
        <v>1</v>
      </c>
      <c r="E24" s="516">
        <v>4</v>
      </c>
      <c r="F24" s="595" t="s">
        <v>3526</v>
      </c>
      <c r="L24" s="390" t="s">
        <v>3540</v>
      </c>
      <c r="M24" s="390" t="s">
        <v>3544</v>
      </c>
      <c r="N24" s="390" t="s">
        <v>3549</v>
      </c>
      <c r="O24" s="390" t="s">
        <v>13</v>
      </c>
      <c r="P24" s="390"/>
      <c r="U24" s="237"/>
      <c r="AB24" s="237"/>
    </row>
    <row r="25" spans="1:32">
      <c r="A25" s="38">
        <v>5</v>
      </c>
      <c r="B25" s="492" t="s">
        <v>1376</v>
      </c>
      <c r="C25" s="399">
        <v>1</v>
      </c>
      <c r="E25" s="516">
        <v>5</v>
      </c>
      <c r="F25" s="595" t="s">
        <v>3526</v>
      </c>
      <c r="L25" s="390" t="s">
        <v>3540</v>
      </c>
      <c r="M25" s="390" t="s">
        <v>3544</v>
      </c>
      <c r="N25" s="390" t="s">
        <v>3550</v>
      </c>
      <c r="O25" s="390" t="s">
        <v>13</v>
      </c>
      <c r="P25" s="390"/>
      <c r="U25" s="324"/>
      <c r="AB25" s="324"/>
    </row>
    <row r="26" spans="1:32">
      <c r="A26" s="38">
        <v>6</v>
      </c>
      <c r="B26" s="494" t="s">
        <v>1377</v>
      </c>
      <c r="C26" s="399">
        <v>1</v>
      </c>
      <c r="E26" s="520" t="s">
        <v>3515</v>
      </c>
      <c r="F26" s="595" t="s">
        <v>3526</v>
      </c>
      <c r="L26" s="390" t="s">
        <v>3540</v>
      </c>
      <c r="M26" s="390" t="s">
        <v>3544</v>
      </c>
      <c r="N26" s="390" t="s">
        <v>3550</v>
      </c>
      <c r="O26" s="390" t="s">
        <v>13</v>
      </c>
      <c r="P26" s="390"/>
      <c r="U26" s="237" t="str">
        <f>'Prodcom - niveau PRODIAA'!A15</f>
        <v>10.11.32.30.00</v>
      </c>
      <c r="X26" t="str">
        <f>'Prodcom - niveau PRODIAA'!B15</f>
        <v>Viandes porcines, congelées ou surgelées, en carcasses ou demi-carcasses</v>
      </c>
      <c r="Y26" s="473" t="str">
        <f>'I (19-21) IFIP actualisé 23'!H14</f>
        <v>020321</v>
      </c>
      <c r="Z26">
        <v>1</v>
      </c>
      <c r="AA26" t="s">
        <v>3253</v>
      </c>
      <c r="AB26" s="237" t="str">
        <f>'Données Arbre IX'!G33</f>
        <v xml:space="preserve">   02032110</v>
      </c>
    </row>
    <row r="27" spans="1:32">
      <c r="A27" s="38">
        <v>6</v>
      </c>
      <c r="B27" s="494" t="s">
        <v>1378</v>
      </c>
      <c r="C27" s="399">
        <v>1</v>
      </c>
      <c r="E27" s="516">
        <v>6</v>
      </c>
      <c r="F27" s="595" t="s">
        <v>3526</v>
      </c>
      <c r="L27" s="390" t="s">
        <v>3540</v>
      </c>
      <c r="M27" s="390" t="s">
        <v>3544</v>
      </c>
      <c r="N27" s="390" t="s">
        <v>3550</v>
      </c>
      <c r="O27" s="390" t="s">
        <v>13</v>
      </c>
      <c r="P27" s="390"/>
      <c r="U27" s="237"/>
      <c r="AB27" s="237"/>
    </row>
    <row r="28" spans="1:32">
      <c r="A28" s="38">
        <v>7</v>
      </c>
      <c r="B28" s="495" t="s">
        <v>3324</v>
      </c>
      <c r="C28" s="399">
        <v>1</v>
      </c>
      <c r="E28" s="516">
        <v>7</v>
      </c>
      <c r="F28" s="595" t="s">
        <v>3526</v>
      </c>
      <c r="L28" s="390" t="s">
        <v>3540</v>
      </c>
      <c r="M28" s="390" t="s">
        <v>3544</v>
      </c>
      <c r="N28" s="390" t="s">
        <v>3550</v>
      </c>
      <c r="O28" s="390" t="s">
        <v>13</v>
      </c>
      <c r="P28" s="390"/>
      <c r="U28" s="237" t="str">
        <f>'Prodcom - niveau PRODIAA'!A16</f>
        <v>10.11.32.50.00</v>
      </c>
      <c r="X28" t="str">
        <f>'Prodcom - niveau PRODIAA'!B16</f>
        <v>Jambons, épaules de porc et leurs morceaux non désossés, congelés ou surgelés</v>
      </c>
      <c r="Y28" s="473" t="str">
        <f>'I (19-21) IFIP actualisé 23'!H27</f>
        <v>020322</v>
      </c>
      <c r="Z28">
        <v>1</v>
      </c>
      <c r="AA28" t="s">
        <v>3253</v>
      </c>
      <c r="AB28" s="324"/>
    </row>
    <row r="29" spans="1:32">
      <c r="A29" s="38">
        <v>8</v>
      </c>
      <c r="B29" s="496" t="s">
        <v>3325</v>
      </c>
      <c r="C29" s="399">
        <v>1</v>
      </c>
      <c r="E29" s="516">
        <v>8</v>
      </c>
      <c r="F29" s="595" t="s">
        <v>3526</v>
      </c>
      <c r="L29" s="390" t="s">
        <v>3540</v>
      </c>
      <c r="M29" s="390" t="s">
        <v>3544</v>
      </c>
      <c r="N29" s="390" t="s">
        <v>3550</v>
      </c>
      <c r="O29" s="390" t="s">
        <v>9</v>
      </c>
      <c r="P29" s="390"/>
      <c r="U29" s="237"/>
      <c r="AB29" s="237" t="str">
        <f>'I (19-21) IFIP actualisé 23'!B27</f>
        <v>02032211</v>
      </c>
    </row>
    <row r="30" spans="1:32">
      <c r="A30" s="38">
        <v>8</v>
      </c>
      <c r="B30" s="496" t="s">
        <v>3326</v>
      </c>
      <c r="C30" s="399">
        <v>1</v>
      </c>
      <c r="E30" s="516">
        <v>8</v>
      </c>
      <c r="F30" s="595" t="s">
        <v>3526</v>
      </c>
      <c r="L30" s="390" t="s">
        <v>3540</v>
      </c>
      <c r="M30" s="390" t="s">
        <v>3544</v>
      </c>
      <c r="N30" s="390" t="s">
        <v>3550</v>
      </c>
      <c r="O30" s="390" t="s">
        <v>10</v>
      </c>
      <c r="P30" s="390"/>
      <c r="U30" s="237"/>
      <c r="AB30" s="237" t="str">
        <f>'I (19-21) IFIP actualisé 23'!B28</f>
        <v>02032219</v>
      </c>
    </row>
    <row r="31" spans="1:32">
      <c r="A31" s="38">
        <v>7</v>
      </c>
      <c r="B31" s="495" t="s">
        <v>1380</v>
      </c>
      <c r="C31" s="399">
        <v>1</v>
      </c>
      <c r="E31" s="516">
        <v>7</v>
      </c>
      <c r="F31" s="595" t="s">
        <v>3526</v>
      </c>
      <c r="L31" s="390" t="s">
        <v>3540</v>
      </c>
      <c r="M31" s="390" t="s">
        <v>3544</v>
      </c>
      <c r="N31" s="390" t="s">
        <v>3550</v>
      </c>
      <c r="O31" s="390" t="s">
        <v>13</v>
      </c>
      <c r="P31" s="390"/>
      <c r="U31" s="237" t="str">
        <f>'Prodcom - niveau PRODIAA'!A17</f>
        <v>10.11.32.90.00</v>
      </c>
      <c r="X31" t="str">
        <f>'Prodcom - niveau PRODIAA'!B17</f>
        <v>Autres viandes porcines, congelées ou surgelées</v>
      </c>
      <c r="Y31" s="473" t="str">
        <f>'I (19-21) IFIP actualisé 23'!H22</f>
        <v>020329</v>
      </c>
      <c r="Z31">
        <v>1</v>
      </c>
      <c r="AA31" t="s">
        <v>3253</v>
      </c>
      <c r="AB31" s="324"/>
    </row>
    <row r="32" spans="1:32">
      <c r="A32" s="38">
        <v>8</v>
      </c>
      <c r="B32" s="496" t="s">
        <v>1381</v>
      </c>
      <c r="C32" s="399">
        <v>1</v>
      </c>
      <c r="E32" s="516">
        <v>8</v>
      </c>
      <c r="F32" s="595" t="s">
        <v>3526</v>
      </c>
      <c r="J32" s="390"/>
      <c r="L32" s="390" t="s">
        <v>3540</v>
      </c>
      <c r="M32" s="390" t="s">
        <v>3544</v>
      </c>
      <c r="N32" s="390" t="s">
        <v>3550</v>
      </c>
      <c r="O32" s="390" t="s">
        <v>13</v>
      </c>
      <c r="P32" s="390"/>
      <c r="U32" s="237"/>
      <c r="AB32" s="237" t="str">
        <f>'I (19-21) IFIP actualisé 23'!B23</f>
        <v>02032911</v>
      </c>
      <c r="AF32" s="61" t="s">
        <v>1379</v>
      </c>
    </row>
    <row r="33" spans="1:32">
      <c r="A33" s="38">
        <v>8</v>
      </c>
      <c r="B33" s="496" t="s">
        <v>1383</v>
      </c>
      <c r="C33" s="399">
        <v>1</v>
      </c>
      <c r="E33" s="516">
        <v>8</v>
      </c>
      <c r="F33" s="595" t="s">
        <v>3526</v>
      </c>
      <c r="J33" s="390"/>
      <c r="L33" s="390" t="s">
        <v>3540</v>
      </c>
      <c r="M33" s="390" t="s">
        <v>3544</v>
      </c>
      <c r="N33" s="390" t="s">
        <v>3550</v>
      </c>
      <c r="O33" s="390" t="s">
        <v>12</v>
      </c>
      <c r="P33" s="390"/>
      <c r="U33" s="237"/>
      <c r="AB33" s="237" t="str">
        <f>'I (19-21) IFIP actualisé 23'!B26</f>
        <v>02032913</v>
      </c>
      <c r="AF33" s="61" t="s">
        <v>1379</v>
      </c>
    </row>
    <row r="34" spans="1:32">
      <c r="A34" s="38">
        <v>8</v>
      </c>
      <c r="B34" s="496" t="s">
        <v>1382</v>
      </c>
      <c r="C34" s="399">
        <v>1</v>
      </c>
      <c r="E34" s="516">
        <v>8</v>
      </c>
      <c r="F34" s="595" t="s">
        <v>3526</v>
      </c>
      <c r="J34" s="390"/>
      <c r="L34" s="390" t="s">
        <v>3540</v>
      </c>
      <c r="M34" s="390" t="s">
        <v>3544</v>
      </c>
      <c r="N34" s="390" t="s">
        <v>3550</v>
      </c>
      <c r="O34" s="390" t="s">
        <v>11</v>
      </c>
      <c r="P34" s="390"/>
      <c r="U34" s="237"/>
      <c r="AB34" s="237" t="str">
        <f>'I (19-21) IFIP actualisé 23'!B25</f>
        <v>02032915</v>
      </c>
      <c r="AF34" s="61" t="s">
        <v>1379</v>
      </c>
    </row>
    <row r="35" spans="1:32">
      <c r="A35" s="38">
        <v>8</v>
      </c>
      <c r="B35" s="496" t="s">
        <v>3337</v>
      </c>
      <c r="C35" s="399">
        <v>1</v>
      </c>
      <c r="E35" s="516">
        <v>8</v>
      </c>
      <c r="F35" s="595" t="s">
        <v>3526</v>
      </c>
      <c r="L35" s="390" t="s">
        <v>3540</v>
      </c>
      <c r="M35" s="390" t="s">
        <v>3544</v>
      </c>
      <c r="N35" s="390" t="s">
        <v>3551</v>
      </c>
      <c r="O35" s="390"/>
      <c r="P35" s="390"/>
      <c r="U35" s="237"/>
      <c r="AB35" s="237" t="str">
        <f>'I (19-21) IFIP actualisé 23'!B24</f>
        <v>02032955</v>
      </c>
    </row>
    <row r="36" spans="1:32">
      <c r="A36" s="38">
        <v>8</v>
      </c>
      <c r="B36" s="496" t="s">
        <v>3263</v>
      </c>
      <c r="C36" s="399">
        <v>1</v>
      </c>
      <c r="E36" s="516">
        <v>8</v>
      </c>
      <c r="F36" s="595" t="s">
        <v>3526</v>
      </c>
      <c r="J36" s="390"/>
      <c r="L36" s="390" t="s">
        <v>3540</v>
      </c>
      <c r="M36" s="390" t="s">
        <v>3544</v>
      </c>
      <c r="N36" s="390" t="s">
        <v>3550</v>
      </c>
      <c r="O36" s="390" t="s">
        <v>13</v>
      </c>
      <c r="P36" s="390"/>
      <c r="U36" s="237"/>
      <c r="AB36" s="237" t="str">
        <f>'I (19-21) IFIP actualisé 23'!B22</f>
        <v>02032959</v>
      </c>
      <c r="AF36" s="61" t="s">
        <v>3254</v>
      </c>
    </row>
    <row r="37" spans="1:32">
      <c r="A37" s="38">
        <v>5</v>
      </c>
      <c r="B37" s="492" t="s">
        <v>1384</v>
      </c>
      <c r="C37" s="399">
        <v>1</v>
      </c>
      <c r="E37" s="516">
        <v>5</v>
      </c>
      <c r="F37" s="595" t="s">
        <v>3526</v>
      </c>
      <c r="L37" s="390" t="s">
        <v>3540</v>
      </c>
      <c r="M37" s="390" t="s">
        <v>3544</v>
      </c>
      <c r="N37" s="390" t="s">
        <v>3552</v>
      </c>
      <c r="O37" s="390" t="s">
        <v>13</v>
      </c>
      <c r="P37" s="390"/>
      <c r="U37" s="237" t="str">
        <f>'Prodcom - niveau PRODIAA'!A21</f>
        <v>10.11.39.10.00</v>
      </c>
      <c r="V37" s="61">
        <v>1</v>
      </c>
      <c r="W37" s="61" t="s">
        <v>3234</v>
      </c>
      <c r="X37" t="str">
        <f>'Prodcom - niveau PRODIAA'!B21</f>
        <v>Abats comestibles des animaux des espèces bovine, porcine, ovine, caprine, chevaline, asine ou mulassière, congelés ou surgelés</v>
      </c>
      <c r="AB37" s="324"/>
    </row>
    <row r="38" spans="1:32">
      <c r="A38" s="38">
        <v>6</v>
      </c>
      <c r="B38" s="494" t="s">
        <v>1385</v>
      </c>
      <c r="C38" s="399">
        <v>1</v>
      </c>
      <c r="E38" s="520" t="s">
        <v>3515</v>
      </c>
      <c r="F38" s="595" t="s">
        <v>3526</v>
      </c>
      <c r="L38" s="390" t="s">
        <v>3540</v>
      </c>
      <c r="M38" s="390" t="s">
        <v>3544</v>
      </c>
      <c r="N38" s="390" t="s">
        <v>3552</v>
      </c>
      <c r="O38" s="390" t="s">
        <v>13</v>
      </c>
      <c r="P38" s="390"/>
      <c r="U38" s="237"/>
      <c r="Y38" s="473" t="str">
        <f>'I (19-21) IFIP actualisé 23'!H10</f>
        <v>020641</v>
      </c>
      <c r="Z38" t="s">
        <v>3261</v>
      </c>
      <c r="AA38" t="s">
        <v>3260</v>
      </c>
      <c r="AB38" s="237" t="str">
        <f>'I (19-21) IFIP actualisé 23'!B10</f>
        <v>02064100</v>
      </c>
      <c r="AC38" t="s">
        <v>3261</v>
      </c>
      <c r="AD38" t="s">
        <v>3260</v>
      </c>
    </row>
    <row r="39" spans="1:32">
      <c r="A39" s="38">
        <v>6</v>
      </c>
      <c r="B39" s="494" t="s">
        <v>3358</v>
      </c>
      <c r="C39" s="399">
        <v>1</v>
      </c>
      <c r="E39" s="520" t="s">
        <v>3515</v>
      </c>
      <c r="F39" s="595" t="s">
        <v>3526</v>
      </c>
      <c r="L39" s="390" t="s">
        <v>3540</v>
      </c>
      <c r="M39" s="390" t="s">
        <v>3544</v>
      </c>
      <c r="N39" s="390" t="s">
        <v>3552</v>
      </c>
      <c r="O39" s="390" t="s">
        <v>13</v>
      </c>
      <c r="P39" s="390"/>
      <c r="U39" s="237"/>
      <c r="Y39" s="473" t="str">
        <f>'I (19-21) IFIP actualisé 23'!H11</f>
        <v>020649</v>
      </c>
      <c r="Z39" t="s">
        <v>3261</v>
      </c>
      <c r="AA39" t="s">
        <v>3260</v>
      </c>
      <c r="AB39" s="237" t="str">
        <f>'I (19-21) IFIP actualisé 23'!B11</f>
        <v>02064900</v>
      </c>
      <c r="AC39" t="s">
        <v>3261</v>
      </c>
      <c r="AD39" t="s">
        <v>3260</v>
      </c>
    </row>
    <row r="40" spans="1:32">
      <c r="A40" s="38">
        <v>3</v>
      </c>
      <c r="B40" s="491" t="s">
        <v>1386</v>
      </c>
      <c r="C40" s="399">
        <v>1</v>
      </c>
      <c r="E40" s="516">
        <v>3</v>
      </c>
      <c r="F40" s="595" t="s">
        <v>4229</v>
      </c>
      <c r="L40" s="390" t="s">
        <v>3540</v>
      </c>
      <c r="M40" s="390" t="s">
        <v>3544</v>
      </c>
      <c r="N40" s="390" t="s">
        <v>3553</v>
      </c>
      <c r="O40" s="390" t="s">
        <v>13</v>
      </c>
      <c r="P40" s="390"/>
      <c r="U40" s="237"/>
      <c r="AB40" s="478"/>
    </row>
    <row r="41" spans="1:32">
      <c r="A41" s="38">
        <v>4</v>
      </c>
      <c r="B41" s="493" t="s">
        <v>1387</v>
      </c>
      <c r="C41" s="399">
        <v>1</v>
      </c>
      <c r="E41" s="516">
        <v>4</v>
      </c>
      <c r="F41" s="595" t="s">
        <v>3526</v>
      </c>
      <c r="L41" s="390" t="s">
        <v>3540</v>
      </c>
      <c r="M41" s="390" t="s">
        <v>3544</v>
      </c>
      <c r="N41" s="390" t="s">
        <v>3553</v>
      </c>
      <c r="O41" s="390" t="s">
        <v>13</v>
      </c>
      <c r="P41" s="390"/>
      <c r="U41" s="237" t="str">
        <f>'Prodcom - niveau PRODIAA'!A28</f>
        <v>10.11.50.40.00</v>
      </c>
      <c r="X41" t="str">
        <f>'Prodcom - niveau PRODIAA'!B28</f>
        <v>Graisses de porc sans parties maigres, non fondues, fraîches, réfrigérées, congelées, salées, en saumure ou fumées</v>
      </c>
      <c r="Y41" t="str">
        <f>'I (19-21) IFIP actualisé 23'!H3</f>
        <v>020910</v>
      </c>
      <c r="Z41" t="s">
        <v>3261</v>
      </c>
      <c r="AA41" t="s">
        <v>3260</v>
      </c>
      <c r="AB41" s="478"/>
      <c r="AF41" s="61" t="s">
        <v>3431</v>
      </c>
    </row>
    <row r="42" spans="1:32">
      <c r="A42" s="38">
        <v>5</v>
      </c>
      <c r="B42" s="492" t="s">
        <v>1048</v>
      </c>
      <c r="C42" s="399">
        <v>1</v>
      </c>
      <c r="E42" s="516">
        <v>5</v>
      </c>
      <c r="F42" s="595" t="s">
        <v>3526</v>
      </c>
      <c r="L42" s="390" t="s">
        <v>3540</v>
      </c>
      <c r="M42" s="390" t="s">
        <v>3544</v>
      </c>
      <c r="N42" s="390" t="s">
        <v>3553</v>
      </c>
      <c r="O42" s="390" t="s">
        <v>13</v>
      </c>
      <c r="P42" s="390"/>
      <c r="U42" s="237"/>
      <c r="AB42" s="478"/>
      <c r="AF42" s="61"/>
    </row>
    <row r="43" spans="1:32">
      <c r="A43" s="38">
        <v>6</v>
      </c>
      <c r="B43" s="494" t="s">
        <v>3255</v>
      </c>
      <c r="C43" s="399">
        <v>1</v>
      </c>
      <c r="E43" s="520" t="s">
        <v>3515</v>
      </c>
      <c r="F43" s="595" t="s">
        <v>3526</v>
      </c>
      <c r="L43" s="390" t="s">
        <v>3540</v>
      </c>
      <c r="M43" s="390" t="s">
        <v>3544</v>
      </c>
      <c r="N43" s="390" t="s">
        <v>3553</v>
      </c>
      <c r="O43" s="390" t="s">
        <v>13</v>
      </c>
      <c r="P43" s="390"/>
      <c r="U43" s="237"/>
      <c r="AB43" s="478" t="str">
        <f>'I (19-21) IFIP actualisé 23'!B5</f>
        <v>02091011</v>
      </c>
      <c r="AC43" t="s">
        <v>3261</v>
      </c>
      <c r="AD43" t="s">
        <v>3260</v>
      </c>
      <c r="AF43" s="61"/>
    </row>
    <row r="44" spans="1:32">
      <c r="A44" s="38">
        <v>6</v>
      </c>
      <c r="B44" s="494" t="s">
        <v>3256</v>
      </c>
      <c r="C44" s="399">
        <v>1</v>
      </c>
      <c r="E44" s="520" t="s">
        <v>3515</v>
      </c>
      <c r="F44" s="595" t="s">
        <v>3526</v>
      </c>
      <c r="L44" s="390" t="s">
        <v>3540</v>
      </c>
      <c r="M44" s="390" t="s">
        <v>3544</v>
      </c>
      <c r="N44" s="390" t="s">
        <v>3553</v>
      </c>
      <c r="O44" s="390" t="s">
        <v>13</v>
      </c>
      <c r="P44" s="390"/>
      <c r="U44" s="237"/>
      <c r="AB44" s="478" t="str">
        <f>'I (19-21) IFIP actualisé 23'!B3</f>
        <v>02091019</v>
      </c>
      <c r="AC44" t="s">
        <v>3261</v>
      </c>
      <c r="AD44" t="s">
        <v>3260</v>
      </c>
      <c r="AF44" s="61"/>
    </row>
    <row r="45" spans="1:32">
      <c r="A45" s="38">
        <v>5</v>
      </c>
      <c r="B45" s="492" t="s">
        <v>3257</v>
      </c>
      <c r="C45" s="399">
        <v>1</v>
      </c>
      <c r="E45" s="520" t="s">
        <v>3516</v>
      </c>
      <c r="F45" s="595" t="s">
        <v>3526</v>
      </c>
      <c r="L45" s="390" t="s">
        <v>3540</v>
      </c>
      <c r="M45" s="390" t="s">
        <v>3544</v>
      </c>
      <c r="N45" s="390" t="s">
        <v>3553</v>
      </c>
      <c r="O45" s="390" t="s">
        <v>13</v>
      </c>
      <c r="P45" s="390"/>
      <c r="U45" s="237"/>
      <c r="AB45" s="478" t="str">
        <f>'I (19-21) IFIP actualisé 23'!B4</f>
        <v>02091090</v>
      </c>
      <c r="AC45" t="s">
        <v>3261</v>
      </c>
      <c r="AD45" t="s">
        <v>3260</v>
      </c>
      <c r="AF45" s="61"/>
    </row>
    <row r="46" spans="1:32">
      <c r="A46" s="38">
        <v>4</v>
      </c>
      <c r="B46" s="493" t="s">
        <v>1388</v>
      </c>
      <c r="C46" s="399">
        <v>1</v>
      </c>
      <c r="E46" s="516">
        <v>4</v>
      </c>
      <c r="F46" s="595" t="s">
        <v>3526</v>
      </c>
      <c r="L46" s="390" t="s">
        <v>3540</v>
      </c>
      <c r="M46" s="390" t="s">
        <v>3544</v>
      </c>
      <c r="N46" s="390" t="s">
        <v>3553</v>
      </c>
      <c r="O46" s="390" t="s">
        <v>13</v>
      </c>
      <c r="P46" s="390"/>
      <c r="U46" t="str">
        <f>'Prodcom - niveau PRODIAA'!A29</f>
        <v>10.11.50.60.00</v>
      </c>
      <c r="X46" s="237" t="str">
        <f>'Prodcom - niveau PRODIAA'!B29</f>
        <v>Saindoux et autres graisses de porc, fondues</v>
      </c>
      <c r="AB46" s="324"/>
    </row>
    <row r="47" spans="1:32">
      <c r="A47" s="38">
        <v>5</v>
      </c>
      <c r="B47" s="492" t="s">
        <v>65</v>
      </c>
      <c r="C47" s="399">
        <v>1</v>
      </c>
      <c r="E47" s="520" t="s">
        <v>3516</v>
      </c>
      <c r="F47" s="595" t="s">
        <v>3526</v>
      </c>
      <c r="L47" s="390" t="s">
        <v>3540</v>
      </c>
      <c r="M47" s="390" t="s">
        <v>3544</v>
      </c>
      <c r="N47" s="390" t="s">
        <v>3553</v>
      </c>
      <c r="O47" s="390" t="s">
        <v>13</v>
      </c>
      <c r="P47" s="390"/>
      <c r="U47" s="237"/>
      <c r="Y47">
        <f>'I (19-21) IFIP actualisé 23'!H7</f>
        <v>150110</v>
      </c>
      <c r="Z47" t="s">
        <v>3261</v>
      </c>
      <c r="AA47" t="s">
        <v>3260</v>
      </c>
      <c r="AB47" s="237"/>
    </row>
    <row r="48" spans="1:32">
      <c r="A48" s="38">
        <v>5</v>
      </c>
      <c r="B48" s="492" t="s">
        <v>1389</v>
      </c>
      <c r="C48" s="399">
        <v>1</v>
      </c>
      <c r="E48" s="520" t="s">
        <v>3516</v>
      </c>
      <c r="F48" s="595" t="s">
        <v>3526</v>
      </c>
      <c r="L48" s="390" t="s">
        <v>3540</v>
      </c>
      <c r="M48" s="390" t="s">
        <v>3544</v>
      </c>
      <c r="N48" s="390" t="s">
        <v>3553</v>
      </c>
      <c r="O48" s="390" t="s">
        <v>13</v>
      </c>
      <c r="P48" s="390"/>
      <c r="U48" s="237"/>
      <c r="Y48">
        <f>'I (19-21) IFIP actualisé 23'!H6</f>
        <v>150120</v>
      </c>
      <c r="Z48" t="s">
        <v>3261</v>
      </c>
      <c r="AA48" t="s">
        <v>3260</v>
      </c>
      <c r="AB48" s="237"/>
    </row>
    <row r="49" spans="1:32">
      <c r="A49" s="38">
        <v>2</v>
      </c>
      <c r="B49" s="490" t="s">
        <v>3554</v>
      </c>
      <c r="C49" s="399">
        <v>1</v>
      </c>
      <c r="E49" s="516">
        <v>2</v>
      </c>
      <c r="F49" s="595" t="s">
        <v>4229</v>
      </c>
      <c r="L49" s="390" t="s">
        <v>3541</v>
      </c>
      <c r="M49" s="390" t="s">
        <v>3541</v>
      </c>
      <c r="N49" s="390" t="s">
        <v>3541</v>
      </c>
      <c r="O49" s="390" t="s">
        <v>13</v>
      </c>
      <c r="P49" s="390"/>
      <c r="U49" t="str">
        <f>_xlfn.CONCAT('Prodcom - niveau PRODIAA'!A31," + ",'Prodcom - niveau PRODIAA'!A32)</f>
        <v>10.11.60.30.00 + 10.11.60.90.00</v>
      </c>
      <c r="V49" s="61">
        <v>1</v>
      </c>
      <c r="W49" s="61" t="s">
        <v>3234</v>
      </c>
    </row>
    <row r="50" spans="1:32">
      <c r="A50" s="38">
        <v>3</v>
      </c>
      <c r="B50" s="491" t="s">
        <v>3475</v>
      </c>
      <c r="C50" s="399">
        <v>1</v>
      </c>
      <c r="E50" s="520" t="s">
        <v>3517</v>
      </c>
      <c r="F50" s="595" t="s">
        <v>3526</v>
      </c>
      <c r="L50" s="390" t="s">
        <v>3541</v>
      </c>
      <c r="M50" s="390" t="s">
        <v>3541</v>
      </c>
      <c r="N50" s="390" t="s">
        <v>3541</v>
      </c>
      <c r="O50" s="390" t="s">
        <v>13</v>
      </c>
      <c r="P50" s="390"/>
    </row>
    <row r="51" spans="1:32">
      <c r="A51" s="38">
        <v>3</v>
      </c>
      <c r="B51" s="491" t="s">
        <v>3476</v>
      </c>
      <c r="C51" s="399">
        <v>1</v>
      </c>
      <c r="E51" s="520" t="s">
        <v>3517</v>
      </c>
      <c r="F51" s="595" t="s">
        <v>3526</v>
      </c>
      <c r="L51" s="390" t="s">
        <v>3541</v>
      </c>
      <c r="M51" s="390" t="s">
        <v>3541</v>
      </c>
      <c r="N51" s="390" t="s">
        <v>3541</v>
      </c>
      <c r="O51" s="390" t="s">
        <v>13</v>
      </c>
      <c r="P51" s="390"/>
    </row>
    <row r="52" spans="1:32">
      <c r="A52" s="38">
        <v>3</v>
      </c>
      <c r="B52" s="491" t="s">
        <v>3477</v>
      </c>
      <c r="C52" s="399">
        <v>1</v>
      </c>
      <c r="E52" s="520" t="s">
        <v>3517</v>
      </c>
      <c r="F52" s="595" t="s">
        <v>3526</v>
      </c>
      <c r="L52" s="390" t="s">
        <v>3541</v>
      </c>
      <c r="M52" s="390" t="s">
        <v>3541</v>
      </c>
      <c r="N52" s="390" t="s">
        <v>3541</v>
      </c>
      <c r="O52" s="390" t="s">
        <v>13</v>
      </c>
      <c r="P52" s="390"/>
    </row>
    <row r="53" spans="1:32">
      <c r="A53" s="38">
        <v>2</v>
      </c>
      <c r="B53" s="491" t="s">
        <v>4221</v>
      </c>
      <c r="C53" s="399">
        <v>0</v>
      </c>
      <c r="E53" s="520" t="s">
        <v>4200</v>
      </c>
      <c r="F53" s="595" t="s">
        <v>4229</v>
      </c>
      <c r="L53" s="390" t="s">
        <v>3541</v>
      </c>
      <c r="M53" s="390" t="s">
        <v>3541</v>
      </c>
      <c r="N53" s="390" t="s">
        <v>3548</v>
      </c>
      <c r="O53" s="390" t="s">
        <v>13</v>
      </c>
      <c r="P53" s="390"/>
    </row>
    <row r="54" spans="1:32">
      <c r="A54" s="38">
        <v>3</v>
      </c>
      <c r="B54" s="490" t="s">
        <v>3536</v>
      </c>
      <c r="C54" s="399">
        <v>1</v>
      </c>
      <c r="E54" s="520" t="s">
        <v>3517</v>
      </c>
      <c r="F54" s="595" t="s">
        <v>3526</v>
      </c>
      <c r="L54" s="390" t="s">
        <v>4222</v>
      </c>
      <c r="M54" s="390" t="s">
        <v>3544</v>
      </c>
      <c r="N54" s="390" t="s">
        <v>3568</v>
      </c>
      <c r="O54" s="390" t="s">
        <v>13</v>
      </c>
      <c r="P54" s="390"/>
    </row>
    <row r="55" spans="1:32">
      <c r="A55" s="38">
        <v>3</v>
      </c>
      <c r="B55" s="490" t="s">
        <v>3527</v>
      </c>
      <c r="C55" s="399">
        <v>0</v>
      </c>
      <c r="E55" s="520" t="s">
        <v>3517</v>
      </c>
      <c r="F55" s="595" t="s">
        <v>3526</v>
      </c>
      <c r="L55" s="390" t="s">
        <v>3542</v>
      </c>
      <c r="M55" s="390" t="s">
        <v>3544</v>
      </c>
      <c r="N55" s="390" t="s">
        <v>3542</v>
      </c>
      <c r="O55" s="390" t="s">
        <v>13</v>
      </c>
      <c r="P55" s="390"/>
    </row>
    <row r="56" spans="1:32" s="236" customFormat="1">
      <c r="A56" s="498">
        <v>1</v>
      </c>
      <c r="B56" s="590" t="s">
        <v>3425</v>
      </c>
      <c r="C56" s="591">
        <v>1</v>
      </c>
      <c r="D56" s="501"/>
      <c r="E56" s="517">
        <v>0</v>
      </c>
      <c r="F56" s="521" t="s">
        <v>3526</v>
      </c>
      <c r="G56" s="517"/>
      <c r="H56" s="517"/>
      <c r="I56" s="518"/>
      <c r="J56" s="518"/>
      <c r="K56" s="518"/>
      <c r="L56" s="518"/>
      <c r="M56" s="518"/>
      <c r="N56" s="518"/>
      <c r="O56" s="518"/>
      <c r="P56" s="518"/>
      <c r="Q56" s="518"/>
      <c r="AF56" s="502" t="s">
        <v>3426</v>
      </c>
    </row>
    <row r="57" spans="1:32" s="236" customFormat="1">
      <c r="A57" s="498">
        <v>2</v>
      </c>
      <c r="B57" s="226" t="str">
        <f>B11</f>
        <v>Viandes, FR</v>
      </c>
      <c r="C57" s="226">
        <f t="shared" ref="C57:E57" si="0">C11</f>
        <v>1</v>
      </c>
      <c r="D57" s="499"/>
      <c r="E57" s="226">
        <f t="shared" si="0"/>
        <v>5</v>
      </c>
      <c r="F57" s="226" t="str">
        <f t="shared" ref="F57" si="1">F11</f>
        <v>0</v>
      </c>
      <c r="G57" s="517"/>
      <c r="H57" s="517"/>
      <c r="I57" s="518"/>
      <c r="J57" s="518"/>
      <c r="K57" s="518"/>
      <c r="L57" s="226" t="str">
        <f t="shared" ref="L57:O57" si="2">L11</f>
        <v>Produit</v>
      </c>
      <c r="M57" s="226" t="str">
        <f t="shared" si="2"/>
        <v>Matière brute</v>
      </c>
      <c r="N57" s="226" t="str">
        <f t="shared" si="2"/>
        <v>Muscle:Graisse:Os</v>
      </c>
      <c r="O57" s="226" t="str">
        <f t="shared" si="2"/>
        <v>Autre</v>
      </c>
      <c r="Q57" s="518"/>
    </row>
    <row r="58" spans="1:32" s="236" customFormat="1">
      <c r="A58" s="498">
        <v>2</v>
      </c>
      <c r="B58" s="226" t="str">
        <f>B25</f>
        <v>Viandes, C</v>
      </c>
      <c r="C58" s="226">
        <f t="shared" ref="C58:E58" si="3">C25</f>
        <v>1</v>
      </c>
      <c r="D58" s="499"/>
      <c r="E58" s="226">
        <f t="shared" si="3"/>
        <v>5</v>
      </c>
      <c r="F58" s="226" t="str">
        <f t="shared" ref="F58" si="4">F25</f>
        <v>0</v>
      </c>
      <c r="G58" s="517"/>
      <c r="H58" s="517"/>
      <c r="I58" s="518"/>
      <c r="J58" s="518"/>
      <c r="K58" s="518"/>
      <c r="L58" s="226" t="str">
        <f t="shared" ref="L58:O58" si="5">L25</f>
        <v>Produit</v>
      </c>
      <c r="M58" s="226" t="str">
        <f t="shared" si="5"/>
        <v>Matière brute</v>
      </c>
      <c r="N58" s="226" t="str">
        <f t="shared" si="5"/>
        <v>Muscle:Graisse:Os</v>
      </c>
      <c r="O58" s="226" t="str">
        <f t="shared" si="5"/>
        <v>Autre</v>
      </c>
      <c r="Q58" s="518"/>
    </row>
    <row r="59" spans="1:32" s="236" customFormat="1">
      <c r="A59" s="498">
        <v>2</v>
      </c>
      <c r="B59" s="226" t="str">
        <f>B40</f>
        <v>Graisses</v>
      </c>
      <c r="C59" s="226">
        <f t="shared" ref="C59:E59" si="6">C40</f>
        <v>1</v>
      </c>
      <c r="D59" s="499"/>
      <c r="E59" s="226">
        <f t="shared" si="6"/>
        <v>3</v>
      </c>
      <c r="F59" s="226" t="str">
        <f t="shared" ref="F59" si="7">F40</f>
        <v>1</v>
      </c>
      <c r="G59" s="517"/>
      <c r="H59" s="517"/>
      <c r="I59" s="518"/>
      <c r="J59" s="518"/>
      <c r="K59" s="518"/>
      <c r="L59" s="226" t="str">
        <f t="shared" ref="L59:O59" si="8">L40</f>
        <v>Produit</v>
      </c>
      <c r="M59" s="226" t="str">
        <f t="shared" si="8"/>
        <v>Matière brute</v>
      </c>
      <c r="N59" s="226" t="str">
        <f t="shared" si="8"/>
        <v>Graisse</v>
      </c>
      <c r="O59" s="226" t="str">
        <f t="shared" si="8"/>
        <v>Autre</v>
      </c>
      <c r="Q59" s="518"/>
    </row>
    <row r="60" spans="1:32" s="236" customFormat="1">
      <c r="A60" s="498">
        <v>1</v>
      </c>
      <c r="B60" s="589" t="s">
        <v>4225</v>
      </c>
      <c r="C60" s="592">
        <v>1</v>
      </c>
      <c r="D60" s="501"/>
      <c r="E60" s="517">
        <v>0</v>
      </c>
      <c r="F60" s="521" t="s">
        <v>4229</v>
      </c>
      <c r="G60" s="517"/>
      <c r="H60" s="517"/>
      <c r="I60" s="518"/>
      <c r="J60" s="518"/>
      <c r="K60" s="518"/>
      <c r="L60" s="518" t="s">
        <v>3540</v>
      </c>
      <c r="M60" s="518" t="s">
        <v>3544</v>
      </c>
      <c r="N60" s="518" t="s">
        <v>3552</v>
      </c>
      <c r="O60" s="518" t="s">
        <v>13</v>
      </c>
      <c r="P60" s="518"/>
      <c r="Q60" s="518"/>
      <c r="R60" s="503" t="s">
        <v>3427</v>
      </c>
      <c r="AF60" s="502" t="s">
        <v>3426</v>
      </c>
    </row>
    <row r="61" spans="1:32" s="236" customFormat="1">
      <c r="A61" s="498">
        <v>2</v>
      </c>
      <c r="B61" s="226" t="str">
        <f>B23</f>
        <v>Abats, FR</v>
      </c>
      <c r="C61" s="226">
        <f t="shared" ref="C61:E61" si="9">C23</f>
        <v>1</v>
      </c>
      <c r="D61" s="499"/>
      <c r="E61" s="226" t="str">
        <f t="shared" si="9"/>
        <v>5:6:7:8</v>
      </c>
      <c r="F61" s="226" t="str">
        <f t="shared" ref="F61" si="10">F23</f>
        <v>0</v>
      </c>
      <c r="G61" s="517"/>
      <c r="H61" s="517"/>
      <c r="I61" s="518"/>
      <c r="J61" s="518"/>
      <c r="K61" s="518"/>
      <c r="L61" s="226" t="str">
        <f t="shared" ref="L61:O61" si="11">L23</f>
        <v>Produit</v>
      </c>
      <c r="M61" s="226" t="str">
        <f t="shared" si="11"/>
        <v>Matière brute</v>
      </c>
      <c r="N61" s="226" t="str">
        <f t="shared" si="11"/>
        <v>Abat</v>
      </c>
      <c r="O61" s="226" t="str">
        <f t="shared" si="11"/>
        <v>Autre</v>
      </c>
      <c r="Q61" s="518"/>
    </row>
    <row r="62" spans="1:32" s="236" customFormat="1">
      <c r="A62" s="498">
        <v>2</v>
      </c>
      <c r="B62" s="226" t="str">
        <f>B37</f>
        <v>Abats, C</v>
      </c>
      <c r="C62" s="226">
        <f t="shared" ref="C62:E62" si="12">C37</f>
        <v>1</v>
      </c>
      <c r="D62" s="499"/>
      <c r="E62" s="226">
        <f t="shared" si="12"/>
        <v>5</v>
      </c>
      <c r="F62" s="226" t="str">
        <f t="shared" ref="F62" si="13">F37</f>
        <v>0</v>
      </c>
      <c r="G62" s="517"/>
      <c r="H62" s="517"/>
      <c r="I62" s="518"/>
      <c r="J62" s="518"/>
      <c r="K62" s="518"/>
      <c r="L62" s="226" t="str">
        <f t="shared" ref="L62:O62" si="14">L37</f>
        <v>Produit</v>
      </c>
      <c r="M62" s="226" t="str">
        <f t="shared" si="14"/>
        <v>Matière brute</v>
      </c>
      <c r="N62" s="226" t="str">
        <f t="shared" si="14"/>
        <v>Abat</v>
      </c>
      <c r="O62" s="226" t="str">
        <f t="shared" si="14"/>
        <v>Autre</v>
      </c>
      <c r="Q62" s="518"/>
    </row>
    <row r="63" spans="1:32" s="236" customFormat="1">
      <c r="A63" s="498">
        <v>1</v>
      </c>
      <c r="B63" s="589" t="s">
        <v>4223</v>
      </c>
      <c r="C63" s="593"/>
      <c r="E63" s="236">
        <v>0</v>
      </c>
      <c r="F63" s="236">
        <v>1</v>
      </c>
      <c r="G63" s="517"/>
      <c r="H63" s="517"/>
      <c r="I63" s="518"/>
      <c r="J63" s="518"/>
      <c r="K63" s="518"/>
      <c r="L63" s="236" t="s">
        <v>3540</v>
      </c>
      <c r="M63" s="236" t="s">
        <v>3544</v>
      </c>
      <c r="N63" s="236" t="s">
        <v>3550</v>
      </c>
      <c r="O63" s="236" t="s">
        <v>13</v>
      </c>
      <c r="Q63" s="518"/>
    </row>
    <row r="64" spans="1:32" s="236" customFormat="1">
      <c r="A64" s="498">
        <v>2</v>
      </c>
      <c r="B64" s="588" t="str">
        <f>B12</f>
        <v>Carcasses, FR</v>
      </c>
      <c r="C64" s="588">
        <f>C12</f>
        <v>1</v>
      </c>
      <c r="D64" s="499"/>
      <c r="E64" s="588" t="str">
        <f t="shared" ref="E64:F64" si="15">E12</f>
        <v>6:7:8</v>
      </c>
      <c r="F64" s="588" t="str">
        <f t="shared" si="15"/>
        <v>0</v>
      </c>
      <c r="G64" s="517"/>
      <c r="H64" s="517"/>
      <c r="I64" s="518"/>
      <c r="J64" s="518"/>
      <c r="K64" s="518"/>
      <c r="L64" s="588" t="str">
        <f t="shared" ref="L64:O64" si="16">L12</f>
        <v>Produit</v>
      </c>
      <c r="M64" s="588" t="str">
        <f t="shared" si="16"/>
        <v>Matière brute</v>
      </c>
      <c r="N64" s="588" t="str">
        <f t="shared" si="16"/>
        <v>Muscle:Graisse:Os</v>
      </c>
      <c r="O64" s="588" t="str">
        <f t="shared" si="16"/>
        <v>Autre</v>
      </c>
      <c r="Q64" s="518"/>
    </row>
    <row r="65" spans="1:28" s="236" customFormat="1">
      <c r="A65" s="498">
        <v>2</v>
      </c>
      <c r="B65" s="588" t="str">
        <f>B26</f>
        <v>Carcasses, C</v>
      </c>
      <c r="C65" s="588">
        <f>C26</f>
        <v>1</v>
      </c>
      <c r="D65" s="499"/>
      <c r="E65" s="588" t="str">
        <f t="shared" ref="E65:F65" si="17">E26</f>
        <v>6:7:8</v>
      </c>
      <c r="F65" s="588" t="str">
        <f t="shared" si="17"/>
        <v>0</v>
      </c>
      <c r="G65" s="517"/>
      <c r="H65" s="517"/>
      <c r="I65" s="518"/>
      <c r="J65" s="518"/>
      <c r="K65" s="518"/>
      <c r="L65" s="588" t="str">
        <f t="shared" ref="L65:O65" si="18">L26</f>
        <v>Produit</v>
      </c>
      <c r="M65" s="588" t="str">
        <f t="shared" si="18"/>
        <v>Matière brute</v>
      </c>
      <c r="N65" s="588" t="str">
        <f t="shared" si="18"/>
        <v>Muscle:Graisse:Os</v>
      </c>
      <c r="O65" s="588" t="str">
        <f t="shared" si="18"/>
        <v>Autre</v>
      </c>
      <c r="Q65" s="518"/>
    </row>
    <row r="66" spans="1:28" s="236" customFormat="1">
      <c r="A66" s="498">
        <v>1</v>
      </c>
      <c r="B66" s="589" t="s">
        <v>4254</v>
      </c>
      <c r="C66" s="594"/>
      <c r="E66" s="236">
        <v>0</v>
      </c>
      <c r="F66" s="236">
        <v>1</v>
      </c>
      <c r="G66" s="517"/>
      <c r="H66" s="517"/>
      <c r="I66" s="518"/>
      <c r="J66" s="518"/>
      <c r="K66" s="518"/>
      <c r="L66" s="236" t="s">
        <v>3540</v>
      </c>
      <c r="M66" s="236" t="s">
        <v>3544</v>
      </c>
      <c r="N66" s="236" t="s">
        <v>3550</v>
      </c>
      <c r="O66" s="236" t="s">
        <v>9</v>
      </c>
      <c r="Q66" s="518"/>
    </row>
    <row r="67" spans="1:28" s="236" customFormat="1">
      <c r="A67" s="498">
        <v>2</v>
      </c>
      <c r="B67" s="588" t="str">
        <f>B14</f>
        <v>Jambons et épaules, avec os, FR</v>
      </c>
      <c r="C67" s="588">
        <f>C15</f>
        <v>1</v>
      </c>
      <c r="D67" s="499"/>
      <c r="E67" s="588">
        <f t="shared" ref="E67:F67" si="19">E15</f>
        <v>8</v>
      </c>
      <c r="F67" s="588" t="str">
        <f t="shared" si="19"/>
        <v>0</v>
      </c>
      <c r="G67" s="517"/>
      <c r="H67" s="517"/>
      <c r="I67" s="518"/>
      <c r="J67" s="518"/>
      <c r="K67" s="518"/>
      <c r="L67" s="588" t="str">
        <f t="shared" ref="L67:O67" si="20">L15</f>
        <v>Produit</v>
      </c>
      <c r="M67" s="588" t="str">
        <f t="shared" si="20"/>
        <v>Matière brute</v>
      </c>
      <c r="N67" s="588" t="str">
        <f t="shared" si="20"/>
        <v>Muscle:Graisse:Os</v>
      </c>
      <c r="O67" s="588" t="str">
        <f t="shared" si="20"/>
        <v>Jambon</v>
      </c>
      <c r="Q67" s="518"/>
    </row>
    <row r="68" spans="1:28" s="236" customFormat="1">
      <c r="A68" s="498">
        <v>2</v>
      </c>
      <c r="B68" s="588" t="str">
        <f>B28</f>
        <v>Jambons et épaules, avec os, C</v>
      </c>
      <c r="C68" s="588">
        <f>C29</f>
        <v>1</v>
      </c>
      <c r="D68" s="499"/>
      <c r="E68" s="588">
        <f t="shared" ref="E68:F68" si="21">E29</f>
        <v>8</v>
      </c>
      <c r="F68" s="588" t="str">
        <f t="shared" si="21"/>
        <v>0</v>
      </c>
      <c r="G68" s="517"/>
      <c r="H68" s="517"/>
      <c r="I68" s="518"/>
      <c r="J68" s="518"/>
      <c r="K68" s="518"/>
      <c r="L68" s="588" t="str">
        <f t="shared" ref="L68:O68" si="22">L29</f>
        <v>Produit</v>
      </c>
      <c r="M68" s="588" t="str">
        <f t="shared" si="22"/>
        <v>Matière brute</v>
      </c>
      <c r="N68" s="588" t="str">
        <f t="shared" si="22"/>
        <v>Muscle:Graisse:Os</v>
      </c>
      <c r="O68" s="588" t="str">
        <f t="shared" si="22"/>
        <v>Jambon</v>
      </c>
      <c r="Q68" s="518"/>
    </row>
    <row r="69" spans="1:28" s="236" customFormat="1">
      <c r="A69" s="498">
        <v>1</v>
      </c>
      <c r="B69" s="589" t="s">
        <v>4224</v>
      </c>
      <c r="C69" s="594"/>
      <c r="E69" s="236">
        <v>0</v>
      </c>
      <c r="F69" s="236">
        <v>1</v>
      </c>
      <c r="G69" s="517"/>
      <c r="H69" s="517"/>
      <c r="I69" s="518"/>
      <c r="J69" s="518"/>
      <c r="K69" s="518"/>
      <c r="L69" s="236" t="s">
        <v>3540</v>
      </c>
      <c r="M69" s="236" t="s">
        <v>3544</v>
      </c>
      <c r="N69" s="236" t="s">
        <v>3550</v>
      </c>
      <c r="O69" s="236" t="s">
        <v>13</v>
      </c>
      <c r="Q69" s="518"/>
    </row>
    <row r="70" spans="1:28" s="236" customFormat="1">
      <c r="A70" s="498">
        <v>2</v>
      </c>
      <c r="B70" s="588" t="str">
        <f>B17</f>
        <v>Autres pièces, FR</v>
      </c>
      <c r="C70" s="588">
        <f>C18</f>
        <v>1</v>
      </c>
      <c r="D70" s="499"/>
      <c r="E70" s="588">
        <f>E18</f>
        <v>8</v>
      </c>
      <c r="F70" s="588" t="str">
        <f>F18</f>
        <v>0</v>
      </c>
      <c r="G70" s="517"/>
      <c r="H70" s="517"/>
      <c r="I70" s="518"/>
      <c r="J70" s="518"/>
      <c r="K70" s="518"/>
      <c r="L70" s="588" t="str">
        <f t="shared" ref="L70:O70" si="23">L18</f>
        <v>Produit</v>
      </c>
      <c r="M70" s="588" t="str">
        <f t="shared" si="23"/>
        <v>Matière brute</v>
      </c>
      <c r="N70" s="588" t="str">
        <f t="shared" si="23"/>
        <v>Muscle:Graisse:Os</v>
      </c>
      <c r="O70" s="588" t="str">
        <f t="shared" si="23"/>
        <v>Autre</v>
      </c>
      <c r="Q70" s="518"/>
    </row>
    <row r="71" spans="1:28" s="236" customFormat="1">
      <c r="A71" s="498">
        <v>2</v>
      </c>
      <c r="B71" s="588" t="str">
        <f>B31</f>
        <v>Autres pièces, C</v>
      </c>
      <c r="C71" s="588">
        <f>C32</f>
        <v>1</v>
      </c>
      <c r="D71" s="499"/>
      <c r="E71" s="588">
        <f>E32</f>
        <v>8</v>
      </c>
      <c r="F71" s="588" t="str">
        <f>F32</f>
        <v>0</v>
      </c>
      <c r="G71" s="517"/>
      <c r="H71" s="517"/>
      <c r="I71" s="518"/>
      <c r="J71" s="518"/>
      <c r="K71" s="518"/>
      <c r="L71" s="588" t="str">
        <f t="shared" ref="L71:O71" si="24">L32</f>
        <v>Produit</v>
      </c>
      <c r="M71" s="588" t="str">
        <f t="shared" si="24"/>
        <v>Matière brute</v>
      </c>
      <c r="N71" s="588" t="str">
        <f t="shared" si="24"/>
        <v>Muscle:Graisse:Os</v>
      </c>
      <c r="O71" s="588" t="str">
        <f t="shared" si="24"/>
        <v>Autre</v>
      </c>
      <c r="Q71" s="518"/>
    </row>
    <row r="72" spans="1:28">
      <c r="A72" s="38">
        <v>1</v>
      </c>
      <c r="B72" s="9" t="s">
        <v>3503</v>
      </c>
      <c r="C72" s="399">
        <v>0</v>
      </c>
      <c r="G72" s="520" t="s">
        <v>3518</v>
      </c>
      <c r="L72" s="390" t="s">
        <v>8</v>
      </c>
      <c r="M72" s="390" t="s">
        <v>4256</v>
      </c>
      <c r="N72" s="390" t="s">
        <v>3560</v>
      </c>
      <c r="O72" s="390" t="s">
        <v>13</v>
      </c>
      <c r="P72" s="390"/>
      <c r="R72" s="457" t="s">
        <v>4237</v>
      </c>
    </row>
    <row r="73" spans="1:28">
      <c r="A73" s="38">
        <v>1</v>
      </c>
      <c r="B73" s="321" t="s">
        <v>4236</v>
      </c>
      <c r="C73" s="399">
        <v>1</v>
      </c>
      <c r="G73" s="516">
        <v>1</v>
      </c>
      <c r="L73" s="390" t="s">
        <v>3539</v>
      </c>
      <c r="M73" s="390" t="s">
        <v>3545</v>
      </c>
      <c r="N73" s="390" t="s">
        <v>3547</v>
      </c>
      <c r="O73" s="390" t="s">
        <v>13</v>
      </c>
      <c r="P73" s="390"/>
    </row>
    <row r="74" spans="1:28">
      <c r="A74" s="38">
        <v>2</v>
      </c>
      <c r="B74" s="321" t="s">
        <v>3445</v>
      </c>
      <c r="C74" s="399">
        <v>1</v>
      </c>
      <c r="G74" s="516">
        <v>2</v>
      </c>
      <c r="L74" s="390" t="s">
        <v>3540</v>
      </c>
      <c r="M74" s="390" t="s">
        <v>3545</v>
      </c>
      <c r="N74" s="390" t="s">
        <v>3561</v>
      </c>
      <c r="O74" s="390" t="s">
        <v>13</v>
      </c>
      <c r="P74" s="390"/>
      <c r="U74" s="237"/>
      <c r="AB74" s="237"/>
    </row>
    <row r="75" spans="1:28">
      <c r="A75" s="38">
        <v>3</v>
      </c>
      <c r="B75" s="321" t="s">
        <v>3385</v>
      </c>
      <c r="C75" s="399">
        <v>1</v>
      </c>
      <c r="G75" s="516">
        <v>3</v>
      </c>
      <c r="L75" s="390" t="s">
        <v>3540</v>
      </c>
      <c r="M75" s="390" t="s">
        <v>3545</v>
      </c>
      <c r="N75" s="390" t="s">
        <v>3561</v>
      </c>
      <c r="O75" s="390" t="s">
        <v>13</v>
      </c>
      <c r="P75" s="390"/>
      <c r="U75" s="237"/>
      <c r="AB75" s="237"/>
    </row>
    <row r="76" spans="1:28">
      <c r="A76" s="38">
        <v>4</v>
      </c>
      <c r="B76" s="9" t="s">
        <v>3315</v>
      </c>
      <c r="C76" s="399">
        <v>1</v>
      </c>
      <c r="G76" s="516">
        <v>4</v>
      </c>
      <c r="L76" s="390" t="s">
        <v>3540</v>
      </c>
      <c r="M76" s="390" t="s">
        <v>3545</v>
      </c>
      <c r="N76" s="390" t="s">
        <v>3562</v>
      </c>
      <c r="O76" s="390" t="s">
        <v>13</v>
      </c>
      <c r="P76" s="390"/>
      <c r="U76" s="237"/>
      <c r="AB76" s="237"/>
    </row>
    <row r="77" spans="1:28">
      <c r="A77" s="38">
        <v>5</v>
      </c>
      <c r="B77" s="321" t="s">
        <v>3320</v>
      </c>
      <c r="C77" s="399">
        <v>1</v>
      </c>
      <c r="G77" s="516">
        <v>5</v>
      </c>
      <c r="L77" s="390" t="s">
        <v>3540</v>
      </c>
      <c r="M77" s="390" t="s">
        <v>3545</v>
      </c>
      <c r="N77" s="390" t="s">
        <v>3562</v>
      </c>
      <c r="O77" s="390" t="s">
        <v>13</v>
      </c>
      <c r="P77" s="390"/>
      <c r="U77" s="237" t="str">
        <f>'Prodcom - niveau PRODIAA'!A58</f>
        <v>10.13.11.20.91</v>
      </c>
      <c r="X77" t="str">
        <f>'Prodcom - niveau PRODIAA'!B58</f>
        <v>Jambons, épaules de porcs et leurs morceaux, non désossés, salés, en saumure, séchés ou fumés</v>
      </c>
      <c r="Y77" s="473" t="str">
        <f>'I (19-21) IFIP actualisé 23'!H34</f>
        <v>021011</v>
      </c>
      <c r="Z77">
        <v>1</v>
      </c>
      <c r="AA77" t="s">
        <v>3253</v>
      </c>
      <c r="AB77" s="237"/>
    </row>
    <row r="78" spans="1:28">
      <c r="A78" s="38">
        <v>6</v>
      </c>
      <c r="B78" s="321" t="s">
        <v>3327</v>
      </c>
      <c r="C78" s="399">
        <v>1</v>
      </c>
      <c r="G78" s="516">
        <v>6</v>
      </c>
      <c r="L78" s="390" t="s">
        <v>3540</v>
      </c>
      <c r="M78" s="390" t="s">
        <v>3545</v>
      </c>
      <c r="N78" s="390" t="s">
        <v>3562</v>
      </c>
      <c r="O78" s="390" t="s">
        <v>9</v>
      </c>
      <c r="P78" s="390"/>
      <c r="U78" s="237" t="str">
        <f>'Prodcom - niveau PRODIAA'!A59</f>
        <v>10.13.11.20.01</v>
      </c>
      <c r="X78" t="str">
        <f>'Prodcom - niveau PRODIAA'!B59</f>
        <v>Jambons, épaules de porcs et leurs morceaux, non désossés, salés, en saumure, séchés ou fumés - Jambons avec os</v>
      </c>
      <c r="AB78" s="237"/>
    </row>
    <row r="79" spans="1:28">
      <c r="A79" s="38">
        <v>7</v>
      </c>
      <c r="B79" s="321" t="s">
        <v>3328</v>
      </c>
      <c r="C79" s="399">
        <v>1</v>
      </c>
      <c r="G79" s="520" t="s">
        <v>3524</v>
      </c>
      <c r="L79" s="390" t="s">
        <v>3540</v>
      </c>
      <c r="M79" s="390" t="s">
        <v>3545</v>
      </c>
      <c r="N79" s="390" t="s">
        <v>3562</v>
      </c>
      <c r="O79" s="390" t="s">
        <v>9</v>
      </c>
      <c r="P79" s="390"/>
      <c r="U79" s="237"/>
      <c r="AB79" s="237" t="str">
        <f>'I (19-21) IFIP actualisé 23'!B34</f>
        <v>02101111</v>
      </c>
    </row>
    <row r="80" spans="1:28">
      <c r="A80" s="38">
        <v>7</v>
      </c>
      <c r="B80" s="321" t="s">
        <v>3329</v>
      </c>
      <c r="C80" s="399">
        <v>1</v>
      </c>
      <c r="G80" s="520" t="s">
        <v>3524</v>
      </c>
      <c r="L80" s="390" t="s">
        <v>3540</v>
      </c>
      <c r="M80" s="390" t="s">
        <v>3545</v>
      </c>
      <c r="N80" s="390" t="s">
        <v>3562</v>
      </c>
      <c r="O80" s="390" t="s">
        <v>9</v>
      </c>
      <c r="P80" s="390"/>
      <c r="U80" s="237"/>
      <c r="AB80" s="237" t="str">
        <f>'I (19-21) IFIP actualisé 23'!B36</f>
        <v>02101131</v>
      </c>
    </row>
    <row r="81" spans="1:32">
      <c r="A81" s="38">
        <v>6</v>
      </c>
      <c r="B81" s="321" t="s">
        <v>3331</v>
      </c>
      <c r="C81" s="399">
        <v>1</v>
      </c>
      <c r="G81" s="516">
        <v>6</v>
      </c>
      <c r="L81" s="390" t="s">
        <v>3540</v>
      </c>
      <c r="M81" s="390" t="s">
        <v>3545</v>
      </c>
      <c r="N81" s="390" t="s">
        <v>3562</v>
      </c>
      <c r="O81" s="390" t="s">
        <v>10</v>
      </c>
      <c r="P81" s="390"/>
      <c r="U81" s="237" t="str">
        <f>'Prodcom - niveau PRODIAA'!A60</f>
        <v>10.13.11.20.02</v>
      </c>
      <c r="X81" t="str">
        <f>'Prodcom - niveau PRODIAA'!B60</f>
        <v>Jambons, épaules de porcs et leurs morceaux, non désossés, salés, en saumure, séchés ou fumés - Epaules, palettes avec os</v>
      </c>
      <c r="AB81" s="237"/>
    </row>
    <row r="82" spans="1:32">
      <c r="A82" s="38">
        <v>7</v>
      </c>
      <c r="B82" s="321" t="s">
        <v>3332</v>
      </c>
      <c r="C82" s="399">
        <v>1</v>
      </c>
      <c r="G82" s="520" t="s">
        <v>3524</v>
      </c>
      <c r="L82" s="390" t="s">
        <v>3540</v>
      </c>
      <c r="M82" s="390" t="s">
        <v>3545</v>
      </c>
      <c r="N82" s="390" t="s">
        <v>3562</v>
      </c>
      <c r="O82" s="390" t="s">
        <v>10</v>
      </c>
      <c r="P82" s="390"/>
      <c r="U82" s="237"/>
      <c r="AB82" s="237" t="str">
        <f>'I (19-21) IFIP actualisé 23'!B37</f>
        <v>02101119</v>
      </c>
    </row>
    <row r="83" spans="1:32">
      <c r="A83" s="38">
        <v>7</v>
      </c>
      <c r="B83" s="321" t="s">
        <v>3333</v>
      </c>
      <c r="C83" s="399">
        <v>1</v>
      </c>
      <c r="G83" s="520" t="s">
        <v>3524</v>
      </c>
      <c r="L83" s="390" t="s">
        <v>3540</v>
      </c>
      <c r="M83" s="390" t="s">
        <v>3545</v>
      </c>
      <c r="N83" s="390" t="s">
        <v>3562</v>
      </c>
      <c r="O83" s="390" t="s">
        <v>10</v>
      </c>
      <c r="P83" s="390"/>
      <c r="U83" s="237"/>
      <c r="AB83" s="237" t="str">
        <f>'I (19-21) IFIP actualisé 23'!B35</f>
        <v>02101139</v>
      </c>
    </row>
    <row r="84" spans="1:32">
      <c r="A84" s="38">
        <v>5</v>
      </c>
      <c r="B84" s="321" t="s">
        <v>3316</v>
      </c>
      <c r="C84" s="399">
        <v>1</v>
      </c>
      <c r="G84" s="516">
        <v>5</v>
      </c>
      <c r="L84" s="390" t="s">
        <v>3540</v>
      </c>
      <c r="M84" s="390" t="s">
        <v>3545</v>
      </c>
      <c r="N84" s="390" t="s">
        <v>3562</v>
      </c>
      <c r="O84" s="390" t="s">
        <v>11</v>
      </c>
      <c r="P84" s="390"/>
      <c r="U84" s="237" t="str">
        <f>'Prodcom - niveau PRODIAA'!A61</f>
        <v>10.13.11.50.00</v>
      </c>
      <c r="X84" s="237" t="str">
        <f>'Prodcom - niveau PRODIAA'!B61</f>
        <v>Poitrines de porc et leurs morceaux, salés, en saumure, séchés ou fumés</v>
      </c>
      <c r="Y84" s="473" t="str">
        <f>'I (19-21) IFIP actualisé 23'!H32</f>
        <v>021012</v>
      </c>
      <c r="Z84">
        <v>1</v>
      </c>
      <c r="AA84" t="s">
        <v>3253</v>
      </c>
      <c r="AB84" s="237"/>
    </row>
    <row r="85" spans="1:32">
      <c r="A85" s="38">
        <v>6</v>
      </c>
      <c r="B85" s="321" t="s">
        <v>3338</v>
      </c>
      <c r="C85" s="399">
        <v>1</v>
      </c>
      <c r="G85" s="520" t="s">
        <v>3519</v>
      </c>
      <c r="L85" s="390" t="s">
        <v>3540</v>
      </c>
      <c r="M85" s="390" t="s">
        <v>3545</v>
      </c>
      <c r="N85" s="390" t="s">
        <v>3562</v>
      </c>
      <c r="O85" s="390" t="s">
        <v>11</v>
      </c>
      <c r="P85" s="390"/>
      <c r="U85" s="237"/>
      <c r="AB85" s="237" t="str">
        <f>'I (19-21) IFIP actualisé 23'!B33</f>
        <v>02101211</v>
      </c>
    </row>
    <row r="86" spans="1:32">
      <c r="A86" s="38">
        <v>6</v>
      </c>
      <c r="B86" s="321" t="s">
        <v>3339</v>
      </c>
      <c r="C86" s="399">
        <v>1</v>
      </c>
      <c r="G86" s="520" t="s">
        <v>3519</v>
      </c>
      <c r="L86" s="390" t="s">
        <v>3540</v>
      </c>
      <c r="M86" s="390" t="s">
        <v>3545</v>
      </c>
      <c r="N86" s="390" t="s">
        <v>3562</v>
      </c>
      <c r="O86" s="390" t="s">
        <v>11</v>
      </c>
      <c r="P86" s="390"/>
      <c r="U86" s="237"/>
      <c r="AB86" s="237" t="str">
        <f>'I (19-21) IFIP actualisé 23'!B32</f>
        <v>02101219</v>
      </c>
    </row>
    <row r="87" spans="1:32">
      <c r="A87" s="38">
        <v>5</v>
      </c>
      <c r="B87" s="321" t="s">
        <v>3317</v>
      </c>
      <c r="C87" s="399">
        <v>1</v>
      </c>
      <c r="G87" s="516">
        <v>5</v>
      </c>
      <c r="L87" s="390" t="s">
        <v>3540</v>
      </c>
      <c r="M87" s="390" t="s">
        <v>3545</v>
      </c>
      <c r="N87" s="390" t="s">
        <v>3562</v>
      </c>
      <c r="O87" s="390" t="s">
        <v>13</v>
      </c>
      <c r="P87" s="390"/>
      <c r="U87" s="237" t="str">
        <f>'Prodcom - niveau PRODIAA'!A62</f>
        <v>10.13.11.80.91</v>
      </c>
      <c r="X87" t="str">
        <f>'Prodcom - niveau PRODIAA'!B62</f>
        <v>Autres viandes de porc comestibles, salées, en saumure, séchées ou fumées</v>
      </c>
      <c r="Y87" s="473" t="str">
        <f>'I (19-21) IFIP actualisé 23'!H38</f>
        <v>021019</v>
      </c>
      <c r="Z87">
        <v>1</v>
      </c>
      <c r="AA87" t="s">
        <v>3253</v>
      </c>
      <c r="AB87" s="237"/>
      <c r="AF87" s="61" t="s">
        <v>3354</v>
      </c>
    </row>
    <row r="88" spans="1:32">
      <c r="A88" s="38">
        <v>6</v>
      </c>
      <c r="B88" s="321" t="s">
        <v>3340</v>
      </c>
      <c r="C88" s="399">
        <v>1</v>
      </c>
      <c r="G88" s="516">
        <v>6</v>
      </c>
      <c r="L88" s="390" t="s">
        <v>3540</v>
      </c>
      <c r="M88" s="390" t="s">
        <v>3545</v>
      </c>
      <c r="N88" s="390" t="s">
        <v>3562</v>
      </c>
      <c r="O88" s="390" t="s">
        <v>13</v>
      </c>
      <c r="P88" s="390"/>
      <c r="U88" s="237"/>
      <c r="AB88" s="237"/>
    </row>
    <row r="89" spans="1:32">
      <c r="A89" s="38">
        <v>7</v>
      </c>
      <c r="B89" s="321" t="s">
        <v>3342</v>
      </c>
      <c r="C89" s="399">
        <v>1</v>
      </c>
      <c r="G89" s="520" t="s">
        <v>3524</v>
      </c>
      <c r="L89" s="390" t="s">
        <v>3540</v>
      </c>
      <c r="M89" s="390" t="s">
        <v>3545</v>
      </c>
      <c r="N89" s="390" t="s">
        <v>3562</v>
      </c>
      <c r="O89" s="390" t="s">
        <v>13</v>
      </c>
      <c r="P89" s="390"/>
      <c r="U89" s="237"/>
      <c r="AB89" s="237" t="str">
        <f>'I (19-21) IFIP actualisé 23'!B43</f>
        <v>02101910</v>
      </c>
    </row>
    <row r="90" spans="1:32">
      <c r="A90" s="38">
        <v>7</v>
      </c>
      <c r="B90" s="321" t="s">
        <v>3343</v>
      </c>
      <c r="C90" s="399">
        <v>1</v>
      </c>
      <c r="G90" s="520" t="s">
        <v>3524</v>
      </c>
      <c r="L90" s="390" t="s">
        <v>3540</v>
      </c>
      <c r="M90" s="390" t="s">
        <v>3545</v>
      </c>
      <c r="N90" s="390" t="s">
        <v>3562</v>
      </c>
      <c r="O90" s="390" t="s">
        <v>13</v>
      </c>
      <c r="P90" s="390"/>
      <c r="U90" s="237"/>
      <c r="AB90" s="237" t="str">
        <f>'I (19-21) IFIP actualisé 23'!B44</f>
        <v>02101920</v>
      </c>
    </row>
    <row r="91" spans="1:32">
      <c r="A91" s="38">
        <v>7</v>
      </c>
      <c r="B91" s="321" t="s">
        <v>3344</v>
      </c>
      <c r="C91" s="399">
        <v>1</v>
      </c>
      <c r="G91" s="520" t="s">
        <v>3524</v>
      </c>
      <c r="L91" s="390" t="s">
        <v>3540</v>
      </c>
      <c r="M91" s="390" t="s">
        <v>3545</v>
      </c>
      <c r="N91" s="390" t="s">
        <v>3562</v>
      </c>
      <c r="O91" s="390" t="s">
        <v>13</v>
      </c>
      <c r="P91" s="390"/>
      <c r="U91" s="237"/>
      <c r="AB91" s="237" t="str">
        <f>'I (19-21) IFIP actualisé 23'!B40</f>
        <v>02101930</v>
      </c>
    </row>
    <row r="92" spans="1:32">
      <c r="A92" s="38">
        <v>7</v>
      </c>
      <c r="B92" s="321" t="s">
        <v>3345</v>
      </c>
      <c r="C92" s="399">
        <v>1</v>
      </c>
      <c r="G92" s="520" t="s">
        <v>3524</v>
      </c>
      <c r="L92" s="390" t="s">
        <v>3540</v>
      </c>
      <c r="M92" s="390" t="s">
        <v>3545</v>
      </c>
      <c r="N92" s="390" t="s">
        <v>3562</v>
      </c>
      <c r="O92" s="390" t="s">
        <v>12</v>
      </c>
      <c r="P92" s="390"/>
      <c r="U92" s="237"/>
      <c r="AB92" s="237" t="str">
        <f>'I (19-21) IFIP actualisé 23'!B39</f>
        <v>02101940</v>
      </c>
    </row>
    <row r="93" spans="1:32">
      <c r="A93" s="38">
        <v>7</v>
      </c>
      <c r="B93" s="321" t="s">
        <v>3341</v>
      </c>
      <c r="C93" s="399">
        <v>1</v>
      </c>
      <c r="G93" s="520" t="s">
        <v>3524</v>
      </c>
      <c r="L93" s="390" t="s">
        <v>3540</v>
      </c>
      <c r="M93" s="390" t="s">
        <v>3545</v>
      </c>
      <c r="N93" s="390" t="s">
        <v>3562</v>
      </c>
      <c r="O93" s="390" t="s">
        <v>13</v>
      </c>
      <c r="P93" s="390"/>
      <c r="U93" s="237"/>
      <c r="AB93" s="237" t="str">
        <f>'I (19-21) IFIP actualisé 23'!B41</f>
        <v>02101950</v>
      </c>
    </row>
    <row r="94" spans="1:32">
      <c r="A94" s="38">
        <v>6</v>
      </c>
      <c r="B94" s="321" t="s">
        <v>3346</v>
      </c>
      <c r="C94" s="399">
        <v>1</v>
      </c>
      <c r="G94" s="516">
        <v>6</v>
      </c>
      <c r="L94" s="390" t="s">
        <v>3540</v>
      </c>
      <c r="M94" s="390" t="s">
        <v>3545</v>
      </c>
      <c r="N94" s="390" t="s">
        <v>3562</v>
      </c>
      <c r="O94" s="390" t="s">
        <v>13</v>
      </c>
      <c r="P94" s="390"/>
      <c r="U94" s="237"/>
      <c r="AB94" s="237"/>
    </row>
    <row r="95" spans="1:32">
      <c r="A95" s="38">
        <v>7</v>
      </c>
      <c r="B95" s="321" t="s">
        <v>3347</v>
      </c>
      <c r="C95" s="399">
        <v>1</v>
      </c>
      <c r="G95" s="520" t="s">
        <v>3524</v>
      </c>
      <c r="L95" s="390" t="s">
        <v>3540</v>
      </c>
      <c r="M95" s="390" t="s">
        <v>3545</v>
      </c>
      <c r="N95" s="390" t="s">
        <v>3562</v>
      </c>
      <c r="O95" s="390" t="s">
        <v>13</v>
      </c>
      <c r="P95" s="390"/>
      <c r="U95" s="237"/>
      <c r="AB95" s="237" t="str">
        <f>'I (19-21) IFIP actualisé 23'!B38</f>
        <v>02101960</v>
      </c>
    </row>
    <row r="96" spans="1:32">
      <c r="A96" s="38">
        <v>7</v>
      </c>
      <c r="B96" s="321" t="s">
        <v>3348</v>
      </c>
      <c r="C96" s="399">
        <v>1</v>
      </c>
      <c r="G96" s="520" t="s">
        <v>3524</v>
      </c>
      <c r="L96" s="390" t="s">
        <v>3540</v>
      </c>
      <c r="M96" s="390" t="s">
        <v>3545</v>
      </c>
      <c r="N96" s="390" t="s">
        <v>3562</v>
      </c>
      <c r="O96" s="390" t="s">
        <v>12</v>
      </c>
      <c r="P96" s="390"/>
      <c r="U96" s="237"/>
      <c r="AB96" s="237" t="str">
        <f>'I (19-21) IFIP actualisé 23'!B42</f>
        <v>02101970</v>
      </c>
    </row>
    <row r="97" spans="1:33">
      <c r="A97" s="38">
        <v>7</v>
      </c>
      <c r="B97" s="321" t="s">
        <v>3349</v>
      </c>
      <c r="C97" s="399">
        <v>1</v>
      </c>
      <c r="G97" s="516">
        <v>7</v>
      </c>
      <c r="L97" s="390" t="s">
        <v>3540</v>
      </c>
      <c r="M97" s="390" t="s">
        <v>3545</v>
      </c>
      <c r="N97" s="390" t="s">
        <v>3562</v>
      </c>
      <c r="O97" s="390" t="s">
        <v>13</v>
      </c>
      <c r="P97" s="390"/>
      <c r="U97" s="237"/>
      <c r="AB97" s="237"/>
    </row>
    <row r="98" spans="1:33">
      <c r="A98" s="38">
        <v>8</v>
      </c>
      <c r="B98" s="321" t="s">
        <v>3351</v>
      </c>
      <c r="C98" s="399">
        <v>1</v>
      </c>
      <c r="G98" s="516">
        <v>8</v>
      </c>
      <c r="L98" s="390" t="s">
        <v>3540</v>
      </c>
      <c r="M98" s="390" t="s">
        <v>3545</v>
      </c>
      <c r="N98" s="390" t="s">
        <v>3563</v>
      </c>
      <c r="O98" s="390" t="s">
        <v>13</v>
      </c>
      <c r="P98" s="390"/>
      <c r="U98" s="237"/>
      <c r="AB98" s="237" t="str">
        <f>'I (19-21) IFIP actualisé 23'!B45</f>
        <v>02101981</v>
      </c>
      <c r="AG98" s="61"/>
    </row>
    <row r="99" spans="1:33">
      <c r="A99" s="38">
        <v>9</v>
      </c>
      <c r="B99" s="321" t="s">
        <v>3334</v>
      </c>
      <c r="C99" s="399">
        <v>1</v>
      </c>
      <c r="G99" s="516">
        <v>9</v>
      </c>
      <c r="L99" s="390" t="s">
        <v>3540</v>
      </c>
      <c r="M99" s="390" t="s">
        <v>3545</v>
      </c>
      <c r="N99" s="390" t="s">
        <v>3563</v>
      </c>
      <c r="O99" s="390" t="s">
        <v>9</v>
      </c>
      <c r="P99" s="390"/>
      <c r="U99" s="237" t="str">
        <f>'Prodcom - niveau PRODIAA'!A63</f>
        <v>10.13.11.80.01</v>
      </c>
      <c r="X99" t="str">
        <f>'Prodcom - niveau PRODIAA'!B63</f>
        <v>Autres viandes de porc comestibles, salées, en saumure, séchées ou fumées - Jambons désossés</v>
      </c>
      <c r="AB99" s="237"/>
      <c r="AG99" s="61" t="s">
        <v>3353</v>
      </c>
    </row>
    <row r="100" spans="1:33">
      <c r="A100" s="38">
        <v>9</v>
      </c>
      <c r="B100" s="321" t="s">
        <v>3335</v>
      </c>
      <c r="C100" s="399">
        <v>1</v>
      </c>
      <c r="G100" s="516">
        <v>9</v>
      </c>
      <c r="L100" s="390" t="s">
        <v>3540</v>
      </c>
      <c r="M100" s="390" t="s">
        <v>3545</v>
      </c>
      <c r="N100" s="390" t="s">
        <v>3563</v>
      </c>
      <c r="O100" s="390" t="s">
        <v>10</v>
      </c>
      <c r="P100" s="390"/>
      <c r="U100" s="237" t="str">
        <f>'Prodcom - niveau PRODIAA'!A64</f>
        <v>10.13.11.80.02</v>
      </c>
      <c r="X100" t="str">
        <f>'Prodcom - niveau PRODIAA'!B64</f>
        <v>Autres viandes de porc comestibles, salées, en saumure, séchées ou fumées - Epaules, palettes désossées</v>
      </c>
      <c r="AB100" s="237"/>
      <c r="AG100" s="61" t="s">
        <v>3353</v>
      </c>
    </row>
    <row r="101" spans="1:33">
      <c r="A101" s="38">
        <v>9</v>
      </c>
      <c r="B101" s="321" t="s">
        <v>3352</v>
      </c>
      <c r="C101" s="399">
        <v>1</v>
      </c>
      <c r="G101" s="516">
        <v>9</v>
      </c>
      <c r="L101" s="390" t="s">
        <v>3540</v>
      </c>
      <c r="M101" s="390" t="s">
        <v>3545</v>
      </c>
      <c r="N101" s="390" t="s">
        <v>3563</v>
      </c>
      <c r="O101" s="390" t="s">
        <v>13</v>
      </c>
      <c r="P101" s="390"/>
      <c r="U101" s="237"/>
      <c r="AB101" s="237"/>
    </row>
    <row r="102" spans="1:33">
      <c r="A102" s="38">
        <v>8</v>
      </c>
      <c r="B102" s="321" t="s">
        <v>3350</v>
      </c>
      <c r="C102" s="399">
        <v>1</v>
      </c>
      <c r="G102" s="520" t="s">
        <v>3525</v>
      </c>
      <c r="L102" s="390" t="s">
        <v>3540</v>
      </c>
      <c r="M102" s="390" t="s">
        <v>3545</v>
      </c>
      <c r="N102" s="390" t="s">
        <v>3562</v>
      </c>
      <c r="O102" s="390" t="s">
        <v>13</v>
      </c>
      <c r="P102" s="390"/>
      <c r="U102" s="237"/>
      <c r="AB102" s="237" t="str">
        <f>'I (19-21) IFIP actualisé 23'!B46</f>
        <v>02101989</v>
      </c>
    </row>
    <row r="103" spans="1:33">
      <c r="A103" s="38">
        <v>4</v>
      </c>
      <c r="B103" s="321" t="s">
        <v>3355</v>
      </c>
      <c r="C103" s="399">
        <v>1</v>
      </c>
      <c r="G103" s="516">
        <v>4</v>
      </c>
      <c r="L103" s="390" t="s">
        <v>3540</v>
      </c>
      <c r="M103" s="390" t="s">
        <v>3545</v>
      </c>
      <c r="N103" s="390" t="s">
        <v>3564</v>
      </c>
      <c r="O103" s="390" t="s">
        <v>13</v>
      </c>
      <c r="P103" s="390"/>
      <c r="U103" s="237" t="str">
        <f>'Prodcom - niveau PRODIAA'!A67</f>
        <v>10.13.13.00.00</v>
      </c>
      <c r="V103" s="61">
        <v>1</v>
      </c>
      <c r="W103" s="61" t="s">
        <v>3359</v>
      </c>
      <c r="X103" t="str">
        <f>'Prodcom - niveau PRODIAA'!B67</f>
        <v>Autres viandes et abats comestibles, salés, en saumure, séchés ou fumés; farines et poudres, comestibles, de viandes ou d’abats</v>
      </c>
      <c r="AB103" s="237"/>
    </row>
    <row r="104" spans="1:33">
      <c r="A104" s="38">
        <v>5</v>
      </c>
      <c r="B104" s="321" t="s">
        <v>3356</v>
      </c>
      <c r="C104" s="399">
        <v>1</v>
      </c>
      <c r="G104" s="520" t="s">
        <v>3520</v>
      </c>
      <c r="L104" s="390" t="s">
        <v>3540</v>
      </c>
      <c r="M104" s="390" t="s">
        <v>3545</v>
      </c>
      <c r="N104" s="390" t="s">
        <v>3564</v>
      </c>
      <c r="O104" s="390" t="s">
        <v>13</v>
      </c>
      <c r="P104" s="390"/>
      <c r="U104" s="237"/>
      <c r="AB104" s="237" t="str">
        <f>'I (19-21) IFIP actualisé 23'!B9</f>
        <v>02109941</v>
      </c>
    </row>
    <row r="105" spans="1:33">
      <c r="A105" s="38">
        <v>5</v>
      </c>
      <c r="B105" s="321" t="s">
        <v>3357</v>
      </c>
      <c r="C105" s="399">
        <v>1</v>
      </c>
      <c r="G105" s="520" t="s">
        <v>3520</v>
      </c>
      <c r="L105" s="390" t="s">
        <v>3540</v>
      </c>
      <c r="M105" s="390" t="s">
        <v>3545</v>
      </c>
      <c r="N105" s="390" t="s">
        <v>3564</v>
      </c>
      <c r="O105" s="390" t="s">
        <v>13</v>
      </c>
      <c r="P105" s="390"/>
      <c r="U105" s="237"/>
      <c r="AB105" s="237" t="str">
        <f>'I (19-21) IFIP actualisé 23'!B8</f>
        <v>02109949</v>
      </c>
    </row>
    <row r="106" spans="1:33">
      <c r="A106" s="38">
        <v>3</v>
      </c>
      <c r="B106" s="321" t="s">
        <v>3319</v>
      </c>
      <c r="C106" s="399">
        <v>1</v>
      </c>
      <c r="G106" s="516">
        <v>3</v>
      </c>
      <c r="L106" s="390" t="s">
        <v>3540</v>
      </c>
      <c r="M106" s="390" t="s">
        <v>3545</v>
      </c>
      <c r="N106" s="390" t="s">
        <v>3566</v>
      </c>
      <c r="O106" s="390" t="s">
        <v>13</v>
      </c>
      <c r="P106" s="390"/>
      <c r="U106" s="237"/>
      <c r="AB106" s="237"/>
      <c r="AF106" s="61" t="s">
        <v>3361</v>
      </c>
    </row>
    <row r="107" spans="1:33">
      <c r="A107" s="38">
        <v>4</v>
      </c>
      <c r="B107" s="321" t="s">
        <v>3360</v>
      </c>
      <c r="C107" s="399">
        <v>1</v>
      </c>
      <c r="G107" s="520" t="s">
        <v>3521</v>
      </c>
      <c r="L107" s="390" t="s">
        <v>3540</v>
      </c>
      <c r="M107" s="390" t="s">
        <v>3545</v>
      </c>
      <c r="N107" s="390" t="s">
        <v>3567</v>
      </c>
      <c r="O107" s="390" t="s">
        <v>13</v>
      </c>
      <c r="P107" s="390"/>
      <c r="U107" s="237" t="str">
        <f>'Prodcom - niveau PRODIAA'!A68</f>
        <v>10.13.14.30.00</v>
      </c>
      <c r="V107" s="61">
        <v>1</v>
      </c>
      <c r="W107" s="61" t="s">
        <v>3235</v>
      </c>
      <c r="X107" t="str">
        <f>'Prodcom - niveau PRODIAA'!B68</f>
        <v>Saucisses, saucissons et produits similaires, de foie, et préparations alimentaires à base de ces produits</v>
      </c>
      <c r="AB107" s="237">
        <f>'I (19-21) IFIP actualisé 23'!B29</f>
        <v>16010010</v>
      </c>
      <c r="AC107" s="61">
        <v>1</v>
      </c>
      <c r="AD107" s="61" t="s">
        <v>3235</v>
      </c>
      <c r="AF107" s="61" t="s">
        <v>3361</v>
      </c>
    </row>
    <row r="108" spans="1:33">
      <c r="A108" s="38">
        <v>4</v>
      </c>
      <c r="B108" s="321" t="s">
        <v>3362</v>
      </c>
      <c r="C108" s="399">
        <v>1</v>
      </c>
      <c r="G108" s="516">
        <v>4</v>
      </c>
      <c r="L108" s="390" t="s">
        <v>3540</v>
      </c>
      <c r="M108" s="390" t="s">
        <v>3545</v>
      </c>
      <c r="N108" s="390" t="s">
        <v>3566</v>
      </c>
      <c r="O108" s="390" t="s">
        <v>13</v>
      </c>
      <c r="P108" s="390"/>
      <c r="U108" s="237" t="str">
        <f>'Prodcom - niveau PRODIAA'!A69</f>
        <v>10.13.14.60.91</v>
      </c>
      <c r="X108" t="str">
        <f>'Prodcom - niveau PRODIAA'!B69</f>
        <v>Saucisses, saucissons et produits similaires, de viande, d'abats ou de sang, et préparations alimentaires à base de ces produits</v>
      </c>
      <c r="AB108" s="237" t="str">
        <f>_xlfn.CONCAT('I (19-21) IFIP actualisé 23'!B30," + ",'I (19-21) IFIP actualisé 23'!B31)</f>
        <v>16010091 + 16010099</v>
      </c>
      <c r="AF108" s="61" t="s">
        <v>3361</v>
      </c>
    </row>
    <row r="109" spans="1:33">
      <c r="A109" s="38">
        <v>5</v>
      </c>
      <c r="B109" s="321" t="s">
        <v>3363</v>
      </c>
      <c r="C109" s="399">
        <v>1</v>
      </c>
      <c r="G109" s="516">
        <v>5</v>
      </c>
      <c r="L109" s="390" t="s">
        <v>3540</v>
      </c>
      <c r="M109" s="390" t="s">
        <v>3545</v>
      </c>
      <c r="N109" s="390" t="s">
        <v>3566</v>
      </c>
      <c r="O109" s="390" t="s">
        <v>13</v>
      </c>
      <c r="P109" s="390"/>
      <c r="U109" s="237"/>
      <c r="AB109" s="237"/>
      <c r="AF109" s="61" t="s">
        <v>3361</v>
      </c>
    </row>
    <row r="110" spans="1:33">
      <c r="A110" s="38">
        <v>6</v>
      </c>
      <c r="B110" s="321" t="s">
        <v>3366</v>
      </c>
      <c r="C110" s="399">
        <v>1</v>
      </c>
      <c r="G110" s="520" t="s">
        <v>3519</v>
      </c>
      <c r="L110" s="390" t="s">
        <v>3540</v>
      </c>
      <c r="M110" s="390" t="s">
        <v>3545</v>
      </c>
      <c r="N110" s="390" t="s">
        <v>3566</v>
      </c>
      <c r="O110" s="390" t="s">
        <v>13</v>
      </c>
      <c r="P110" s="390"/>
      <c r="U110" s="237" t="str">
        <f>'Prodcom - niveau PRODIAA'!A70</f>
        <v>10.13.14.60.01</v>
      </c>
      <c r="X110" t="str">
        <f>'Prodcom - niveau PRODIAA'!B70</f>
        <v>Saucisses, saucissons et produits similaires, de viande, d'abats ou de sang, et préparations alimentaires à base de ces produits - Saucisses et saucissons secs pur porc</v>
      </c>
      <c r="AB110" s="237"/>
      <c r="AF110" s="61" t="s">
        <v>3361</v>
      </c>
    </row>
    <row r="111" spans="1:33">
      <c r="A111" s="38">
        <v>6</v>
      </c>
      <c r="B111" s="321" t="s">
        <v>3367</v>
      </c>
      <c r="C111" s="399">
        <v>1</v>
      </c>
      <c r="G111" s="520" t="s">
        <v>3519</v>
      </c>
      <c r="L111" s="390" t="s">
        <v>3540</v>
      </c>
      <c r="M111" s="390" t="s">
        <v>3545</v>
      </c>
      <c r="N111" s="390" t="s">
        <v>3566</v>
      </c>
      <c r="O111" s="390" t="s">
        <v>13</v>
      </c>
      <c r="P111" s="390"/>
      <c r="U111" s="237" t="str">
        <f>'Prodcom - niveau PRODIAA'!A71</f>
        <v>10.13.14.60.02</v>
      </c>
      <c r="X111" t="str">
        <f>'Prodcom - niveau PRODIAA'!B71</f>
        <v>Saucisses, saucissons et produits similaires, de viande, d'abats ou de sang, et préparations alimentaires à base de ces produits - Saucisses et saucissons secs mélanges (porc et autres, bœuf...), chorizo</v>
      </c>
      <c r="AB111" s="237"/>
      <c r="AF111" s="61" t="s">
        <v>3361</v>
      </c>
    </row>
    <row r="112" spans="1:33">
      <c r="A112" s="38">
        <v>5</v>
      </c>
      <c r="B112" s="321" t="s">
        <v>3364</v>
      </c>
      <c r="C112" s="399">
        <v>1</v>
      </c>
      <c r="G112" s="516">
        <v>5</v>
      </c>
      <c r="L112" s="390" t="s">
        <v>3540</v>
      </c>
      <c r="M112" s="390" t="s">
        <v>3545</v>
      </c>
      <c r="N112" s="390" t="s">
        <v>3566</v>
      </c>
      <c r="O112" s="390" t="s">
        <v>13</v>
      </c>
      <c r="P112" s="390"/>
      <c r="U112" s="237"/>
      <c r="AB112" s="237"/>
      <c r="AF112" s="61" t="s">
        <v>3361</v>
      </c>
    </row>
    <row r="113" spans="1:32">
      <c r="A113" s="38">
        <v>6</v>
      </c>
      <c r="B113" s="321" t="s">
        <v>3365</v>
      </c>
      <c r="C113" s="399">
        <v>1</v>
      </c>
      <c r="G113" s="520" t="s">
        <v>3519</v>
      </c>
      <c r="L113" s="390" t="s">
        <v>3540</v>
      </c>
      <c r="M113" s="390" t="s">
        <v>3545</v>
      </c>
      <c r="N113" s="390" t="s">
        <v>3566</v>
      </c>
      <c r="O113" s="390" t="s">
        <v>13</v>
      </c>
      <c r="P113" s="390"/>
      <c r="U113" s="237" t="str">
        <f>'Prodcom - niveau PRODIAA'!A72</f>
        <v>10.13.14.60.03</v>
      </c>
      <c r="X113" t="str">
        <f>'Prodcom - niveau PRODIAA'!B72</f>
        <v>Saucisses, saucissons et produits similaires, de viande, d'abats ou de sang, et préparations alimentaires à base de ces produits - Saucissons cuits ou à cuire, pur porc</v>
      </c>
      <c r="AB113" s="237"/>
      <c r="AF113" s="61" t="s">
        <v>3361</v>
      </c>
    </row>
    <row r="114" spans="1:32">
      <c r="A114" s="38">
        <v>6</v>
      </c>
      <c r="B114" s="321" t="s">
        <v>3368</v>
      </c>
      <c r="C114" s="399">
        <v>1</v>
      </c>
      <c r="G114" s="520" t="s">
        <v>3519</v>
      </c>
      <c r="L114" s="390" t="s">
        <v>3540</v>
      </c>
      <c r="M114" s="390" t="s">
        <v>3545</v>
      </c>
      <c r="N114" s="390" t="s">
        <v>3560</v>
      </c>
      <c r="O114" s="390" t="s">
        <v>13</v>
      </c>
      <c r="P114" s="390"/>
      <c r="U114" s="237" t="str">
        <f>'Prodcom - niveau PRODIAA'!A73</f>
        <v>10.13.14.60.04</v>
      </c>
      <c r="X114" t="str">
        <f>'Prodcom - niveau PRODIAA'!B73</f>
        <v>Saucisses, saucissons et produits similaires, de viande, d'abats ou de sang, et préparations alimentaires à base de ces produits - Saucissons cuits ou à cuire, à base de volaille</v>
      </c>
      <c r="AB114" s="237"/>
      <c r="AF114" s="61" t="s">
        <v>3588</v>
      </c>
    </row>
    <row r="115" spans="1:32">
      <c r="A115" s="38">
        <v>6</v>
      </c>
      <c r="B115" s="321" t="s">
        <v>3369</v>
      </c>
      <c r="C115" s="399">
        <v>1</v>
      </c>
      <c r="G115" s="520" t="s">
        <v>3519</v>
      </c>
      <c r="L115" s="390" t="s">
        <v>3540</v>
      </c>
      <c r="M115" s="390" t="s">
        <v>3545</v>
      </c>
      <c r="N115" s="390" t="s">
        <v>3566</v>
      </c>
      <c r="O115" s="390" t="s">
        <v>13</v>
      </c>
      <c r="P115" s="390"/>
      <c r="U115" s="237" t="str">
        <f>'Prodcom - niveau PRODIAA'!A74</f>
        <v>10.13.14.60.05</v>
      </c>
      <c r="X115" t="str">
        <f>'Prodcom - niveau PRODIAA'!B74</f>
        <v>Saucisses, saucissons et produits similaires, de viande, d'abats ou de sang, et préparations alimentaires à base de ces produits - Saucissons cuits ou à cuire à base de bœuf et autres</v>
      </c>
      <c r="AB115" s="237"/>
      <c r="AF115" s="61" t="s">
        <v>3361</v>
      </c>
    </row>
    <row r="116" spans="1:32">
      <c r="A116" s="38">
        <v>5</v>
      </c>
      <c r="B116" s="321" t="s">
        <v>3370</v>
      </c>
      <c r="C116" s="399">
        <v>1</v>
      </c>
      <c r="G116" s="516">
        <v>5</v>
      </c>
      <c r="L116" s="390" t="s">
        <v>3540</v>
      </c>
      <c r="M116" s="390" t="s">
        <v>3545</v>
      </c>
      <c r="N116" s="390" t="s">
        <v>3566</v>
      </c>
      <c r="O116" s="390" t="s">
        <v>13</v>
      </c>
      <c r="P116" s="390"/>
      <c r="U116" s="237"/>
      <c r="AB116" s="237"/>
      <c r="AF116" s="61" t="s">
        <v>3361</v>
      </c>
    </row>
    <row r="117" spans="1:32">
      <c r="A117" s="38">
        <v>6</v>
      </c>
      <c r="B117" s="321" t="s">
        <v>3372</v>
      </c>
      <c r="C117" s="399">
        <v>1</v>
      </c>
      <c r="G117" s="516">
        <v>6</v>
      </c>
      <c r="L117" s="390" t="s">
        <v>3540</v>
      </c>
      <c r="M117" s="390" t="s">
        <v>3545</v>
      </c>
      <c r="N117" s="390" t="s">
        <v>3566</v>
      </c>
      <c r="O117" s="390" t="s">
        <v>13</v>
      </c>
      <c r="P117" s="390"/>
      <c r="U117" s="237"/>
      <c r="AB117" s="237"/>
      <c r="AF117" s="61" t="s">
        <v>3361</v>
      </c>
    </row>
    <row r="118" spans="1:32">
      <c r="A118" s="38">
        <v>7</v>
      </c>
      <c r="B118" s="321" t="s">
        <v>3373</v>
      </c>
      <c r="C118" s="399">
        <v>1</v>
      </c>
      <c r="G118" s="520" t="s">
        <v>3524</v>
      </c>
      <c r="L118" s="390" t="s">
        <v>3540</v>
      </c>
      <c r="M118" s="390" t="s">
        <v>3545</v>
      </c>
      <c r="N118" s="390" t="s">
        <v>3566</v>
      </c>
      <c r="O118" s="390" t="s">
        <v>13</v>
      </c>
      <c r="P118" s="390"/>
      <c r="U118" s="237" t="str">
        <f>'Prodcom - niveau PRODIAA'!A75</f>
        <v>10.13.14.60.06</v>
      </c>
      <c r="X118" s="237" t="str">
        <f>'Prodcom - niveau PRODIAA'!B75</f>
        <v>Saucisses, saucissons et produits similaires, de viande, d'abats ou de sang, et préparations alimentaires à base de ces produits - Saucisses cuites ou à cuire à pâte fine ou cocktail, pur porc</v>
      </c>
      <c r="AB118" s="237"/>
      <c r="AF118" s="61" t="s">
        <v>3361</v>
      </c>
    </row>
    <row r="119" spans="1:32">
      <c r="A119" s="38">
        <v>7</v>
      </c>
      <c r="B119" s="321" t="s">
        <v>3374</v>
      </c>
      <c r="C119" s="399">
        <v>1</v>
      </c>
      <c r="G119" s="520" t="s">
        <v>3524</v>
      </c>
      <c r="L119" s="390" t="s">
        <v>3540</v>
      </c>
      <c r="M119" s="390" t="s">
        <v>3545</v>
      </c>
      <c r="N119" s="390" t="s">
        <v>3566</v>
      </c>
      <c r="O119" s="390" t="s">
        <v>13</v>
      </c>
      <c r="P119" s="390"/>
      <c r="U119" s="237" t="str">
        <f>'Prodcom - niveau PRODIAA'!A76</f>
        <v>10.13.14.60.07</v>
      </c>
      <c r="X119" s="237" t="str">
        <f>'Prodcom - niveau PRODIAA'!B76</f>
        <v>Saucisses, saucissons et produits similaires, de viande, d'abats ou de sang, et préparations alimentaires à base de ces produits - Saucisses cuites ou à cuire à pâte fine ou cocktail, à base de volaille</v>
      </c>
      <c r="AB119" s="237"/>
      <c r="AF119" s="61" t="s">
        <v>3361</v>
      </c>
    </row>
    <row r="120" spans="1:32">
      <c r="A120" s="38">
        <v>7</v>
      </c>
      <c r="B120" s="321" t="s">
        <v>3375</v>
      </c>
      <c r="C120" s="399">
        <v>1</v>
      </c>
      <c r="G120" s="520" t="s">
        <v>3524</v>
      </c>
      <c r="L120" s="390" t="s">
        <v>3540</v>
      </c>
      <c r="M120" s="390" t="s">
        <v>3545</v>
      </c>
      <c r="N120" s="390" t="s">
        <v>3566</v>
      </c>
      <c r="O120" s="390" t="s">
        <v>13</v>
      </c>
      <c r="P120" s="390"/>
      <c r="U120" s="237" t="str">
        <f>'Prodcom - niveau PRODIAA'!A77</f>
        <v>10.13.14.60.08</v>
      </c>
      <c r="X120" s="237" t="str">
        <f>'Prodcom - niveau PRODIAA'!B77</f>
        <v>Saucisses, saucissons et produits similaires, de viande, d'abats ou de sang, et préparations alimentaires à base de ces produits - Saucisses cuites ou à cuire à pâte fine ou cocktail, à base de bœuf et autres</v>
      </c>
      <c r="AB120" s="237"/>
      <c r="AF120" s="61" t="s">
        <v>3361</v>
      </c>
    </row>
    <row r="121" spans="1:32">
      <c r="A121" s="38">
        <v>6</v>
      </c>
      <c r="B121" s="321" t="s">
        <v>3371</v>
      </c>
      <c r="C121" s="399">
        <v>1</v>
      </c>
      <c r="G121" s="516">
        <v>6</v>
      </c>
      <c r="L121" s="390" t="s">
        <v>3540</v>
      </c>
      <c r="M121" s="390" t="s">
        <v>3545</v>
      </c>
      <c r="N121" s="390" t="s">
        <v>3566</v>
      </c>
      <c r="O121" s="390" t="s">
        <v>13</v>
      </c>
      <c r="P121" s="390"/>
      <c r="U121" s="237"/>
      <c r="AB121" s="237"/>
      <c r="AF121" s="61" t="s">
        <v>3361</v>
      </c>
    </row>
    <row r="122" spans="1:32">
      <c r="A122" s="38">
        <v>7</v>
      </c>
      <c r="B122" s="321" t="s">
        <v>3376</v>
      </c>
      <c r="C122" s="399">
        <v>1</v>
      </c>
      <c r="G122" s="520" t="s">
        <v>3524</v>
      </c>
      <c r="L122" s="390" t="s">
        <v>3540</v>
      </c>
      <c r="M122" s="390" t="s">
        <v>3545</v>
      </c>
      <c r="N122" s="390" t="s">
        <v>3566</v>
      </c>
      <c r="O122" s="390" t="s">
        <v>13</v>
      </c>
      <c r="P122" s="390"/>
      <c r="U122" s="237" t="str">
        <f>'Prodcom - niveau PRODIAA'!A78</f>
        <v>10.13.14.60.09</v>
      </c>
      <c r="X122" s="237" t="str">
        <f>'Prodcom - niveau PRODIAA'!B78</f>
        <v>Saucisses, saucissons et produits similaires, de viande, d'abats ou de sang, et préparations alimentaires à base de ces produits - Saucisses cuites ou à cuire à gros hachage pur porc</v>
      </c>
      <c r="AB122" s="237"/>
      <c r="AF122" s="61" t="s">
        <v>3361</v>
      </c>
    </row>
    <row r="123" spans="1:32">
      <c r="A123" s="38">
        <v>7</v>
      </c>
      <c r="B123" s="321" t="s">
        <v>3377</v>
      </c>
      <c r="C123" s="399">
        <v>1</v>
      </c>
      <c r="G123" s="520" t="s">
        <v>3524</v>
      </c>
      <c r="L123" s="390" t="s">
        <v>3540</v>
      </c>
      <c r="M123" s="390" t="s">
        <v>3545</v>
      </c>
      <c r="N123" s="390" t="s">
        <v>3566</v>
      </c>
      <c r="O123" s="390" t="s">
        <v>13</v>
      </c>
      <c r="P123" s="390"/>
      <c r="U123" s="237" t="str">
        <f>'Prodcom - niveau PRODIAA'!A79</f>
        <v>10.13.14.60.10</v>
      </c>
      <c r="X123" s="237" t="str">
        <f>'Prodcom - niveau PRODIAA'!B79</f>
        <v>Saucisses, saucissons et produits similaires, de viande, d'abats ou de sang, et préparations alimentaires à base de ces produits - Saucisses cuites ou à cuire à gros hachage, à base de volaille</v>
      </c>
      <c r="AB123" s="237"/>
      <c r="AF123" s="61" t="s">
        <v>3361</v>
      </c>
    </row>
    <row r="124" spans="1:32">
      <c r="A124" s="38">
        <v>7</v>
      </c>
      <c r="B124" s="321" t="s">
        <v>3378</v>
      </c>
      <c r="C124" s="399">
        <v>1</v>
      </c>
      <c r="G124" s="520" t="s">
        <v>3524</v>
      </c>
      <c r="L124" s="390" t="s">
        <v>3540</v>
      </c>
      <c r="M124" s="390" t="s">
        <v>3545</v>
      </c>
      <c r="N124" s="390" t="s">
        <v>3566</v>
      </c>
      <c r="O124" s="390" t="s">
        <v>13</v>
      </c>
      <c r="P124" s="390"/>
      <c r="U124" s="237" t="str">
        <f>'Prodcom - niveau PRODIAA'!A80</f>
        <v>10.13.14.60.11</v>
      </c>
      <c r="X124" s="237" t="str">
        <f>'Prodcom - niveau PRODIAA'!B80</f>
        <v>Saucisses, saucissons et produits similaires, de viande, d'abats ou de sang, et préparations alimentaires à base de ces produits - Saucisses cuites ou à cuire à gros hachage, à base de bœuf et autres</v>
      </c>
      <c r="AB124" s="237"/>
      <c r="AF124" s="61" t="s">
        <v>3361</v>
      </c>
    </row>
    <row r="125" spans="1:32">
      <c r="A125" s="38">
        <v>5</v>
      </c>
      <c r="B125" s="321" t="s">
        <v>3379</v>
      </c>
      <c r="C125" s="399">
        <v>1</v>
      </c>
      <c r="G125" s="516">
        <v>5</v>
      </c>
      <c r="L125" s="390" t="s">
        <v>3540</v>
      </c>
      <c r="M125" s="390" t="s">
        <v>3545</v>
      </c>
      <c r="N125" s="390" t="s">
        <v>3566</v>
      </c>
      <c r="O125" s="390" t="s">
        <v>13</v>
      </c>
      <c r="P125" s="390"/>
      <c r="U125" s="237"/>
      <c r="X125" s="237"/>
      <c r="AB125" s="237"/>
      <c r="AF125" s="61" t="s">
        <v>3361</v>
      </c>
    </row>
    <row r="126" spans="1:32">
      <c r="A126" s="38">
        <v>6</v>
      </c>
      <c r="B126" s="321" t="s">
        <v>3380</v>
      </c>
      <c r="C126" s="399">
        <v>1</v>
      </c>
      <c r="G126" s="520" t="s">
        <v>3519</v>
      </c>
      <c r="L126" s="390" t="s">
        <v>3540</v>
      </c>
      <c r="M126" s="390" t="s">
        <v>3545</v>
      </c>
      <c r="N126" s="390" t="s">
        <v>3566</v>
      </c>
      <c r="O126" s="390" t="s">
        <v>13</v>
      </c>
      <c r="P126" s="390"/>
      <c r="U126" s="237" t="str">
        <f>'Prodcom - niveau PRODIAA'!A81</f>
        <v>10.13.14.60.12</v>
      </c>
      <c r="X126" s="237" t="str">
        <f>'Prodcom - niveau PRODIAA'!B81</f>
        <v>Saucisses, saucissons et produits similaires, de viande, d'abats ou de sang, et préparations alimentaires à base de ces produits - Andouilles</v>
      </c>
      <c r="AB126" s="237"/>
      <c r="AF126" s="61" t="s">
        <v>3361</v>
      </c>
    </row>
    <row r="127" spans="1:32">
      <c r="A127" s="38">
        <v>6</v>
      </c>
      <c r="B127" s="321" t="s">
        <v>3381</v>
      </c>
      <c r="C127" s="399">
        <v>1</v>
      </c>
      <c r="G127" s="520" t="s">
        <v>3519</v>
      </c>
      <c r="L127" s="390" t="s">
        <v>3540</v>
      </c>
      <c r="M127" s="390" t="s">
        <v>3545</v>
      </c>
      <c r="N127" s="390" t="s">
        <v>3566</v>
      </c>
      <c r="O127" s="390" t="s">
        <v>13</v>
      </c>
      <c r="P127" s="390"/>
      <c r="U127" s="237" t="str">
        <f>'Prodcom - niveau PRODIAA'!A82</f>
        <v>10.13.14.60.13</v>
      </c>
      <c r="X127" s="237" t="str">
        <f>'Prodcom - niveau PRODIAA'!B82</f>
        <v>Saucisses, saucissons et produits similaires, de viande, d'abats ou de sang, et préparations alimentaires à base de ces produits - Andouillettes</v>
      </c>
      <c r="AB127" s="237"/>
      <c r="AF127" s="61" t="s">
        <v>3361</v>
      </c>
    </row>
    <row r="128" spans="1:32">
      <c r="A128" s="38">
        <v>6</v>
      </c>
      <c r="B128" s="321" t="s">
        <v>3382</v>
      </c>
      <c r="C128" s="399">
        <v>1</v>
      </c>
      <c r="G128" s="520" t="s">
        <v>3519</v>
      </c>
      <c r="L128" s="390" t="s">
        <v>3540</v>
      </c>
      <c r="M128" s="390" t="s">
        <v>3545</v>
      </c>
      <c r="N128" s="390" t="s">
        <v>3566</v>
      </c>
      <c r="O128" s="390" t="s">
        <v>13</v>
      </c>
      <c r="P128" s="390"/>
      <c r="R128" s="61" t="s">
        <v>3383</v>
      </c>
      <c r="U128" s="237" t="str">
        <f>'Prodcom - niveau PRODIAA'!A83</f>
        <v>10.13.14.60.14</v>
      </c>
      <c r="X128" s="237" t="str">
        <f>'Prodcom - niveau PRODIAA'!B83</f>
        <v>Saucisses, saucissons et produits similaires, de viande, d'abats ou de sang, et préparations alimentaires à base de ces produits - Boudins (noir et blanc)</v>
      </c>
      <c r="AB128" s="237"/>
      <c r="AF128" s="61" t="s">
        <v>3361</v>
      </c>
    </row>
    <row r="129" spans="1:33">
      <c r="A129" s="38">
        <v>3</v>
      </c>
      <c r="B129" s="321" t="s">
        <v>3318</v>
      </c>
      <c r="C129" s="399">
        <v>1</v>
      </c>
      <c r="G129" s="516">
        <v>3</v>
      </c>
      <c r="L129" s="390" t="s">
        <v>3540</v>
      </c>
      <c r="M129" s="390" t="s">
        <v>3545</v>
      </c>
      <c r="N129" s="390" t="s">
        <v>3566</v>
      </c>
      <c r="O129" s="390" t="s">
        <v>13</v>
      </c>
      <c r="P129" s="390"/>
      <c r="U129" s="237"/>
      <c r="AB129" s="237"/>
      <c r="AF129" t="s">
        <v>3361</v>
      </c>
    </row>
    <row r="130" spans="1:33">
      <c r="A130" s="38">
        <v>4</v>
      </c>
      <c r="B130" s="321" t="s">
        <v>3386</v>
      </c>
      <c r="C130" s="399">
        <v>1</v>
      </c>
      <c r="G130" s="520" t="s">
        <v>3521</v>
      </c>
      <c r="L130" s="390" t="s">
        <v>3540</v>
      </c>
      <c r="M130" s="390" t="s">
        <v>3545</v>
      </c>
      <c r="N130" s="390" t="s">
        <v>3567</v>
      </c>
      <c r="O130" s="390" t="s">
        <v>13</v>
      </c>
      <c r="P130" s="390"/>
      <c r="U130" s="237" t="str">
        <f>'Prodcom - niveau PRODIAA'!A91</f>
        <v>10.13.15.15.00</v>
      </c>
      <c r="V130">
        <v>1</v>
      </c>
      <c r="W130" s="61" t="s">
        <v>3235</v>
      </c>
      <c r="X130" s="237" t="str">
        <f>'Prodcom - niveau PRODIAA'!B91</f>
        <v>Préparations et conserves de foies d'autres animaux</v>
      </c>
      <c r="AB130" s="237">
        <f>'I (19-21) IFIP actualisé 23'!B51</f>
        <v>16022090</v>
      </c>
      <c r="AC130">
        <v>1</v>
      </c>
      <c r="AD130" s="61" t="s">
        <v>3235</v>
      </c>
      <c r="AF130" t="s">
        <v>3361</v>
      </c>
    </row>
    <row r="131" spans="1:33">
      <c r="A131" s="38">
        <v>4</v>
      </c>
      <c r="B131" s="321" t="s">
        <v>3408</v>
      </c>
      <c r="C131" s="399">
        <v>1</v>
      </c>
      <c r="G131" s="520" t="s">
        <v>3521</v>
      </c>
      <c r="L131" s="390" t="s">
        <v>3540</v>
      </c>
      <c r="M131" s="390" t="s">
        <v>3545</v>
      </c>
      <c r="N131" s="390" t="s">
        <v>3566</v>
      </c>
      <c r="O131" s="390" t="s">
        <v>13</v>
      </c>
      <c r="P131" s="390"/>
      <c r="U131" s="237" t="str">
        <f>'Prodcom - niveau PRODIAA'!A130</f>
        <v>10.13.15.95.06</v>
      </c>
      <c r="V131">
        <v>1</v>
      </c>
      <c r="W131" s="61" t="s">
        <v>3409</v>
      </c>
      <c r="X131" s="237" t="str">
        <f>'Prodcom - niveau PRODIAA'!B130</f>
        <v>Autres préparations et conserves d’autres animaux, préparations de sang et d’abats - Autres préparations et conserves d’autres animaux</v>
      </c>
      <c r="AB131" s="237">
        <f>'I (19-21) IFIP actualisé 23'!B50</f>
        <v>16029010</v>
      </c>
      <c r="AC131">
        <v>1</v>
      </c>
      <c r="AD131" s="61" t="s">
        <v>3235</v>
      </c>
      <c r="AF131" t="s">
        <v>3361</v>
      </c>
    </row>
    <row r="132" spans="1:33">
      <c r="A132" s="38">
        <v>4</v>
      </c>
      <c r="B132" s="321" t="s">
        <v>3592</v>
      </c>
      <c r="C132" s="399">
        <v>1</v>
      </c>
      <c r="G132" s="516">
        <v>4</v>
      </c>
      <c r="L132" s="390" t="s">
        <v>3540</v>
      </c>
      <c r="M132" s="390" t="s">
        <v>3545</v>
      </c>
      <c r="N132" s="390" t="s">
        <v>3566</v>
      </c>
      <c r="O132" s="390" t="s">
        <v>13</v>
      </c>
      <c r="P132" s="390"/>
      <c r="U132" s="237"/>
      <c r="X132" s="237"/>
      <c r="AB132" s="237"/>
      <c r="AF132" t="s">
        <v>3361</v>
      </c>
    </row>
    <row r="133" spans="1:33">
      <c r="A133" s="38">
        <v>5</v>
      </c>
      <c r="B133" s="321" t="s">
        <v>3387</v>
      </c>
      <c r="C133" s="399">
        <v>1</v>
      </c>
      <c r="G133" s="516">
        <v>5</v>
      </c>
      <c r="L133" s="390" t="s">
        <v>3540</v>
      </c>
      <c r="M133" s="390" t="s">
        <v>3545</v>
      </c>
      <c r="N133" s="390" t="s">
        <v>3566</v>
      </c>
      <c r="O133" s="390" t="s">
        <v>9</v>
      </c>
      <c r="P133" s="390"/>
      <c r="U133" s="237" t="str">
        <f>'Prodcom - niveau PRODIAA'!A109</f>
        <v>10.13.15.45.91</v>
      </c>
      <c r="X133" s="237" t="str">
        <f>'Prodcom - niveau PRODIAA'!B109</f>
        <v>Préparations et conserves de porc : jambons et leurs morceaux</v>
      </c>
      <c r="Y133" s="473" t="str">
        <f>'I (19-21) IFIP actualisé 23'!H47</f>
        <v>160241</v>
      </c>
      <c r="Z133">
        <v>1</v>
      </c>
      <c r="AA133" t="s">
        <v>3253</v>
      </c>
      <c r="AB133" s="237">
        <f>'I (19-21) IFIP actualisé 23'!B47</f>
        <v>16024110</v>
      </c>
      <c r="AF133" t="s">
        <v>3361</v>
      </c>
    </row>
    <row r="134" spans="1:33">
      <c r="A134" s="38">
        <v>6</v>
      </c>
      <c r="B134" s="321" t="s">
        <v>3388</v>
      </c>
      <c r="C134" s="399">
        <v>1</v>
      </c>
      <c r="G134" s="520" t="s">
        <v>3519</v>
      </c>
      <c r="L134" s="390" t="s">
        <v>3540</v>
      </c>
      <c r="M134" s="390" t="s">
        <v>3545</v>
      </c>
      <c r="N134" s="390" t="s">
        <v>3566</v>
      </c>
      <c r="O134" s="390" t="s">
        <v>9</v>
      </c>
      <c r="P134" s="390"/>
      <c r="U134" s="237" t="str">
        <f>'Prodcom - niveau PRODIAA'!A110</f>
        <v>10.13.15.45.01</v>
      </c>
      <c r="X134" s="237" t="str">
        <f>'Prodcom - niveau PRODIAA'!B110</f>
        <v>Préparations et conserves de porc : jambons et leurs morceaux - Jambons cuits supérieurs, label, York</v>
      </c>
      <c r="AB134" s="237"/>
      <c r="AF134" t="s">
        <v>3361</v>
      </c>
    </row>
    <row r="135" spans="1:33">
      <c r="A135" s="38">
        <v>6</v>
      </c>
      <c r="B135" s="321" t="s">
        <v>3389</v>
      </c>
      <c r="C135" s="399">
        <v>1</v>
      </c>
      <c r="G135" s="520" t="s">
        <v>3519</v>
      </c>
      <c r="L135" s="390" t="s">
        <v>3540</v>
      </c>
      <c r="M135" s="390" t="s">
        <v>3545</v>
      </c>
      <c r="N135" s="390" t="s">
        <v>3566</v>
      </c>
      <c r="O135" s="390" t="s">
        <v>9</v>
      </c>
      <c r="P135" s="390"/>
      <c r="U135" s="237" t="str">
        <f>'Prodcom - niveau PRODIAA'!A111</f>
        <v>10.13.15.45.02</v>
      </c>
      <c r="X135" s="237" t="str">
        <f>'Prodcom - niveau PRODIAA'!B111</f>
        <v>Préparations et conserves de porc : jambons et leurs morceaux - Autres préparations et conserves de porc : jambons et leurs morceaux</v>
      </c>
      <c r="AB135" s="237"/>
      <c r="AF135" t="s">
        <v>3361</v>
      </c>
    </row>
    <row r="136" spans="1:33">
      <c r="A136" s="38">
        <v>5</v>
      </c>
      <c r="B136" s="321" t="s">
        <v>3390</v>
      </c>
      <c r="C136" s="399">
        <v>1</v>
      </c>
      <c r="G136" s="520" t="s">
        <v>3520</v>
      </c>
      <c r="L136" s="390" t="s">
        <v>3540</v>
      </c>
      <c r="M136" s="390" t="s">
        <v>3545</v>
      </c>
      <c r="N136" s="390" t="s">
        <v>3566</v>
      </c>
      <c r="O136" s="390" t="s">
        <v>10</v>
      </c>
      <c r="P136" s="390"/>
      <c r="U136" s="237" t="str">
        <f>'Prodcom - niveau PRODIAA'!A112</f>
        <v>10.13.15.55.00</v>
      </c>
      <c r="X136" s="237" t="str">
        <f>'Prodcom - niveau PRODIAA'!B112</f>
        <v>Préparations et conserves de porc : épaules et leurs morceaux</v>
      </c>
      <c r="Y136" s="473" t="str">
        <f>'I (19-21) IFIP actualisé 23'!H52</f>
        <v>160242</v>
      </c>
      <c r="Z136">
        <v>1</v>
      </c>
      <c r="AA136" t="s">
        <v>3253</v>
      </c>
      <c r="AB136" s="237">
        <f>'I (19-21) IFIP actualisé 23'!B52</f>
        <v>16024210</v>
      </c>
      <c r="AF136" t="s">
        <v>3361</v>
      </c>
    </row>
    <row r="137" spans="1:33">
      <c r="A137" s="38">
        <v>5</v>
      </c>
      <c r="B137" s="321" t="s">
        <v>3391</v>
      </c>
      <c r="C137" s="399">
        <v>1</v>
      </c>
      <c r="G137" s="520" t="s">
        <v>3520</v>
      </c>
      <c r="L137" s="390" t="s">
        <v>3540</v>
      </c>
      <c r="M137" s="390" t="s">
        <v>3545</v>
      </c>
      <c r="N137" s="390" t="s">
        <v>3566</v>
      </c>
      <c r="O137" s="390" t="s">
        <v>13</v>
      </c>
      <c r="P137" s="390"/>
      <c r="R137" s="61" t="s">
        <v>3392</v>
      </c>
      <c r="U137" s="237" t="str">
        <f>'Prodcom - niveau PRODIAA'!A113</f>
        <v>10.13.15.65.00</v>
      </c>
      <c r="X137" s="237" t="str">
        <f>'Prodcom - niveau PRODIAA'!B113</f>
        <v>Préparations et conserves de viande ou d’abats d’animaux domestiques de l’espèce porcine</v>
      </c>
      <c r="AB137" s="237">
        <f>'I (19-21) IFIP actualisé 23'!B57</f>
        <v>16024950</v>
      </c>
      <c r="AF137" t="s">
        <v>3361</v>
      </c>
    </row>
    <row r="138" spans="1:33">
      <c r="A138" s="38">
        <v>5</v>
      </c>
      <c r="B138" s="321" t="s">
        <v>3406</v>
      </c>
      <c r="C138" s="399">
        <v>1</v>
      </c>
      <c r="G138" s="516">
        <v>5</v>
      </c>
      <c r="L138" s="390" t="s">
        <v>3540</v>
      </c>
      <c r="M138" s="390" t="s">
        <v>3545</v>
      </c>
      <c r="N138" s="390" t="s">
        <v>3566</v>
      </c>
      <c r="O138" s="390" t="s">
        <v>13</v>
      </c>
      <c r="P138" s="390"/>
      <c r="R138" s="61" t="s">
        <v>3393</v>
      </c>
      <c r="U138" s="237" t="str">
        <f>'Prodcom - niveau PRODIAA'!A114</f>
        <v>10.13.15.75.91</v>
      </c>
      <c r="X138" s="237" t="str">
        <f>'Prodcom - niveau PRODIAA'!B114</f>
        <v>Autres préparations et conserves de porc, y compris les mélanges</v>
      </c>
      <c r="AB138" s="237"/>
      <c r="AF138" t="s">
        <v>3361</v>
      </c>
      <c r="AG138" s="61" t="s">
        <v>3400</v>
      </c>
    </row>
    <row r="139" spans="1:33">
      <c r="A139" s="38">
        <v>6</v>
      </c>
      <c r="B139" s="321" t="s">
        <v>3394</v>
      </c>
      <c r="C139" s="399">
        <v>1</v>
      </c>
      <c r="G139" s="520" t="s">
        <v>3519</v>
      </c>
      <c r="L139" s="390" t="s">
        <v>3540</v>
      </c>
      <c r="M139" s="390" t="s">
        <v>3545</v>
      </c>
      <c r="N139" s="390" t="s">
        <v>3566</v>
      </c>
      <c r="O139" s="390" t="s">
        <v>13</v>
      </c>
      <c r="P139" s="390"/>
      <c r="U139" s="237" t="str">
        <f>'Prodcom - niveau PRODIAA'!A115</f>
        <v>10.13.15.75.01</v>
      </c>
      <c r="X139" s="237" t="str">
        <f>'Prodcom - niveau PRODIAA'!B115</f>
        <v>Autres préparations et conserves de porc, y compris les mélanges - Pièces cuites</v>
      </c>
      <c r="AB139" s="237"/>
      <c r="AF139" t="s">
        <v>3361</v>
      </c>
    </row>
    <row r="140" spans="1:33">
      <c r="A140" s="38">
        <v>6</v>
      </c>
      <c r="B140" s="321" t="s">
        <v>3395</v>
      </c>
      <c r="C140" s="399">
        <v>1</v>
      </c>
      <c r="G140" s="520" t="s">
        <v>3519</v>
      </c>
      <c r="L140" s="390" t="s">
        <v>3540</v>
      </c>
      <c r="M140" s="390" t="s">
        <v>3545</v>
      </c>
      <c r="N140" s="390" t="s">
        <v>3566</v>
      </c>
      <c r="O140" s="390" t="s">
        <v>13</v>
      </c>
      <c r="P140" s="390"/>
      <c r="U140" s="237" t="str">
        <f>'Prodcom - niveau PRODIAA'!A116</f>
        <v>10.13.15.75.02</v>
      </c>
      <c r="X140" s="237" t="str">
        <f>'Prodcom - niveau PRODIAA'!B116</f>
        <v>Autres préparations et conserves de porc, y compris les mélanges - Pâtés en croûte</v>
      </c>
      <c r="AB140" s="237"/>
      <c r="AF140" t="s">
        <v>3361</v>
      </c>
    </row>
    <row r="141" spans="1:33">
      <c r="A141" s="38">
        <v>6</v>
      </c>
      <c r="B141" s="321" t="s">
        <v>3396</v>
      </c>
      <c r="C141" s="399">
        <v>1</v>
      </c>
      <c r="G141" s="520" t="s">
        <v>3519</v>
      </c>
      <c r="L141" s="390" t="s">
        <v>3540</v>
      </c>
      <c r="M141" s="390" t="s">
        <v>3545</v>
      </c>
      <c r="N141" s="390" t="s">
        <v>3566</v>
      </c>
      <c r="O141" s="390" t="s">
        <v>13</v>
      </c>
      <c r="P141" s="390"/>
      <c r="U141" s="237" t="str">
        <f>'Prodcom - niveau PRODIAA'!A117</f>
        <v>10.13.15.75.03</v>
      </c>
      <c r="X141" s="237" t="str">
        <f>'Prodcom - niveau PRODIAA'!B117</f>
        <v>Autres préparations et conserves de porc, y compris les mélanges - Salades charcutières à base de porc (museau, cervelas...)</v>
      </c>
      <c r="AB141" s="237"/>
      <c r="AF141" t="s">
        <v>3361</v>
      </c>
    </row>
    <row r="142" spans="1:33">
      <c r="A142" s="38">
        <v>6</v>
      </c>
      <c r="B142" s="321" t="s">
        <v>3397</v>
      </c>
      <c r="C142" s="399">
        <v>1</v>
      </c>
      <c r="G142" s="520" t="s">
        <v>3519</v>
      </c>
      <c r="L142" s="390" t="s">
        <v>3540</v>
      </c>
      <c r="M142" s="390" t="s">
        <v>3545</v>
      </c>
      <c r="N142" s="390" t="s">
        <v>3566</v>
      </c>
      <c r="O142" s="390" t="s">
        <v>13</v>
      </c>
      <c r="P142" s="390"/>
      <c r="U142" s="237" t="str">
        <f>'Prodcom - niveau PRODIAA'!A118</f>
        <v>10.13.15.75.04</v>
      </c>
      <c r="X142" s="237" t="str">
        <f>'Prodcom - niveau PRODIAA'!B118</f>
        <v>Autres préparations et conserves de porc, y compris les mélanges - Pâtés de campagne</v>
      </c>
      <c r="AB142" s="237"/>
      <c r="AF142" t="s">
        <v>3361</v>
      </c>
    </row>
    <row r="143" spans="1:33">
      <c r="A143" s="38">
        <v>6</v>
      </c>
      <c r="B143" s="321" t="s">
        <v>3398</v>
      </c>
      <c r="C143" s="399">
        <v>1</v>
      </c>
      <c r="G143" s="520" t="s">
        <v>3519</v>
      </c>
      <c r="L143" s="390" t="s">
        <v>3540</v>
      </c>
      <c r="M143" s="390" t="s">
        <v>3545</v>
      </c>
      <c r="N143" s="390" t="s">
        <v>3566</v>
      </c>
      <c r="O143" s="390" t="s">
        <v>13</v>
      </c>
      <c r="P143" s="390"/>
      <c r="U143" s="237" t="str">
        <f>'Prodcom - niveau PRODIAA'!A119</f>
        <v>10.13.15.75.05</v>
      </c>
      <c r="X143" s="237" t="str">
        <f>'Prodcom - niveau PRODIAA'!B119</f>
        <v>Autres préparations et conserves de porc, y compris les mélanges - Rillettes de porc, fritons, grattons, rillauds, grillons...</v>
      </c>
      <c r="AB143" s="237"/>
      <c r="AF143" t="s">
        <v>3361</v>
      </c>
    </row>
    <row r="144" spans="1:33">
      <c r="A144" s="38">
        <v>6</v>
      </c>
      <c r="B144" s="321" t="s">
        <v>3399</v>
      </c>
      <c r="C144" s="399">
        <v>1</v>
      </c>
      <c r="G144" s="520" t="s">
        <v>3519</v>
      </c>
      <c r="L144" s="390" t="s">
        <v>3540</v>
      </c>
      <c r="M144" s="390" t="s">
        <v>3545</v>
      </c>
      <c r="N144" s="390" t="s">
        <v>3566</v>
      </c>
      <c r="O144" s="390" t="s">
        <v>13</v>
      </c>
      <c r="P144" s="390"/>
      <c r="U144" s="237" t="str">
        <f>'Prodcom - niveau PRODIAA'!A120</f>
        <v>10.13.15.75.06</v>
      </c>
      <c r="X144" s="237" t="str">
        <f>'Prodcom - niveau PRODIAA'!B120</f>
        <v>Autres préparations et conserves de porc, y compris les mélanges - Autres préparations et conserves pur porc et autres / Préparations à base de tête de porc</v>
      </c>
      <c r="AB144" s="237"/>
      <c r="AF144" t="s">
        <v>3361</v>
      </c>
    </row>
    <row r="145" spans="1:33">
      <c r="A145" s="38">
        <v>5</v>
      </c>
      <c r="B145" s="321" t="s">
        <v>3658</v>
      </c>
      <c r="C145" s="399">
        <v>1</v>
      </c>
      <c r="G145" s="520" t="s">
        <v>3520</v>
      </c>
      <c r="L145" s="390" t="s">
        <v>3540</v>
      </c>
      <c r="M145" s="390" t="s">
        <v>3545</v>
      </c>
      <c r="N145" s="390" t="s">
        <v>3566</v>
      </c>
      <c r="O145" s="390" t="s">
        <v>13</v>
      </c>
      <c r="P145" s="390"/>
      <c r="U145" s="237" t="str">
        <f>'Prodcom - niveau PRODIAA'!A730</f>
        <v>10.85.11.00.36</v>
      </c>
      <c r="X145" s="237" t="str">
        <f>'Prodcom - niveau PRODIAA'!B730</f>
        <v>Plats préparés à base de viandes, d'abats ou de sang, frais ou réfrigérés - à base de viande de porc : Pieds, pieds farcis, pieds et paquets, produits à base de pieds</v>
      </c>
      <c r="AB145" s="237"/>
      <c r="AF145" s="61" t="s">
        <v>3659</v>
      </c>
    </row>
    <row r="146" spans="1:33">
      <c r="A146" s="38">
        <v>4</v>
      </c>
      <c r="B146" s="321" t="s">
        <v>3593</v>
      </c>
      <c r="C146" s="399">
        <v>1</v>
      </c>
      <c r="G146" s="520" t="s">
        <v>3494</v>
      </c>
      <c r="L146" s="390" t="s">
        <v>3540</v>
      </c>
      <c r="M146" s="390" t="s">
        <v>3545</v>
      </c>
      <c r="N146" s="390" t="s">
        <v>3566</v>
      </c>
      <c r="O146" s="390" t="s">
        <v>13</v>
      </c>
      <c r="P146" s="390"/>
      <c r="U146" s="237"/>
      <c r="X146" s="237"/>
      <c r="AF146" t="s">
        <v>3361</v>
      </c>
    </row>
    <row r="147" spans="1:33">
      <c r="A147" s="38">
        <v>5</v>
      </c>
      <c r="B147" s="321" t="s">
        <v>3595</v>
      </c>
      <c r="C147" s="399">
        <v>1</v>
      </c>
      <c r="G147" s="520" t="s">
        <v>3520</v>
      </c>
      <c r="L147" s="390" t="s">
        <v>3540</v>
      </c>
      <c r="M147" s="390" t="s">
        <v>3545</v>
      </c>
      <c r="N147" s="390" t="s">
        <v>3566</v>
      </c>
      <c r="O147" s="390" t="s">
        <v>13</v>
      </c>
      <c r="P147" s="390"/>
      <c r="U147" s="237" t="str">
        <f>'Prodcom - niveau PRODIAA'!A95</f>
        <v>10.13.15.25.03</v>
      </c>
      <c r="X147" s="237" t="str">
        <f>'Prodcom - niveau PRODIAA'!B95</f>
        <v>Préparations et conserves de dinde - Pâtés à base de dinde</v>
      </c>
      <c r="AB147" s="237">
        <v>160231</v>
      </c>
      <c r="AC147">
        <v>1</v>
      </c>
      <c r="AD147" s="61" t="s">
        <v>3597</v>
      </c>
      <c r="AF147" t="s">
        <v>3361</v>
      </c>
    </row>
    <row r="148" spans="1:33">
      <c r="A148" s="38">
        <v>5</v>
      </c>
      <c r="B148" s="321" t="s">
        <v>3596</v>
      </c>
      <c r="C148" s="399">
        <v>1</v>
      </c>
      <c r="G148" s="520" t="s">
        <v>3520</v>
      </c>
      <c r="L148" s="390" t="s">
        <v>3540</v>
      </c>
      <c r="M148" s="390" t="s">
        <v>3545</v>
      </c>
      <c r="N148" s="390" t="s">
        <v>3566</v>
      </c>
      <c r="O148" s="390" t="s">
        <v>13</v>
      </c>
      <c r="P148" s="390"/>
      <c r="U148" s="237" t="str">
        <f>'Prodcom - niveau PRODIAA'!A101</f>
        <v>10.13.15.35.03</v>
      </c>
      <c r="X148" s="237" t="str">
        <f>'Prodcom - niveau PRODIAA'!B101</f>
        <v>Préparations et conserves d'autres volailles - Pâtés à base d'autres volailles</v>
      </c>
      <c r="AB148" s="324" t="s">
        <v>3598</v>
      </c>
      <c r="AC148">
        <v>1</v>
      </c>
      <c r="AD148" s="61" t="s">
        <v>3597</v>
      </c>
      <c r="AF148" t="s">
        <v>3361</v>
      </c>
    </row>
    <row r="149" spans="1:33">
      <c r="A149" s="38">
        <v>5</v>
      </c>
      <c r="B149" s="321" t="s">
        <v>3594</v>
      </c>
      <c r="C149" s="399">
        <v>1</v>
      </c>
      <c r="G149" s="520" t="s">
        <v>3520</v>
      </c>
      <c r="L149" s="390" t="s">
        <v>3540</v>
      </c>
      <c r="M149" s="390" t="s">
        <v>3545</v>
      </c>
      <c r="N149" s="390" t="s">
        <v>3566</v>
      </c>
      <c r="O149" s="390" t="s">
        <v>13</v>
      </c>
      <c r="P149" s="390"/>
      <c r="U149" s="237" t="str">
        <f>'Prodcom - niveau PRODIAA'!A127</f>
        <v>10.13.15.95.03</v>
      </c>
      <c r="W149" s="61"/>
      <c r="X149" s="237" t="str">
        <f>'Prodcom - niveau PRODIAA'!B127</f>
        <v>Autres préparations et conserves d’autres animaux, préparations de sang et d’abats - Pâtés à base d'autres animaux</v>
      </c>
      <c r="AB149" s="237">
        <v>16029031</v>
      </c>
      <c r="AC149">
        <v>1</v>
      </c>
      <c r="AD149" s="61" t="s">
        <v>3597</v>
      </c>
      <c r="AF149" t="s">
        <v>3361</v>
      </c>
    </row>
    <row r="150" spans="1:33">
      <c r="A150" s="38">
        <v>2</v>
      </c>
      <c r="B150" s="321" t="s">
        <v>3555</v>
      </c>
      <c r="C150" s="399">
        <v>1</v>
      </c>
      <c r="G150" s="516">
        <v>2</v>
      </c>
      <c r="L150" s="390" t="s">
        <v>3541</v>
      </c>
      <c r="M150" s="390" t="s">
        <v>3545</v>
      </c>
      <c r="N150" s="390" t="s">
        <v>3541</v>
      </c>
      <c r="O150" s="390" t="s">
        <v>13</v>
      </c>
      <c r="P150" s="390"/>
      <c r="U150" s="237" t="str">
        <f>'Prodcom - niveau PRODIAA'!A131</f>
        <v>10.13.16.00.00</v>
      </c>
      <c r="V150">
        <v>1</v>
      </c>
      <c r="W150" s="61" t="s">
        <v>3235</v>
      </c>
      <c r="X150" s="237"/>
      <c r="AB150" s="237"/>
    </row>
    <row r="151" spans="1:33">
      <c r="A151" s="38">
        <v>3</v>
      </c>
      <c r="B151" s="321" t="s">
        <v>3504</v>
      </c>
      <c r="C151" s="399">
        <v>1</v>
      </c>
      <c r="G151" s="520" t="s">
        <v>3522</v>
      </c>
      <c r="L151" s="390" t="s">
        <v>3541</v>
      </c>
      <c r="M151" s="390" t="s">
        <v>3545</v>
      </c>
      <c r="N151" s="390" t="s">
        <v>3541</v>
      </c>
      <c r="O151" s="390" t="s">
        <v>13</v>
      </c>
      <c r="P151" s="390"/>
      <c r="U151" s="237"/>
      <c r="X151" s="237"/>
      <c r="AB151" s="237"/>
    </row>
    <row r="152" spans="1:33">
      <c r="A152" s="38">
        <v>3</v>
      </c>
      <c r="B152" s="321" t="s">
        <v>3505</v>
      </c>
      <c r="C152" s="399">
        <v>1</v>
      </c>
      <c r="G152" s="520" t="s">
        <v>3522</v>
      </c>
      <c r="L152" s="390" t="s">
        <v>3541</v>
      </c>
      <c r="M152" s="390" t="s">
        <v>3545</v>
      </c>
      <c r="N152" s="390" t="s">
        <v>3541</v>
      </c>
      <c r="O152" s="390" t="s">
        <v>13</v>
      </c>
      <c r="P152" s="390"/>
      <c r="U152" s="237"/>
      <c r="X152" s="237"/>
      <c r="AB152" s="237"/>
    </row>
    <row r="153" spans="1:33">
      <c r="A153" s="38">
        <v>3</v>
      </c>
      <c r="B153" s="321" t="s">
        <v>3506</v>
      </c>
      <c r="C153" s="399">
        <v>1</v>
      </c>
      <c r="G153" s="520" t="s">
        <v>3522</v>
      </c>
      <c r="L153" s="390" t="s">
        <v>3541</v>
      </c>
      <c r="M153" s="390" t="s">
        <v>3545</v>
      </c>
      <c r="N153" s="390" t="s">
        <v>3541</v>
      </c>
      <c r="O153" s="390" t="s">
        <v>13</v>
      </c>
      <c r="P153" s="390"/>
      <c r="U153" s="237"/>
      <c r="X153" s="237"/>
      <c r="AB153" s="237"/>
    </row>
    <row r="154" spans="1:33">
      <c r="A154" s="38">
        <v>2</v>
      </c>
      <c r="B154" s="321" t="s">
        <v>3535</v>
      </c>
      <c r="C154" s="399">
        <v>1</v>
      </c>
      <c r="G154" s="520" t="s">
        <v>3523</v>
      </c>
      <c r="L154" s="390" t="s">
        <v>3541</v>
      </c>
      <c r="M154" s="390" t="s">
        <v>3545</v>
      </c>
      <c r="N154" s="390" t="s">
        <v>3565</v>
      </c>
      <c r="O154" s="390" t="s">
        <v>13</v>
      </c>
      <c r="P154" s="390"/>
      <c r="U154" s="237"/>
      <c r="X154" s="237"/>
      <c r="AB154" s="237"/>
    </row>
    <row r="155" spans="1:33">
      <c r="A155" s="38">
        <v>2</v>
      </c>
      <c r="B155" s="9" t="s">
        <v>3507</v>
      </c>
      <c r="C155" s="399">
        <v>0</v>
      </c>
      <c r="E155" s="524"/>
      <c r="F155" s="596"/>
      <c r="G155" s="520" t="s">
        <v>3523</v>
      </c>
      <c r="L155" s="390" t="s">
        <v>3542</v>
      </c>
      <c r="M155" s="390" t="s">
        <v>3545</v>
      </c>
      <c r="N155" s="390" t="s">
        <v>3542</v>
      </c>
      <c r="O155" s="390" t="s">
        <v>13</v>
      </c>
      <c r="P155" s="390"/>
      <c r="U155" s="237"/>
      <c r="X155" s="237"/>
      <c r="AB155" s="237"/>
    </row>
    <row r="156" spans="1:33" s="236" customFormat="1">
      <c r="A156" s="498">
        <v>1</v>
      </c>
      <c r="B156" s="227" t="str">
        <f>B138</f>
        <v>Préparations et conserves de viande ou d'abats (&gt;= 40 %)</v>
      </c>
      <c r="C156" s="227">
        <f t="shared" ref="C156:G156" si="25">C138</f>
        <v>1</v>
      </c>
      <c r="D156" s="503"/>
      <c r="E156" s="503"/>
      <c r="F156" s="503"/>
      <c r="G156" s="227">
        <f t="shared" si="25"/>
        <v>5</v>
      </c>
      <c r="H156" s="517"/>
      <c r="I156" s="518"/>
      <c r="J156" s="518"/>
      <c r="K156" s="518"/>
      <c r="L156" s="227" t="str">
        <f t="shared" ref="L156:O156" si="26">L138</f>
        <v>Produit</v>
      </c>
      <c r="M156" s="227" t="str">
        <f t="shared" si="26"/>
        <v>Matière transformée</v>
      </c>
      <c r="N156" s="227" t="str">
        <f t="shared" si="26"/>
        <v>Muscle:Graisse:Abat:Ingrédient</v>
      </c>
      <c r="O156" s="227" t="str">
        <f t="shared" si="26"/>
        <v>Autre</v>
      </c>
      <c r="P156" s="502"/>
      <c r="Q156" s="518"/>
      <c r="U156" s="501"/>
      <c r="AB156" s="501"/>
      <c r="AF156" s="236" t="s">
        <v>3361</v>
      </c>
      <c r="AG156" s="502" t="s">
        <v>3401</v>
      </c>
    </row>
    <row r="157" spans="1:33" s="236" customFormat="1">
      <c r="A157" s="498">
        <v>2</v>
      </c>
      <c r="B157" s="503" t="s">
        <v>3411</v>
      </c>
      <c r="C157" s="510">
        <v>1</v>
      </c>
      <c r="D157" s="500"/>
      <c r="E157" s="517"/>
      <c r="F157" s="517"/>
      <c r="G157" s="521" t="s">
        <v>3526</v>
      </c>
      <c r="H157" s="517"/>
      <c r="I157" s="518"/>
      <c r="J157" s="518"/>
      <c r="K157" s="518"/>
      <c r="L157" s="518"/>
      <c r="M157" s="518"/>
      <c r="N157" s="518"/>
      <c r="O157" s="518"/>
      <c r="P157" s="518"/>
      <c r="Q157" s="518"/>
      <c r="U157" s="501"/>
      <c r="AB157" s="501">
        <f>'I (19-21) IFIP actualisé 23'!B56</f>
        <v>16024930</v>
      </c>
      <c r="AF157" s="236" t="s">
        <v>3361</v>
      </c>
    </row>
    <row r="158" spans="1:33" s="236" customFormat="1">
      <c r="A158" s="498">
        <v>2</v>
      </c>
      <c r="B158" s="503" t="s">
        <v>3402</v>
      </c>
      <c r="C158" s="510">
        <v>1</v>
      </c>
      <c r="D158" s="500"/>
      <c r="E158" s="517"/>
      <c r="F158" s="517"/>
      <c r="G158" s="521" t="s">
        <v>3526</v>
      </c>
      <c r="H158" s="517"/>
      <c r="I158" s="518"/>
      <c r="J158" s="518"/>
      <c r="K158" s="518"/>
      <c r="L158" s="518"/>
      <c r="M158" s="518"/>
      <c r="N158" s="518"/>
      <c r="O158" s="518"/>
      <c r="P158" s="518"/>
      <c r="Q158" s="518"/>
      <c r="U158" s="501"/>
      <c r="AF158" s="236" t="s">
        <v>3361</v>
      </c>
    </row>
    <row r="159" spans="1:33" s="236" customFormat="1">
      <c r="A159" s="498">
        <v>3</v>
      </c>
      <c r="B159" s="503" t="s">
        <v>3403</v>
      </c>
      <c r="C159" s="510">
        <v>1</v>
      </c>
      <c r="D159" s="500"/>
      <c r="E159" s="517"/>
      <c r="F159" s="517"/>
      <c r="G159" s="521" t="s">
        <v>3526</v>
      </c>
      <c r="H159" s="517"/>
      <c r="I159" s="518"/>
      <c r="J159" s="518"/>
      <c r="K159" s="518"/>
      <c r="L159" s="518"/>
      <c r="M159" s="518"/>
      <c r="N159" s="518"/>
      <c r="O159" s="518"/>
      <c r="P159" s="518"/>
      <c r="Q159" s="518"/>
      <c r="U159" s="501"/>
      <c r="AB159" s="501">
        <f>'I (19-21) IFIP actualisé 23'!B54</f>
        <v>16024911</v>
      </c>
      <c r="AF159" s="236" t="s">
        <v>3361</v>
      </c>
    </row>
    <row r="160" spans="1:33" s="236" customFormat="1">
      <c r="A160" s="498">
        <v>3</v>
      </c>
      <c r="B160" s="503" t="s">
        <v>3404</v>
      </c>
      <c r="C160" s="510">
        <v>1</v>
      </c>
      <c r="D160" s="500"/>
      <c r="E160" s="517"/>
      <c r="F160" s="517"/>
      <c r="G160" s="521" t="s">
        <v>3526</v>
      </c>
      <c r="H160" s="517"/>
      <c r="I160" s="518"/>
      <c r="J160" s="518"/>
      <c r="K160" s="518"/>
      <c r="L160" s="518"/>
      <c r="M160" s="518"/>
      <c r="N160" s="518"/>
      <c r="O160" s="518"/>
      <c r="P160" s="518"/>
      <c r="Q160" s="518"/>
      <c r="U160" s="501"/>
      <c r="AB160" s="501">
        <f>'I (19-21) IFIP actualisé 23'!B53</f>
        <v>16024913</v>
      </c>
      <c r="AF160" s="236" t="s">
        <v>3361</v>
      </c>
    </row>
    <row r="161" spans="1:32" s="236" customFormat="1">
      <c r="A161" s="498">
        <v>3</v>
      </c>
      <c r="B161" s="503" t="s">
        <v>3407</v>
      </c>
      <c r="C161" s="510">
        <v>1</v>
      </c>
      <c r="D161" s="500"/>
      <c r="E161" s="517"/>
      <c r="F161" s="517"/>
      <c r="G161" s="521" t="s">
        <v>3526</v>
      </c>
      <c r="H161" s="517"/>
      <c r="I161" s="518"/>
      <c r="J161" s="518"/>
      <c r="K161" s="518"/>
      <c r="L161" s="518"/>
      <c r="M161" s="518"/>
      <c r="N161" s="518"/>
      <c r="O161" s="518"/>
      <c r="P161" s="518"/>
      <c r="Q161" s="518"/>
      <c r="U161" s="501"/>
      <c r="AB161" s="236">
        <f>'I (19-21) IFIP actualisé 23'!B58</f>
        <v>16024915</v>
      </c>
      <c r="AF161" s="236" t="s">
        <v>3361</v>
      </c>
    </row>
    <row r="162" spans="1:32" s="236" customFormat="1">
      <c r="A162" s="498">
        <v>3</v>
      </c>
      <c r="B162" s="503" t="s">
        <v>3405</v>
      </c>
      <c r="C162" s="510">
        <v>1</v>
      </c>
      <c r="D162" s="500"/>
      <c r="E162" s="517"/>
      <c r="F162" s="517"/>
      <c r="G162" s="521" t="s">
        <v>3526</v>
      </c>
      <c r="H162" s="517"/>
      <c r="I162" s="518"/>
      <c r="J162" s="518"/>
      <c r="K162" s="518"/>
      <c r="L162" s="518"/>
      <c r="M162" s="518"/>
      <c r="N162" s="518"/>
      <c r="O162" s="518"/>
      <c r="P162" s="518"/>
      <c r="Q162" s="518"/>
      <c r="U162" s="501"/>
      <c r="AB162" s="501">
        <f>'I (19-21) IFIP actualisé 23'!B55</f>
        <v>16024919</v>
      </c>
      <c r="AF162" s="236" t="s">
        <v>3361</v>
      </c>
    </row>
    <row r="163" spans="1:32">
      <c r="A163" s="38">
        <v>1</v>
      </c>
      <c r="B163" s="9" t="s">
        <v>3453</v>
      </c>
      <c r="C163" s="399">
        <v>0</v>
      </c>
      <c r="G163" s="520" t="s">
        <v>3518</v>
      </c>
      <c r="L163" s="390" t="s">
        <v>8</v>
      </c>
      <c r="M163" s="390" t="s">
        <v>4256</v>
      </c>
      <c r="N163" s="390" t="s">
        <v>3560</v>
      </c>
      <c r="O163" s="390" t="s">
        <v>13</v>
      </c>
      <c r="P163" s="390"/>
      <c r="R163" s="457" t="s">
        <v>4237</v>
      </c>
    </row>
    <row r="164" spans="1:32">
      <c r="A164" s="38">
        <v>1</v>
      </c>
      <c r="B164" s="321" t="s">
        <v>4239</v>
      </c>
      <c r="C164" s="399">
        <v>1</v>
      </c>
      <c r="G164" s="515">
        <v>1</v>
      </c>
      <c r="L164" s="390" t="s">
        <v>3539</v>
      </c>
      <c r="M164" s="390" t="s">
        <v>3545</v>
      </c>
      <c r="N164" s="390" t="s">
        <v>3547</v>
      </c>
      <c r="O164" s="390" t="s">
        <v>13</v>
      </c>
      <c r="P164" s="390"/>
      <c r="U164" s="237"/>
      <c r="AB164" s="237"/>
    </row>
    <row r="165" spans="1:32">
      <c r="A165" s="38">
        <v>2</v>
      </c>
      <c r="B165" s="321" t="s">
        <v>4240</v>
      </c>
      <c r="C165" s="399">
        <v>1</v>
      </c>
      <c r="G165" s="515">
        <v>2</v>
      </c>
      <c r="L165" s="390" t="s">
        <v>3540</v>
      </c>
      <c r="M165" s="390" t="s">
        <v>3545</v>
      </c>
      <c r="N165" s="390" t="s">
        <v>3561</v>
      </c>
      <c r="O165" s="390" t="s">
        <v>13</v>
      </c>
      <c r="P165" s="390"/>
      <c r="U165" s="237"/>
      <c r="AB165" s="237"/>
    </row>
    <row r="166" spans="1:32">
      <c r="A166" s="38">
        <v>3</v>
      </c>
      <c r="B166" s="321" t="s">
        <v>3446</v>
      </c>
      <c r="C166" s="399">
        <v>1</v>
      </c>
      <c r="G166" s="520" t="s">
        <v>3493</v>
      </c>
      <c r="L166" s="390" t="s">
        <v>3540</v>
      </c>
      <c r="M166" s="390" t="s">
        <v>3545</v>
      </c>
      <c r="N166" s="390" t="s">
        <v>3561</v>
      </c>
      <c r="O166" s="390" t="s">
        <v>13</v>
      </c>
      <c r="P166" s="390"/>
      <c r="U166" s="237"/>
      <c r="AB166" s="237"/>
    </row>
    <row r="167" spans="1:32">
      <c r="A167" s="38">
        <v>4</v>
      </c>
      <c r="B167" s="321" t="s">
        <v>3629</v>
      </c>
      <c r="C167" s="399">
        <v>1</v>
      </c>
      <c r="G167" s="520" t="s">
        <v>3521</v>
      </c>
      <c r="L167" s="390" t="s">
        <v>3540</v>
      </c>
      <c r="M167" s="390" t="s">
        <v>3545</v>
      </c>
      <c r="N167" s="390" t="s">
        <v>3566</v>
      </c>
      <c r="O167" s="390" t="s">
        <v>13</v>
      </c>
      <c r="P167" s="390"/>
      <c r="U167" s="237"/>
      <c r="AB167" s="237"/>
    </row>
    <row r="168" spans="1:32">
      <c r="A168" s="38">
        <v>4</v>
      </c>
      <c r="B168" s="321" t="s">
        <v>3630</v>
      </c>
      <c r="C168" s="399">
        <v>1</v>
      </c>
      <c r="G168" s="520" t="s">
        <v>3521</v>
      </c>
      <c r="L168" s="390" t="s">
        <v>3540</v>
      </c>
      <c r="M168" s="390" t="s">
        <v>3545</v>
      </c>
      <c r="N168" s="390" t="s">
        <v>3561</v>
      </c>
      <c r="O168" s="390" t="s">
        <v>13</v>
      </c>
      <c r="P168" s="390"/>
      <c r="U168" s="237"/>
      <c r="AB168" s="237"/>
    </row>
    <row r="169" spans="1:32">
      <c r="A169" s="38">
        <v>3</v>
      </c>
      <c r="B169" s="321" t="s">
        <v>4241</v>
      </c>
      <c r="C169" s="399">
        <v>1</v>
      </c>
      <c r="G169" s="520" t="s">
        <v>3522</v>
      </c>
      <c r="L169" s="390" t="s">
        <v>3540</v>
      </c>
      <c r="M169" s="390" t="s">
        <v>3545</v>
      </c>
      <c r="N169" s="390" t="s">
        <v>3550</v>
      </c>
      <c r="O169" s="390" t="s">
        <v>13</v>
      </c>
      <c r="P169" s="390"/>
      <c r="U169" s="237"/>
      <c r="AB169" s="237"/>
    </row>
    <row r="170" spans="1:32">
      <c r="A170" s="38">
        <v>2</v>
      </c>
      <c r="B170" s="321" t="s">
        <v>4250</v>
      </c>
      <c r="C170" s="399">
        <v>1</v>
      </c>
      <c r="G170" s="515">
        <v>2</v>
      </c>
      <c r="L170" s="390" t="s">
        <v>3541</v>
      </c>
      <c r="M170" s="390" t="s">
        <v>3545</v>
      </c>
      <c r="N170" s="390" t="s">
        <v>3541</v>
      </c>
      <c r="O170" s="390" t="s">
        <v>13</v>
      </c>
      <c r="P170" s="390"/>
      <c r="U170" s="237"/>
      <c r="AB170" s="237"/>
    </row>
    <row r="171" spans="1:32">
      <c r="A171" s="38">
        <v>3</v>
      </c>
      <c r="B171" s="321" t="s">
        <v>3466</v>
      </c>
      <c r="C171" s="399">
        <v>1</v>
      </c>
      <c r="G171" s="520" t="s">
        <v>3522</v>
      </c>
      <c r="L171" s="390" t="s">
        <v>3541</v>
      </c>
      <c r="M171" s="390" t="s">
        <v>3545</v>
      </c>
      <c r="N171" s="390" t="s">
        <v>3541</v>
      </c>
      <c r="O171" s="390" t="s">
        <v>13</v>
      </c>
      <c r="P171" s="390"/>
      <c r="U171" s="237"/>
      <c r="AB171" s="237"/>
    </row>
    <row r="172" spans="1:32">
      <c r="A172" s="38">
        <v>3</v>
      </c>
      <c r="B172" s="321" t="s">
        <v>3470</v>
      </c>
      <c r="C172" s="399">
        <v>1</v>
      </c>
      <c r="G172" s="520" t="s">
        <v>3522</v>
      </c>
      <c r="L172" s="390" t="s">
        <v>3541</v>
      </c>
      <c r="M172" s="390" t="s">
        <v>3545</v>
      </c>
      <c r="N172" s="390" t="s">
        <v>3541</v>
      </c>
      <c r="O172" s="390" t="s">
        <v>13</v>
      </c>
      <c r="P172" s="390"/>
      <c r="U172" s="237"/>
      <c r="AB172" s="237"/>
    </row>
    <row r="173" spans="1:32">
      <c r="A173" s="38">
        <v>3</v>
      </c>
      <c r="B173" s="321" t="s">
        <v>3473</v>
      </c>
      <c r="C173" s="399">
        <v>1</v>
      </c>
      <c r="G173" s="520" t="s">
        <v>3522</v>
      </c>
      <c r="L173" s="390" t="s">
        <v>3541</v>
      </c>
      <c r="M173" s="390" t="s">
        <v>3545</v>
      </c>
      <c r="N173" s="390" t="s">
        <v>3541</v>
      </c>
      <c r="O173" s="390" t="s">
        <v>13</v>
      </c>
      <c r="P173" s="390"/>
      <c r="U173" s="237"/>
      <c r="AB173" s="237"/>
    </row>
    <row r="174" spans="1:32">
      <c r="A174" s="38">
        <v>2</v>
      </c>
      <c r="B174" s="9" t="s">
        <v>3528</v>
      </c>
      <c r="C174" s="399">
        <v>1</v>
      </c>
      <c r="G174" s="520" t="s">
        <v>3523</v>
      </c>
      <c r="L174" s="390" t="s">
        <v>3541</v>
      </c>
      <c r="M174" s="390" t="s">
        <v>3545</v>
      </c>
      <c r="N174" s="390" t="s">
        <v>3565</v>
      </c>
      <c r="O174" s="390" t="s">
        <v>13</v>
      </c>
      <c r="P174" s="390"/>
      <c r="U174" s="237"/>
      <c r="AB174" s="237"/>
    </row>
    <row r="175" spans="1:32">
      <c r="A175" s="38">
        <v>2</v>
      </c>
      <c r="B175" s="9" t="s">
        <v>3465</v>
      </c>
      <c r="C175" s="399">
        <v>0</v>
      </c>
      <c r="G175" s="520" t="s">
        <v>3523</v>
      </c>
      <c r="L175" s="390" t="s">
        <v>3542</v>
      </c>
      <c r="M175" s="390" t="s">
        <v>3545</v>
      </c>
      <c r="N175" s="390" t="s">
        <v>3542</v>
      </c>
      <c r="O175" s="390" t="s">
        <v>13</v>
      </c>
      <c r="P175" s="390"/>
      <c r="U175" s="237"/>
      <c r="AB175" s="237"/>
    </row>
    <row r="176" spans="1:32">
      <c r="A176" s="38">
        <v>1</v>
      </c>
      <c r="B176" s="9" t="s">
        <v>3454</v>
      </c>
      <c r="C176" s="399">
        <v>0</v>
      </c>
      <c r="G176" s="520" t="s">
        <v>3518</v>
      </c>
      <c r="L176" s="390" t="s">
        <v>8</v>
      </c>
      <c r="M176" s="390" t="s">
        <v>4256</v>
      </c>
      <c r="N176" s="390" t="s">
        <v>3560</v>
      </c>
      <c r="O176" s="390" t="s">
        <v>13</v>
      </c>
      <c r="P176" s="390"/>
      <c r="R176" s="457" t="s">
        <v>4237</v>
      </c>
    </row>
    <row r="177" spans="1:28">
      <c r="A177" s="38">
        <v>1</v>
      </c>
      <c r="B177" s="321" t="s">
        <v>4242</v>
      </c>
      <c r="C177" s="399">
        <v>1</v>
      </c>
      <c r="G177" s="515">
        <v>1</v>
      </c>
      <c r="L177" s="390" t="s">
        <v>3539</v>
      </c>
      <c r="M177" s="390" t="s">
        <v>3545</v>
      </c>
      <c r="N177" s="390" t="s">
        <v>3547</v>
      </c>
      <c r="O177" s="390" t="s">
        <v>13</v>
      </c>
      <c r="P177" s="390"/>
      <c r="U177" s="237"/>
      <c r="AB177" s="237"/>
    </row>
    <row r="178" spans="1:28">
      <c r="A178" s="38">
        <v>2</v>
      </c>
      <c r="B178" s="321" t="s">
        <v>4243</v>
      </c>
      <c r="C178" s="399">
        <v>1</v>
      </c>
      <c r="G178" s="515">
        <v>2</v>
      </c>
      <c r="L178" s="390" t="s">
        <v>3540</v>
      </c>
      <c r="M178" s="390" t="s">
        <v>3545</v>
      </c>
      <c r="N178" s="390" t="s">
        <v>3561</v>
      </c>
      <c r="O178" s="390" t="s">
        <v>13</v>
      </c>
      <c r="P178" s="390"/>
      <c r="U178" s="237"/>
      <c r="AB178" s="237"/>
    </row>
    <row r="179" spans="1:28">
      <c r="A179" s="38">
        <v>3</v>
      </c>
      <c r="B179" s="321" t="s">
        <v>3456</v>
      </c>
      <c r="C179" s="399">
        <v>1</v>
      </c>
      <c r="G179" s="520" t="s">
        <v>3493</v>
      </c>
      <c r="L179" s="390" t="s">
        <v>3540</v>
      </c>
      <c r="M179" s="390" t="s">
        <v>3545</v>
      </c>
      <c r="N179" s="390" t="s">
        <v>3561</v>
      </c>
      <c r="O179" s="390" t="s">
        <v>13</v>
      </c>
      <c r="P179" s="390"/>
      <c r="U179" s="237"/>
      <c r="AB179" s="237"/>
    </row>
    <row r="180" spans="1:28">
      <c r="A180" s="38">
        <v>4</v>
      </c>
      <c r="B180" s="321" t="s">
        <v>3631</v>
      </c>
      <c r="C180" s="399">
        <v>1</v>
      </c>
      <c r="G180" s="520" t="s">
        <v>3521</v>
      </c>
      <c r="L180" s="390" t="s">
        <v>3540</v>
      </c>
      <c r="M180" s="390" t="s">
        <v>3545</v>
      </c>
      <c r="N180" s="390" t="s">
        <v>3566</v>
      </c>
      <c r="O180" s="390" t="s">
        <v>13</v>
      </c>
      <c r="P180" s="390"/>
      <c r="U180" s="237"/>
      <c r="AB180" s="237"/>
    </row>
    <row r="181" spans="1:28">
      <c r="A181" s="38">
        <v>4</v>
      </c>
      <c r="B181" s="321" t="s">
        <v>3632</v>
      </c>
      <c r="C181" s="399">
        <v>1</v>
      </c>
      <c r="G181" s="520" t="s">
        <v>3521</v>
      </c>
      <c r="L181" s="390" t="s">
        <v>3540</v>
      </c>
      <c r="M181" s="390" t="s">
        <v>3545</v>
      </c>
      <c r="N181" s="390" t="s">
        <v>3561</v>
      </c>
      <c r="O181" s="390" t="s">
        <v>13</v>
      </c>
      <c r="P181" s="390"/>
      <c r="U181" s="237"/>
      <c r="AB181" s="237"/>
    </row>
    <row r="182" spans="1:28">
      <c r="A182" s="38">
        <v>3</v>
      </c>
      <c r="B182" s="321" t="s">
        <v>4244</v>
      </c>
      <c r="C182" s="399">
        <v>1</v>
      </c>
      <c r="G182" s="520" t="s">
        <v>3522</v>
      </c>
      <c r="L182" s="390" t="s">
        <v>3540</v>
      </c>
      <c r="M182" s="390" t="s">
        <v>3545</v>
      </c>
      <c r="N182" s="390" t="s">
        <v>3550</v>
      </c>
      <c r="O182" s="390" t="s">
        <v>13</v>
      </c>
      <c r="P182" s="390"/>
      <c r="U182" s="237"/>
      <c r="AB182" s="237"/>
    </row>
    <row r="183" spans="1:28">
      <c r="A183" s="38">
        <v>2</v>
      </c>
      <c r="B183" s="321" t="s">
        <v>4249</v>
      </c>
      <c r="C183" s="399">
        <v>1</v>
      </c>
      <c r="G183" s="515">
        <v>2</v>
      </c>
      <c r="L183" s="390" t="s">
        <v>3541</v>
      </c>
      <c r="M183" s="390" t="s">
        <v>3545</v>
      </c>
      <c r="N183" s="390" t="s">
        <v>3541</v>
      </c>
      <c r="O183" s="390" t="s">
        <v>13</v>
      </c>
      <c r="P183" s="390"/>
      <c r="U183" s="237"/>
      <c r="AB183" s="237"/>
    </row>
    <row r="184" spans="1:28">
      <c r="A184" s="38">
        <v>3</v>
      </c>
      <c r="B184" s="321" t="s">
        <v>3467</v>
      </c>
      <c r="C184" s="399">
        <v>1</v>
      </c>
      <c r="G184" s="520" t="s">
        <v>3522</v>
      </c>
      <c r="L184" s="390" t="s">
        <v>3541</v>
      </c>
      <c r="M184" s="390" t="s">
        <v>3545</v>
      </c>
      <c r="N184" s="390" t="s">
        <v>3541</v>
      </c>
      <c r="O184" s="390" t="s">
        <v>13</v>
      </c>
      <c r="P184" s="390"/>
      <c r="U184" s="237"/>
      <c r="AB184" s="237"/>
    </row>
    <row r="185" spans="1:28">
      <c r="A185" s="38">
        <v>3</v>
      </c>
      <c r="B185" s="321" t="s">
        <v>3471</v>
      </c>
      <c r="C185" s="399">
        <v>1</v>
      </c>
      <c r="G185" s="520" t="s">
        <v>3522</v>
      </c>
      <c r="L185" s="390" t="s">
        <v>3541</v>
      </c>
      <c r="M185" s="390" t="s">
        <v>3545</v>
      </c>
      <c r="N185" s="390" t="s">
        <v>3541</v>
      </c>
      <c r="O185" s="390" t="s">
        <v>13</v>
      </c>
      <c r="P185" s="390"/>
      <c r="U185" s="237"/>
      <c r="AB185" s="237"/>
    </row>
    <row r="186" spans="1:28">
      <c r="A186" s="38">
        <v>3</v>
      </c>
      <c r="B186" s="321" t="s">
        <v>3474</v>
      </c>
      <c r="C186" s="399">
        <v>1</v>
      </c>
      <c r="G186" s="520" t="s">
        <v>3522</v>
      </c>
      <c r="L186" s="390" t="s">
        <v>3541</v>
      </c>
      <c r="M186" s="390" t="s">
        <v>3545</v>
      </c>
      <c r="N186" s="390" t="s">
        <v>3541</v>
      </c>
      <c r="O186" s="390" t="s">
        <v>13</v>
      </c>
      <c r="P186" s="390"/>
      <c r="U186" s="237"/>
      <c r="AB186" s="237"/>
    </row>
    <row r="187" spans="1:28">
      <c r="A187" s="38">
        <v>2</v>
      </c>
      <c r="B187" s="9" t="s">
        <v>3529</v>
      </c>
      <c r="C187" s="399">
        <v>1</v>
      </c>
      <c r="G187" s="520" t="s">
        <v>3523</v>
      </c>
      <c r="L187" s="390" t="s">
        <v>3541</v>
      </c>
      <c r="M187" s="390" t="s">
        <v>3545</v>
      </c>
      <c r="N187" s="390" t="s">
        <v>3565</v>
      </c>
      <c r="O187" s="390" t="s">
        <v>13</v>
      </c>
      <c r="P187" s="390"/>
      <c r="U187" s="237"/>
      <c r="AB187" s="237"/>
    </row>
    <row r="188" spans="1:28">
      <c r="A188" s="38">
        <v>2</v>
      </c>
      <c r="B188" s="9" t="s">
        <v>3464</v>
      </c>
      <c r="C188" s="399">
        <v>0</v>
      </c>
      <c r="G188" s="520" t="s">
        <v>3523</v>
      </c>
      <c r="L188" s="390" t="s">
        <v>3542</v>
      </c>
      <c r="M188" s="390" t="s">
        <v>3545</v>
      </c>
      <c r="N188" s="390" t="s">
        <v>3542</v>
      </c>
      <c r="O188" s="390" t="s">
        <v>13</v>
      </c>
      <c r="P188" s="390"/>
      <c r="U188" s="237"/>
      <c r="AB188" s="237"/>
    </row>
    <row r="189" spans="1:28">
      <c r="A189" s="38">
        <v>1</v>
      </c>
      <c r="B189" s="9" t="s">
        <v>3455</v>
      </c>
      <c r="C189" s="399">
        <v>0</v>
      </c>
      <c r="G189" s="520" t="s">
        <v>3518</v>
      </c>
      <c r="L189" s="390" t="s">
        <v>8</v>
      </c>
      <c r="M189" s="390" t="s">
        <v>4256</v>
      </c>
      <c r="N189" s="390" t="s">
        <v>3560</v>
      </c>
      <c r="O189" s="390" t="s">
        <v>13</v>
      </c>
      <c r="P189" s="390"/>
      <c r="R189" s="457" t="s">
        <v>4237</v>
      </c>
    </row>
    <row r="190" spans="1:28">
      <c r="A190" s="38">
        <v>1</v>
      </c>
      <c r="B190" s="321" t="s">
        <v>4245</v>
      </c>
      <c r="C190" s="399">
        <v>1</v>
      </c>
      <c r="G190" s="515">
        <v>1</v>
      </c>
      <c r="L190" s="390" t="s">
        <v>3539</v>
      </c>
      <c r="M190" s="390" t="s">
        <v>3545</v>
      </c>
      <c r="N190" s="390" t="s">
        <v>3547</v>
      </c>
      <c r="O190" s="390" t="s">
        <v>13</v>
      </c>
      <c r="P190" s="390"/>
      <c r="U190" s="237"/>
      <c r="AB190" s="237"/>
    </row>
    <row r="191" spans="1:28">
      <c r="A191" s="38">
        <v>2</v>
      </c>
      <c r="B191" s="321" t="s">
        <v>4246</v>
      </c>
      <c r="C191" s="399">
        <v>1</v>
      </c>
      <c r="G191" s="515">
        <v>2</v>
      </c>
      <c r="L191" s="390" t="s">
        <v>3540</v>
      </c>
      <c r="M191" s="390" t="s">
        <v>3545</v>
      </c>
      <c r="N191" s="390" t="s">
        <v>3561</v>
      </c>
      <c r="O191" s="390" t="s">
        <v>13</v>
      </c>
      <c r="P191" s="390"/>
      <c r="U191" s="237"/>
      <c r="AB191" s="237"/>
    </row>
    <row r="192" spans="1:28">
      <c r="A192" s="38">
        <v>3</v>
      </c>
      <c r="B192" s="321" t="s">
        <v>3508</v>
      </c>
      <c r="C192" s="399">
        <v>1</v>
      </c>
      <c r="G192" s="520" t="s">
        <v>3493</v>
      </c>
      <c r="L192" s="390" t="s">
        <v>3540</v>
      </c>
      <c r="M192" s="390" t="s">
        <v>3545</v>
      </c>
      <c r="N192" s="390" t="s">
        <v>3561</v>
      </c>
      <c r="O192" s="390" t="s">
        <v>13</v>
      </c>
      <c r="P192" s="390"/>
      <c r="U192" s="237"/>
      <c r="AB192" s="237"/>
    </row>
    <row r="193" spans="1:32">
      <c r="A193" s="38">
        <v>4</v>
      </c>
      <c r="B193" s="321" t="s">
        <v>3633</v>
      </c>
      <c r="C193" s="399">
        <v>1</v>
      </c>
      <c r="G193" s="520" t="s">
        <v>3521</v>
      </c>
      <c r="L193" s="390" t="s">
        <v>3540</v>
      </c>
      <c r="M193" s="390" t="s">
        <v>3545</v>
      </c>
      <c r="N193" s="390" t="s">
        <v>3566</v>
      </c>
      <c r="O193" s="390" t="s">
        <v>13</v>
      </c>
      <c r="P193" s="390"/>
      <c r="U193" s="237"/>
      <c r="AB193" s="237"/>
    </row>
    <row r="194" spans="1:32">
      <c r="A194" s="38">
        <v>4</v>
      </c>
      <c r="B194" s="321" t="s">
        <v>3634</v>
      </c>
      <c r="C194" s="399">
        <v>1</v>
      </c>
      <c r="G194" s="520" t="s">
        <v>3521</v>
      </c>
      <c r="L194" s="390" t="s">
        <v>3540</v>
      </c>
      <c r="M194" s="390" t="s">
        <v>3545</v>
      </c>
      <c r="N194" s="390" t="s">
        <v>3561</v>
      </c>
      <c r="O194" s="390" t="s">
        <v>13</v>
      </c>
      <c r="P194" s="390"/>
      <c r="U194" s="237"/>
      <c r="AB194" s="237"/>
    </row>
    <row r="195" spans="1:32">
      <c r="A195" s="38">
        <v>3</v>
      </c>
      <c r="B195" s="321" t="s">
        <v>4247</v>
      </c>
      <c r="C195" s="399">
        <v>1</v>
      </c>
      <c r="G195" s="520" t="s">
        <v>3522</v>
      </c>
      <c r="L195" s="390" t="s">
        <v>3540</v>
      </c>
      <c r="M195" s="390" t="s">
        <v>3545</v>
      </c>
      <c r="N195" s="390" t="s">
        <v>3550</v>
      </c>
      <c r="O195" s="390" t="s">
        <v>13</v>
      </c>
      <c r="P195" s="390"/>
      <c r="U195" s="237"/>
      <c r="AB195" s="237"/>
    </row>
    <row r="196" spans="1:32">
      <c r="A196" s="38">
        <v>2</v>
      </c>
      <c r="B196" s="321" t="s">
        <v>4248</v>
      </c>
      <c r="C196" s="399">
        <v>1</v>
      </c>
      <c r="G196" s="515">
        <v>2</v>
      </c>
      <c r="L196" s="390" t="s">
        <v>3541</v>
      </c>
      <c r="M196" s="390" t="s">
        <v>3545</v>
      </c>
      <c r="N196" s="390" t="s">
        <v>3541</v>
      </c>
      <c r="O196" s="390" t="s">
        <v>13</v>
      </c>
      <c r="P196" s="390"/>
      <c r="U196" s="237"/>
      <c r="AB196" s="237"/>
    </row>
    <row r="197" spans="1:32">
      <c r="A197" s="38">
        <v>3</v>
      </c>
      <c r="B197" s="321" t="s">
        <v>3468</v>
      </c>
      <c r="C197" s="399">
        <v>1</v>
      </c>
      <c r="G197" s="520" t="s">
        <v>3522</v>
      </c>
      <c r="L197" s="390" t="s">
        <v>3541</v>
      </c>
      <c r="M197" s="390" t="s">
        <v>3545</v>
      </c>
      <c r="N197" s="390" t="s">
        <v>3541</v>
      </c>
      <c r="O197" s="390" t="s">
        <v>13</v>
      </c>
      <c r="P197" s="390"/>
      <c r="U197" s="237"/>
      <c r="AB197" s="237"/>
    </row>
    <row r="198" spans="1:32">
      <c r="A198" s="38">
        <v>3</v>
      </c>
      <c r="B198" s="321" t="s">
        <v>3469</v>
      </c>
      <c r="C198" s="399">
        <v>1</v>
      </c>
      <c r="G198" s="520" t="s">
        <v>3522</v>
      </c>
      <c r="L198" s="390" t="s">
        <v>3541</v>
      </c>
      <c r="M198" s="390" t="s">
        <v>3545</v>
      </c>
      <c r="N198" s="390" t="s">
        <v>3541</v>
      </c>
      <c r="O198" s="390" t="s">
        <v>13</v>
      </c>
      <c r="P198" s="390"/>
      <c r="U198" s="237"/>
      <c r="AB198" s="237"/>
    </row>
    <row r="199" spans="1:32">
      <c r="A199" s="38">
        <v>3</v>
      </c>
      <c r="B199" s="321" t="s">
        <v>3472</v>
      </c>
      <c r="C199" s="399">
        <v>1</v>
      </c>
      <c r="G199" s="520" t="s">
        <v>3522</v>
      </c>
      <c r="L199" s="390" t="s">
        <v>3541</v>
      </c>
      <c r="M199" s="390" t="s">
        <v>3545</v>
      </c>
      <c r="N199" s="390" t="s">
        <v>3541</v>
      </c>
      <c r="O199" s="390" t="s">
        <v>13</v>
      </c>
      <c r="P199" s="390"/>
      <c r="U199" s="237"/>
      <c r="AB199" s="237"/>
    </row>
    <row r="200" spans="1:32">
      <c r="A200" s="38">
        <v>2</v>
      </c>
      <c r="B200" s="9" t="s">
        <v>3530</v>
      </c>
      <c r="C200" s="399">
        <v>1</v>
      </c>
      <c r="G200" s="520" t="s">
        <v>3523</v>
      </c>
      <c r="L200" s="390" t="s">
        <v>3541</v>
      </c>
      <c r="M200" s="390" t="s">
        <v>3545</v>
      </c>
      <c r="N200" s="390" t="s">
        <v>3565</v>
      </c>
      <c r="O200" s="390" t="s">
        <v>13</v>
      </c>
      <c r="P200" s="390"/>
      <c r="U200" s="237"/>
      <c r="AB200" s="237"/>
    </row>
    <row r="201" spans="1:32">
      <c r="A201" s="38">
        <v>2</v>
      </c>
      <c r="B201" s="9" t="s">
        <v>3463</v>
      </c>
      <c r="C201" s="399">
        <v>0</v>
      </c>
      <c r="G201" s="520" t="s">
        <v>3523</v>
      </c>
      <c r="L201" s="390" t="s">
        <v>3542</v>
      </c>
      <c r="M201" s="390" t="s">
        <v>3545</v>
      </c>
      <c r="N201" s="390" t="s">
        <v>3542</v>
      </c>
      <c r="O201" s="390" t="s">
        <v>13</v>
      </c>
      <c r="P201" s="390"/>
      <c r="U201" s="237"/>
      <c r="AB201" s="237"/>
    </row>
    <row r="202" spans="1:32">
      <c r="A202" s="38">
        <v>1</v>
      </c>
      <c r="B202" s="9" t="s">
        <v>3457</v>
      </c>
      <c r="C202" s="399">
        <v>0</v>
      </c>
      <c r="H202" s="522" t="s">
        <v>4201</v>
      </c>
      <c r="L202" s="390" t="s">
        <v>8</v>
      </c>
      <c r="M202" s="390" t="s">
        <v>4256</v>
      </c>
      <c r="N202" s="390" t="s">
        <v>3560</v>
      </c>
      <c r="O202" s="390" t="s">
        <v>13</v>
      </c>
      <c r="P202" s="390"/>
      <c r="R202" s="457" t="s">
        <v>4237</v>
      </c>
      <c r="U202" s="237"/>
      <c r="AB202" s="237"/>
    </row>
    <row r="203" spans="1:32">
      <c r="A203" s="38">
        <v>1</v>
      </c>
      <c r="B203" s="321" t="s">
        <v>3452</v>
      </c>
      <c r="C203" s="399">
        <v>1</v>
      </c>
      <c r="H203" s="515">
        <v>1</v>
      </c>
      <c r="L203" s="390" t="s">
        <v>3539</v>
      </c>
      <c r="M203" s="390" t="s">
        <v>3546</v>
      </c>
      <c r="N203" s="390" t="s">
        <v>3547</v>
      </c>
      <c r="O203" s="390" t="s">
        <v>13</v>
      </c>
      <c r="P203" s="390"/>
      <c r="U203" s="237"/>
      <c r="AB203" s="237"/>
    </row>
    <row r="204" spans="1:32">
      <c r="A204" s="38">
        <v>2</v>
      </c>
      <c r="B204" s="321" t="s">
        <v>3447</v>
      </c>
      <c r="C204" s="399">
        <v>1</v>
      </c>
      <c r="H204" s="515">
        <v>2</v>
      </c>
      <c r="L204" s="390" t="s">
        <v>3540</v>
      </c>
      <c r="M204" s="390" t="s">
        <v>3546</v>
      </c>
      <c r="N204" s="390" t="s">
        <v>3561</v>
      </c>
      <c r="O204" s="390" t="s">
        <v>13</v>
      </c>
      <c r="P204" s="390"/>
      <c r="U204" s="237"/>
      <c r="AB204" s="237"/>
    </row>
    <row r="205" spans="1:32">
      <c r="A205" s="38">
        <v>3</v>
      </c>
      <c r="B205" s="321" t="s">
        <v>3478</v>
      </c>
      <c r="C205" s="399">
        <v>1</v>
      </c>
      <c r="H205" s="515">
        <v>3</v>
      </c>
      <c r="L205" s="390" t="s">
        <v>3540</v>
      </c>
      <c r="M205" s="390" t="s">
        <v>3546</v>
      </c>
      <c r="N205" s="390" t="s">
        <v>3561</v>
      </c>
      <c r="O205" s="390" t="s">
        <v>13</v>
      </c>
      <c r="P205" s="390"/>
      <c r="U205" s="237"/>
      <c r="AB205" s="237"/>
      <c r="AF205" s="61" t="s">
        <v>3361</v>
      </c>
    </row>
    <row r="206" spans="1:32">
      <c r="A206" s="38">
        <v>4</v>
      </c>
      <c r="B206" s="321" t="s">
        <v>3642</v>
      </c>
      <c r="H206" s="515">
        <v>4</v>
      </c>
      <c r="L206" s="390"/>
      <c r="M206" s="390"/>
      <c r="N206" s="390"/>
      <c r="O206" s="390" t="s">
        <v>13</v>
      </c>
      <c r="P206" s="390"/>
      <c r="U206" s="237"/>
      <c r="AB206" s="237"/>
      <c r="AF206" s="61" t="s">
        <v>3361</v>
      </c>
    </row>
    <row r="207" spans="1:32">
      <c r="A207" s="38">
        <v>5</v>
      </c>
      <c r="B207" s="321" t="s">
        <v>3643</v>
      </c>
      <c r="H207" s="515">
        <v>5</v>
      </c>
      <c r="L207" s="390"/>
      <c r="M207" s="390"/>
      <c r="N207" s="390"/>
      <c r="O207" s="390" t="s">
        <v>13</v>
      </c>
      <c r="P207" s="390"/>
      <c r="U207" s="237"/>
      <c r="AB207" s="237"/>
      <c r="AF207" s="61" t="s">
        <v>3361</v>
      </c>
    </row>
    <row r="208" spans="1:32">
      <c r="A208" s="38">
        <v>6</v>
      </c>
      <c r="B208" s="321" t="s">
        <v>3649</v>
      </c>
      <c r="H208" s="515">
        <v>6</v>
      </c>
      <c r="L208" s="390"/>
      <c r="M208" s="390"/>
      <c r="N208" s="390"/>
      <c r="O208" s="390" t="s">
        <v>13</v>
      </c>
      <c r="P208" s="390"/>
      <c r="U208" s="237" t="str">
        <f>'Prodcom - niveau PRODIAA'!A710</f>
        <v>10.85.11.00.03</v>
      </c>
      <c r="X208" s="237" t="str">
        <f>'Prodcom - niveau PRODIAA'!B710</f>
        <v>Plats préparés à base de viandes, d'abats ou de sang, appertisés - à base de viande de porc : Cassoulet</v>
      </c>
      <c r="AB208" s="237"/>
      <c r="AF208" s="61" t="s">
        <v>3361</v>
      </c>
    </row>
    <row r="209" spans="1:32">
      <c r="A209" s="38">
        <v>6</v>
      </c>
      <c r="B209" s="321" t="s">
        <v>3650</v>
      </c>
      <c r="H209" s="515">
        <v>6</v>
      </c>
      <c r="L209" s="390"/>
      <c r="M209" s="390"/>
      <c r="N209" s="390"/>
      <c r="O209" s="390" t="s">
        <v>13</v>
      </c>
      <c r="P209" s="390"/>
      <c r="U209" s="237" t="str">
        <f>'Prodcom - niveau PRODIAA'!A711</f>
        <v>10.85.11.00.04</v>
      </c>
      <c r="X209" s="237" t="str">
        <f>'Prodcom - niveau PRODIAA'!B711</f>
        <v>Plats préparés à base de viandes, d'abats ou de sang, appertisés - à base de viande de porc : Saucisses et petit salé aux lentilles</v>
      </c>
      <c r="AB209" s="237"/>
      <c r="AF209" s="61" t="s">
        <v>3361</v>
      </c>
    </row>
    <row r="210" spans="1:32">
      <c r="A210" s="38">
        <v>6</v>
      </c>
      <c r="B210" s="321" t="s">
        <v>3651</v>
      </c>
      <c r="H210" s="515">
        <v>6</v>
      </c>
      <c r="L210" s="390"/>
      <c r="M210" s="390"/>
      <c r="N210" s="390"/>
      <c r="O210" s="390" t="s">
        <v>13</v>
      </c>
      <c r="P210" s="390"/>
      <c r="U210" s="237" t="str">
        <f>'Prodcom - niveau PRODIAA'!A712</f>
        <v>10.85.11.00.05</v>
      </c>
      <c r="X210" s="237" t="str">
        <f>'Prodcom - niveau PRODIAA'!B712</f>
        <v>Plats préparés à base de viandes, d'abats ou de sang, appertisés - à base de viande de porc : Choucroute garnie</v>
      </c>
      <c r="AB210" s="237"/>
      <c r="AF210" s="61" t="s">
        <v>3361</v>
      </c>
    </row>
    <row r="211" spans="1:32">
      <c r="A211" s="38">
        <v>6</v>
      </c>
      <c r="B211" s="321" t="s">
        <v>3652</v>
      </c>
      <c r="H211" s="515">
        <v>6</v>
      </c>
      <c r="L211" s="390"/>
      <c r="M211" s="390"/>
      <c r="N211" s="390"/>
      <c r="O211" s="390" t="s">
        <v>13</v>
      </c>
      <c r="P211" s="390"/>
      <c r="U211" s="237" t="str">
        <f>'Prodcom - niveau PRODIAA'!A713</f>
        <v>10.85.11.00.06</v>
      </c>
      <c r="X211" s="237" t="str">
        <f>'Prodcom - niveau PRODIAA'!B713</f>
        <v>Plats préparés à base de viandes, d'abats ou de sang, appertisés - à base de viande de porc : autres</v>
      </c>
      <c r="AB211" s="237"/>
      <c r="AF211" s="61" t="s">
        <v>3361</v>
      </c>
    </row>
    <row r="212" spans="1:32">
      <c r="A212" s="38">
        <v>4</v>
      </c>
      <c r="B212" s="321" t="s">
        <v>3647</v>
      </c>
      <c r="H212" s="515">
        <v>4</v>
      </c>
      <c r="L212" s="390"/>
      <c r="M212" s="390"/>
      <c r="N212" s="390"/>
      <c r="O212" s="390" t="s">
        <v>13</v>
      </c>
      <c r="P212" s="390"/>
      <c r="U212" s="237"/>
      <c r="X212" s="237"/>
      <c r="AB212" s="237"/>
      <c r="AF212" s="61" t="s">
        <v>3361</v>
      </c>
    </row>
    <row r="213" spans="1:32">
      <c r="A213" s="38">
        <v>5</v>
      </c>
      <c r="B213" s="321" t="s">
        <v>3644</v>
      </c>
      <c r="H213" s="515">
        <v>5</v>
      </c>
      <c r="L213" s="390"/>
      <c r="M213" s="390"/>
      <c r="N213" s="390"/>
      <c r="O213" s="390" t="s">
        <v>13</v>
      </c>
      <c r="P213" s="390"/>
      <c r="U213" s="237"/>
      <c r="AB213" s="237"/>
      <c r="AF213" s="61" t="s">
        <v>3361</v>
      </c>
    </row>
    <row r="214" spans="1:32">
      <c r="A214" s="38">
        <v>6</v>
      </c>
      <c r="B214" s="321" t="s">
        <v>3645</v>
      </c>
      <c r="H214" s="515">
        <v>6</v>
      </c>
      <c r="L214" s="390"/>
      <c r="M214" s="390"/>
      <c r="N214" s="390"/>
      <c r="O214" s="390" t="s">
        <v>13</v>
      </c>
      <c r="P214" s="390"/>
      <c r="U214" s="237" t="str">
        <f>'Prodcom - niveau PRODIAA'!A721</f>
        <v>10.85.11.00.21</v>
      </c>
      <c r="V214">
        <v>1</v>
      </c>
      <c r="W214" s="61" t="s">
        <v>3663</v>
      </c>
      <c r="X214" s="237" t="str">
        <f>'Prodcom - niveau PRODIAA'!B721</f>
        <v>Charcuteries pâtissières, panés/beignets, produits de la boulangerie, frais ou réfrigérés - Feuilletés, friands, bouchées</v>
      </c>
      <c r="AB214" s="237"/>
      <c r="AF214" s="61" t="s">
        <v>3361</v>
      </c>
    </row>
    <row r="215" spans="1:32">
      <c r="A215" s="38">
        <v>6</v>
      </c>
      <c r="B215" s="321" t="s">
        <v>3646</v>
      </c>
      <c r="H215" s="515">
        <v>6</v>
      </c>
      <c r="L215" s="390"/>
      <c r="M215" s="390"/>
      <c r="N215" s="390"/>
      <c r="O215" s="390" t="s">
        <v>13</v>
      </c>
      <c r="P215" s="390"/>
      <c r="U215" s="237" t="str">
        <f>'Prodcom - niveau PRODIAA'!A722</f>
        <v>10.85.11.00.22</v>
      </c>
      <c r="V215">
        <v>1</v>
      </c>
      <c r="W215" s="61" t="s">
        <v>3663</v>
      </c>
      <c r="X215" s="237" t="str">
        <f>'Prodcom - niveau PRODIAA'!B722</f>
        <v>Charcuteries pâtissières, panés/beignets, produits de la boulangerie, frais ou réfrigérés - Snacks chauds</v>
      </c>
      <c r="AB215" s="237"/>
      <c r="AF215" s="61" t="s">
        <v>3361</v>
      </c>
    </row>
    <row r="216" spans="1:32">
      <c r="A216" s="38">
        <v>5</v>
      </c>
      <c r="B216" s="321" t="s">
        <v>3648</v>
      </c>
      <c r="H216" s="515">
        <v>5</v>
      </c>
      <c r="L216" s="390"/>
      <c r="M216" s="390"/>
      <c r="N216" s="390"/>
      <c r="O216" s="390" t="s">
        <v>13</v>
      </c>
      <c r="P216" s="390"/>
      <c r="U216" s="237"/>
      <c r="AB216" s="237"/>
      <c r="AF216" s="61" t="s">
        <v>3361</v>
      </c>
    </row>
    <row r="217" spans="1:32">
      <c r="A217" s="38">
        <v>6</v>
      </c>
      <c r="B217" s="321" t="s">
        <v>3654</v>
      </c>
      <c r="H217" s="515">
        <v>6</v>
      </c>
      <c r="L217" s="390"/>
      <c r="M217" s="390"/>
      <c r="N217" s="390"/>
      <c r="O217" s="390" t="s">
        <v>13</v>
      </c>
      <c r="P217" s="390"/>
      <c r="U217" s="237" t="str">
        <f>'Prodcom - niveau PRODIAA'!A726</f>
        <v>10.85.11.00.32</v>
      </c>
      <c r="X217" s="237" t="str">
        <f>'Prodcom - niveau PRODIAA'!B726</f>
        <v>Plats préparés à base de viandes, d'abats ou de sang, frais ou réfrigérés - à base de viande de porc : Cassoulet</v>
      </c>
      <c r="AB217" s="237"/>
      <c r="AF217" s="61" t="s">
        <v>3361</v>
      </c>
    </row>
    <row r="218" spans="1:32">
      <c r="A218" s="38">
        <v>6</v>
      </c>
      <c r="B218" s="321" t="s">
        <v>3655</v>
      </c>
      <c r="H218" s="515">
        <v>6</v>
      </c>
      <c r="L218" s="390"/>
      <c r="M218" s="390"/>
      <c r="N218" s="390"/>
      <c r="O218" s="390" t="s">
        <v>13</v>
      </c>
      <c r="P218" s="390"/>
      <c r="U218" s="237" t="str">
        <f>'Prodcom - niveau PRODIAA'!A727</f>
        <v>10.85.11.00.33</v>
      </c>
      <c r="X218" s="237" t="str">
        <f>'Prodcom - niveau PRODIAA'!B727</f>
        <v>Plats préparés à base de viandes, d'abats ou de sang, frais ou réfrigérés - à base de viande de porc : Saucisses et petit salé aux lentilles</v>
      </c>
      <c r="AB218" s="237"/>
      <c r="AF218" s="61" t="s">
        <v>3361</v>
      </c>
    </row>
    <row r="219" spans="1:32">
      <c r="A219" s="38">
        <v>6</v>
      </c>
      <c r="B219" s="321" t="s">
        <v>3656</v>
      </c>
      <c r="H219" s="515">
        <v>6</v>
      </c>
      <c r="L219" s="390"/>
      <c r="M219" s="390"/>
      <c r="N219" s="390"/>
      <c r="O219" s="390" t="s">
        <v>13</v>
      </c>
      <c r="P219" s="390"/>
      <c r="U219" s="237" t="str">
        <f>'Prodcom - niveau PRODIAA'!A728</f>
        <v>10.85.11.00.34</v>
      </c>
      <c r="X219" s="237" t="str">
        <f>'Prodcom - niveau PRODIAA'!B728</f>
        <v>Plats préparés à base de viandes, d'abats ou de sang, frais ou réfrigérés - à base de viande de porc : Choucroute garnie</v>
      </c>
      <c r="AB219" s="237"/>
      <c r="AF219" s="61" t="s">
        <v>3361</v>
      </c>
    </row>
    <row r="220" spans="1:32">
      <c r="A220" s="38">
        <v>6</v>
      </c>
      <c r="B220" s="321" t="s">
        <v>3653</v>
      </c>
      <c r="H220" s="515">
        <v>6</v>
      </c>
      <c r="L220" s="390"/>
      <c r="M220" s="390"/>
      <c r="N220" s="390"/>
      <c r="O220" s="390" t="s">
        <v>13</v>
      </c>
      <c r="P220" s="390"/>
      <c r="U220" s="237" t="str">
        <f>'Prodcom - niveau PRODIAA'!A729</f>
        <v>10.85.11.00.35</v>
      </c>
      <c r="X220" s="237" t="str">
        <f>'Prodcom - niveau PRODIAA'!B729</f>
        <v>Plats préparés à base de viandes, d'abats ou de sang, frais ou réfrigérés - à base de viande de porc : Salades composées charcutières avec ingrédient animal &gt; 20% (cervelas, museau, langue...)</v>
      </c>
      <c r="AB220" s="237"/>
      <c r="AF220" s="61" t="s">
        <v>3361</v>
      </c>
    </row>
    <row r="221" spans="1:32">
      <c r="A221" s="38">
        <v>6</v>
      </c>
      <c r="B221" s="321" t="s">
        <v>3657</v>
      </c>
      <c r="H221" s="515">
        <v>6</v>
      </c>
      <c r="L221" s="390"/>
      <c r="M221" s="390"/>
      <c r="N221" s="390"/>
      <c r="O221" s="390" t="s">
        <v>13</v>
      </c>
      <c r="P221" s="390"/>
      <c r="U221" s="237" t="str">
        <f>'Prodcom - niveau PRODIAA'!A731</f>
        <v>10.85.11.00.37</v>
      </c>
      <c r="X221" s="237" t="str">
        <f>'Prodcom - niveau PRODIAA'!B731</f>
        <v>Plats préparés à base de viandes, d'abats ou de sang, frais ou réfrigérés - à base de viande de porc : autres</v>
      </c>
      <c r="AB221" s="237"/>
      <c r="AF221" s="61" t="s">
        <v>3361</v>
      </c>
    </row>
    <row r="222" spans="1:32">
      <c r="A222" s="38">
        <v>4</v>
      </c>
      <c r="B222" s="321" t="s">
        <v>3664</v>
      </c>
      <c r="H222" s="515">
        <v>4</v>
      </c>
      <c r="L222" s="390"/>
      <c r="M222" s="390"/>
      <c r="N222" s="390"/>
      <c r="O222" s="390" t="s">
        <v>13</v>
      </c>
      <c r="P222" s="390"/>
      <c r="U222" s="237"/>
      <c r="X222" s="237"/>
      <c r="AB222" s="237"/>
      <c r="AF222" s="61" t="s">
        <v>3361</v>
      </c>
    </row>
    <row r="223" spans="1:32">
      <c r="A223" s="38">
        <v>5</v>
      </c>
      <c r="B223" s="321" t="s">
        <v>3661</v>
      </c>
      <c r="H223" s="522" t="s">
        <v>4202</v>
      </c>
      <c r="L223" s="390"/>
      <c r="M223" s="390"/>
      <c r="N223" s="390"/>
      <c r="O223" s="390" t="s">
        <v>13</v>
      </c>
      <c r="P223" s="390"/>
      <c r="U223" s="237" t="str">
        <f>'Prodcom - niveau PRODIAA'!A738</f>
        <v>10.85.11.00.52</v>
      </c>
      <c r="X223" s="237" t="str">
        <f>'Prodcom - niveau PRODIAA'!B738</f>
        <v>Plats préparés à base de viandes, d'abats ou de sang, congelés ou surgelés - à base de viande de porc</v>
      </c>
      <c r="AB223" s="237"/>
      <c r="AF223" s="61" t="s">
        <v>3361</v>
      </c>
    </row>
    <row r="224" spans="1:32">
      <c r="A224" s="38">
        <v>5</v>
      </c>
      <c r="B224" s="321" t="s">
        <v>3662</v>
      </c>
      <c r="H224" s="522" t="s">
        <v>4202</v>
      </c>
      <c r="L224" s="390"/>
      <c r="M224" s="390"/>
      <c r="N224" s="390"/>
      <c r="O224" s="390" t="s">
        <v>13</v>
      </c>
      <c r="P224" s="390"/>
      <c r="U224" s="237" t="str">
        <f>'Prodcom - niveau PRODIAA'!A741</f>
        <v>10.85.11.00.55</v>
      </c>
      <c r="V224">
        <v>1</v>
      </c>
      <c r="W224" s="61" t="s">
        <v>3663</v>
      </c>
      <c r="X224" s="237" t="str">
        <f>'Prodcom - niveau PRODIAA'!B741</f>
        <v>Plats préparés à base de viandes, d'abats ou de sang, congelés ou surgelés - feuilletés, friands, bouchées, snacks chauds, panés/beignets</v>
      </c>
      <c r="AB224" s="237"/>
      <c r="AF224" s="61" t="s">
        <v>3361</v>
      </c>
    </row>
    <row r="225" spans="1:32">
      <c r="A225" s="38">
        <v>5</v>
      </c>
      <c r="B225" s="321" t="s">
        <v>3665</v>
      </c>
      <c r="H225" s="522" t="s">
        <v>4202</v>
      </c>
      <c r="L225" s="390"/>
      <c r="M225" s="390"/>
      <c r="N225" s="390"/>
      <c r="O225" s="390" t="s">
        <v>13</v>
      </c>
      <c r="P225" s="390"/>
      <c r="U225" s="237" t="str">
        <f>'Prodcom - niveau PRODIAA'!A742</f>
        <v>10.85.11.00.56</v>
      </c>
      <c r="V225">
        <v>1</v>
      </c>
      <c r="W225" s="61" t="s">
        <v>3663</v>
      </c>
      <c r="X225" s="237" t="str">
        <f>'Prodcom - niveau PRODIAA'!B742</f>
        <v>Plats préparés à base de viandes, d'abats ou de sang, congelés ou surgelés - à base d'autres viandes, d'abats ou de sang</v>
      </c>
      <c r="AB225" s="237"/>
      <c r="AF225" s="61" t="s">
        <v>3361</v>
      </c>
    </row>
    <row r="226" spans="1:32">
      <c r="A226" s="38">
        <v>3</v>
      </c>
      <c r="B226" s="321" t="s">
        <v>3666</v>
      </c>
      <c r="H226" s="515">
        <v>3</v>
      </c>
      <c r="L226" s="390"/>
      <c r="M226" s="390"/>
      <c r="N226" s="390"/>
      <c r="O226" s="390" t="s">
        <v>13</v>
      </c>
      <c r="P226" s="390"/>
      <c r="U226" s="237"/>
      <c r="AB226" s="237">
        <v>21069098</v>
      </c>
      <c r="AC226">
        <v>1</v>
      </c>
      <c r="AD226" s="61" t="s">
        <v>3663</v>
      </c>
      <c r="AF226" s="61" t="s">
        <v>3361</v>
      </c>
    </row>
    <row r="227" spans="1:32">
      <c r="A227" s="38">
        <v>4</v>
      </c>
      <c r="B227" s="321" t="s">
        <v>3667</v>
      </c>
      <c r="H227" s="515">
        <v>4</v>
      </c>
      <c r="L227" s="390"/>
      <c r="M227" s="390"/>
      <c r="N227" s="390"/>
      <c r="O227" s="390" t="s">
        <v>13</v>
      </c>
      <c r="P227" s="390"/>
      <c r="U227" s="237"/>
      <c r="AB227" s="237"/>
      <c r="AF227" s="61" t="s">
        <v>3361</v>
      </c>
    </row>
    <row r="228" spans="1:32">
      <c r="A228" s="38">
        <v>5</v>
      </c>
      <c r="B228" s="321" t="s">
        <v>3668</v>
      </c>
      <c r="H228" s="522" t="s">
        <v>4202</v>
      </c>
      <c r="L228" s="390"/>
      <c r="M228" s="390"/>
      <c r="N228" s="390"/>
      <c r="O228" s="390" t="s">
        <v>13</v>
      </c>
      <c r="P228" s="390"/>
      <c r="U228" s="237" t="str">
        <f>'Prodcom - niveau PRODIAA'!A785</f>
        <v>10.85.19.10.01</v>
      </c>
      <c r="V228">
        <v>1</v>
      </c>
      <c r="W228" s="61" t="s">
        <v>3663</v>
      </c>
      <c r="X228" s="237" t="str">
        <f>'Prodcom - niveau PRODIAA'!B785</f>
        <v>Autres plats préparés, frais ou réfrigérés - Pizzas</v>
      </c>
      <c r="AB228" s="237"/>
      <c r="AF228" s="61" t="s">
        <v>3361</v>
      </c>
    </row>
    <row r="229" spans="1:32">
      <c r="A229" s="38">
        <v>5</v>
      </c>
      <c r="B229" s="321" t="s">
        <v>3669</v>
      </c>
      <c r="H229" s="522" t="s">
        <v>4202</v>
      </c>
      <c r="L229" s="390"/>
      <c r="M229" s="390"/>
      <c r="N229" s="390"/>
      <c r="O229" s="390" t="s">
        <v>13</v>
      </c>
      <c r="P229" s="390"/>
      <c r="U229" s="237" t="str">
        <f>'Prodcom - niveau PRODIAA'!A786</f>
        <v>10.85.19.10.02</v>
      </c>
      <c r="V229">
        <v>1</v>
      </c>
      <c r="W229" s="61" t="s">
        <v>3663</v>
      </c>
      <c r="X229" s="237" t="str">
        <f>'Prodcom - niveau PRODIAA'!B786</f>
        <v>Autres plats préparés, frais ou réfrigérés - Quiches</v>
      </c>
      <c r="AB229" s="237"/>
      <c r="AF229" s="61" t="s">
        <v>3361</v>
      </c>
    </row>
    <row r="230" spans="1:32">
      <c r="A230" s="38">
        <v>5</v>
      </c>
      <c r="B230" s="321" t="s">
        <v>3670</v>
      </c>
      <c r="H230" s="522" t="s">
        <v>4202</v>
      </c>
      <c r="L230" s="390"/>
      <c r="M230" s="390"/>
      <c r="N230" s="390"/>
      <c r="O230" s="390" t="s">
        <v>13</v>
      </c>
      <c r="P230" s="390"/>
      <c r="U230" s="237" t="str">
        <f>'Prodcom - niveau PRODIAA'!A787</f>
        <v>10.85.19.10.03</v>
      </c>
      <c r="V230">
        <v>1</v>
      </c>
      <c r="W230" s="61" t="s">
        <v>3663</v>
      </c>
      <c r="X230" s="237" t="str">
        <f>'Prodcom - niveau PRODIAA'!B787</f>
        <v>Autres plats préparés, frais ou réfrigérés - Autres tartes salées</v>
      </c>
      <c r="AB230" s="237"/>
      <c r="AF230" s="61" t="s">
        <v>3361</v>
      </c>
    </row>
    <row r="231" spans="1:32">
      <c r="A231" s="38">
        <v>5</v>
      </c>
      <c r="B231" s="321" t="s">
        <v>3671</v>
      </c>
      <c r="H231" s="522" t="s">
        <v>4202</v>
      </c>
      <c r="L231" s="390"/>
      <c r="M231" s="390"/>
      <c r="N231" s="390"/>
      <c r="O231" s="390" t="s">
        <v>13</v>
      </c>
      <c r="P231" s="390"/>
      <c r="U231" s="237" t="str">
        <f>'Prodcom - niveau PRODIAA'!A789</f>
        <v>10.85.19.10.05</v>
      </c>
      <c r="V231">
        <v>1</v>
      </c>
      <c r="W231" s="61" t="s">
        <v>3663</v>
      </c>
      <c r="X231" s="237" t="str">
        <f>'Prodcom - niveau PRODIAA'!B789</f>
        <v>Autres plats préparés, frais ou réfrigérés - Croque-monsieur</v>
      </c>
      <c r="AB231" s="237"/>
      <c r="AF231" s="61" t="s">
        <v>3361</v>
      </c>
    </row>
    <row r="232" spans="1:32">
      <c r="A232" s="38">
        <v>5</v>
      </c>
      <c r="B232" s="321" t="s">
        <v>3672</v>
      </c>
      <c r="H232" s="522" t="s">
        <v>4202</v>
      </c>
      <c r="L232" s="390"/>
      <c r="M232" s="390"/>
      <c r="N232" s="390"/>
      <c r="O232" s="390" t="s">
        <v>13</v>
      </c>
      <c r="P232" s="390"/>
      <c r="U232" s="237" t="str">
        <f>'Prodcom - niveau PRODIAA'!A790</f>
        <v>10.85.19.10.06</v>
      </c>
      <c r="V232">
        <v>1</v>
      </c>
      <c r="W232" s="61" t="s">
        <v>3663</v>
      </c>
      <c r="X232" s="237" t="str">
        <f>'Prodcom - niveau PRODIAA'!B790</f>
        <v>Autres plats préparés, frais ou réfrigérés - Autres charcuteries pâtissières (bouchées garnies, croissants, roulés...)</v>
      </c>
      <c r="AB232" s="237"/>
      <c r="AF232" s="61" t="s">
        <v>3361</v>
      </c>
    </row>
    <row r="233" spans="1:32">
      <c r="A233" s="38">
        <v>5</v>
      </c>
      <c r="B233" s="321" t="s">
        <v>3673</v>
      </c>
      <c r="H233" s="522" t="s">
        <v>4202</v>
      </c>
      <c r="L233" s="390"/>
      <c r="M233" s="390"/>
      <c r="N233" s="390"/>
      <c r="O233" s="390" t="s">
        <v>13</v>
      </c>
      <c r="P233" s="390"/>
      <c r="U233" s="237" t="str">
        <f>'Prodcom - niveau PRODIAA'!A791</f>
        <v>10.85.19.10.07</v>
      </c>
      <c r="V233">
        <v>1</v>
      </c>
      <c r="W233" s="61" t="s">
        <v>3663</v>
      </c>
      <c r="X233" s="237" t="str">
        <f>'Prodcom - niveau PRODIAA'!B791</f>
        <v>Autres plats préparés, frais ou réfrigérés - Sandwichs garnis à base de pain de mie</v>
      </c>
      <c r="AB233" s="237"/>
      <c r="AF233" s="61" t="s">
        <v>3361</v>
      </c>
    </row>
    <row r="234" spans="1:32">
      <c r="A234" s="38">
        <v>5</v>
      </c>
      <c r="B234" s="321" t="s">
        <v>3674</v>
      </c>
      <c r="H234" s="522" t="s">
        <v>4202</v>
      </c>
      <c r="L234" s="390"/>
      <c r="M234" s="390"/>
      <c r="N234" s="390"/>
      <c r="O234" s="390" t="s">
        <v>13</v>
      </c>
      <c r="P234" s="390"/>
      <c r="U234" s="237" t="str">
        <f>'Prodcom - niveau PRODIAA'!A792</f>
        <v>10.85.19.10.08</v>
      </c>
      <c r="V234">
        <v>1</v>
      </c>
      <c r="W234" s="61" t="s">
        <v>3663</v>
      </c>
      <c r="X234" s="237" t="str">
        <f>'Prodcom - niveau PRODIAA'!B792</f>
        <v>Autres plats préparés, frais ou réfrigérés - Autres sandwiches garnis</v>
      </c>
      <c r="AB234" s="237"/>
      <c r="AF234" s="61" t="s">
        <v>3361</v>
      </c>
    </row>
    <row r="235" spans="1:32">
      <c r="A235" s="38">
        <v>5</v>
      </c>
      <c r="B235" s="321" t="s">
        <v>3675</v>
      </c>
      <c r="H235" s="522" t="s">
        <v>4202</v>
      </c>
      <c r="L235" s="390"/>
      <c r="M235" s="390"/>
      <c r="N235" s="390"/>
      <c r="O235" s="390" t="s">
        <v>13</v>
      </c>
      <c r="P235" s="390"/>
      <c r="U235" s="237" t="str">
        <f>'Prodcom - niveau PRODIAA'!A793</f>
        <v>10.85.19.10.09</v>
      </c>
      <c r="V235">
        <v>1</v>
      </c>
      <c r="W235" s="61" t="s">
        <v>3663</v>
      </c>
      <c r="X235" s="237" t="str">
        <f>'Prodcom - niveau PRODIAA'!B793</f>
        <v>Autres plats préparés, frais ou réfrigérés - Autres plats préparés</v>
      </c>
      <c r="AB235" s="237"/>
      <c r="AF235" s="61" t="s">
        <v>3361</v>
      </c>
    </row>
    <row r="236" spans="1:32">
      <c r="A236" s="38">
        <v>4</v>
      </c>
      <c r="B236" s="321" t="s">
        <v>3678</v>
      </c>
      <c r="H236" s="515">
        <v>4</v>
      </c>
      <c r="L236" s="390"/>
      <c r="M236" s="390"/>
      <c r="N236" s="390"/>
      <c r="O236" s="390" t="s">
        <v>13</v>
      </c>
      <c r="P236" s="390"/>
      <c r="U236" s="237"/>
      <c r="X236" s="237"/>
      <c r="AB236" s="237"/>
      <c r="AF236" s="61" t="s">
        <v>3361</v>
      </c>
    </row>
    <row r="237" spans="1:32">
      <c r="A237" s="38">
        <v>5</v>
      </c>
      <c r="B237" s="321" t="s">
        <v>3679</v>
      </c>
      <c r="H237" s="522" t="s">
        <v>4202</v>
      </c>
      <c r="L237" s="390"/>
      <c r="M237" s="390"/>
      <c r="N237" s="390"/>
      <c r="O237" s="390" t="s">
        <v>13</v>
      </c>
      <c r="P237" s="390"/>
      <c r="U237" s="237" t="str">
        <f>'Prodcom - niveau PRODIAA'!A795</f>
        <v>10.85.19.10.11</v>
      </c>
      <c r="V237">
        <v>1</v>
      </c>
      <c r="W237" s="61" t="s">
        <v>3663</v>
      </c>
      <c r="X237" s="237" t="str">
        <f>'Prodcom - niveau PRODIAA'!B795</f>
        <v>Autres plats préparés, surgelés ou congelés - Pizzas</v>
      </c>
      <c r="AB237" s="237"/>
      <c r="AF237" s="61" t="s">
        <v>3361</v>
      </c>
    </row>
    <row r="238" spans="1:32">
      <c r="A238" s="38">
        <v>5</v>
      </c>
      <c r="B238" s="321" t="s">
        <v>3680</v>
      </c>
      <c r="H238" s="522" t="s">
        <v>4202</v>
      </c>
      <c r="L238" s="390"/>
      <c r="M238" s="390"/>
      <c r="N238" s="390"/>
      <c r="O238" s="390" t="s">
        <v>13</v>
      </c>
      <c r="P238" s="390"/>
      <c r="U238" s="237" t="str">
        <f>'Prodcom - niveau PRODIAA'!A796</f>
        <v>10.85.19.10.12</v>
      </c>
      <c r="V238">
        <v>1</v>
      </c>
      <c r="W238" s="61" t="s">
        <v>3663</v>
      </c>
      <c r="X238" s="237" t="str">
        <f>'Prodcom - niveau PRODIAA'!B796</f>
        <v>Autres plats préparés, surgelés ou congelés - Quiches</v>
      </c>
      <c r="AB238" s="237"/>
      <c r="AF238" s="61" t="s">
        <v>3361</v>
      </c>
    </row>
    <row r="239" spans="1:32">
      <c r="A239" s="38">
        <v>5</v>
      </c>
      <c r="B239" s="321" t="s">
        <v>3681</v>
      </c>
      <c r="H239" s="522" t="s">
        <v>4202</v>
      </c>
      <c r="L239" s="390"/>
      <c r="M239" s="390"/>
      <c r="N239" s="390"/>
      <c r="O239" s="390" t="s">
        <v>13</v>
      </c>
      <c r="P239" s="390"/>
      <c r="U239" s="237" t="str">
        <f>'Prodcom - niveau PRODIAA'!A797</f>
        <v>10.85.19.10.13</v>
      </c>
      <c r="V239">
        <v>1</v>
      </c>
      <c r="W239" s="61" t="s">
        <v>3663</v>
      </c>
      <c r="X239" s="237" t="str">
        <f>'Prodcom - niveau PRODIAA'!B797</f>
        <v>Autres plats préparés, surgelés ou congelés - Autres tartes salées</v>
      </c>
      <c r="AB239" s="237"/>
      <c r="AF239" s="61" t="s">
        <v>3361</v>
      </c>
    </row>
    <row r="240" spans="1:32">
      <c r="A240" s="38">
        <v>5</v>
      </c>
      <c r="B240" s="321" t="s">
        <v>3682</v>
      </c>
      <c r="H240" s="522" t="s">
        <v>4202</v>
      </c>
      <c r="L240" s="390"/>
      <c r="M240" s="390"/>
      <c r="N240" s="390"/>
      <c r="O240" s="390" t="s">
        <v>13</v>
      </c>
      <c r="P240" s="390"/>
      <c r="U240" s="237" t="str">
        <f>'Prodcom - niveau PRODIAA'!A799</f>
        <v>10.85.19.10.15</v>
      </c>
      <c r="V240">
        <v>1</v>
      </c>
      <c r="W240" s="61" t="s">
        <v>3663</v>
      </c>
      <c r="X240" s="237" t="str">
        <f>'Prodcom - niveau PRODIAA'!B799</f>
        <v>Autres plats préparés, surgelés ou congelés - Croque-monsieur</v>
      </c>
      <c r="AB240" s="237"/>
      <c r="AF240" s="61" t="s">
        <v>3361</v>
      </c>
    </row>
    <row r="241" spans="1:32">
      <c r="A241" s="38">
        <v>5</v>
      </c>
      <c r="B241" s="321" t="s">
        <v>3676</v>
      </c>
      <c r="H241" s="522" t="s">
        <v>4202</v>
      </c>
      <c r="L241" s="390"/>
      <c r="M241" s="390"/>
      <c r="N241" s="390"/>
      <c r="O241" s="390" t="s">
        <v>13</v>
      </c>
      <c r="P241" s="390"/>
      <c r="U241" s="237" t="str">
        <f>'Prodcom - niveau PRODIAA'!A800</f>
        <v>10.85.19.10.16</v>
      </c>
      <c r="V241">
        <v>1</v>
      </c>
      <c r="W241" s="61" t="s">
        <v>3663</v>
      </c>
      <c r="X241" s="237" t="str">
        <f>'Prodcom - niveau PRODIAA'!B800</f>
        <v>Autres plats préparés, surgelés ou congelés - Sandwichs garnis</v>
      </c>
      <c r="AB241" s="237"/>
      <c r="AF241" s="61" t="s">
        <v>3361</v>
      </c>
    </row>
    <row r="242" spans="1:32">
      <c r="A242" s="38">
        <v>5</v>
      </c>
      <c r="B242" s="321" t="s">
        <v>3677</v>
      </c>
      <c r="H242" s="522" t="s">
        <v>4202</v>
      </c>
      <c r="L242" s="390"/>
      <c r="M242" s="390"/>
      <c r="N242" s="390"/>
      <c r="O242" s="390" t="s">
        <v>13</v>
      </c>
      <c r="P242" s="390"/>
      <c r="U242" s="237" t="str">
        <f>'Prodcom - niveau PRODIAA'!A801</f>
        <v>10.85.19.10.17</v>
      </c>
      <c r="V242">
        <v>1</v>
      </c>
      <c r="W242" s="61" t="s">
        <v>3663</v>
      </c>
      <c r="X242" s="237" t="str">
        <f>'Prodcom - niveau PRODIAA'!B801</f>
        <v>Autres plats préparés, surgelés ou congelés - Autres plats préparés</v>
      </c>
      <c r="AB242" s="237"/>
      <c r="AF242" s="61" t="s">
        <v>3361</v>
      </c>
    </row>
    <row r="243" spans="1:32">
      <c r="A243" s="38">
        <v>2</v>
      </c>
      <c r="B243" s="321" t="s">
        <v>3556</v>
      </c>
      <c r="C243" s="399">
        <v>1</v>
      </c>
      <c r="H243" s="522" t="s">
        <v>4203</v>
      </c>
      <c r="L243" s="390" t="s">
        <v>3541</v>
      </c>
      <c r="M243" s="390" t="s">
        <v>3546</v>
      </c>
      <c r="N243" s="390" t="s">
        <v>3541</v>
      </c>
      <c r="O243" s="390" t="s">
        <v>13</v>
      </c>
      <c r="P243" s="390"/>
      <c r="U243" s="237"/>
      <c r="AB243" s="237"/>
    </row>
    <row r="244" spans="1:32">
      <c r="A244" s="38">
        <v>2</v>
      </c>
      <c r="B244" s="9" t="s">
        <v>3531</v>
      </c>
      <c r="C244" s="399">
        <v>1</v>
      </c>
      <c r="H244" s="522" t="s">
        <v>4203</v>
      </c>
      <c r="L244" s="390" t="s">
        <v>3541</v>
      </c>
      <c r="M244" s="390" t="s">
        <v>3546</v>
      </c>
      <c r="N244" s="390" t="s">
        <v>3565</v>
      </c>
      <c r="O244" s="390" t="s">
        <v>13</v>
      </c>
      <c r="P244" s="390"/>
      <c r="U244" s="237"/>
      <c r="AB244" s="237"/>
    </row>
    <row r="245" spans="1:32">
      <c r="A245" s="38">
        <v>2</v>
      </c>
      <c r="B245" s="9" t="s">
        <v>3462</v>
      </c>
      <c r="C245" s="399">
        <v>1</v>
      </c>
      <c r="H245" s="522" t="s">
        <v>4203</v>
      </c>
      <c r="L245" s="390" t="s">
        <v>3542</v>
      </c>
      <c r="M245" s="390" t="s">
        <v>3546</v>
      </c>
      <c r="N245" s="390" t="s">
        <v>3542</v>
      </c>
      <c r="O245" s="390" t="s">
        <v>13</v>
      </c>
      <c r="P245" s="390"/>
      <c r="U245" s="237"/>
      <c r="AB245" s="237"/>
    </row>
    <row r="246" spans="1:32">
      <c r="A246" s="38">
        <v>1</v>
      </c>
      <c r="B246" s="9" t="s">
        <v>3458</v>
      </c>
      <c r="C246" s="399">
        <v>1</v>
      </c>
      <c r="H246" s="522" t="s">
        <v>4201</v>
      </c>
      <c r="L246" s="390" t="s">
        <v>8</v>
      </c>
      <c r="M246" s="390" t="s">
        <v>4256</v>
      </c>
      <c r="N246" s="390" t="s">
        <v>3560</v>
      </c>
      <c r="O246" s="390" t="s">
        <v>13</v>
      </c>
      <c r="P246" s="390"/>
      <c r="R246" s="457" t="s">
        <v>4237</v>
      </c>
      <c r="U246" s="237"/>
      <c r="AB246" s="237"/>
    </row>
    <row r="247" spans="1:32">
      <c r="A247" s="38">
        <v>1</v>
      </c>
      <c r="B247" s="321" t="s">
        <v>3451</v>
      </c>
      <c r="C247" s="399">
        <v>1</v>
      </c>
      <c r="H247" s="515">
        <v>1</v>
      </c>
      <c r="L247" s="390" t="s">
        <v>3539</v>
      </c>
      <c r="M247" s="390" t="s">
        <v>3546</v>
      </c>
      <c r="N247" s="390" t="s">
        <v>3547</v>
      </c>
      <c r="O247" s="390" t="s">
        <v>13</v>
      </c>
      <c r="P247" s="390"/>
      <c r="U247" s="237"/>
      <c r="AB247" s="237"/>
    </row>
    <row r="248" spans="1:32">
      <c r="A248" s="38">
        <v>2</v>
      </c>
      <c r="B248" s="321" t="s">
        <v>3449</v>
      </c>
      <c r="C248" s="399">
        <v>0</v>
      </c>
      <c r="H248" s="522" t="s">
        <v>4203</v>
      </c>
      <c r="L248" s="390" t="s">
        <v>3540</v>
      </c>
      <c r="M248" s="390" t="s">
        <v>3546</v>
      </c>
      <c r="N248" s="390" t="s">
        <v>3561</v>
      </c>
      <c r="O248" s="390" t="s">
        <v>13</v>
      </c>
      <c r="P248" s="390"/>
      <c r="U248" s="237"/>
      <c r="AB248" s="237"/>
    </row>
    <row r="249" spans="1:32">
      <c r="A249" s="38">
        <v>2</v>
      </c>
      <c r="B249" s="321" t="s">
        <v>3557</v>
      </c>
      <c r="C249" s="399">
        <v>0</v>
      </c>
      <c r="H249" s="522" t="s">
        <v>4203</v>
      </c>
      <c r="L249" s="390" t="s">
        <v>3541</v>
      </c>
      <c r="M249" s="390" t="s">
        <v>3546</v>
      </c>
      <c r="N249" s="390" t="s">
        <v>3541</v>
      </c>
      <c r="O249" s="390" t="s">
        <v>13</v>
      </c>
      <c r="P249" s="390"/>
      <c r="U249" s="237"/>
      <c r="AB249" s="237"/>
    </row>
    <row r="250" spans="1:32">
      <c r="A250" s="38">
        <v>2</v>
      </c>
      <c r="B250" s="9" t="s">
        <v>3532</v>
      </c>
      <c r="C250" s="399">
        <v>1</v>
      </c>
      <c r="H250" s="522" t="s">
        <v>4203</v>
      </c>
      <c r="L250" s="390" t="s">
        <v>3541</v>
      </c>
      <c r="M250" s="390" t="s">
        <v>3546</v>
      </c>
      <c r="N250" s="390" t="s">
        <v>3565</v>
      </c>
      <c r="O250" s="390" t="s">
        <v>13</v>
      </c>
      <c r="P250" s="390"/>
      <c r="U250" s="237"/>
      <c r="AB250" s="237"/>
    </row>
    <row r="251" spans="1:32">
      <c r="A251" s="38">
        <v>2</v>
      </c>
      <c r="B251" s="9" t="s">
        <v>3460</v>
      </c>
      <c r="C251" s="399">
        <v>1</v>
      </c>
      <c r="H251" s="522" t="s">
        <v>4203</v>
      </c>
      <c r="L251" s="390" t="s">
        <v>3542</v>
      </c>
      <c r="M251" s="390" t="s">
        <v>3546</v>
      </c>
      <c r="N251" s="390" t="s">
        <v>3542</v>
      </c>
      <c r="O251" s="390" t="s">
        <v>13</v>
      </c>
      <c r="P251" s="390"/>
      <c r="U251" s="237"/>
      <c r="AB251" s="237"/>
    </row>
    <row r="252" spans="1:32">
      <c r="A252" s="38">
        <v>1</v>
      </c>
      <c r="B252" s="9" t="s">
        <v>3459</v>
      </c>
      <c r="C252" s="399">
        <v>1</v>
      </c>
      <c r="H252" s="522" t="s">
        <v>4201</v>
      </c>
      <c r="L252" s="390" t="s">
        <v>8</v>
      </c>
      <c r="M252" s="390" t="s">
        <v>4256</v>
      </c>
      <c r="N252" s="390" t="s">
        <v>3560</v>
      </c>
      <c r="O252" s="390" t="s">
        <v>13</v>
      </c>
      <c r="P252" s="390"/>
      <c r="R252" s="457" t="s">
        <v>4237</v>
      </c>
      <c r="U252" s="237"/>
      <c r="AB252" s="237"/>
    </row>
    <row r="253" spans="1:32">
      <c r="A253" s="38">
        <v>1</v>
      </c>
      <c r="B253" s="321" t="s">
        <v>3450</v>
      </c>
      <c r="C253" s="399">
        <v>1</v>
      </c>
      <c r="H253" s="515">
        <v>1</v>
      </c>
      <c r="L253" s="390" t="s">
        <v>3539</v>
      </c>
      <c r="M253" s="390" t="s">
        <v>3546</v>
      </c>
      <c r="N253" s="390" t="s">
        <v>3547</v>
      </c>
      <c r="O253" s="390" t="s">
        <v>13</v>
      </c>
      <c r="P253" s="390"/>
      <c r="U253" s="237"/>
      <c r="AB253" s="237"/>
    </row>
    <row r="254" spans="1:32">
      <c r="A254" s="38">
        <v>2</v>
      </c>
      <c r="B254" s="321" t="s">
        <v>3448</v>
      </c>
      <c r="C254" s="399">
        <v>1</v>
      </c>
      <c r="H254" s="522" t="s">
        <v>4203</v>
      </c>
      <c r="L254" s="390" t="s">
        <v>3540</v>
      </c>
      <c r="M254" s="390" t="s">
        <v>3546</v>
      </c>
      <c r="N254" s="390" t="s">
        <v>3561</v>
      </c>
      <c r="O254" s="390" t="s">
        <v>13</v>
      </c>
      <c r="P254" s="390"/>
      <c r="U254" s="237"/>
      <c r="AB254" s="237"/>
    </row>
    <row r="255" spans="1:32">
      <c r="A255" s="38">
        <v>2</v>
      </c>
      <c r="B255" s="321" t="s">
        <v>3558</v>
      </c>
      <c r="C255" s="399">
        <v>1</v>
      </c>
      <c r="H255" s="522" t="s">
        <v>4203</v>
      </c>
      <c r="L255" s="390" t="s">
        <v>3541</v>
      </c>
      <c r="M255" s="390" t="s">
        <v>3546</v>
      </c>
      <c r="N255" s="390" t="s">
        <v>3541</v>
      </c>
      <c r="O255" s="390" t="s">
        <v>13</v>
      </c>
      <c r="P255" s="390"/>
      <c r="U255" s="237"/>
      <c r="AB255" s="237"/>
    </row>
    <row r="256" spans="1:32">
      <c r="A256" s="38">
        <v>2</v>
      </c>
      <c r="B256" s="9" t="s">
        <v>3533</v>
      </c>
      <c r="C256" s="399">
        <v>1</v>
      </c>
      <c r="H256" s="522" t="s">
        <v>4203</v>
      </c>
      <c r="L256" s="390" t="s">
        <v>3541</v>
      </c>
      <c r="M256" s="390" t="s">
        <v>3546</v>
      </c>
      <c r="N256" s="390" t="s">
        <v>3565</v>
      </c>
      <c r="O256" s="390" t="s">
        <v>13</v>
      </c>
      <c r="P256" s="390"/>
      <c r="U256" s="237"/>
      <c r="AB256" s="237"/>
    </row>
    <row r="257" spans="1:32">
      <c r="A257" s="38">
        <v>2</v>
      </c>
      <c r="B257" s="9" t="s">
        <v>3461</v>
      </c>
      <c r="C257" s="399">
        <v>0</v>
      </c>
      <c r="H257" s="522" t="s">
        <v>4203</v>
      </c>
      <c r="L257" s="390" t="s">
        <v>3542</v>
      </c>
      <c r="M257" s="390" t="s">
        <v>3546</v>
      </c>
      <c r="N257" s="390" t="s">
        <v>3542</v>
      </c>
      <c r="O257" s="390" t="s">
        <v>13</v>
      </c>
      <c r="P257" s="390"/>
      <c r="U257" s="237"/>
      <c r="AB257" s="237"/>
    </row>
    <row r="258" spans="1:32">
      <c r="A258" s="38">
        <v>1</v>
      </c>
      <c r="B258" s="9" t="s">
        <v>3499</v>
      </c>
      <c r="C258" s="399">
        <v>1</v>
      </c>
      <c r="H258" s="522" t="s">
        <v>1276</v>
      </c>
      <c r="L258" s="390" t="s">
        <v>8</v>
      </c>
      <c r="M258" s="390" t="s">
        <v>4256</v>
      </c>
      <c r="N258" s="390" t="s">
        <v>3560</v>
      </c>
      <c r="O258" s="390" t="s">
        <v>13</v>
      </c>
      <c r="P258" s="390"/>
      <c r="R258" s="457" t="s">
        <v>4237</v>
      </c>
      <c r="U258" s="237"/>
      <c r="AB258" s="237"/>
    </row>
    <row r="259" spans="1:32">
      <c r="A259" s="38">
        <v>1</v>
      </c>
      <c r="B259" s="321" t="s">
        <v>3500</v>
      </c>
      <c r="C259" s="399">
        <v>1</v>
      </c>
      <c r="H259" s="515">
        <v>1</v>
      </c>
      <c r="L259" s="390" t="s">
        <v>3539</v>
      </c>
      <c r="M259" s="390" t="s">
        <v>3546</v>
      </c>
      <c r="N259" s="390" t="s">
        <v>3547</v>
      </c>
      <c r="O259" s="390" t="s">
        <v>13</v>
      </c>
      <c r="P259" s="390"/>
      <c r="U259" s="237"/>
      <c r="AB259" s="237"/>
    </row>
    <row r="260" spans="1:32">
      <c r="A260" s="38">
        <v>2</v>
      </c>
      <c r="B260" s="321" t="s">
        <v>3501</v>
      </c>
      <c r="C260" s="399">
        <v>1</v>
      </c>
      <c r="H260" s="522" t="s">
        <v>4203</v>
      </c>
      <c r="L260" s="390" t="s">
        <v>3540</v>
      </c>
      <c r="M260" s="390" t="s">
        <v>3546</v>
      </c>
      <c r="N260" s="390" t="s">
        <v>3561</v>
      </c>
      <c r="O260" s="390" t="s">
        <v>13</v>
      </c>
      <c r="P260" s="390"/>
      <c r="U260" s="237"/>
      <c r="AB260" s="237"/>
    </row>
    <row r="261" spans="1:32">
      <c r="A261" s="38">
        <v>2</v>
      </c>
      <c r="B261" s="321" t="s">
        <v>3559</v>
      </c>
      <c r="C261" s="399">
        <v>1</v>
      </c>
      <c r="H261" s="522" t="s">
        <v>4203</v>
      </c>
      <c r="L261" s="390" t="s">
        <v>3541</v>
      </c>
      <c r="M261" s="390" t="s">
        <v>3546</v>
      </c>
      <c r="N261" s="390" t="s">
        <v>3541</v>
      </c>
      <c r="O261" s="390" t="s">
        <v>13</v>
      </c>
      <c r="P261" s="390"/>
    </row>
    <row r="262" spans="1:32">
      <c r="A262" s="38">
        <v>2</v>
      </c>
      <c r="B262" s="9" t="s">
        <v>3534</v>
      </c>
      <c r="C262" s="399">
        <v>1</v>
      </c>
      <c r="H262" s="522" t="s">
        <v>4203</v>
      </c>
      <c r="L262" s="390" t="s">
        <v>3541</v>
      </c>
      <c r="M262" s="390" t="s">
        <v>3546</v>
      </c>
      <c r="N262" s="390" t="s">
        <v>3565</v>
      </c>
      <c r="O262" s="390" t="s">
        <v>13</v>
      </c>
      <c r="P262" s="390"/>
      <c r="U262" s="237"/>
      <c r="AB262" s="237"/>
    </row>
    <row r="263" spans="1:32">
      <c r="A263" s="38">
        <v>2</v>
      </c>
      <c r="B263" s="9" t="s">
        <v>3502</v>
      </c>
      <c r="C263" s="399">
        <v>0</v>
      </c>
      <c r="H263" s="522" t="s">
        <v>4203</v>
      </c>
      <c r="L263" s="390" t="s">
        <v>3542</v>
      </c>
      <c r="M263" s="390" t="s">
        <v>3546</v>
      </c>
      <c r="N263" s="390" t="s">
        <v>3542</v>
      </c>
      <c r="O263" s="390" t="s">
        <v>13</v>
      </c>
      <c r="P263" s="390"/>
      <c r="U263" s="237"/>
      <c r="AB263" s="237"/>
    </row>
    <row r="264" spans="1:32">
      <c r="A264" s="38">
        <v>1</v>
      </c>
      <c r="B264" s="321" t="s">
        <v>3689</v>
      </c>
      <c r="H264" s="522" t="s">
        <v>1276</v>
      </c>
      <c r="L264" s="390" t="s">
        <v>8</v>
      </c>
      <c r="M264" s="390" t="s">
        <v>4256</v>
      </c>
      <c r="N264" s="390" t="s">
        <v>3560</v>
      </c>
      <c r="O264" s="390" t="s">
        <v>13</v>
      </c>
      <c r="P264" s="61" t="s">
        <v>4220</v>
      </c>
      <c r="R264" s="457" t="s">
        <v>4237</v>
      </c>
      <c r="U264" s="237"/>
      <c r="AB264" s="237"/>
    </row>
    <row r="265" spans="1:32">
      <c r="A265" s="38">
        <v>1</v>
      </c>
      <c r="B265" s="321" t="s">
        <v>4199</v>
      </c>
      <c r="H265" s="515">
        <v>1</v>
      </c>
      <c r="L265" s="390" t="s">
        <v>3539</v>
      </c>
      <c r="M265" s="390" t="s">
        <v>3546</v>
      </c>
      <c r="N265" s="390" t="s">
        <v>3561</v>
      </c>
      <c r="O265" s="390" t="s">
        <v>13</v>
      </c>
      <c r="P265" s="61" t="s">
        <v>4220</v>
      </c>
      <c r="U265" s="237"/>
      <c r="AB265" s="237"/>
    </row>
    <row r="266" spans="1:32">
      <c r="A266" s="38">
        <v>2</v>
      </c>
      <c r="B266" s="321" t="s">
        <v>2992</v>
      </c>
      <c r="C266" s="399">
        <v>1</v>
      </c>
      <c r="H266" s="522" t="s">
        <v>4203</v>
      </c>
      <c r="L266" s="390" t="s">
        <v>3540</v>
      </c>
      <c r="M266" s="390" t="s">
        <v>3546</v>
      </c>
      <c r="N266" s="390" t="s">
        <v>3566</v>
      </c>
      <c r="O266" s="390" t="s">
        <v>13</v>
      </c>
      <c r="P266" s="61" t="s">
        <v>4220</v>
      </c>
      <c r="U266" s="237" t="str">
        <f>'Prodcom - niveau PRODIAA'!A803</f>
        <v>10.86.10.10.00</v>
      </c>
      <c r="V266">
        <v>1</v>
      </c>
      <c r="W266" s="61" t="s">
        <v>3663</v>
      </c>
      <c r="X266" s="237" t="str">
        <f>'Prodcom - niveau PRODIAA'!B803</f>
        <v>Préparations homogénéisées de viandes, d'abats ou de sang</v>
      </c>
      <c r="Y266" s="473" t="str">
        <f>'I (19-21) IFIP actualisé 23'!H48</f>
        <v>160210</v>
      </c>
      <c r="Z266">
        <v>1</v>
      </c>
      <c r="AA266" s="61" t="s">
        <v>3663</v>
      </c>
      <c r="AB266" s="237">
        <f>'I (19-21) IFIP actualisé 23'!B48</f>
        <v>16021000</v>
      </c>
      <c r="AC266">
        <v>1</v>
      </c>
      <c r="AD266" s="61" t="s">
        <v>3663</v>
      </c>
      <c r="AF266" s="61" t="s">
        <v>3361</v>
      </c>
    </row>
    <row r="267" spans="1:32">
      <c r="A267" s="38">
        <v>2</v>
      </c>
      <c r="B267" s="321" t="s">
        <v>3690</v>
      </c>
      <c r="H267" s="522" t="s">
        <v>4203</v>
      </c>
      <c r="L267" s="390" t="s">
        <v>3541</v>
      </c>
      <c r="M267" s="390" t="s">
        <v>3546</v>
      </c>
      <c r="N267" s="390" t="s">
        <v>3561</v>
      </c>
      <c r="O267" s="390" t="s">
        <v>13</v>
      </c>
      <c r="P267" s="61" t="s">
        <v>4220</v>
      </c>
      <c r="U267" s="237"/>
      <c r="W267" s="61"/>
      <c r="X267" s="237"/>
      <c r="Y267" s="473"/>
      <c r="AA267" s="61"/>
      <c r="AB267" s="237"/>
      <c r="AD267" s="61"/>
      <c r="AF267" s="61"/>
    </row>
    <row r="268" spans="1:32">
      <c r="A268" s="38">
        <v>1</v>
      </c>
      <c r="B268" s="321" t="s">
        <v>4193</v>
      </c>
      <c r="H268" s="522" t="s">
        <v>4201</v>
      </c>
      <c r="L268" s="390" t="s">
        <v>8</v>
      </c>
      <c r="M268" s="390" t="s">
        <v>4256</v>
      </c>
      <c r="N268" s="390" t="s">
        <v>3560</v>
      </c>
      <c r="O268" s="390" t="s">
        <v>13</v>
      </c>
      <c r="P268" s="390"/>
      <c r="R268" s="457" t="s">
        <v>4237</v>
      </c>
      <c r="U268" s="237"/>
      <c r="W268" s="61"/>
      <c r="X268" s="237"/>
      <c r="Y268" s="473"/>
      <c r="AA268" s="61"/>
      <c r="AB268" s="237"/>
      <c r="AD268" s="61"/>
      <c r="AF268" s="61"/>
    </row>
    <row r="269" spans="1:32">
      <c r="A269" s="38">
        <v>1</v>
      </c>
      <c r="B269" s="321" t="s">
        <v>4198</v>
      </c>
      <c r="H269" s="515">
        <v>1</v>
      </c>
      <c r="L269" s="390" t="s">
        <v>3539</v>
      </c>
      <c r="M269" s="390" t="s">
        <v>3546</v>
      </c>
      <c r="N269" s="390" t="s">
        <v>3561</v>
      </c>
      <c r="O269" s="390" t="s">
        <v>13</v>
      </c>
      <c r="P269" s="390"/>
      <c r="U269" s="237"/>
      <c r="W269" s="61"/>
      <c r="X269" s="237"/>
      <c r="Y269" s="473"/>
      <c r="AA269" s="61"/>
      <c r="AB269" s="237"/>
      <c r="AD269" s="61"/>
      <c r="AF269" s="61"/>
    </row>
    <row r="270" spans="1:32">
      <c r="A270" s="38">
        <v>2</v>
      </c>
      <c r="B270" s="321" t="s">
        <v>3638</v>
      </c>
      <c r="H270" s="522" t="s">
        <v>4200</v>
      </c>
      <c r="L270" s="390" t="s">
        <v>3540</v>
      </c>
      <c r="M270" s="390" t="s">
        <v>3546</v>
      </c>
      <c r="N270" s="390" t="s">
        <v>3566</v>
      </c>
      <c r="O270" s="390" t="s">
        <v>13</v>
      </c>
      <c r="P270" s="390"/>
      <c r="U270" s="237" t="str">
        <f>'Prodcom - niveau PRODIAA'!A867</f>
        <v>10.92.10.30.91</v>
      </c>
      <c r="V270">
        <v>1</v>
      </c>
      <c r="W270" s="61" t="s">
        <v>3663</v>
      </c>
      <c r="X270" s="237" t="str">
        <f>'Prodcom - niveau PRODIAA'!B867</f>
        <v>Aliments pour chiens et chats conditionnés pour la vente au détail</v>
      </c>
      <c r="Y270">
        <v>230910</v>
      </c>
      <c r="Z270">
        <v>1</v>
      </c>
      <c r="AA270" s="61" t="s">
        <v>3641</v>
      </c>
      <c r="AB270" s="237"/>
      <c r="AD270" s="61"/>
      <c r="AF270" s="61" t="s">
        <v>3361</v>
      </c>
    </row>
    <row r="271" spans="1:32">
      <c r="A271" s="38">
        <v>3</v>
      </c>
      <c r="B271" s="321" t="s">
        <v>3640</v>
      </c>
      <c r="H271" s="522" t="s">
        <v>4204</v>
      </c>
      <c r="L271" s="390" t="s">
        <v>3540</v>
      </c>
      <c r="M271" s="390" t="s">
        <v>3546</v>
      </c>
      <c r="N271" s="390" t="s">
        <v>3566</v>
      </c>
      <c r="O271" s="390" t="s">
        <v>13</v>
      </c>
      <c r="P271" s="390"/>
      <c r="U271" s="237" t="str">
        <f>'Prodcom - niveau PRODIAA'!A868</f>
        <v>10.92.10.30.01</v>
      </c>
      <c r="V271">
        <v>1</v>
      </c>
      <c r="W271" s="61" t="s">
        <v>3663</v>
      </c>
      <c r="X271" s="237" t="str">
        <f>'Prodcom - niveau PRODIAA'!B868</f>
        <v>Aliments pour chiens et chats conditionnés pour la vente au détail - Aliments pour chiens</v>
      </c>
      <c r="Y271" s="473"/>
      <c r="AA271" s="61"/>
      <c r="AB271" s="237"/>
      <c r="AD271" s="61"/>
      <c r="AF271" s="61" t="s">
        <v>3361</v>
      </c>
    </row>
    <row r="272" spans="1:32">
      <c r="A272" s="38">
        <v>3</v>
      </c>
      <c r="B272" s="321" t="s">
        <v>3639</v>
      </c>
      <c r="H272" s="522" t="s">
        <v>4204</v>
      </c>
      <c r="L272" s="390" t="s">
        <v>3540</v>
      </c>
      <c r="M272" s="390" t="s">
        <v>3546</v>
      </c>
      <c r="N272" s="390" t="s">
        <v>3566</v>
      </c>
      <c r="O272" s="390" t="s">
        <v>13</v>
      </c>
      <c r="P272" s="390"/>
      <c r="U272" s="237" t="str">
        <f>'Prodcom - niveau PRODIAA'!A869</f>
        <v>10.92.10.30.02</v>
      </c>
      <c r="V272">
        <v>1</v>
      </c>
      <c r="W272" s="61" t="s">
        <v>3663</v>
      </c>
      <c r="X272" s="237" t="str">
        <f>'Prodcom - niveau PRODIAA'!B869</f>
        <v>Aliments pour chiens et chats conditionnés pour la vente au détail - Aliments pour chats</v>
      </c>
      <c r="Y272" s="473"/>
      <c r="AA272" s="61"/>
      <c r="AB272" s="237"/>
      <c r="AD272" s="61"/>
      <c r="AF272" s="61" t="s">
        <v>3361</v>
      </c>
    </row>
    <row r="273" spans="1:32">
      <c r="A273" s="38">
        <v>2</v>
      </c>
      <c r="B273" s="321" t="s">
        <v>3691</v>
      </c>
      <c r="H273" s="522" t="s">
        <v>4203</v>
      </c>
      <c r="L273" s="390" t="s">
        <v>3541</v>
      </c>
      <c r="M273" s="390" t="s">
        <v>3546</v>
      </c>
      <c r="N273" s="390" t="s">
        <v>3561</v>
      </c>
      <c r="O273" s="390" t="s">
        <v>13</v>
      </c>
      <c r="P273" s="390"/>
      <c r="U273" s="237"/>
      <c r="W273" s="61"/>
      <c r="X273" s="237"/>
      <c r="Y273" s="473"/>
      <c r="AA273" s="61"/>
      <c r="AB273" s="237"/>
      <c r="AD273" s="61"/>
      <c r="AF273" s="61"/>
    </row>
    <row r="274" spans="1:32">
      <c r="A274" s="38">
        <v>1</v>
      </c>
      <c r="B274" s="321" t="s">
        <v>4238</v>
      </c>
      <c r="C274" s="321">
        <v>1</v>
      </c>
      <c r="D274" s="576"/>
      <c r="E274" s="576"/>
      <c r="F274" s="576"/>
      <c r="G274" s="321">
        <v>0</v>
      </c>
      <c r="H274" s="576"/>
      <c r="I274" s="576"/>
      <c r="J274" s="576"/>
      <c r="K274" s="576"/>
      <c r="L274" s="576"/>
      <c r="M274" s="576"/>
      <c r="N274" s="576"/>
      <c r="O274" s="576"/>
      <c r="P274" s="576"/>
      <c r="Q274" s="576"/>
      <c r="AF274" s="61" t="s">
        <v>3626</v>
      </c>
    </row>
    <row r="275" spans="1:32">
      <c r="A275" s="38">
        <v>2</v>
      </c>
      <c r="B275" s="56" t="str">
        <f>B169</f>
        <v>Viande piécée de labo GMS</v>
      </c>
      <c r="C275" s="56">
        <f t="shared" ref="C275:N275" si="27">C169</f>
        <v>1</v>
      </c>
      <c r="D275" s="56"/>
      <c r="E275" s="56"/>
      <c r="F275" s="584"/>
      <c r="G275" s="56" t="str">
        <f t="shared" si="27"/>
        <v>3:4:5:6:7:8:9</v>
      </c>
      <c r="H275" s="56"/>
      <c r="I275" s="56"/>
      <c r="J275" s="56"/>
      <c r="K275" s="56"/>
      <c r="L275" s="56" t="str">
        <f t="shared" si="27"/>
        <v>Produit</v>
      </c>
      <c r="M275" s="56" t="str">
        <f t="shared" si="27"/>
        <v>Matière transformée</v>
      </c>
      <c r="N275" s="56" t="str">
        <f t="shared" si="27"/>
        <v>Muscle:Graisse:Os</v>
      </c>
      <c r="O275" s="56" t="str">
        <f t="shared" ref="O275" si="28">O169</f>
        <v>Autre</v>
      </c>
      <c r="P275" s="584"/>
      <c r="Q275" s="56"/>
    </row>
    <row r="276" spans="1:32">
      <c r="A276" s="38">
        <v>2</v>
      </c>
      <c r="B276" s="56" t="str">
        <f>B182</f>
        <v>Viande piécée artisanale</v>
      </c>
      <c r="C276" s="56">
        <f t="shared" ref="C276:N276" si="29">C182</f>
        <v>1</v>
      </c>
      <c r="D276" s="56"/>
      <c r="E276" s="56"/>
      <c r="F276" s="584"/>
      <c r="G276" s="56" t="str">
        <f t="shared" si="29"/>
        <v>3:4:5:6:7:8:9</v>
      </c>
      <c r="H276" s="56"/>
      <c r="I276" s="56"/>
      <c r="J276" s="56"/>
      <c r="K276" s="56"/>
      <c r="L276" s="56" t="str">
        <f t="shared" si="29"/>
        <v>Produit</v>
      </c>
      <c r="M276" s="56" t="str">
        <f t="shared" si="29"/>
        <v>Matière transformée</v>
      </c>
      <c r="N276" s="56" t="str">
        <f t="shared" si="29"/>
        <v>Muscle:Graisse:Os</v>
      </c>
      <c r="O276" s="56" t="str">
        <f t="shared" ref="O276" si="30">O182</f>
        <v>Autre</v>
      </c>
      <c r="P276" s="584"/>
      <c r="Q276" s="56"/>
    </row>
    <row r="277" spans="1:32">
      <c r="A277" s="38">
        <v>2</v>
      </c>
      <c r="B277" s="56" t="str">
        <f>B195</f>
        <v>viande piécée fermière</v>
      </c>
      <c r="C277" s="56">
        <f t="shared" ref="C277:N277" si="31">C195</f>
        <v>1</v>
      </c>
      <c r="D277" s="56"/>
      <c r="E277" s="56"/>
      <c r="F277" s="584"/>
      <c r="G277" s="56" t="str">
        <f t="shared" si="31"/>
        <v>3:4:5:6:7:8:9</v>
      </c>
      <c r="H277" s="56"/>
      <c r="I277" s="56"/>
      <c r="J277" s="56"/>
      <c r="K277" s="56"/>
      <c r="L277" s="56" t="str">
        <f t="shared" si="31"/>
        <v>Produit</v>
      </c>
      <c r="M277" s="56" t="str">
        <f t="shared" si="31"/>
        <v>Matière transformée</v>
      </c>
      <c r="N277" s="56" t="str">
        <f t="shared" si="31"/>
        <v>Muscle:Graisse:Os</v>
      </c>
      <c r="O277" s="56" t="str">
        <f t="shared" ref="O277" si="32">O195</f>
        <v>Autre</v>
      </c>
      <c r="P277" s="584"/>
      <c r="Q277" s="56"/>
    </row>
    <row r="278" spans="1:32">
      <c r="A278" s="38">
        <v>1</v>
      </c>
      <c r="B278" s="321" t="s">
        <v>3625</v>
      </c>
      <c r="C278" s="321">
        <v>1</v>
      </c>
      <c r="D278" s="576"/>
      <c r="E278" s="576"/>
      <c r="F278" s="576"/>
      <c r="G278" s="321">
        <v>0</v>
      </c>
      <c r="H278" s="576"/>
      <c r="I278" s="576"/>
      <c r="J278" s="576"/>
      <c r="K278" s="576"/>
      <c r="L278" s="576"/>
      <c r="M278" s="576"/>
      <c r="N278" s="576"/>
      <c r="O278" s="576"/>
      <c r="P278" s="576"/>
      <c r="Q278" s="576"/>
      <c r="AF278" s="61" t="s">
        <v>3627</v>
      </c>
    </row>
    <row r="279" spans="1:32">
      <c r="A279" s="38">
        <v>2</v>
      </c>
      <c r="B279" s="56" t="str">
        <f>B106</f>
        <v>Saucisses, saucissons et produits similaires</v>
      </c>
      <c r="C279" s="56">
        <f t="shared" ref="C279:N279" si="33">C106</f>
        <v>1</v>
      </c>
      <c r="D279" s="56"/>
      <c r="E279" s="56"/>
      <c r="F279" s="584"/>
      <c r="G279" s="56">
        <f t="shared" si="33"/>
        <v>3</v>
      </c>
      <c r="H279" s="56"/>
      <c r="I279" s="56"/>
      <c r="J279" s="56"/>
      <c r="K279" s="56"/>
      <c r="L279" s="56" t="str">
        <f t="shared" si="33"/>
        <v>Produit</v>
      </c>
      <c r="M279" s="56" t="str">
        <f t="shared" si="33"/>
        <v>Matière transformée</v>
      </c>
      <c r="N279" s="56" t="str">
        <f t="shared" si="33"/>
        <v>Muscle:Graisse:Abat:Ingrédient</v>
      </c>
      <c r="O279" s="56" t="str">
        <f t="shared" ref="O279" si="34">O106</f>
        <v>Autre</v>
      </c>
      <c r="P279" s="584"/>
      <c r="Q279" s="56"/>
    </row>
    <row r="280" spans="1:32">
      <c r="A280" s="38">
        <v>2</v>
      </c>
      <c r="B280" s="56" t="str">
        <f>B167</f>
        <v>Produits de saucisserie de labo GMS</v>
      </c>
      <c r="C280" s="56">
        <f t="shared" ref="C280:N280" si="35">C167</f>
        <v>1</v>
      </c>
      <c r="D280" s="56"/>
      <c r="E280" s="56"/>
      <c r="F280" s="584"/>
      <c r="G280" s="56" t="str">
        <f t="shared" si="35"/>
        <v>4:5:6:7:8:9</v>
      </c>
      <c r="H280" s="56"/>
      <c r="I280" s="56"/>
      <c r="J280" s="56"/>
      <c r="K280" s="56"/>
      <c r="L280" s="56" t="str">
        <f t="shared" si="35"/>
        <v>Produit</v>
      </c>
      <c r="M280" s="56" t="str">
        <f t="shared" si="35"/>
        <v>Matière transformée</v>
      </c>
      <c r="N280" s="56" t="str">
        <f t="shared" si="35"/>
        <v>Muscle:Graisse:Abat:Ingrédient</v>
      </c>
      <c r="O280" s="56" t="str">
        <f t="shared" ref="O280" si="36">O167</f>
        <v>Autre</v>
      </c>
      <c r="P280" s="584"/>
      <c r="Q280" s="56"/>
    </row>
    <row r="281" spans="1:32">
      <c r="A281" s="38">
        <v>2</v>
      </c>
      <c r="B281" s="56" t="str">
        <f>B180</f>
        <v>Produits de saucisserie artisanaux</v>
      </c>
      <c r="C281" s="56">
        <f t="shared" ref="C281:N281" si="37">C180</f>
        <v>1</v>
      </c>
      <c r="D281" s="56"/>
      <c r="E281" s="56"/>
      <c r="F281" s="584"/>
      <c r="G281" s="56" t="str">
        <f t="shared" si="37"/>
        <v>4:5:6:7:8:9</v>
      </c>
      <c r="H281" s="56"/>
      <c r="I281" s="56"/>
      <c r="J281" s="56"/>
      <c r="K281" s="56"/>
      <c r="L281" s="56" t="str">
        <f t="shared" si="37"/>
        <v>Produit</v>
      </c>
      <c r="M281" s="56" t="str">
        <f t="shared" si="37"/>
        <v>Matière transformée</v>
      </c>
      <c r="N281" s="56" t="str">
        <f t="shared" si="37"/>
        <v>Muscle:Graisse:Abat:Ingrédient</v>
      </c>
      <c r="O281" s="56" t="str">
        <f t="shared" ref="O281" si="38">O180</f>
        <v>Autre</v>
      </c>
      <c r="P281" s="584"/>
      <c r="Q281" s="56"/>
    </row>
    <row r="282" spans="1:32">
      <c r="A282" s="38">
        <v>2</v>
      </c>
      <c r="B282" s="56" t="str">
        <f>B193</f>
        <v>Produits de saucisserie fermiers</v>
      </c>
      <c r="C282" s="56">
        <f t="shared" ref="C282:N282" si="39">C193</f>
        <v>1</v>
      </c>
      <c r="D282" s="56"/>
      <c r="E282" s="56"/>
      <c r="F282" s="584"/>
      <c r="G282" s="56" t="str">
        <f t="shared" si="39"/>
        <v>4:5:6:7:8:9</v>
      </c>
      <c r="H282" s="56"/>
      <c r="I282" s="56"/>
      <c r="J282" s="56"/>
      <c r="K282" s="56"/>
      <c r="L282" s="56" t="str">
        <f t="shared" si="39"/>
        <v>Produit</v>
      </c>
      <c r="M282" s="56" t="str">
        <f t="shared" si="39"/>
        <v>Matière transformée</v>
      </c>
      <c r="N282" s="56" t="str">
        <f t="shared" si="39"/>
        <v>Muscle:Graisse:Abat:Ingrédient</v>
      </c>
      <c r="O282" s="56" t="str">
        <f t="shared" ref="O282" si="40">O193</f>
        <v>Autre</v>
      </c>
      <c r="P282" s="584"/>
      <c r="Q282" s="56"/>
    </row>
    <row r="283" spans="1:32">
      <c r="A283" s="38">
        <v>1</v>
      </c>
      <c r="B283" s="321" t="s">
        <v>3635</v>
      </c>
      <c r="C283" s="321">
        <v>1</v>
      </c>
      <c r="D283" s="576"/>
      <c r="E283" s="576"/>
      <c r="F283" s="576"/>
      <c r="G283" s="321">
        <v>0</v>
      </c>
      <c r="H283" s="576"/>
      <c r="I283" s="576"/>
      <c r="J283" s="576"/>
      <c r="K283" s="576"/>
      <c r="L283" s="576"/>
      <c r="M283" s="576"/>
      <c r="N283" s="576"/>
      <c r="O283" s="576"/>
      <c r="P283" s="576"/>
      <c r="Q283" s="576"/>
      <c r="AF283" s="61" t="s">
        <v>3628</v>
      </c>
    </row>
    <row r="284" spans="1:32">
      <c r="A284" s="38">
        <v>2</v>
      </c>
      <c r="B284" s="56" t="str">
        <f>B129</f>
        <v>Préparations et conserves</v>
      </c>
      <c r="C284" s="56">
        <f t="shared" ref="C284:N284" si="41">C129</f>
        <v>1</v>
      </c>
      <c r="D284" s="56"/>
      <c r="E284" s="56"/>
      <c r="F284" s="584"/>
      <c r="G284" s="56">
        <f t="shared" si="41"/>
        <v>3</v>
      </c>
      <c r="H284" s="56"/>
      <c r="I284" s="56"/>
      <c r="J284" s="56"/>
      <c r="K284" s="56"/>
      <c r="L284" s="56" t="str">
        <f t="shared" si="41"/>
        <v>Produit</v>
      </c>
      <c r="M284" s="56" t="str">
        <f t="shared" si="41"/>
        <v>Matière transformée</v>
      </c>
      <c r="N284" s="56" t="str">
        <f t="shared" si="41"/>
        <v>Muscle:Graisse:Abat:Ingrédient</v>
      </c>
      <c r="O284" s="56" t="str">
        <f t="shared" ref="O284" si="42">O129</f>
        <v>Autre</v>
      </c>
      <c r="P284" s="584"/>
      <c r="Q284" s="56"/>
    </row>
    <row r="285" spans="1:32">
      <c r="A285" s="38">
        <v>2</v>
      </c>
      <c r="B285" s="56" t="str">
        <f>B75</f>
        <v>Produits, SSF</v>
      </c>
      <c r="C285" s="56">
        <f t="shared" ref="C285:N285" si="43">C75</f>
        <v>1</v>
      </c>
      <c r="D285" s="56"/>
      <c r="E285" s="56"/>
      <c r="F285" s="584"/>
      <c r="G285" s="56">
        <f t="shared" si="43"/>
        <v>3</v>
      </c>
      <c r="H285" s="56"/>
      <c r="I285" s="56"/>
      <c r="J285" s="56"/>
      <c r="K285" s="56"/>
      <c r="L285" s="56" t="str">
        <f t="shared" si="43"/>
        <v>Produit</v>
      </c>
      <c r="M285" s="56" t="str">
        <f t="shared" si="43"/>
        <v>Matière transformée</v>
      </c>
      <c r="N285" s="56" t="str">
        <f t="shared" si="43"/>
        <v>Muscle:Graisse:Os:Abat:Ingrédient</v>
      </c>
      <c r="O285" s="56" t="str">
        <f t="shared" ref="O285" si="44">O75</f>
        <v>Autre</v>
      </c>
      <c r="P285" s="584"/>
      <c r="Q285" s="56"/>
    </row>
    <row r="286" spans="1:32">
      <c r="A286" s="38">
        <v>2</v>
      </c>
      <c r="B286" s="56" t="str">
        <f>B168</f>
        <v>Produits de charcuterie-salaison de labo GMS</v>
      </c>
      <c r="C286" s="56">
        <f t="shared" ref="C286:N286" si="45">C168</f>
        <v>1</v>
      </c>
      <c r="D286" s="56"/>
      <c r="E286" s="56"/>
      <c r="F286" s="584"/>
      <c r="G286" s="56" t="str">
        <f t="shared" si="45"/>
        <v>4:5:6:7:8:9</v>
      </c>
      <c r="H286" s="56"/>
      <c r="I286" s="56"/>
      <c r="J286" s="56"/>
      <c r="K286" s="56"/>
      <c r="L286" s="56" t="str">
        <f t="shared" si="45"/>
        <v>Produit</v>
      </c>
      <c r="M286" s="56" t="str">
        <f t="shared" si="45"/>
        <v>Matière transformée</v>
      </c>
      <c r="N286" s="56" t="str">
        <f t="shared" si="45"/>
        <v>Muscle:Graisse:Os:Abat:Ingrédient</v>
      </c>
      <c r="O286" s="56" t="str">
        <f t="shared" ref="O286" si="46">O168</f>
        <v>Autre</v>
      </c>
      <c r="P286" s="584"/>
      <c r="Q286" s="56"/>
    </row>
    <row r="287" spans="1:32">
      <c r="A287" s="38">
        <v>2</v>
      </c>
      <c r="B287" s="56" t="str">
        <f>B181</f>
        <v>Produits de charcuterie-salaison artisanaux</v>
      </c>
      <c r="C287" s="56">
        <f t="shared" ref="C287:N287" si="47">C181</f>
        <v>1</v>
      </c>
      <c r="D287" s="56"/>
      <c r="E287" s="56"/>
      <c r="F287" s="584"/>
      <c r="G287" s="56" t="str">
        <f t="shared" si="47"/>
        <v>4:5:6:7:8:9</v>
      </c>
      <c r="H287" s="56"/>
      <c r="I287" s="56"/>
      <c r="J287" s="56"/>
      <c r="K287" s="56"/>
      <c r="L287" s="56" t="str">
        <f t="shared" si="47"/>
        <v>Produit</v>
      </c>
      <c r="M287" s="56" t="str">
        <f t="shared" si="47"/>
        <v>Matière transformée</v>
      </c>
      <c r="N287" s="56" t="str">
        <f t="shared" si="47"/>
        <v>Muscle:Graisse:Os:Abat:Ingrédient</v>
      </c>
      <c r="O287" s="56" t="str">
        <f t="shared" ref="O287" si="48">O181</f>
        <v>Autre</v>
      </c>
      <c r="P287" s="584"/>
      <c r="Q287" s="56"/>
    </row>
    <row r="288" spans="1:32">
      <c r="A288" s="38">
        <v>2</v>
      </c>
      <c r="B288" s="56" t="str">
        <f>B194</f>
        <v>Produits de charcuterie-salaison fermiers</v>
      </c>
      <c r="C288" s="56">
        <f t="shared" ref="C288:N288" si="49">C194</f>
        <v>1</v>
      </c>
      <c r="D288" s="56"/>
      <c r="E288" s="56"/>
      <c r="F288" s="584"/>
      <c r="G288" s="56" t="str">
        <f t="shared" si="49"/>
        <v>4:5:6:7:8:9</v>
      </c>
      <c r="H288" s="56"/>
      <c r="I288" s="56"/>
      <c r="J288" s="56"/>
      <c r="K288" s="56"/>
      <c r="L288" s="56" t="str">
        <f t="shared" si="49"/>
        <v>Produit</v>
      </c>
      <c r="M288" s="56" t="str">
        <f t="shared" si="49"/>
        <v>Matière transformée</v>
      </c>
      <c r="N288" s="56" t="str">
        <f t="shared" si="49"/>
        <v>Muscle:Graisse:Os:Abat:Ingrédient</v>
      </c>
      <c r="O288" s="56" t="str">
        <f t="shared" ref="O288" si="50">O194</f>
        <v>Autre</v>
      </c>
      <c r="P288" s="584"/>
      <c r="Q288" s="56"/>
    </row>
  </sheetData>
  <phoneticPr fontId="24" type="noConversion"/>
  <pageMargins left="0.78750000000000009" right="0.78750000000000009" top="1.05277777777778" bottom="1.05277777777778" header="0.78750000000000009" footer="0.78750000000000009"/>
  <pageSetup paperSize="9" firstPageNumber="0" orientation="portrait" horizontalDpi="300" verticalDpi="300" r:id="rId1"/>
  <headerFooter>
    <oddHeader>&amp;C&amp;"Times New Roman,Regular"&amp;12 &amp;A</oddHeader>
    <oddFooter>&amp;C&amp;"Times New Roman,Regular"&amp;12 Page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70C0"/>
  </sheetPr>
  <dimension ref="A1:BP82"/>
  <sheetViews>
    <sheetView zoomScaleNormal="100" workbookViewId="0">
      <pane xSplit="2" ySplit="1" topLeftCell="R2" activePane="bottomRight" state="frozen"/>
      <selection activeCell="P28" sqref="P28"/>
      <selection pane="topRight" activeCell="P28" sqref="P28"/>
      <selection pane="bottomLeft" activeCell="P28" sqref="P28"/>
      <selection pane="bottomRight" activeCell="B26" sqref="B26"/>
    </sheetView>
  </sheetViews>
  <sheetFormatPr baseColWidth="10" defaultColWidth="9.33203125" defaultRowHeight="14.4"/>
  <cols>
    <col min="1" max="1" width="16.6640625" style="17" customWidth="1"/>
    <col min="2" max="2" width="41.77734375" bestFit="1" customWidth="1"/>
    <col min="3" max="3" width="16.5546875" style="399" bestFit="1" customWidth="1"/>
    <col min="4" max="4" width="11" style="9" customWidth="1"/>
    <col min="5" max="5" width="13.33203125" style="9" customWidth="1"/>
    <col min="6" max="6" width="7" style="9" bestFit="1" customWidth="1"/>
    <col min="7" max="7" width="23.109375" style="9" customWidth="1"/>
    <col min="8" max="8" width="11" style="9" customWidth="1"/>
    <col min="9" max="9" width="17.6640625" style="9" customWidth="1"/>
    <col min="10" max="10" width="11.21875" style="511" bestFit="1" customWidth="1"/>
    <col min="11" max="11" width="9.33203125" style="36" customWidth="1"/>
    <col min="12" max="12" width="9.33203125" style="237" bestFit="1" customWidth="1"/>
    <col min="13" max="13" width="17" style="237" bestFit="1" customWidth="1"/>
    <col min="14" max="14" width="14.33203125" bestFit="1" customWidth="1"/>
    <col min="15" max="15" width="9.88671875" bestFit="1" customWidth="1"/>
    <col min="16" max="16" width="15.77734375" customWidth="1"/>
    <col min="17" max="17" width="11.88671875" customWidth="1"/>
    <col min="18" max="18" width="12" customWidth="1"/>
    <col min="21" max="21" width="11" customWidth="1"/>
    <col min="22" max="22" width="11.77734375" customWidth="1"/>
    <col min="23" max="24" width="6.21875" bestFit="1" customWidth="1"/>
    <col min="25" max="25" width="8" bestFit="1" customWidth="1"/>
    <col min="26" max="26" width="11.88671875" customWidth="1"/>
    <col min="27" max="27" width="12.6640625" customWidth="1"/>
    <col min="28" max="28" width="7.109375" bestFit="1" customWidth="1"/>
  </cols>
  <sheetData>
    <row r="1" spans="1:28" ht="38.4" customHeight="1" thickBot="1">
      <c r="A1" s="366" t="s">
        <v>3</v>
      </c>
      <c r="B1" s="367" t="s">
        <v>14</v>
      </c>
      <c r="C1" s="367" t="s">
        <v>5</v>
      </c>
      <c r="D1" s="370" t="str">
        <f>Etiquettes!$A$2</f>
        <v>Par sous-espèce</v>
      </c>
      <c r="E1" s="370" t="s">
        <v>3480</v>
      </c>
      <c r="F1" s="370" t="s">
        <v>4228</v>
      </c>
      <c r="G1" s="370" t="str">
        <f>Etiquettes!$A$4</f>
        <v>Par produit de charcuterie-salaison-saucisserie</v>
      </c>
      <c r="H1" s="370" t="str">
        <f>Etiquettes!$A$5</f>
        <v>Par produit traiteur</v>
      </c>
      <c r="I1" s="370" t="str">
        <f>Etiquettes!$A$6</f>
        <v>Par secteur de transformation</v>
      </c>
      <c r="J1" s="370" t="str">
        <f>Etiquettes!$A$7</f>
        <v>Par débouché</v>
      </c>
      <c r="K1" s="370" t="str">
        <f>Etiquettes!$A$8</f>
        <v>Espèce</v>
      </c>
      <c r="L1" s="370" t="str">
        <f>Etiquettes!$A$9</f>
        <v>Type de matière</v>
      </c>
      <c r="M1" s="370" t="str">
        <f>Etiquettes!$A$10</f>
        <v>Etape de transformation</v>
      </c>
      <c r="N1" s="370" t="str">
        <f>Etiquettes!$A$11</f>
        <v>Composition</v>
      </c>
      <c r="O1" s="519" t="str">
        <f>Etiquettes!$A$13</f>
        <v>Pièce primaire</v>
      </c>
      <c r="P1" s="519" t="str">
        <f>Etiquettes!$A$14</f>
        <v>Masque aliments homogénéisés</v>
      </c>
      <c r="Q1" s="370" t="str">
        <f>Etiquettes!$A$15</f>
        <v>Acteur concerné</v>
      </c>
      <c r="R1" s="367" t="s">
        <v>7</v>
      </c>
      <c r="S1" s="367" t="s">
        <v>1266</v>
      </c>
      <c r="T1" s="367" t="s">
        <v>1267</v>
      </c>
      <c r="U1" s="367" t="s">
        <v>362</v>
      </c>
      <c r="V1" s="367" t="s">
        <v>1259</v>
      </c>
      <c r="W1" s="367" t="s">
        <v>1260</v>
      </c>
      <c r="X1" s="367" t="s">
        <v>1261</v>
      </c>
      <c r="Y1" s="367" t="s">
        <v>1262</v>
      </c>
      <c r="Z1" s="367" t="s">
        <v>1263</v>
      </c>
      <c r="AA1" s="369" t="s">
        <v>1264</v>
      </c>
      <c r="AB1" s="371" t="s">
        <v>1265</v>
      </c>
    </row>
    <row r="2" spans="1:28">
      <c r="A2" s="16">
        <v>1</v>
      </c>
      <c r="B2" s="4" t="s">
        <v>1038</v>
      </c>
      <c r="C2" s="399">
        <v>0</v>
      </c>
      <c r="L2" s="324" t="s">
        <v>3538</v>
      </c>
    </row>
    <row r="3" spans="1:28">
      <c r="A3" s="30">
        <v>1</v>
      </c>
      <c r="B3" s="61" t="s">
        <v>4191</v>
      </c>
      <c r="C3" s="399">
        <v>1</v>
      </c>
      <c r="L3" s="324" t="s">
        <v>3538</v>
      </c>
      <c r="S3" s="604" t="s">
        <v>1040</v>
      </c>
      <c r="T3" s="604" t="s">
        <v>1039</v>
      </c>
      <c r="Z3" s="605" t="s">
        <v>1298</v>
      </c>
    </row>
    <row r="4" spans="1:28">
      <c r="A4" s="30">
        <v>1</v>
      </c>
      <c r="B4" s="61" t="s">
        <v>4190</v>
      </c>
      <c r="C4" s="399">
        <v>1</v>
      </c>
      <c r="L4" s="324" t="s">
        <v>3538</v>
      </c>
      <c r="S4" s="604"/>
      <c r="T4" s="604"/>
      <c r="Z4" s="605"/>
    </row>
    <row r="5" spans="1:28">
      <c r="A5" s="30">
        <v>1</v>
      </c>
      <c r="B5" t="s">
        <v>3443</v>
      </c>
      <c r="C5" s="399">
        <v>1</v>
      </c>
      <c r="I5" s="9">
        <v>1</v>
      </c>
      <c r="L5" s="324" t="s">
        <v>3538</v>
      </c>
      <c r="S5" s="324"/>
      <c r="T5" s="61"/>
      <c r="Z5" s="324"/>
    </row>
    <row r="6" spans="1:28">
      <c r="A6" s="30">
        <v>2</v>
      </c>
      <c r="B6" s="61" t="s">
        <v>4233</v>
      </c>
      <c r="C6" s="399">
        <v>1</v>
      </c>
      <c r="I6" s="9">
        <v>2</v>
      </c>
      <c r="K6" s="323"/>
      <c r="L6" s="324" t="s">
        <v>3538</v>
      </c>
      <c r="R6" s="61" t="s">
        <v>3496</v>
      </c>
      <c r="S6" s="324" t="s">
        <v>1043</v>
      </c>
      <c r="T6" s="61" t="s">
        <v>1044</v>
      </c>
    </row>
    <row r="7" spans="1:28">
      <c r="A7" s="30">
        <v>3</v>
      </c>
      <c r="B7" t="s">
        <v>3589</v>
      </c>
      <c r="C7" s="399">
        <v>1</v>
      </c>
      <c r="D7" s="546"/>
      <c r="E7" s="546"/>
      <c r="F7" s="546"/>
      <c r="G7" s="546"/>
      <c r="H7" s="546"/>
      <c r="I7" s="9">
        <v>0</v>
      </c>
      <c r="J7" s="547"/>
      <c r="K7" s="548"/>
      <c r="L7" s="549"/>
      <c r="M7" s="550"/>
      <c r="N7" s="551"/>
      <c r="O7" s="551"/>
      <c r="P7" s="551"/>
      <c r="Q7" s="551"/>
      <c r="S7" s="324"/>
      <c r="T7" s="61"/>
    </row>
    <row r="8" spans="1:28">
      <c r="A8" s="30">
        <v>3</v>
      </c>
      <c r="B8" t="s">
        <v>3590</v>
      </c>
      <c r="C8" s="399">
        <v>1</v>
      </c>
      <c r="D8" s="546"/>
      <c r="E8" s="546"/>
      <c r="F8" s="546"/>
      <c r="G8" s="546"/>
      <c r="H8" s="546"/>
      <c r="I8" s="9">
        <v>0</v>
      </c>
      <c r="J8" s="547"/>
      <c r="K8" s="548"/>
      <c r="L8" s="549"/>
      <c r="M8" s="550"/>
      <c r="N8" s="551"/>
      <c r="O8" s="551"/>
      <c r="P8" s="551"/>
      <c r="Q8" s="551"/>
      <c r="S8" s="324"/>
      <c r="T8" s="61"/>
      <c r="Z8" t="s">
        <v>3591</v>
      </c>
    </row>
    <row r="9" spans="1:28">
      <c r="A9" s="30">
        <v>2</v>
      </c>
      <c r="B9" s="61" t="s">
        <v>3437</v>
      </c>
      <c r="C9" s="399">
        <v>1</v>
      </c>
      <c r="I9" s="9">
        <v>2</v>
      </c>
      <c r="K9" s="323"/>
      <c r="L9" s="324" t="s">
        <v>3538</v>
      </c>
      <c r="S9" s="324"/>
      <c r="T9" s="61"/>
    </row>
    <row r="10" spans="1:28">
      <c r="A10" s="30">
        <v>2</v>
      </c>
      <c r="B10" s="61" t="s">
        <v>4235</v>
      </c>
      <c r="C10" s="399">
        <v>1</v>
      </c>
      <c r="I10" s="9">
        <v>2</v>
      </c>
      <c r="K10" s="323"/>
      <c r="L10" s="324" t="s">
        <v>3538</v>
      </c>
      <c r="R10" t="s">
        <v>3438</v>
      </c>
      <c r="S10" s="324" t="s">
        <v>3439</v>
      </c>
      <c r="T10" s="61" t="s">
        <v>729</v>
      </c>
    </row>
    <row r="11" spans="1:28">
      <c r="A11" s="30">
        <v>2</v>
      </c>
      <c r="B11" t="s">
        <v>3497</v>
      </c>
      <c r="C11" s="399">
        <v>1</v>
      </c>
      <c r="I11" s="9">
        <v>2</v>
      </c>
      <c r="K11" s="323"/>
      <c r="L11" s="324" t="s">
        <v>3538</v>
      </c>
      <c r="S11" s="324"/>
      <c r="T11" s="61"/>
    </row>
    <row r="12" spans="1:28">
      <c r="A12" s="30">
        <v>1</v>
      </c>
      <c r="B12" t="s">
        <v>3444</v>
      </c>
      <c r="C12" s="399">
        <v>1</v>
      </c>
      <c r="I12" s="9">
        <v>1</v>
      </c>
      <c r="K12" s="323"/>
      <c r="L12" s="324" t="s">
        <v>3538</v>
      </c>
      <c r="S12" s="324"/>
      <c r="T12" s="61"/>
    </row>
    <row r="13" spans="1:28">
      <c r="A13" s="30">
        <v>2</v>
      </c>
      <c r="B13" s="61" t="s">
        <v>4234</v>
      </c>
      <c r="C13" s="399">
        <v>1</v>
      </c>
      <c r="I13" s="9">
        <v>2</v>
      </c>
      <c r="K13" s="323"/>
      <c r="L13" s="324" t="s">
        <v>3538</v>
      </c>
      <c r="R13" t="s">
        <v>3440</v>
      </c>
      <c r="S13" s="324" t="s">
        <v>1041</v>
      </c>
      <c r="T13" t="s">
        <v>1042</v>
      </c>
    </row>
    <row r="14" spans="1:28">
      <c r="A14" s="30">
        <v>2</v>
      </c>
      <c r="B14" t="s">
        <v>3441</v>
      </c>
      <c r="C14" s="399">
        <v>1</v>
      </c>
      <c r="I14" s="9">
        <v>2</v>
      </c>
      <c r="K14" s="323"/>
      <c r="L14" s="324" t="s">
        <v>3538</v>
      </c>
      <c r="S14" s="324"/>
    </row>
    <row r="15" spans="1:28">
      <c r="A15" s="30">
        <v>2</v>
      </c>
      <c r="B15" t="s">
        <v>3442</v>
      </c>
      <c r="C15" s="399">
        <v>1</v>
      </c>
      <c r="I15" s="9">
        <v>2</v>
      </c>
      <c r="K15" s="323"/>
      <c r="L15" s="324" t="s">
        <v>3538</v>
      </c>
      <c r="S15" s="324"/>
    </row>
    <row r="16" spans="1:28">
      <c r="A16" s="30">
        <v>2</v>
      </c>
      <c r="B16" t="s">
        <v>3498</v>
      </c>
      <c r="C16" s="399">
        <v>1</v>
      </c>
      <c r="I16" s="9">
        <v>2</v>
      </c>
      <c r="K16" s="323"/>
      <c r="L16" s="324" t="s">
        <v>3538</v>
      </c>
      <c r="S16" s="324"/>
    </row>
    <row r="17" spans="1:20">
      <c r="A17" s="30">
        <v>1</v>
      </c>
      <c r="B17" s="61" t="s">
        <v>4252</v>
      </c>
      <c r="C17" s="399">
        <v>1</v>
      </c>
      <c r="I17" s="581" t="s">
        <v>3491</v>
      </c>
      <c r="K17" s="323"/>
      <c r="L17" s="324" t="s">
        <v>3538</v>
      </c>
      <c r="P17" s="61" t="s">
        <v>4220</v>
      </c>
      <c r="S17" s="324" t="s">
        <v>3685</v>
      </c>
      <c r="T17" s="61" t="s">
        <v>3688</v>
      </c>
    </row>
    <row r="18" spans="1:20">
      <c r="A18" s="30">
        <v>1</v>
      </c>
      <c r="B18" s="61" t="s">
        <v>4251</v>
      </c>
      <c r="C18" s="399">
        <v>1</v>
      </c>
      <c r="I18" s="581" t="s">
        <v>3491</v>
      </c>
      <c r="K18" s="323"/>
      <c r="L18" s="324" t="s">
        <v>3538</v>
      </c>
      <c r="S18" s="324" t="s">
        <v>3686</v>
      </c>
      <c r="T18" s="61" t="s">
        <v>3687</v>
      </c>
    </row>
    <row r="19" spans="1:20">
      <c r="A19" s="30">
        <v>1</v>
      </c>
      <c r="B19" t="s">
        <v>1205</v>
      </c>
      <c r="C19" s="399">
        <v>0</v>
      </c>
      <c r="J19" s="511">
        <v>1</v>
      </c>
      <c r="K19" s="323"/>
      <c r="L19" s="324" t="s">
        <v>3538</v>
      </c>
      <c r="S19" s="324"/>
    </row>
    <row r="20" spans="1:20">
      <c r="A20" s="30">
        <v>2</v>
      </c>
      <c r="B20" s="61" t="s">
        <v>3436</v>
      </c>
      <c r="C20" s="399">
        <v>0</v>
      </c>
      <c r="J20" s="511">
        <v>2</v>
      </c>
      <c r="L20" s="324" t="s">
        <v>3538</v>
      </c>
      <c r="S20" s="237"/>
    </row>
    <row r="21" spans="1:20">
      <c r="A21" s="30">
        <v>3</v>
      </c>
      <c r="B21" s="61" t="s">
        <v>15</v>
      </c>
      <c r="C21" s="399">
        <v>0</v>
      </c>
      <c r="J21" s="511" t="s">
        <v>3492</v>
      </c>
      <c r="L21" s="324" t="s">
        <v>3538</v>
      </c>
      <c r="S21" s="237"/>
    </row>
    <row r="22" spans="1:20">
      <c r="A22" s="30">
        <v>3</v>
      </c>
      <c r="B22" s="61" t="s">
        <v>3432</v>
      </c>
      <c r="C22" s="399">
        <v>0</v>
      </c>
      <c r="J22" s="511" t="s">
        <v>3493</v>
      </c>
      <c r="L22" s="324" t="s">
        <v>3538</v>
      </c>
      <c r="R22" t="s">
        <v>3433</v>
      </c>
      <c r="S22" s="237"/>
    </row>
    <row r="23" spans="1:20">
      <c r="A23" s="30">
        <v>4</v>
      </c>
      <c r="B23" s="61" t="s">
        <v>3435</v>
      </c>
      <c r="C23" s="399">
        <v>0</v>
      </c>
      <c r="J23" s="511" t="s">
        <v>3494</v>
      </c>
      <c r="L23" s="324" t="s">
        <v>3538</v>
      </c>
      <c r="S23" s="237"/>
    </row>
    <row r="24" spans="1:20">
      <c r="A24" s="30">
        <v>4</v>
      </c>
      <c r="B24" s="61" t="s">
        <v>3434</v>
      </c>
      <c r="C24" s="399">
        <v>0</v>
      </c>
      <c r="J24" s="511" t="s">
        <v>3494</v>
      </c>
      <c r="L24" s="324" t="s">
        <v>3538</v>
      </c>
      <c r="R24" s="61" t="s">
        <v>1046</v>
      </c>
      <c r="S24" s="237"/>
    </row>
    <row r="25" spans="1:20">
      <c r="A25" s="30">
        <v>2</v>
      </c>
      <c r="B25" s="61" t="s">
        <v>4253</v>
      </c>
      <c r="C25" s="399">
        <v>0</v>
      </c>
      <c r="J25" s="511" t="s">
        <v>3495</v>
      </c>
      <c r="L25" s="324" t="s">
        <v>3538</v>
      </c>
      <c r="R25" s="61"/>
      <c r="S25" s="237"/>
    </row>
    <row r="26" spans="1:20">
      <c r="A26" s="30">
        <v>2</v>
      </c>
      <c r="B26" s="61" t="s">
        <v>3684</v>
      </c>
      <c r="C26" s="399">
        <v>0</v>
      </c>
      <c r="J26" s="511" t="s">
        <v>3495</v>
      </c>
      <c r="L26" s="324" t="s">
        <v>3538</v>
      </c>
      <c r="R26" s="61" t="s">
        <v>1047</v>
      </c>
    </row>
    <row r="30" spans="1:20">
      <c r="A30" s="30"/>
    </row>
    <row r="31" spans="1:20">
      <c r="A31" s="30"/>
    </row>
    <row r="32" spans="1:20">
      <c r="A32" s="30"/>
    </row>
    <row r="33" spans="1:68">
      <c r="A33" s="30"/>
    </row>
    <row r="34" spans="1:68">
      <c r="A34" s="30"/>
    </row>
    <row r="35" spans="1:68">
      <c r="A35" s="16"/>
      <c r="B35" s="4"/>
      <c r="C35" s="512"/>
    </row>
    <row r="36" spans="1:68" ht="13.95" customHeight="1">
      <c r="A36" s="30"/>
      <c r="D36" s="11"/>
      <c r="E36" s="11"/>
      <c r="F36" s="11"/>
      <c r="G36" s="11"/>
      <c r="H36" s="11"/>
      <c r="I36" s="11"/>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c r="BK36" s="4"/>
      <c r="BL36" s="4"/>
      <c r="BM36" s="4"/>
      <c r="BN36" s="4"/>
      <c r="BO36" s="4"/>
      <c r="BP36" s="4"/>
    </row>
    <row r="37" spans="1:68">
      <c r="A37" s="30"/>
    </row>
    <row r="38" spans="1:68">
      <c r="A38" s="30"/>
    </row>
    <row r="39" spans="1:68">
      <c r="A39" s="30"/>
    </row>
    <row r="40" spans="1:68">
      <c r="A40" s="30"/>
    </row>
    <row r="41" spans="1:68">
      <c r="A41" s="30"/>
    </row>
    <row r="42" spans="1:68">
      <c r="A42" s="30"/>
    </row>
    <row r="43" spans="1:68">
      <c r="A43" s="30"/>
    </row>
    <row r="44" spans="1:68">
      <c r="A44" s="30"/>
    </row>
    <row r="45" spans="1:68">
      <c r="A45" s="30"/>
    </row>
    <row r="46" spans="1:68">
      <c r="A46" s="30"/>
    </row>
    <row r="47" spans="1:68">
      <c r="A47" s="30"/>
    </row>
    <row r="48" spans="1:68">
      <c r="A48" s="30"/>
    </row>
    <row r="49" spans="1:1">
      <c r="A49" s="30"/>
    </row>
    <row r="50" spans="1:1">
      <c r="A50" s="30"/>
    </row>
    <row r="51" spans="1:1">
      <c r="A51" s="30"/>
    </row>
    <row r="52" spans="1:1">
      <c r="A52" s="30"/>
    </row>
    <row r="53" spans="1:1">
      <c r="A53" s="30"/>
    </row>
    <row r="54" spans="1:1">
      <c r="A54" s="30"/>
    </row>
    <row r="55" spans="1:1">
      <c r="A55" s="30"/>
    </row>
    <row r="56" spans="1:1">
      <c r="A56" s="30"/>
    </row>
    <row r="57" spans="1:1">
      <c r="A57" s="30"/>
    </row>
    <row r="58" spans="1:1">
      <c r="A58" s="30"/>
    </row>
    <row r="59" spans="1:1">
      <c r="A59" s="30"/>
    </row>
    <row r="60" spans="1:1">
      <c r="A60" s="30"/>
    </row>
    <row r="61" spans="1:1">
      <c r="A61" s="30"/>
    </row>
    <row r="62" spans="1:1">
      <c r="A62" s="30"/>
    </row>
    <row r="63" spans="1:1">
      <c r="A63" s="30"/>
    </row>
    <row r="64" spans="1:1">
      <c r="A64" s="30"/>
    </row>
    <row r="65" spans="1:1">
      <c r="A65" s="30"/>
    </row>
    <row r="66" spans="1:1">
      <c r="A66" s="30"/>
    </row>
    <row r="67" spans="1:1">
      <c r="A67" s="30"/>
    </row>
    <row r="68" spans="1:1">
      <c r="A68" s="30"/>
    </row>
    <row r="69" spans="1:1">
      <c r="A69" s="30"/>
    </row>
    <row r="70" spans="1:1" ht="15" customHeight="1">
      <c r="A70" s="30"/>
    </row>
    <row r="71" spans="1:1">
      <c r="A71" s="30"/>
    </row>
    <row r="72" spans="1:1">
      <c r="A72" s="30"/>
    </row>
    <row r="73" spans="1:1">
      <c r="A73" s="30"/>
    </row>
    <row r="74" spans="1:1">
      <c r="A74" s="30"/>
    </row>
    <row r="75" spans="1:1">
      <c r="A75" s="30"/>
    </row>
    <row r="76" spans="1:1">
      <c r="A76" s="30"/>
    </row>
    <row r="77" spans="1:1">
      <c r="A77" s="30"/>
    </row>
    <row r="78" spans="1:1">
      <c r="A78" s="30"/>
    </row>
    <row r="79" spans="1:1">
      <c r="A79" s="30"/>
    </row>
    <row r="80" spans="1:1">
      <c r="A80" s="30"/>
    </row>
    <row r="81" spans="1:1">
      <c r="A81" s="30"/>
    </row>
    <row r="82" spans="1:1">
      <c r="A82" s="30"/>
    </row>
  </sheetData>
  <mergeCells count="3">
    <mergeCell ref="T3:T4"/>
    <mergeCell ref="S3:S4"/>
    <mergeCell ref="Z3:Z4"/>
  </mergeCells>
  <pageMargins left="0.78750000000000009" right="0.78750000000000009" top="1.05277777777778" bottom="1.05277777777778" header="0.78750000000000009" footer="0.78750000000000009"/>
  <pageSetup paperSize="9" firstPageNumber="0" orientation="portrait" horizontalDpi="300" verticalDpi="300"/>
  <headerFooter>
    <oddHeader>&amp;C&amp;"Times New Roman,Regular"&amp;12 &amp;A</oddHeader>
    <oddFooter>&amp;C&amp;"Times New Roman,Regular"&amp;12 Page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70C0"/>
  </sheetPr>
  <dimension ref="A1:T2"/>
  <sheetViews>
    <sheetView zoomScaleNormal="100" workbookViewId="0">
      <pane xSplit="2" ySplit="1" topLeftCell="C2" activePane="bottomRight" state="frozen"/>
      <selection pane="topRight" activeCell="C1" sqref="C1"/>
      <selection pane="bottomLeft" activeCell="A2" sqref="A2"/>
      <selection pane="bottomRight" activeCell="E2" sqref="E2"/>
    </sheetView>
  </sheetViews>
  <sheetFormatPr baseColWidth="10" defaultColWidth="11.44140625" defaultRowHeight="14.4"/>
  <cols>
    <col min="1" max="1" width="16.44140625" style="9" customWidth="1"/>
    <col min="2" max="2" width="11.5546875" style="9" bestFit="1" customWidth="1"/>
    <col min="3" max="3" width="8.77734375" bestFit="1" customWidth="1"/>
    <col min="4" max="4" width="15.44140625" customWidth="1"/>
    <col min="5" max="5" width="7" bestFit="1" customWidth="1"/>
    <col min="6" max="6" width="23.5546875" bestFit="1" customWidth="1"/>
    <col min="7" max="7" width="9" bestFit="1" customWidth="1"/>
    <col min="8" max="8" width="16.44140625" customWidth="1"/>
    <col min="9" max="9" width="11.21875" customWidth="1"/>
    <col min="10" max="10" width="8.33203125" bestFit="1" customWidth="1"/>
    <col min="11" max="11" width="9.33203125" bestFit="1" customWidth="1"/>
    <col min="12" max="12" width="16.6640625" customWidth="1"/>
    <col min="13" max="13" width="14.33203125" bestFit="1" customWidth="1"/>
    <col min="14" max="14" width="9.88671875" bestFit="1" customWidth="1"/>
    <col min="15" max="15" width="17.33203125" customWidth="1"/>
    <col min="16" max="16" width="10.5546875" bestFit="1" customWidth="1"/>
    <col min="19" max="19" width="12.77734375" customWidth="1"/>
    <col min="20" max="20" width="7.109375" bestFit="1" customWidth="1"/>
  </cols>
  <sheetData>
    <row r="1" spans="1:20" ht="43.95" customHeight="1" thickBot="1">
      <c r="A1" s="366" t="s">
        <v>3</v>
      </c>
      <c r="B1" s="367" t="s">
        <v>16</v>
      </c>
      <c r="C1" s="370" t="str">
        <f>Etiquettes!$A$2</f>
        <v>Par sous-espèce</v>
      </c>
      <c r="D1" s="370" t="s">
        <v>3480</v>
      </c>
      <c r="E1" s="370" t="s">
        <v>4228</v>
      </c>
      <c r="F1" s="370" t="str">
        <f>Etiquettes!$A$4</f>
        <v>Par produit de charcuterie-salaison-saucisserie</v>
      </c>
      <c r="G1" s="370" t="str">
        <f>Etiquettes!$A$5</f>
        <v>Par produit traiteur</v>
      </c>
      <c r="H1" s="370" t="str">
        <f>Etiquettes!$A$6</f>
        <v>Par secteur de transformation</v>
      </c>
      <c r="I1" s="370" t="str">
        <f>Etiquettes!$A$7</f>
        <v>Par débouché</v>
      </c>
      <c r="J1" s="370" t="str">
        <f>Etiquettes!$A$8</f>
        <v>Espèce</v>
      </c>
      <c r="K1" s="370" t="str">
        <f>Etiquettes!$A$9</f>
        <v>Type de matière</v>
      </c>
      <c r="L1" s="370" t="str">
        <f>Etiquettes!$A$10</f>
        <v>Etape de transformation</v>
      </c>
      <c r="M1" s="370" t="str">
        <f>Etiquettes!$A$11</f>
        <v>Composition</v>
      </c>
      <c r="N1" s="519" t="str">
        <f>Etiquettes!$A$13</f>
        <v>Pièce primaire</v>
      </c>
      <c r="O1" s="519" t="str">
        <f>Etiquettes!$A$14</f>
        <v>Masque aliments homogénéisés</v>
      </c>
      <c r="P1" s="370" t="str">
        <f>Etiquettes!$A$15</f>
        <v>Acteur concerné</v>
      </c>
      <c r="Q1" s="367" t="s">
        <v>7</v>
      </c>
      <c r="R1" s="367" t="s">
        <v>1263</v>
      </c>
      <c r="S1" s="369" t="s">
        <v>1264</v>
      </c>
      <c r="T1" s="369" t="s">
        <v>1265</v>
      </c>
    </row>
    <row r="2" spans="1:20" ht="15" customHeight="1">
      <c r="A2" s="372">
        <v>1</v>
      </c>
      <c r="B2" s="32" t="s">
        <v>1</v>
      </c>
      <c r="K2" s="61" t="s">
        <v>3538</v>
      </c>
      <c r="Q2" t="s">
        <v>3295</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7FFB5-C85E-47B8-AAAF-6281A4217346}">
  <sheetPr>
    <tabColor rgb="FF0070C0"/>
    <outlinePr summaryBelow="0" summaryRight="0"/>
  </sheetPr>
  <dimension ref="A1:AB619"/>
  <sheetViews>
    <sheetView zoomScaleNormal="100" workbookViewId="0">
      <pane xSplit="2" ySplit="2" topLeftCell="C270" activePane="bottomRight" state="frozen"/>
      <selection activeCell="P28" sqref="P28"/>
      <selection pane="topRight" activeCell="P28" sqref="P28"/>
      <selection pane="bottomLeft" activeCell="P28" sqref="P28"/>
      <selection pane="bottomRight" activeCell="O286" sqref="O286"/>
    </sheetView>
  </sheetViews>
  <sheetFormatPr baseColWidth="10" defaultColWidth="9.109375" defaultRowHeight="14.4"/>
  <cols>
    <col min="1" max="1" width="10.5546875" style="42" hidden="1" customWidth="1"/>
    <col min="2" max="2" width="64.88671875" style="42" customWidth="1"/>
    <col min="3" max="28" width="2.77734375" style="42" customWidth="1"/>
    <col min="29" max="34" width="10.5546875" style="42" customWidth="1"/>
    <col min="35" max="35" width="10.77734375" style="42" customWidth="1"/>
    <col min="36" max="1022" width="10.5546875" style="42" customWidth="1"/>
    <col min="1023" max="16384" width="9.109375" style="42"/>
  </cols>
  <sheetData>
    <row r="1" spans="2:28" hidden="1"/>
    <row r="2" spans="2:28" ht="182.4" customHeight="1">
      <c r="B2" s="373" t="s">
        <v>1268</v>
      </c>
      <c r="C2" s="374" t="str">
        <f>Secteurs!B2</f>
        <v>Elevage</v>
      </c>
      <c r="D2" s="508" t="str">
        <f>Secteurs!B3</f>
        <v>Abattage</v>
      </c>
      <c r="E2" s="374" t="str">
        <f>Secteurs!B4</f>
        <v>Découpe</v>
      </c>
      <c r="F2" s="374" t="str">
        <f>Secteurs!B5</f>
        <v>Transformation de type Boucherie-Charcuterie</v>
      </c>
      <c r="G2" s="374" t="str">
        <f>Secteurs!B6</f>
        <v>Charcuterie industrielle (10.13A)</v>
      </c>
      <c r="H2" s="508" t="str">
        <f>Secteurs!B7</f>
        <v>Charcuterie industrielle - Produits contenant du porc</v>
      </c>
      <c r="I2" s="508" t="str">
        <f>Secteurs!B8</f>
        <v>Charcuterie industrielle - Produits ne contenant pas de porc</v>
      </c>
      <c r="J2" s="374" t="str">
        <f>Secteurs!B9</f>
        <v>Boucherie-Charcuterie en labo GMS</v>
      </c>
      <c r="K2" s="374" t="str">
        <f>Secteurs!B10</f>
        <v>Boucherie-Charcuterie artisanale (10.13B)</v>
      </c>
      <c r="L2" s="374" t="str">
        <f>Secteurs!B11</f>
        <v>Boucherie-Charcuterie fermière</v>
      </c>
      <c r="M2" s="374" t="str">
        <f>Secteurs!B12</f>
        <v>Transformation de type Traiteur</v>
      </c>
      <c r="N2" s="374" t="str">
        <f>Secteurs!B13</f>
        <v>Traiteur industriel (10.85)</v>
      </c>
      <c r="O2" s="374" t="str">
        <f>Secteurs!B14</f>
        <v>Traiteur en labo GMS</v>
      </c>
      <c r="P2" s="374" t="str">
        <f>Secteurs!B15</f>
        <v>Traiteur artisanal</v>
      </c>
      <c r="Q2" s="508" t="str">
        <f>Secteurs!B16</f>
        <v>Traiteur fermier</v>
      </c>
      <c r="R2" s="508" t="str">
        <f>Secteurs!B17</f>
        <v>Fabrication d'aliments homogénéisés (10.86)</v>
      </c>
      <c r="S2" s="508" t="str">
        <f>Secteurs!B18</f>
        <v>Industrie petfood (10.92)</v>
      </c>
      <c r="T2" s="374" t="str">
        <f>Secteurs!B19</f>
        <v>Débouchés</v>
      </c>
      <c r="U2" s="374" t="str">
        <f>Secteurs!B20</f>
        <v>Alimentation humaine</v>
      </c>
      <c r="V2" s="374" t="str">
        <f>Secteurs!B21</f>
        <v>A domicile</v>
      </c>
      <c r="W2" s="374" t="str">
        <f>Secteurs!B22</f>
        <v>RHD</v>
      </c>
      <c r="X2" s="374" t="str">
        <f>Secteurs!B23</f>
        <v>RHD (hors CVA)</v>
      </c>
      <c r="Y2" s="374" t="str">
        <f>Secteurs!B24</f>
        <v>CVA</v>
      </c>
      <c r="Z2" s="508" t="str">
        <f>Secteurs!B25</f>
        <v>Alimentation animaux de compagnie</v>
      </c>
      <c r="AA2" s="374" t="str">
        <f>Secteurs!B26</f>
        <v>Autres usages</v>
      </c>
      <c r="AB2" s="374" t="str">
        <f>'Echanges territoires'!$B$2</f>
        <v>International</v>
      </c>
    </row>
    <row r="3" spans="2:28" ht="15.6">
      <c r="B3" s="41" t="str">
        <f>Produits!B2</f>
        <v>Porcs finis</v>
      </c>
      <c r="C3" s="31">
        <v>1</v>
      </c>
      <c r="D3" s="31"/>
      <c r="E3" s="31"/>
      <c r="F3" s="31"/>
      <c r="G3" s="31"/>
      <c r="H3" s="31"/>
      <c r="I3" s="31"/>
      <c r="J3" s="31"/>
      <c r="K3" s="31"/>
      <c r="L3" s="31"/>
      <c r="M3" s="31"/>
      <c r="N3" s="31"/>
      <c r="O3" s="31"/>
      <c r="P3" s="31"/>
      <c r="Q3" s="31"/>
      <c r="R3" s="31"/>
      <c r="S3" s="31"/>
      <c r="T3" s="31"/>
      <c r="U3" s="31"/>
      <c r="V3" s="31"/>
      <c r="W3" s="31"/>
      <c r="X3" s="31"/>
      <c r="Y3" s="31"/>
      <c r="Z3" s="31"/>
      <c r="AA3" s="31"/>
      <c r="AB3" s="31">
        <v>1</v>
      </c>
    </row>
    <row r="4" spans="2:28" ht="15.6">
      <c r="B4" s="41" t="str">
        <f>Produits!B3</f>
        <v>Porcelets finis</v>
      </c>
      <c r="C4" s="31">
        <v>1</v>
      </c>
      <c r="D4" s="31"/>
      <c r="E4" s="31"/>
      <c r="F4" s="31"/>
      <c r="G4" s="31"/>
      <c r="H4" s="31"/>
      <c r="I4" s="31"/>
      <c r="J4" s="31"/>
      <c r="K4" s="31"/>
      <c r="L4" s="31"/>
      <c r="M4" s="31"/>
      <c r="N4" s="31"/>
      <c r="O4" s="31"/>
      <c r="P4" s="31"/>
      <c r="Q4" s="31"/>
      <c r="R4" s="31"/>
      <c r="S4" s="31"/>
      <c r="T4" s="31"/>
      <c r="U4" s="31"/>
      <c r="V4" s="31"/>
      <c r="W4" s="31"/>
      <c r="X4" s="31"/>
      <c r="Y4" s="31"/>
      <c r="Z4" s="31"/>
      <c r="AA4" s="31"/>
      <c r="AB4" s="31">
        <v>1</v>
      </c>
    </row>
    <row r="5" spans="2:28" ht="15.6">
      <c r="B5" s="41" t="str">
        <f>Produits!B4</f>
        <v>Porcs charcutiers finis</v>
      </c>
      <c r="C5" s="31">
        <v>1</v>
      </c>
      <c r="D5" s="31"/>
      <c r="E5" s="31"/>
      <c r="F5" s="31"/>
      <c r="G5" s="31"/>
      <c r="H5" s="31"/>
      <c r="I5" s="31"/>
      <c r="J5" s="31"/>
      <c r="K5" s="31"/>
      <c r="L5" s="31"/>
      <c r="M5" s="31"/>
      <c r="N5" s="31"/>
      <c r="O5" s="31"/>
      <c r="P5" s="31"/>
      <c r="Q5" s="31"/>
      <c r="R5" s="31"/>
      <c r="S5" s="31"/>
      <c r="T5" s="31"/>
      <c r="U5" s="31"/>
      <c r="V5" s="31"/>
      <c r="W5" s="31"/>
      <c r="X5" s="31"/>
      <c r="Y5" s="31"/>
      <c r="Z5" s="31"/>
      <c r="AA5" s="31"/>
      <c r="AB5" s="31">
        <v>1</v>
      </c>
    </row>
    <row r="6" spans="2:28" ht="15.6">
      <c r="B6" s="41" t="str">
        <f>Produits!B5</f>
        <v>Coches et verrats finis</v>
      </c>
      <c r="C6" s="31">
        <v>1</v>
      </c>
      <c r="D6" s="31"/>
      <c r="E6" s="31"/>
      <c r="F6" s="31"/>
      <c r="G6" s="31"/>
      <c r="H6" s="31"/>
      <c r="I6" s="31"/>
      <c r="J6" s="31"/>
      <c r="K6" s="31"/>
      <c r="L6" s="31"/>
      <c r="M6" s="31"/>
      <c r="N6" s="31"/>
      <c r="O6" s="31"/>
      <c r="P6" s="31"/>
      <c r="Q6" s="31"/>
      <c r="R6" s="31"/>
      <c r="S6" s="31"/>
      <c r="T6" s="31"/>
      <c r="U6" s="31"/>
      <c r="V6" s="31"/>
      <c r="W6" s="31"/>
      <c r="X6" s="31"/>
      <c r="Y6" s="31"/>
      <c r="Z6" s="31"/>
      <c r="AA6" s="31"/>
      <c r="AB6" s="31">
        <v>1</v>
      </c>
    </row>
    <row r="7" spans="2:28" ht="15.6">
      <c r="B7" s="41" t="str">
        <f>Produits!B6</f>
        <v>Carcasses entières</v>
      </c>
      <c r="C7" s="31"/>
      <c r="D7" s="31">
        <v>1</v>
      </c>
      <c r="E7" s="31"/>
      <c r="F7" s="31"/>
      <c r="G7" s="31"/>
      <c r="H7" s="31"/>
      <c r="I7" s="31"/>
      <c r="J7" s="31"/>
      <c r="K7" s="31"/>
      <c r="L7" s="31"/>
      <c r="M7" s="31"/>
      <c r="N7" s="31"/>
      <c r="O7" s="31"/>
      <c r="P7" s="31"/>
      <c r="Q7" s="31"/>
      <c r="R7" s="31"/>
      <c r="S7" s="31"/>
      <c r="T7" s="31"/>
      <c r="U7" s="31"/>
      <c r="V7" s="31"/>
      <c r="W7" s="31"/>
      <c r="X7" s="31"/>
      <c r="Y7" s="31"/>
      <c r="Z7" s="31"/>
      <c r="AA7" s="31"/>
      <c r="AB7" s="31">
        <v>1</v>
      </c>
    </row>
    <row r="8" spans="2:28" ht="15.6">
      <c r="B8" s="41" t="str">
        <f>Produits!B7</f>
        <v>Matières d'abattage-découpe</v>
      </c>
      <c r="C8" s="31"/>
      <c r="D8" s="31"/>
      <c r="E8" s="31">
        <v>1</v>
      </c>
      <c r="F8" s="31"/>
      <c r="G8" s="31"/>
      <c r="H8" s="31"/>
      <c r="I8" s="31"/>
      <c r="J8" s="31"/>
      <c r="K8" s="31"/>
      <c r="L8" s="31"/>
      <c r="M8" s="31"/>
      <c r="N8" s="31"/>
      <c r="O8" s="31"/>
      <c r="P8" s="31"/>
      <c r="Q8" s="31"/>
      <c r="R8" s="31"/>
      <c r="S8" s="31"/>
      <c r="T8" s="31"/>
      <c r="U8" s="31"/>
      <c r="V8" s="31"/>
      <c r="W8" s="31"/>
      <c r="X8" s="31"/>
      <c r="Y8" s="31"/>
      <c r="Z8" s="31"/>
      <c r="AA8" s="31"/>
      <c r="AB8" s="31">
        <v>1</v>
      </c>
    </row>
    <row r="9" spans="2:28" ht="15.6">
      <c r="B9" s="41" t="str">
        <f>Produits!B8</f>
        <v>Produits d'abattage-découpe</v>
      </c>
      <c r="C9" s="31"/>
      <c r="D9" s="31"/>
      <c r="E9" s="31">
        <v>1</v>
      </c>
      <c r="F9" s="31"/>
      <c r="G9" s="31"/>
      <c r="H9" s="31"/>
      <c r="I9" s="31"/>
      <c r="J9" s="31"/>
      <c r="K9" s="31"/>
      <c r="L9" s="31"/>
      <c r="M9" s="31"/>
      <c r="N9" s="31"/>
      <c r="O9" s="31"/>
      <c r="P9" s="31"/>
      <c r="Q9" s="31"/>
      <c r="R9" s="31"/>
      <c r="S9" s="31"/>
      <c r="T9" s="31"/>
      <c r="U9" s="31"/>
      <c r="V9" s="31"/>
      <c r="W9" s="31"/>
      <c r="X9" s="31"/>
      <c r="Y9" s="31"/>
      <c r="Z9" s="31"/>
      <c r="AA9" s="31"/>
      <c r="AB9" s="31">
        <v>1</v>
      </c>
    </row>
    <row r="10" spans="2:28" ht="15.6">
      <c r="B10" s="41" t="str">
        <f>Produits!B9</f>
        <v>Viandes et abats</v>
      </c>
      <c r="C10" s="31"/>
      <c r="D10" s="31"/>
      <c r="E10" s="31">
        <v>1</v>
      </c>
      <c r="F10" s="31"/>
      <c r="G10" s="31"/>
      <c r="H10" s="31"/>
      <c r="I10" s="31"/>
      <c r="J10" s="31"/>
      <c r="K10" s="31"/>
      <c r="L10" s="31"/>
      <c r="M10" s="31"/>
      <c r="N10" s="31"/>
      <c r="O10" s="31"/>
      <c r="P10" s="31"/>
      <c r="Q10" s="31"/>
      <c r="R10" s="31"/>
      <c r="S10" s="31"/>
      <c r="T10" s="31"/>
      <c r="U10" s="31"/>
      <c r="V10" s="31"/>
      <c r="W10" s="31"/>
      <c r="X10" s="31"/>
      <c r="Y10" s="31"/>
      <c r="Z10" s="31"/>
      <c r="AA10" s="31"/>
      <c r="AB10" s="31">
        <v>1</v>
      </c>
    </row>
    <row r="11" spans="2:28" ht="15.6">
      <c r="B11" s="41" t="str">
        <f>Produits!B10</f>
        <v>Viandes et abats, FR</v>
      </c>
      <c r="C11" s="31"/>
      <c r="D11" s="31"/>
      <c r="E11" s="31">
        <v>1</v>
      </c>
      <c r="F11" s="31"/>
      <c r="G11" s="31"/>
      <c r="H11" s="31"/>
      <c r="I11" s="31"/>
      <c r="J11" s="31"/>
      <c r="K11" s="31"/>
      <c r="L11" s="31"/>
      <c r="M11" s="31"/>
      <c r="N11" s="31"/>
      <c r="O11" s="31"/>
      <c r="P11" s="31"/>
      <c r="Q11" s="31"/>
      <c r="R11" s="31"/>
      <c r="S11" s="31"/>
      <c r="T11" s="31"/>
      <c r="U11" s="31"/>
      <c r="V11" s="31"/>
      <c r="W11" s="31"/>
      <c r="X11" s="31"/>
      <c r="Y11" s="31"/>
      <c r="Z11" s="31"/>
      <c r="AA11" s="31"/>
      <c r="AB11" s="31">
        <v>1</v>
      </c>
    </row>
    <row r="12" spans="2:28" ht="15.6">
      <c r="B12" s="41" t="str">
        <f>Produits!B11</f>
        <v>Viandes, FR</v>
      </c>
      <c r="C12" s="31"/>
      <c r="D12" s="31"/>
      <c r="E12" s="31">
        <v>1</v>
      </c>
      <c r="F12" s="31"/>
      <c r="G12" s="31"/>
      <c r="H12" s="31"/>
      <c r="I12" s="31"/>
      <c r="J12" s="31"/>
      <c r="K12" s="31"/>
      <c r="L12" s="31"/>
      <c r="M12" s="31"/>
      <c r="N12" s="31"/>
      <c r="O12" s="31"/>
      <c r="P12" s="31"/>
      <c r="Q12" s="31"/>
      <c r="R12" s="31"/>
      <c r="S12" s="31"/>
      <c r="T12" s="31"/>
      <c r="U12" s="31"/>
      <c r="V12" s="31"/>
      <c r="W12" s="31"/>
      <c r="X12" s="31"/>
      <c r="Y12" s="31"/>
      <c r="Z12" s="31"/>
      <c r="AA12" s="31"/>
      <c r="AB12" s="31">
        <v>1</v>
      </c>
    </row>
    <row r="13" spans="2:28" ht="15.6">
      <c r="B13" s="41" t="str">
        <f>Produits!B12</f>
        <v>Carcasses, FR</v>
      </c>
      <c r="C13" s="31"/>
      <c r="D13" s="31"/>
      <c r="E13" s="31">
        <v>1</v>
      </c>
      <c r="F13" s="31"/>
      <c r="G13" s="31"/>
      <c r="H13" s="31"/>
      <c r="I13" s="31"/>
      <c r="J13" s="31"/>
      <c r="K13" s="31"/>
      <c r="L13" s="31"/>
      <c r="M13" s="31"/>
      <c r="N13" s="31"/>
      <c r="O13" s="31"/>
      <c r="P13" s="31"/>
      <c r="Q13" s="31"/>
      <c r="R13" s="31"/>
      <c r="S13" s="31"/>
      <c r="T13" s="31"/>
      <c r="U13" s="31"/>
      <c r="V13" s="31"/>
      <c r="W13" s="31"/>
      <c r="X13" s="31"/>
      <c r="Y13" s="31"/>
      <c r="Z13" s="31"/>
      <c r="AA13" s="31"/>
      <c r="AB13" s="31"/>
    </row>
    <row r="14" spans="2:28" ht="15.6">
      <c r="B14" s="41" t="str">
        <f>Produits!B13</f>
        <v>Pièces, FR</v>
      </c>
      <c r="C14" s="31"/>
      <c r="D14" s="31"/>
      <c r="E14" s="31">
        <v>1</v>
      </c>
      <c r="F14" s="31"/>
      <c r="G14" s="31"/>
      <c r="H14" s="31"/>
      <c r="I14" s="31"/>
      <c r="J14" s="31"/>
      <c r="K14" s="31"/>
      <c r="L14" s="31"/>
      <c r="M14" s="31"/>
      <c r="N14" s="31"/>
      <c r="O14" s="31"/>
      <c r="P14" s="31"/>
      <c r="Q14" s="31"/>
      <c r="R14" s="31"/>
      <c r="S14" s="31"/>
      <c r="T14" s="31"/>
      <c r="U14" s="31"/>
      <c r="V14" s="31"/>
      <c r="W14" s="31"/>
      <c r="X14" s="31"/>
      <c r="Y14" s="31"/>
      <c r="Z14" s="31"/>
      <c r="AA14" s="31"/>
      <c r="AB14" s="31">
        <v>1</v>
      </c>
    </row>
    <row r="15" spans="2:28" ht="15.6">
      <c r="B15" s="41" t="str">
        <f>Produits!B14</f>
        <v>Jambons et épaules, avec os, FR</v>
      </c>
      <c r="C15" s="31"/>
      <c r="D15" s="31"/>
      <c r="E15" s="31">
        <v>1</v>
      </c>
      <c r="F15" s="31"/>
      <c r="G15" s="31"/>
      <c r="H15" s="31"/>
      <c r="I15" s="31"/>
      <c r="J15" s="31"/>
      <c r="K15" s="31"/>
      <c r="L15" s="31"/>
      <c r="M15" s="31"/>
      <c r="N15" s="31"/>
      <c r="O15" s="31"/>
      <c r="P15" s="31"/>
      <c r="Q15" s="31"/>
      <c r="R15" s="31"/>
      <c r="S15" s="31"/>
      <c r="T15" s="31"/>
      <c r="U15" s="31"/>
      <c r="V15" s="31"/>
      <c r="W15" s="31"/>
      <c r="X15" s="31"/>
      <c r="Y15" s="31"/>
      <c r="Z15" s="31"/>
      <c r="AA15" s="31"/>
      <c r="AB15" s="31">
        <v>1</v>
      </c>
    </row>
    <row r="16" spans="2:28" ht="15.6">
      <c r="B16" s="41" t="str">
        <f>Produits!B15</f>
        <v>Jambons, avec os, FR</v>
      </c>
      <c r="C16" s="31"/>
      <c r="D16" s="31"/>
      <c r="E16" s="31">
        <v>1</v>
      </c>
      <c r="F16" s="31"/>
      <c r="G16" s="31"/>
      <c r="H16" s="31"/>
      <c r="I16" s="31"/>
      <c r="J16" s="31"/>
      <c r="K16" s="31"/>
      <c r="L16" s="31"/>
      <c r="M16" s="31"/>
      <c r="N16" s="31"/>
      <c r="O16" s="31"/>
      <c r="P16" s="31"/>
      <c r="Q16" s="31"/>
      <c r="R16" s="31"/>
      <c r="S16" s="31"/>
      <c r="T16" s="31"/>
      <c r="U16" s="31"/>
      <c r="V16" s="31"/>
      <c r="W16" s="31"/>
      <c r="X16" s="31"/>
      <c r="Y16" s="31"/>
      <c r="Z16" s="31"/>
      <c r="AA16" s="31"/>
      <c r="AB16" s="31">
        <v>1</v>
      </c>
    </row>
    <row r="17" spans="2:28" ht="15.6">
      <c r="B17" s="41" t="str">
        <f>Produits!B16</f>
        <v>Epaules, avec os, FR</v>
      </c>
      <c r="C17" s="31"/>
      <c r="D17" s="31"/>
      <c r="E17" s="31">
        <v>1</v>
      </c>
      <c r="F17" s="31"/>
      <c r="G17" s="31"/>
      <c r="H17" s="31"/>
      <c r="I17" s="31"/>
      <c r="J17" s="31"/>
      <c r="K17" s="31"/>
      <c r="L17" s="31"/>
      <c r="M17" s="31"/>
      <c r="N17" s="31"/>
      <c r="O17" s="31"/>
      <c r="P17" s="31"/>
      <c r="Q17" s="31"/>
      <c r="R17" s="31"/>
      <c r="S17" s="31"/>
      <c r="T17" s="31"/>
      <c r="U17" s="31"/>
      <c r="V17" s="31"/>
      <c r="W17" s="31"/>
      <c r="X17" s="31"/>
      <c r="Y17" s="31"/>
      <c r="Z17" s="31"/>
      <c r="AA17" s="31"/>
      <c r="AB17" s="31">
        <v>1</v>
      </c>
    </row>
    <row r="18" spans="2:28" ht="15.6">
      <c r="B18" s="41" t="str">
        <f>Produits!B17</f>
        <v>Autres pièces, FR</v>
      </c>
      <c r="C18" s="31"/>
      <c r="D18" s="31"/>
      <c r="E18" s="31">
        <v>1</v>
      </c>
      <c r="F18" s="31"/>
      <c r="G18" s="31"/>
      <c r="H18" s="31"/>
      <c r="I18" s="31"/>
      <c r="J18" s="31"/>
      <c r="K18" s="31"/>
      <c r="L18" s="31"/>
      <c r="M18" s="31"/>
      <c r="N18" s="31"/>
      <c r="O18" s="31"/>
      <c r="P18" s="31"/>
      <c r="Q18" s="31"/>
      <c r="R18" s="31"/>
      <c r="S18" s="31"/>
      <c r="T18" s="31"/>
      <c r="U18" s="31"/>
      <c r="V18" s="31"/>
      <c r="W18" s="31"/>
      <c r="X18" s="31"/>
      <c r="Y18" s="31"/>
      <c r="Z18" s="31"/>
      <c r="AA18" s="31"/>
      <c r="AB18" s="31">
        <v>1</v>
      </c>
    </row>
    <row r="19" spans="2:28" ht="15.6">
      <c r="B19" s="41" t="str">
        <f>Produits!B18</f>
        <v>Parties avant, FR</v>
      </c>
      <c r="C19" s="31"/>
      <c r="D19" s="31"/>
      <c r="E19" s="31">
        <v>1</v>
      </c>
      <c r="F19" s="31"/>
      <c r="G19" s="31"/>
      <c r="H19" s="31"/>
      <c r="I19" s="31"/>
      <c r="J19" s="31"/>
      <c r="K19" s="31"/>
      <c r="L19" s="31"/>
      <c r="M19" s="31"/>
      <c r="N19" s="31"/>
      <c r="O19" s="31"/>
      <c r="P19" s="31"/>
      <c r="Q19" s="31"/>
      <c r="R19" s="31"/>
      <c r="S19" s="31"/>
      <c r="T19" s="31"/>
      <c r="U19" s="31"/>
      <c r="V19" s="31"/>
      <c r="W19" s="31"/>
      <c r="X19" s="31"/>
      <c r="Y19" s="31"/>
      <c r="Z19" s="31"/>
      <c r="AA19" s="31"/>
      <c r="AB19" s="31">
        <v>1</v>
      </c>
    </row>
    <row r="20" spans="2:28" ht="15.6">
      <c r="B20" s="41" t="str">
        <f>Produits!B19</f>
        <v>Longes, FR</v>
      </c>
      <c r="C20" s="31"/>
      <c r="D20" s="31"/>
      <c r="E20" s="31">
        <v>1</v>
      </c>
      <c r="F20" s="31"/>
      <c r="G20" s="31"/>
      <c r="H20" s="31"/>
      <c r="I20" s="31"/>
      <c r="J20" s="31"/>
      <c r="K20" s="31"/>
      <c r="L20" s="31"/>
      <c r="M20" s="31"/>
      <c r="N20" s="31"/>
      <c r="O20" s="31"/>
      <c r="P20" s="31"/>
      <c r="Q20" s="31"/>
      <c r="R20" s="31"/>
      <c r="S20" s="31"/>
      <c r="T20" s="31"/>
      <c r="U20" s="31"/>
      <c r="V20" s="31"/>
      <c r="W20" s="31"/>
      <c r="X20" s="31"/>
      <c r="Y20" s="31"/>
      <c r="Z20" s="31"/>
      <c r="AA20" s="31"/>
      <c r="AB20" s="31">
        <v>1</v>
      </c>
    </row>
    <row r="21" spans="2:28" ht="15.6">
      <c r="B21" s="41" t="str">
        <f>Produits!B20</f>
        <v>Poitrines, FR</v>
      </c>
      <c r="C21" s="31"/>
      <c r="D21" s="31"/>
      <c r="E21" s="31">
        <v>1</v>
      </c>
      <c r="F21" s="31"/>
      <c r="G21" s="31"/>
      <c r="H21" s="31"/>
      <c r="I21" s="31"/>
      <c r="J21" s="31"/>
      <c r="K21" s="31"/>
      <c r="L21" s="31"/>
      <c r="M21" s="31"/>
      <c r="N21" s="31"/>
      <c r="O21" s="31"/>
      <c r="P21" s="31"/>
      <c r="Q21" s="31"/>
      <c r="R21" s="31"/>
      <c r="S21" s="31"/>
      <c r="T21" s="31"/>
      <c r="U21" s="31"/>
      <c r="V21" s="31"/>
      <c r="W21" s="31"/>
      <c r="X21" s="31"/>
      <c r="Y21" s="31"/>
      <c r="Z21" s="31"/>
      <c r="AA21" s="31"/>
      <c r="AB21" s="31">
        <v>1</v>
      </c>
    </row>
    <row r="22" spans="2:28" ht="15.6">
      <c r="B22" s="41" t="str">
        <f>Produits!B21</f>
        <v>Pièces, sans os, FR</v>
      </c>
      <c r="C22" s="31"/>
      <c r="D22" s="31"/>
      <c r="E22" s="31">
        <v>1</v>
      </c>
      <c r="F22" s="31"/>
      <c r="G22" s="31"/>
      <c r="H22" s="31"/>
      <c r="I22" s="31"/>
      <c r="J22" s="31"/>
      <c r="K22" s="31"/>
      <c r="L22" s="31"/>
      <c r="M22" s="31"/>
      <c r="N22" s="31"/>
      <c r="O22" s="31"/>
      <c r="P22" s="31"/>
      <c r="Q22" s="31"/>
      <c r="R22" s="31"/>
      <c r="S22" s="31"/>
      <c r="T22" s="31"/>
      <c r="U22" s="31"/>
      <c r="V22" s="31"/>
      <c r="W22" s="31"/>
      <c r="X22" s="31"/>
      <c r="Y22" s="31"/>
      <c r="Z22" s="31"/>
      <c r="AA22" s="31"/>
      <c r="AB22" s="31">
        <v>1</v>
      </c>
    </row>
    <row r="23" spans="2:28" ht="15.6">
      <c r="B23" s="41" t="str">
        <f>Produits!B22</f>
        <v>Autres pièces n.c.a, FR</v>
      </c>
      <c r="C23" s="31"/>
      <c r="D23" s="31"/>
      <c r="E23" s="31">
        <v>1</v>
      </c>
      <c r="F23" s="31"/>
      <c r="G23" s="31"/>
      <c r="H23" s="31"/>
      <c r="I23" s="31"/>
      <c r="J23" s="31"/>
      <c r="K23" s="31"/>
      <c r="L23" s="31"/>
      <c r="M23" s="31"/>
      <c r="N23" s="31"/>
      <c r="O23" s="31"/>
      <c r="P23" s="31"/>
      <c r="Q23" s="31"/>
      <c r="R23" s="31"/>
      <c r="S23" s="31"/>
      <c r="T23" s="31"/>
      <c r="U23" s="31"/>
      <c r="V23" s="31"/>
      <c r="W23" s="31"/>
      <c r="X23" s="31"/>
      <c r="Y23" s="31"/>
      <c r="Z23" s="31"/>
      <c r="AA23" s="31"/>
      <c r="AB23" s="31">
        <v>1</v>
      </c>
    </row>
    <row r="24" spans="2:28" ht="15.6">
      <c r="B24" s="41" t="str">
        <f>Produits!B23</f>
        <v>Abats, FR</v>
      </c>
      <c r="C24" s="31"/>
      <c r="D24" s="31"/>
      <c r="E24" s="31">
        <v>1</v>
      </c>
      <c r="F24" s="31"/>
      <c r="G24" s="31"/>
      <c r="H24" s="31"/>
      <c r="I24" s="31"/>
      <c r="J24" s="31"/>
      <c r="K24" s="31"/>
      <c r="L24" s="31"/>
      <c r="M24" s="31"/>
      <c r="N24" s="31"/>
      <c r="O24" s="31"/>
      <c r="P24" s="31"/>
      <c r="Q24" s="31"/>
      <c r="R24" s="31"/>
      <c r="S24" s="31"/>
      <c r="T24" s="31"/>
      <c r="U24" s="31"/>
      <c r="V24" s="31"/>
      <c r="W24" s="31"/>
      <c r="X24" s="31"/>
      <c r="Y24" s="31"/>
      <c r="Z24" s="31"/>
      <c r="AA24" s="31"/>
      <c r="AB24" s="31">
        <v>1</v>
      </c>
    </row>
    <row r="25" spans="2:28" ht="15.6">
      <c r="B25" s="41" t="str">
        <f>Produits!B24</f>
        <v>Viandes et abats, C</v>
      </c>
      <c r="C25" s="31"/>
      <c r="D25" s="31"/>
      <c r="E25" s="31">
        <v>1</v>
      </c>
      <c r="F25" s="31"/>
      <c r="G25" s="31"/>
      <c r="H25" s="31"/>
      <c r="I25" s="31"/>
      <c r="J25" s="31"/>
      <c r="K25" s="31"/>
      <c r="L25" s="31"/>
      <c r="M25" s="31"/>
      <c r="N25" s="31"/>
      <c r="O25" s="31"/>
      <c r="P25" s="31"/>
      <c r="Q25" s="31"/>
      <c r="R25" s="31"/>
      <c r="S25" s="31"/>
      <c r="T25" s="31"/>
      <c r="U25" s="31"/>
      <c r="V25" s="31"/>
      <c r="W25" s="31"/>
      <c r="X25" s="31"/>
      <c r="Y25" s="31"/>
      <c r="Z25" s="31"/>
      <c r="AA25" s="31"/>
      <c r="AB25" s="31">
        <v>1</v>
      </c>
    </row>
    <row r="26" spans="2:28" ht="15.6">
      <c r="B26" s="41" t="str">
        <f>Produits!B25</f>
        <v>Viandes, C</v>
      </c>
      <c r="C26" s="31"/>
      <c r="D26" s="31"/>
      <c r="E26" s="31">
        <v>1</v>
      </c>
      <c r="F26" s="31"/>
      <c r="G26" s="31"/>
      <c r="H26" s="31"/>
      <c r="I26" s="31"/>
      <c r="J26" s="31"/>
      <c r="K26" s="31"/>
      <c r="L26" s="31"/>
      <c r="M26" s="31"/>
      <c r="N26" s="31"/>
      <c r="O26" s="31"/>
      <c r="P26" s="31"/>
      <c r="Q26" s="31"/>
      <c r="R26" s="31"/>
      <c r="S26" s="31"/>
      <c r="T26" s="31"/>
      <c r="U26" s="31"/>
      <c r="V26" s="31"/>
      <c r="W26" s="31"/>
      <c r="X26" s="31"/>
      <c r="Y26" s="31"/>
      <c r="Z26" s="31"/>
      <c r="AA26" s="31"/>
      <c r="AB26" s="31">
        <v>1</v>
      </c>
    </row>
    <row r="27" spans="2:28" ht="15.6">
      <c r="B27" s="41" t="str">
        <f>Produits!B26</f>
        <v>Carcasses, C</v>
      </c>
      <c r="C27" s="31"/>
      <c r="D27" s="31"/>
      <c r="E27" s="31">
        <v>1</v>
      </c>
      <c r="F27" s="31"/>
      <c r="G27" s="31"/>
      <c r="H27" s="31"/>
      <c r="I27" s="31"/>
      <c r="J27" s="31"/>
      <c r="K27" s="31"/>
      <c r="L27" s="31"/>
      <c r="M27" s="31"/>
      <c r="N27" s="31"/>
      <c r="O27" s="31"/>
      <c r="P27" s="31"/>
      <c r="Q27" s="31"/>
      <c r="R27" s="31"/>
      <c r="S27" s="31"/>
      <c r="T27" s="31"/>
      <c r="U27" s="31"/>
      <c r="V27" s="31"/>
      <c r="W27" s="31"/>
      <c r="X27" s="31"/>
      <c r="Y27" s="31"/>
      <c r="Z27" s="31"/>
      <c r="AA27" s="31"/>
      <c r="AB27" s="31"/>
    </row>
    <row r="28" spans="2:28" ht="15.6">
      <c r="B28" s="41" t="str">
        <f>Produits!B27</f>
        <v>Pièces, C</v>
      </c>
      <c r="C28" s="31"/>
      <c r="D28" s="31"/>
      <c r="E28" s="31">
        <v>1</v>
      </c>
      <c r="F28" s="31"/>
      <c r="G28" s="31"/>
      <c r="H28" s="31"/>
      <c r="I28" s="31"/>
      <c r="J28" s="31"/>
      <c r="K28" s="31"/>
      <c r="L28" s="31"/>
      <c r="M28" s="31"/>
      <c r="N28" s="31"/>
      <c r="O28" s="31"/>
      <c r="P28" s="31"/>
      <c r="Q28" s="31"/>
      <c r="R28" s="31"/>
      <c r="S28" s="31"/>
      <c r="T28" s="31"/>
      <c r="U28" s="31"/>
      <c r="V28" s="31"/>
      <c r="W28" s="31"/>
      <c r="X28" s="31"/>
      <c r="Y28" s="31"/>
      <c r="Z28" s="31"/>
      <c r="AA28" s="31"/>
      <c r="AB28" s="31">
        <v>1</v>
      </c>
    </row>
    <row r="29" spans="2:28" ht="15.6">
      <c r="B29" s="41" t="str">
        <f>Produits!B28</f>
        <v>Jambons et épaules, avec os, C</v>
      </c>
      <c r="C29" s="31"/>
      <c r="D29" s="31"/>
      <c r="E29" s="31">
        <v>1</v>
      </c>
      <c r="F29" s="31"/>
      <c r="G29" s="31"/>
      <c r="H29" s="31"/>
      <c r="I29" s="31"/>
      <c r="J29" s="31"/>
      <c r="K29" s="31"/>
      <c r="L29" s="31"/>
      <c r="M29" s="31"/>
      <c r="N29" s="31"/>
      <c r="O29" s="31"/>
      <c r="P29" s="31"/>
      <c r="Q29" s="31"/>
      <c r="R29" s="31"/>
      <c r="S29" s="31"/>
      <c r="T29" s="31"/>
      <c r="U29" s="31"/>
      <c r="V29" s="31"/>
      <c r="W29" s="31"/>
      <c r="X29" s="31"/>
      <c r="Y29" s="31"/>
      <c r="Z29" s="31"/>
      <c r="AA29" s="31"/>
      <c r="AB29" s="31">
        <v>1</v>
      </c>
    </row>
    <row r="30" spans="2:28" ht="15.6">
      <c r="B30" s="41" t="str">
        <f>Produits!B29</f>
        <v>Jambons, avec os, C</v>
      </c>
      <c r="C30" s="31"/>
      <c r="D30" s="31"/>
      <c r="E30" s="31">
        <v>1</v>
      </c>
      <c r="F30" s="31"/>
      <c r="G30" s="31"/>
      <c r="H30" s="31"/>
      <c r="I30" s="31"/>
      <c r="J30" s="31"/>
      <c r="K30" s="31"/>
      <c r="L30" s="31"/>
      <c r="M30" s="31"/>
      <c r="N30" s="31"/>
      <c r="O30" s="31"/>
      <c r="P30" s="31"/>
      <c r="Q30" s="31"/>
      <c r="R30" s="31"/>
      <c r="S30" s="31"/>
      <c r="T30" s="31"/>
      <c r="U30" s="31"/>
      <c r="V30" s="31"/>
      <c r="W30" s="31"/>
      <c r="X30" s="31"/>
      <c r="Y30" s="31"/>
      <c r="Z30" s="31"/>
      <c r="AA30" s="31"/>
      <c r="AB30" s="31">
        <v>1</v>
      </c>
    </row>
    <row r="31" spans="2:28" ht="15.6">
      <c r="B31" s="41" t="str">
        <f>Produits!B30</f>
        <v>Epaules, avec os, C</v>
      </c>
      <c r="C31" s="31"/>
      <c r="D31" s="31"/>
      <c r="E31" s="31">
        <v>1</v>
      </c>
      <c r="F31" s="31"/>
      <c r="G31" s="31"/>
      <c r="H31" s="31"/>
      <c r="I31" s="31"/>
      <c r="J31" s="31"/>
      <c r="K31" s="31"/>
      <c r="L31" s="31"/>
      <c r="M31" s="31"/>
      <c r="N31" s="31"/>
      <c r="O31" s="31"/>
      <c r="P31" s="31"/>
      <c r="Q31" s="31"/>
      <c r="R31" s="31"/>
      <c r="S31" s="31"/>
      <c r="T31" s="31"/>
      <c r="U31" s="31"/>
      <c r="V31" s="31"/>
      <c r="W31" s="31"/>
      <c r="X31" s="31"/>
      <c r="Y31" s="31"/>
      <c r="Z31" s="31"/>
      <c r="AA31" s="31"/>
      <c r="AB31" s="31">
        <v>1</v>
      </c>
    </row>
    <row r="32" spans="2:28" ht="15.6">
      <c r="B32" s="41" t="str">
        <f>Produits!B31</f>
        <v>Autres pièces, C</v>
      </c>
      <c r="C32" s="31"/>
      <c r="D32" s="31"/>
      <c r="E32" s="31">
        <v>1</v>
      </c>
      <c r="F32" s="31"/>
      <c r="G32" s="31"/>
      <c r="H32" s="31"/>
      <c r="I32" s="31"/>
      <c r="J32" s="31"/>
      <c r="K32" s="31"/>
      <c r="L32" s="31"/>
      <c r="M32" s="31"/>
      <c r="N32" s="31"/>
      <c r="O32" s="31"/>
      <c r="P32" s="31"/>
      <c r="Q32" s="31"/>
      <c r="R32" s="31"/>
      <c r="S32" s="31"/>
      <c r="T32" s="31"/>
      <c r="U32" s="31"/>
      <c r="V32" s="31"/>
      <c r="W32" s="31"/>
      <c r="X32" s="31"/>
      <c r="Y32" s="31"/>
      <c r="Z32" s="31"/>
      <c r="AA32" s="31"/>
      <c r="AB32" s="31">
        <v>1</v>
      </c>
    </row>
    <row r="33" spans="2:28" ht="15.6">
      <c r="B33" s="41" t="str">
        <f>Produits!B32</f>
        <v>Parties avant, C</v>
      </c>
      <c r="C33" s="31"/>
      <c r="D33" s="31"/>
      <c r="E33" s="31">
        <v>1</v>
      </c>
      <c r="F33" s="31"/>
      <c r="G33" s="31"/>
      <c r="H33" s="31"/>
      <c r="I33" s="31"/>
      <c r="J33" s="31"/>
      <c r="K33" s="31"/>
      <c r="L33" s="31"/>
      <c r="M33" s="31"/>
      <c r="N33" s="31"/>
      <c r="O33" s="31"/>
      <c r="P33" s="31"/>
      <c r="Q33" s="31"/>
      <c r="R33" s="31"/>
      <c r="S33" s="31"/>
      <c r="T33" s="31"/>
      <c r="U33" s="31"/>
      <c r="V33" s="31"/>
      <c r="W33" s="31"/>
      <c r="X33" s="31"/>
      <c r="Y33" s="31"/>
      <c r="Z33" s="31"/>
      <c r="AA33" s="31"/>
      <c r="AB33" s="31">
        <v>1</v>
      </c>
    </row>
    <row r="34" spans="2:28" ht="15.6">
      <c r="B34" s="41" t="str">
        <f>Produits!B33</f>
        <v>Longes, C</v>
      </c>
      <c r="C34" s="31"/>
      <c r="D34" s="31"/>
      <c r="E34" s="31">
        <v>1</v>
      </c>
      <c r="F34" s="31"/>
      <c r="G34" s="31"/>
      <c r="H34" s="31"/>
      <c r="I34" s="31"/>
      <c r="J34" s="31"/>
      <c r="K34" s="31"/>
      <c r="L34" s="31"/>
      <c r="M34" s="31"/>
      <c r="N34" s="31"/>
      <c r="O34" s="31"/>
      <c r="P34" s="31"/>
      <c r="Q34" s="31"/>
      <c r="R34" s="31"/>
      <c r="S34" s="31"/>
      <c r="T34" s="31"/>
      <c r="U34" s="31"/>
      <c r="V34" s="31"/>
      <c r="W34" s="31"/>
      <c r="X34" s="31"/>
      <c r="Y34" s="31"/>
      <c r="Z34" s="31"/>
      <c r="AA34" s="31"/>
      <c r="AB34" s="31">
        <v>1</v>
      </c>
    </row>
    <row r="35" spans="2:28" ht="15.6">
      <c r="B35" s="41" t="str">
        <f>Produits!B34</f>
        <v>Poitrines, C</v>
      </c>
      <c r="C35" s="31"/>
      <c r="D35" s="31"/>
      <c r="E35" s="31">
        <v>1</v>
      </c>
      <c r="F35" s="31"/>
      <c r="G35" s="31"/>
      <c r="H35" s="31"/>
      <c r="I35" s="31"/>
      <c r="J35" s="31"/>
      <c r="K35" s="31"/>
      <c r="L35" s="31"/>
      <c r="M35" s="31"/>
      <c r="N35" s="31"/>
      <c r="O35" s="31"/>
      <c r="P35" s="31"/>
      <c r="Q35" s="31"/>
      <c r="R35" s="31"/>
      <c r="S35" s="31"/>
      <c r="T35" s="31"/>
      <c r="U35" s="31"/>
      <c r="V35" s="31"/>
      <c r="W35" s="31"/>
      <c r="X35" s="31"/>
      <c r="Y35" s="31"/>
      <c r="Z35" s="31"/>
      <c r="AA35" s="31"/>
      <c r="AB35" s="31">
        <v>1</v>
      </c>
    </row>
    <row r="36" spans="2:28" ht="15.6">
      <c r="B36" s="41" t="str">
        <f>Produits!B35</f>
        <v>Pièces, sans os, C</v>
      </c>
      <c r="C36" s="31"/>
      <c r="D36" s="31"/>
      <c r="E36" s="31">
        <v>1</v>
      </c>
      <c r="F36" s="31"/>
      <c r="G36" s="31"/>
      <c r="H36" s="31"/>
      <c r="I36" s="31"/>
      <c r="J36" s="31"/>
      <c r="K36" s="31"/>
      <c r="L36" s="31"/>
      <c r="M36" s="31"/>
      <c r="N36" s="31"/>
      <c r="O36" s="31"/>
      <c r="P36" s="31"/>
      <c r="Q36" s="31"/>
      <c r="R36" s="31"/>
      <c r="S36" s="31"/>
      <c r="T36" s="31"/>
      <c r="U36" s="31"/>
      <c r="V36" s="31"/>
      <c r="W36" s="31"/>
      <c r="X36" s="31"/>
      <c r="Y36" s="31"/>
      <c r="Z36" s="31"/>
      <c r="AA36" s="31"/>
      <c r="AB36" s="31">
        <v>1</v>
      </c>
    </row>
    <row r="37" spans="2:28" ht="15.6">
      <c r="B37" s="41" t="str">
        <f>Produits!B36</f>
        <v>Autres pièces n.c.a, C</v>
      </c>
      <c r="C37" s="31"/>
      <c r="D37" s="31"/>
      <c r="E37" s="31">
        <v>1</v>
      </c>
      <c r="F37" s="31"/>
      <c r="G37" s="31"/>
      <c r="H37" s="31"/>
      <c r="I37" s="31"/>
      <c r="J37" s="31"/>
      <c r="K37" s="31"/>
      <c r="L37" s="31"/>
      <c r="M37" s="31"/>
      <c r="N37" s="31"/>
      <c r="O37" s="31"/>
      <c r="P37" s="31"/>
      <c r="Q37" s="31"/>
      <c r="R37" s="31"/>
      <c r="S37" s="31"/>
      <c r="T37" s="31"/>
      <c r="U37" s="31"/>
      <c r="V37" s="31"/>
      <c r="W37" s="31"/>
      <c r="X37" s="31"/>
      <c r="Y37" s="31"/>
      <c r="Z37" s="31"/>
      <c r="AA37" s="31"/>
      <c r="AB37" s="31">
        <v>1</v>
      </c>
    </row>
    <row r="38" spans="2:28" ht="15.6">
      <c r="B38" s="41" t="str">
        <f>Produits!B37</f>
        <v>Abats, C</v>
      </c>
      <c r="C38" s="31"/>
      <c r="D38" s="31"/>
      <c r="E38" s="31">
        <v>1</v>
      </c>
      <c r="F38" s="31"/>
      <c r="G38" s="31"/>
      <c r="H38" s="31"/>
      <c r="I38" s="31"/>
      <c r="J38" s="31"/>
      <c r="K38" s="31"/>
      <c r="L38" s="31"/>
      <c r="M38" s="31"/>
      <c r="N38" s="31"/>
      <c r="O38" s="31"/>
      <c r="P38" s="31"/>
      <c r="Q38" s="31"/>
      <c r="R38" s="31"/>
      <c r="S38" s="31"/>
      <c r="T38" s="31"/>
      <c r="U38" s="31"/>
      <c r="V38" s="31"/>
      <c r="W38" s="31"/>
      <c r="X38" s="31"/>
      <c r="Y38" s="31"/>
      <c r="Z38" s="31"/>
      <c r="AA38" s="31"/>
      <c r="AB38" s="31">
        <v>1</v>
      </c>
    </row>
    <row r="39" spans="2:28" ht="15.6">
      <c r="B39" s="41" t="str">
        <f>Produits!B38</f>
        <v>Foies, C</v>
      </c>
      <c r="C39" s="31"/>
      <c r="D39" s="31"/>
      <c r="E39" s="31">
        <v>1</v>
      </c>
      <c r="F39" s="31"/>
      <c r="G39" s="31"/>
      <c r="H39" s="31"/>
      <c r="I39" s="31"/>
      <c r="J39" s="31"/>
      <c r="K39" s="31"/>
      <c r="L39" s="31"/>
      <c r="M39" s="31"/>
      <c r="N39" s="31"/>
      <c r="O39" s="31"/>
      <c r="P39" s="31"/>
      <c r="Q39" s="31"/>
      <c r="R39" s="31"/>
      <c r="S39" s="31"/>
      <c r="T39" s="31"/>
      <c r="U39" s="31"/>
      <c r="V39" s="31"/>
      <c r="W39" s="31"/>
      <c r="X39" s="31"/>
      <c r="Y39" s="31"/>
      <c r="Z39" s="31"/>
      <c r="AA39" s="31"/>
      <c r="AB39" s="31">
        <v>1</v>
      </c>
    </row>
    <row r="40" spans="2:28" ht="15.6">
      <c r="B40" s="41" t="str">
        <f>Produits!B39</f>
        <v>Autres abats, C</v>
      </c>
      <c r="C40" s="31"/>
      <c r="D40" s="31"/>
      <c r="E40" s="31">
        <v>1</v>
      </c>
      <c r="F40" s="31"/>
      <c r="G40" s="31"/>
      <c r="H40" s="31"/>
      <c r="I40" s="31"/>
      <c r="J40" s="31"/>
      <c r="K40" s="31"/>
      <c r="L40" s="31"/>
      <c r="M40" s="31"/>
      <c r="N40" s="31"/>
      <c r="O40" s="31"/>
      <c r="P40" s="31"/>
      <c r="Q40" s="31"/>
      <c r="R40" s="31"/>
      <c r="S40" s="31"/>
      <c r="T40" s="31"/>
      <c r="U40" s="31"/>
      <c r="V40" s="31"/>
      <c r="W40" s="31"/>
      <c r="X40" s="31"/>
      <c r="Y40" s="31"/>
      <c r="Z40" s="31"/>
      <c r="AA40" s="31"/>
      <c r="AB40" s="31">
        <v>1</v>
      </c>
    </row>
    <row r="41" spans="2:28" ht="15.6">
      <c r="B41" s="41" t="str">
        <f>Produits!B40</f>
        <v>Graisses</v>
      </c>
      <c r="C41" s="31"/>
      <c r="D41" s="31"/>
      <c r="E41" s="31">
        <v>1</v>
      </c>
      <c r="F41" s="31"/>
      <c r="G41" s="31"/>
      <c r="H41" s="31"/>
      <c r="I41" s="31"/>
      <c r="J41" s="31"/>
      <c r="K41" s="31"/>
      <c r="L41" s="31"/>
      <c r="M41" s="31"/>
      <c r="N41" s="31"/>
      <c r="O41" s="31"/>
      <c r="P41" s="31"/>
      <c r="Q41" s="31"/>
      <c r="R41" s="31"/>
      <c r="S41" s="31"/>
      <c r="T41" s="31"/>
      <c r="U41" s="31"/>
      <c r="V41" s="31"/>
      <c r="W41" s="31"/>
      <c r="X41" s="31"/>
      <c r="Y41" s="31"/>
      <c r="Z41" s="31"/>
      <c r="AA41" s="31"/>
      <c r="AB41" s="31">
        <v>1</v>
      </c>
    </row>
    <row r="42" spans="2:28" ht="15.6">
      <c r="B42" s="41" t="str">
        <f>Produits!B41</f>
        <v>Graisses, non fondues</v>
      </c>
      <c r="C42" s="31"/>
      <c r="D42" s="31"/>
      <c r="E42" s="31">
        <v>1</v>
      </c>
      <c r="F42" s="31"/>
      <c r="G42" s="31"/>
      <c r="H42" s="31"/>
      <c r="I42" s="31"/>
      <c r="J42" s="31"/>
      <c r="K42" s="31"/>
      <c r="L42" s="31"/>
      <c r="M42" s="31"/>
      <c r="N42" s="31"/>
      <c r="O42" s="31"/>
      <c r="P42" s="31"/>
      <c r="Q42" s="31"/>
      <c r="R42" s="31"/>
      <c r="S42" s="31"/>
      <c r="T42" s="31"/>
      <c r="U42" s="31"/>
      <c r="V42" s="31"/>
      <c r="W42" s="31"/>
      <c r="X42" s="31"/>
      <c r="Y42" s="31"/>
      <c r="Z42" s="31"/>
      <c r="AA42" s="31"/>
      <c r="AB42" s="31">
        <v>1</v>
      </c>
    </row>
    <row r="43" spans="2:28" ht="15.6">
      <c r="B43" s="41" t="str">
        <f>Produits!B42</f>
        <v>Lard</v>
      </c>
      <c r="C43" s="31"/>
      <c r="D43" s="31"/>
      <c r="E43" s="31">
        <v>1</v>
      </c>
      <c r="F43" s="31"/>
      <c r="G43" s="31"/>
      <c r="H43" s="31"/>
      <c r="I43" s="31"/>
      <c r="J43" s="31"/>
      <c r="K43" s="31"/>
      <c r="L43" s="31"/>
      <c r="M43" s="31"/>
      <c r="N43" s="31"/>
      <c r="O43" s="31"/>
      <c r="P43" s="31"/>
      <c r="Q43" s="31"/>
      <c r="R43" s="31"/>
      <c r="S43" s="31"/>
      <c r="T43" s="31"/>
      <c r="U43" s="31"/>
      <c r="V43" s="31"/>
      <c r="W43" s="31"/>
      <c r="X43" s="31"/>
      <c r="Y43" s="31"/>
      <c r="Z43" s="31"/>
      <c r="AA43" s="31"/>
      <c r="AB43" s="31">
        <v>1</v>
      </c>
    </row>
    <row r="44" spans="2:28" ht="15.6">
      <c r="B44" s="41" t="str">
        <f>Produits!B43</f>
        <v>Lard, FR, C, SS</v>
      </c>
      <c r="C44" s="31"/>
      <c r="D44" s="31"/>
      <c r="E44" s="31">
        <v>1</v>
      </c>
      <c r="F44" s="31"/>
      <c r="G44" s="31"/>
      <c r="H44" s="31"/>
      <c r="I44" s="31"/>
      <c r="J44" s="31"/>
      <c r="K44" s="31"/>
      <c r="L44" s="31"/>
      <c r="M44" s="31"/>
      <c r="N44" s="31"/>
      <c r="O44" s="31"/>
      <c r="P44" s="31"/>
      <c r="Q44" s="31"/>
      <c r="R44" s="31"/>
      <c r="S44" s="31"/>
      <c r="T44" s="31"/>
      <c r="U44" s="31"/>
      <c r="V44" s="31"/>
      <c r="W44" s="31"/>
      <c r="X44" s="31"/>
      <c r="Y44" s="31"/>
      <c r="Z44" s="31"/>
      <c r="AA44" s="31"/>
      <c r="AB44" s="31">
        <v>1</v>
      </c>
    </row>
    <row r="45" spans="2:28" ht="15.6">
      <c r="B45" s="41" t="str">
        <f>Produits!B44</f>
        <v>Lard, SF</v>
      </c>
      <c r="C45" s="31"/>
      <c r="D45" s="31"/>
      <c r="E45" s="31">
        <v>1</v>
      </c>
      <c r="F45" s="31"/>
      <c r="G45" s="31"/>
      <c r="H45" s="31"/>
      <c r="I45" s="31"/>
      <c r="J45" s="31"/>
      <c r="K45" s="31"/>
      <c r="L45" s="31"/>
      <c r="M45" s="31"/>
      <c r="N45" s="31"/>
      <c r="O45" s="31"/>
      <c r="P45" s="31"/>
      <c r="Q45" s="31"/>
      <c r="R45" s="31"/>
      <c r="S45" s="31"/>
      <c r="T45" s="31"/>
      <c r="U45" s="31"/>
      <c r="V45" s="31"/>
      <c r="W45" s="31"/>
      <c r="X45" s="31"/>
      <c r="Y45" s="31"/>
      <c r="Z45" s="31"/>
      <c r="AA45" s="31"/>
      <c r="AB45" s="31">
        <v>1</v>
      </c>
    </row>
    <row r="46" spans="2:28" ht="15.6">
      <c r="B46" s="41" t="str">
        <f>Produits!B45</f>
        <v>Autres graisses, non fondues</v>
      </c>
      <c r="C46" s="31"/>
      <c r="D46" s="31"/>
      <c r="E46" s="31">
        <v>1</v>
      </c>
      <c r="F46" s="31"/>
      <c r="G46" s="31"/>
      <c r="H46" s="31"/>
      <c r="I46" s="31"/>
      <c r="J46" s="31"/>
      <c r="K46" s="31"/>
      <c r="L46" s="31"/>
      <c r="M46" s="31"/>
      <c r="N46" s="31"/>
      <c r="O46" s="31"/>
      <c r="P46" s="31"/>
      <c r="Q46" s="31"/>
      <c r="R46" s="31"/>
      <c r="S46" s="31"/>
      <c r="T46" s="31"/>
      <c r="U46" s="31"/>
      <c r="V46" s="31"/>
      <c r="W46" s="31"/>
      <c r="X46" s="31"/>
      <c r="Y46" s="31"/>
      <c r="Z46" s="31"/>
      <c r="AA46" s="31"/>
      <c r="AB46" s="31">
        <v>1</v>
      </c>
    </row>
    <row r="47" spans="2:28" ht="15.6">
      <c r="B47" s="41" t="str">
        <f>Produits!B46</f>
        <v>Graisses, fondues</v>
      </c>
      <c r="C47" s="31"/>
      <c r="D47" s="31"/>
      <c r="E47" s="31">
        <v>1</v>
      </c>
      <c r="F47" s="31"/>
      <c r="G47" s="31"/>
      <c r="H47" s="31"/>
      <c r="I47" s="31"/>
      <c r="J47" s="31"/>
      <c r="K47" s="31"/>
      <c r="L47" s="31"/>
      <c r="M47" s="31"/>
      <c r="N47" s="31"/>
      <c r="O47" s="31"/>
      <c r="P47" s="31"/>
      <c r="Q47" s="31"/>
      <c r="R47" s="31"/>
      <c r="S47" s="31"/>
      <c r="T47" s="31"/>
      <c r="U47" s="31"/>
      <c r="V47" s="31"/>
      <c r="W47" s="31"/>
      <c r="X47" s="31"/>
      <c r="Y47" s="31"/>
      <c r="Z47" s="31"/>
      <c r="AA47" s="31"/>
      <c r="AB47" s="31">
        <v>1</v>
      </c>
    </row>
    <row r="48" spans="2:28" ht="15.6">
      <c r="B48" s="41" t="str">
        <f>Produits!B47</f>
        <v>Saindoux</v>
      </c>
      <c r="C48" s="31"/>
      <c r="D48" s="31"/>
      <c r="E48" s="31">
        <v>1</v>
      </c>
      <c r="F48" s="31"/>
      <c r="G48" s="31"/>
      <c r="H48" s="31"/>
      <c r="I48" s="31"/>
      <c r="J48" s="31"/>
      <c r="K48" s="31"/>
      <c r="L48" s="31"/>
      <c r="M48" s="31"/>
      <c r="N48" s="31"/>
      <c r="O48" s="31"/>
      <c r="P48" s="31"/>
      <c r="Q48" s="31"/>
      <c r="R48" s="31"/>
      <c r="S48" s="31"/>
      <c r="T48" s="31"/>
      <c r="U48" s="31"/>
      <c r="V48" s="31"/>
      <c r="W48" s="31"/>
      <c r="X48" s="31"/>
      <c r="Y48" s="31"/>
      <c r="Z48" s="31"/>
      <c r="AA48" s="31"/>
      <c r="AB48" s="31">
        <v>1</v>
      </c>
    </row>
    <row r="49" spans="2:28" ht="15.6">
      <c r="B49" s="41" t="str">
        <f>Produits!B48</f>
        <v>Autres graisses, fondues</v>
      </c>
      <c r="C49" s="31"/>
      <c r="D49" s="31"/>
      <c r="E49" s="31">
        <v>1</v>
      </c>
      <c r="F49" s="31"/>
      <c r="G49" s="31"/>
      <c r="H49" s="31"/>
      <c r="I49" s="31"/>
      <c r="J49" s="31"/>
      <c r="K49" s="31"/>
      <c r="L49" s="31"/>
      <c r="M49" s="31"/>
      <c r="N49" s="31"/>
      <c r="O49" s="31"/>
      <c r="P49" s="31"/>
      <c r="Q49" s="31"/>
      <c r="R49" s="31"/>
      <c r="S49" s="31"/>
      <c r="T49" s="31"/>
      <c r="U49" s="31"/>
      <c r="V49" s="31"/>
      <c r="W49" s="31"/>
      <c r="X49" s="31"/>
      <c r="Y49" s="31"/>
      <c r="Z49" s="31"/>
      <c r="AA49" s="31"/>
      <c r="AB49" s="31">
        <v>1</v>
      </c>
    </row>
    <row r="50" spans="2:28" ht="15.6">
      <c r="B50" s="41" t="str">
        <f>Produits!B49</f>
        <v>Co-produits d'abattage-découpe</v>
      </c>
      <c r="C50" s="31"/>
      <c r="D50" s="31"/>
      <c r="E50" s="31">
        <v>1</v>
      </c>
      <c r="F50" s="31"/>
      <c r="G50" s="31"/>
      <c r="H50" s="31"/>
      <c r="I50" s="31"/>
      <c r="J50" s="31"/>
      <c r="K50" s="31"/>
      <c r="L50" s="31"/>
      <c r="M50" s="31"/>
      <c r="N50" s="31"/>
      <c r="O50" s="31"/>
      <c r="P50" s="31"/>
      <c r="Q50" s="31"/>
      <c r="R50" s="31"/>
      <c r="S50" s="31"/>
      <c r="T50" s="31"/>
      <c r="U50" s="31"/>
      <c r="V50" s="31"/>
      <c r="W50" s="31"/>
      <c r="X50" s="31"/>
      <c r="Y50" s="31"/>
      <c r="Z50" s="31"/>
      <c r="AA50" s="31"/>
      <c r="AB50" s="31"/>
    </row>
    <row r="51" spans="2:28" ht="15.6">
      <c r="B51" s="41" t="str">
        <f>Produits!B50</f>
        <v>C1 - Abattage-découpe</v>
      </c>
      <c r="C51" s="31"/>
      <c r="D51" s="31"/>
      <c r="E51" s="31">
        <v>1</v>
      </c>
      <c r="F51" s="31"/>
      <c r="G51" s="31"/>
      <c r="H51" s="31"/>
      <c r="I51" s="31"/>
      <c r="J51" s="31"/>
      <c r="K51" s="31"/>
      <c r="L51" s="31"/>
      <c r="M51" s="31"/>
      <c r="N51" s="31"/>
      <c r="O51" s="31"/>
      <c r="P51" s="31"/>
      <c r="Q51" s="31"/>
      <c r="R51" s="31"/>
      <c r="S51" s="31"/>
      <c r="T51" s="31"/>
      <c r="U51" s="31"/>
      <c r="V51" s="31"/>
      <c r="W51" s="31"/>
      <c r="X51" s="31"/>
      <c r="Y51" s="31"/>
      <c r="Z51" s="31"/>
      <c r="AA51" s="31"/>
      <c r="AB51" s="31"/>
    </row>
    <row r="52" spans="2:28" ht="15.6">
      <c r="B52" s="41" t="str">
        <f>Produits!B51</f>
        <v>C2 - Abattage-découpe</v>
      </c>
      <c r="C52" s="31"/>
      <c r="D52" s="31"/>
      <c r="E52" s="31">
        <v>1</v>
      </c>
      <c r="F52" s="31"/>
      <c r="G52" s="31"/>
      <c r="H52" s="31"/>
      <c r="I52" s="31"/>
      <c r="J52" s="31"/>
      <c r="K52" s="31"/>
      <c r="L52" s="31"/>
      <c r="M52" s="31"/>
      <c r="N52" s="31"/>
      <c r="O52" s="31"/>
      <c r="P52" s="31"/>
      <c r="Q52" s="31"/>
      <c r="R52" s="31"/>
      <c r="S52" s="31"/>
      <c r="T52" s="31"/>
      <c r="U52" s="31"/>
      <c r="V52" s="31"/>
      <c r="W52" s="31"/>
      <c r="X52" s="31"/>
      <c r="Y52" s="31"/>
      <c r="Z52" s="31"/>
      <c r="AA52" s="31"/>
      <c r="AB52" s="31"/>
    </row>
    <row r="53" spans="2:28" ht="15.6">
      <c r="B53" s="41" t="str">
        <f>Produits!B52</f>
        <v>C3 - Abattage-découpe</v>
      </c>
      <c r="C53" s="31"/>
      <c r="D53" s="31"/>
      <c r="E53" s="31">
        <v>1</v>
      </c>
      <c r="F53" s="31"/>
      <c r="G53" s="31"/>
      <c r="H53" s="31"/>
      <c r="I53" s="31"/>
      <c r="J53" s="31"/>
      <c r="K53" s="31"/>
      <c r="L53" s="31"/>
      <c r="M53" s="31"/>
      <c r="N53" s="31"/>
      <c r="O53" s="31"/>
      <c r="P53" s="31"/>
      <c r="Q53" s="31"/>
      <c r="R53" s="31"/>
      <c r="S53" s="31"/>
      <c r="T53" s="31"/>
      <c r="U53" s="31"/>
      <c r="V53" s="31"/>
      <c r="W53" s="31"/>
      <c r="X53" s="31"/>
      <c r="Y53" s="31"/>
      <c r="Z53" s="31"/>
      <c r="AA53" s="31"/>
      <c r="AB53" s="31"/>
    </row>
    <row r="54" spans="2:28" ht="15.6">
      <c r="B54" s="41" t="str">
        <f>Produits!B53</f>
        <v>Pertes et gaspillages + eau - Abattage-déoupe</v>
      </c>
      <c r="C54" s="31"/>
      <c r="D54" s="31"/>
      <c r="E54" s="31">
        <v>1</v>
      </c>
      <c r="F54" s="31"/>
      <c r="G54" s="31"/>
      <c r="H54" s="31"/>
      <c r="I54" s="31"/>
      <c r="J54" s="31"/>
      <c r="K54" s="31"/>
      <c r="L54" s="31"/>
      <c r="M54" s="31"/>
      <c r="N54" s="31"/>
      <c r="O54" s="31"/>
      <c r="P54" s="31"/>
      <c r="Q54" s="31"/>
      <c r="R54" s="31"/>
      <c r="S54" s="31"/>
      <c r="T54" s="31"/>
      <c r="U54" s="31"/>
      <c r="V54" s="31"/>
      <c r="W54" s="31"/>
      <c r="X54" s="31"/>
      <c r="Y54" s="31"/>
      <c r="Z54" s="31"/>
      <c r="AA54" s="31"/>
      <c r="AB54" s="31"/>
    </row>
    <row r="55" spans="2:28" ht="15.6">
      <c r="B55" s="41" t="str">
        <f>Produits!B54</f>
        <v>Pertes et gaspillage - Abattage-découpe</v>
      </c>
      <c r="C55" s="31"/>
      <c r="D55" s="31"/>
      <c r="E55" s="31">
        <v>1</v>
      </c>
      <c r="F55" s="31"/>
      <c r="G55" s="31"/>
      <c r="H55" s="31"/>
      <c r="I55" s="31"/>
      <c r="J55" s="31"/>
      <c r="K55" s="31"/>
      <c r="L55" s="31"/>
      <c r="M55" s="31"/>
      <c r="N55" s="31"/>
      <c r="O55" s="31"/>
      <c r="P55" s="31"/>
      <c r="Q55" s="31"/>
      <c r="R55" s="31"/>
      <c r="S55" s="31"/>
      <c r="T55" s="31"/>
      <c r="U55" s="31"/>
      <c r="V55" s="31"/>
      <c r="W55" s="31"/>
      <c r="X55" s="31"/>
      <c r="Y55" s="31"/>
      <c r="Z55" s="31"/>
      <c r="AA55" s="31"/>
      <c r="AB55" s="31"/>
    </row>
    <row r="56" spans="2:28" ht="15.6">
      <c r="B56" s="41" t="str">
        <f>Produits!B55</f>
        <v>Eau (ressuage, maturation)</v>
      </c>
      <c r="C56" s="31"/>
      <c r="D56" s="31"/>
      <c r="E56" s="31">
        <v>1</v>
      </c>
      <c r="F56" s="31"/>
      <c r="G56" s="31"/>
      <c r="H56" s="31"/>
      <c r="I56" s="31"/>
      <c r="J56" s="31"/>
      <c r="K56" s="31"/>
      <c r="L56" s="31"/>
      <c r="M56" s="31"/>
      <c r="N56" s="31"/>
      <c r="O56" s="31"/>
      <c r="P56" s="31"/>
      <c r="Q56" s="31"/>
      <c r="R56" s="31"/>
      <c r="S56" s="31"/>
      <c r="T56" s="31"/>
      <c r="U56" s="31"/>
      <c r="V56" s="31"/>
      <c r="W56" s="31"/>
      <c r="X56" s="31"/>
      <c r="Y56" s="31"/>
      <c r="Z56" s="31"/>
      <c r="AA56" s="31"/>
      <c r="AB56" s="31"/>
    </row>
    <row r="57" spans="2:28" ht="15.6">
      <c r="B57" s="41" t="str">
        <f>Produits!B56</f>
        <v>Viandes et graisses, brutes</v>
      </c>
      <c r="C57" s="31"/>
      <c r="D57" s="31"/>
      <c r="E57" s="31"/>
      <c r="F57" s="31"/>
      <c r="G57" s="31"/>
      <c r="H57" s="31"/>
      <c r="I57" s="31"/>
      <c r="J57" s="31"/>
      <c r="K57" s="31"/>
      <c r="L57" s="31"/>
      <c r="M57" s="31"/>
      <c r="N57" s="31"/>
      <c r="O57" s="31"/>
      <c r="P57" s="31"/>
      <c r="Q57" s="31"/>
      <c r="R57" s="31"/>
      <c r="S57" s="31"/>
      <c r="T57" s="31"/>
      <c r="U57" s="31"/>
      <c r="V57" s="31"/>
      <c r="W57" s="31"/>
      <c r="X57" s="31"/>
      <c r="Y57" s="31"/>
      <c r="Z57" s="31"/>
      <c r="AA57" s="31"/>
      <c r="AB57" s="31"/>
    </row>
    <row r="58" spans="2:28" ht="15.6">
      <c r="B58" s="41" t="str">
        <f>Produits!B57</f>
        <v>Viandes, FR</v>
      </c>
      <c r="C58" s="31"/>
      <c r="D58" s="31"/>
      <c r="E58" s="31"/>
      <c r="F58" s="31"/>
      <c r="G58" s="31"/>
      <c r="H58" s="31"/>
      <c r="I58" s="31"/>
      <c r="J58" s="31"/>
      <c r="K58" s="31"/>
      <c r="L58" s="31"/>
      <c r="M58" s="31"/>
      <c r="N58" s="31"/>
      <c r="O58" s="31"/>
      <c r="P58" s="31"/>
      <c r="Q58" s="31"/>
      <c r="R58" s="31"/>
      <c r="S58" s="31"/>
      <c r="T58" s="31"/>
      <c r="U58" s="31"/>
      <c r="V58" s="31"/>
      <c r="W58" s="31"/>
      <c r="X58" s="31"/>
      <c r="Y58" s="31"/>
      <c r="Z58" s="31"/>
      <c r="AA58" s="31"/>
      <c r="AB58" s="31"/>
    </row>
    <row r="59" spans="2:28" ht="15.6">
      <c r="B59" s="41" t="str">
        <f>Produits!B58</f>
        <v>Viandes, C</v>
      </c>
      <c r="C59" s="31"/>
      <c r="D59" s="31"/>
      <c r="E59" s="31"/>
      <c r="F59" s="31"/>
      <c r="G59" s="31"/>
      <c r="H59" s="31"/>
      <c r="I59" s="31"/>
      <c r="J59" s="31"/>
      <c r="K59" s="31"/>
      <c r="L59" s="31"/>
      <c r="M59" s="31"/>
      <c r="N59" s="31"/>
      <c r="O59" s="31"/>
      <c r="P59" s="31"/>
      <c r="Q59" s="31"/>
      <c r="R59" s="31"/>
      <c r="S59" s="31"/>
      <c r="T59" s="31"/>
      <c r="U59" s="31"/>
      <c r="V59" s="31"/>
      <c r="W59" s="31"/>
      <c r="X59" s="31"/>
      <c r="Y59" s="31"/>
      <c r="Z59" s="31"/>
      <c r="AA59" s="31"/>
      <c r="AB59" s="31"/>
    </row>
    <row r="60" spans="2:28" ht="15.6">
      <c r="B60" s="41" t="str">
        <f>Produits!B59</f>
        <v>Graisses</v>
      </c>
      <c r="C60" s="31"/>
      <c r="D60" s="31"/>
      <c r="E60" s="31"/>
      <c r="F60" s="31"/>
      <c r="G60" s="31"/>
      <c r="H60" s="31"/>
      <c r="I60" s="31"/>
      <c r="J60" s="31"/>
      <c r="K60" s="31"/>
      <c r="L60" s="31"/>
      <c r="M60" s="31"/>
      <c r="N60" s="31"/>
      <c r="O60" s="31"/>
      <c r="P60" s="31"/>
      <c r="Q60" s="31"/>
      <c r="R60" s="31"/>
      <c r="S60" s="31"/>
      <c r="T60" s="31"/>
      <c r="U60" s="31"/>
      <c r="V60" s="31"/>
      <c r="W60" s="31"/>
      <c r="X60" s="31"/>
      <c r="Y60" s="31"/>
      <c r="Z60" s="31"/>
      <c r="AA60" s="31"/>
      <c r="AB60" s="31"/>
    </row>
    <row r="61" spans="2:28" ht="15.6">
      <c r="B61" s="41" t="str">
        <f>Produits!B60</f>
        <v>Abats - bruts</v>
      </c>
      <c r="C61" s="31"/>
      <c r="D61" s="31"/>
      <c r="E61" s="31"/>
      <c r="F61" s="31"/>
      <c r="G61" s="31"/>
      <c r="H61" s="31"/>
      <c r="I61" s="31"/>
      <c r="J61" s="31"/>
      <c r="K61" s="31"/>
      <c r="L61" s="31"/>
      <c r="M61" s="31"/>
      <c r="N61" s="31"/>
      <c r="O61" s="31"/>
      <c r="P61" s="31"/>
      <c r="Q61" s="31"/>
      <c r="R61" s="31"/>
      <c r="S61" s="31"/>
      <c r="T61" s="31"/>
      <c r="U61" s="31"/>
      <c r="V61" s="31"/>
      <c r="W61" s="31"/>
      <c r="X61" s="31"/>
      <c r="Y61" s="31"/>
      <c r="Z61" s="31"/>
      <c r="AA61" s="31"/>
      <c r="AB61" s="31"/>
    </row>
    <row r="62" spans="2:28" ht="15.6">
      <c r="B62" s="41" t="str">
        <f>Produits!B61</f>
        <v>Abats, FR</v>
      </c>
      <c r="C62" s="31"/>
      <c r="D62" s="31"/>
      <c r="E62" s="31"/>
      <c r="F62" s="31"/>
      <c r="G62" s="31"/>
      <c r="H62" s="31"/>
      <c r="I62" s="31"/>
      <c r="J62" s="31"/>
      <c r="K62" s="31"/>
      <c r="L62" s="31"/>
      <c r="M62" s="31"/>
      <c r="N62" s="31"/>
      <c r="O62" s="31"/>
      <c r="P62" s="31"/>
      <c r="Q62" s="31"/>
      <c r="R62" s="31"/>
      <c r="S62" s="31"/>
      <c r="T62" s="31"/>
      <c r="U62" s="31"/>
      <c r="V62" s="31"/>
      <c r="W62" s="31"/>
      <c r="X62" s="31"/>
      <c r="Y62" s="31"/>
      <c r="Z62" s="31"/>
      <c r="AA62" s="31"/>
      <c r="AB62" s="31"/>
    </row>
    <row r="63" spans="2:28" ht="15.6">
      <c r="B63" s="41" t="str">
        <f>Produits!B62</f>
        <v>Abats, C</v>
      </c>
      <c r="C63" s="31"/>
      <c r="D63" s="31"/>
      <c r="E63" s="31"/>
      <c r="F63" s="31"/>
      <c r="G63" s="31"/>
      <c r="H63" s="31"/>
      <c r="I63" s="31"/>
      <c r="J63" s="31"/>
      <c r="K63" s="31"/>
      <c r="L63" s="31"/>
      <c r="M63" s="31"/>
      <c r="N63" s="31"/>
      <c r="O63" s="31"/>
      <c r="P63" s="31"/>
      <c r="Q63" s="31"/>
      <c r="R63" s="31"/>
      <c r="S63" s="31"/>
      <c r="T63" s="31"/>
      <c r="U63" s="31"/>
      <c r="V63" s="31"/>
      <c r="W63" s="31"/>
      <c r="X63" s="31"/>
      <c r="Y63" s="31"/>
      <c r="Z63" s="31"/>
      <c r="AA63" s="31"/>
      <c r="AB63" s="31"/>
    </row>
    <row r="64" spans="2:28" ht="15.6">
      <c r="B64" s="585" t="str">
        <f>Produits!B63</f>
        <v>Carcasses</v>
      </c>
      <c r="C64" s="31"/>
      <c r="D64" s="31"/>
      <c r="E64" s="31"/>
      <c r="F64" s="31"/>
      <c r="G64" s="31"/>
      <c r="H64" s="31"/>
      <c r="I64" s="31"/>
      <c r="J64" s="31"/>
      <c r="K64" s="31"/>
      <c r="L64" s="31"/>
      <c r="M64" s="31"/>
      <c r="N64" s="31"/>
      <c r="O64" s="31"/>
      <c r="P64" s="31"/>
      <c r="Q64" s="31"/>
      <c r="R64" s="31"/>
      <c r="S64" s="31"/>
      <c r="T64" s="31"/>
      <c r="U64" s="31"/>
      <c r="V64" s="31"/>
      <c r="W64" s="31"/>
      <c r="X64" s="31"/>
      <c r="Y64" s="31"/>
      <c r="Z64" s="31"/>
      <c r="AA64" s="31"/>
      <c r="AB64" s="31"/>
    </row>
    <row r="65" spans="2:28" ht="15.6">
      <c r="B65" s="585" t="str">
        <f>Produits!B66</f>
        <v>Jambons et épaules, avec os</v>
      </c>
      <c r="C65" s="31"/>
      <c r="D65" s="31"/>
      <c r="E65" s="31"/>
      <c r="F65" s="31"/>
      <c r="G65" s="31"/>
      <c r="H65" s="31"/>
      <c r="I65" s="31"/>
      <c r="J65" s="31"/>
      <c r="K65" s="31"/>
      <c r="L65" s="31"/>
      <c r="M65" s="31"/>
      <c r="N65" s="31"/>
      <c r="O65" s="31"/>
      <c r="P65" s="31"/>
      <c r="Q65" s="31"/>
      <c r="R65" s="31"/>
      <c r="S65" s="31"/>
      <c r="T65" s="31"/>
      <c r="U65" s="31"/>
      <c r="V65" s="31"/>
      <c r="W65" s="31"/>
      <c r="X65" s="31"/>
      <c r="Y65" s="31"/>
      <c r="Z65" s="31"/>
      <c r="AA65" s="31"/>
      <c r="AB65" s="31"/>
    </row>
    <row r="66" spans="2:28" ht="15.6">
      <c r="B66" s="585" t="str">
        <f>Produits!B69</f>
        <v>Autres pièces</v>
      </c>
      <c r="C66" s="31"/>
      <c r="D66" s="31"/>
      <c r="E66" s="31"/>
      <c r="F66" s="31"/>
      <c r="G66" s="31"/>
      <c r="H66" s="31"/>
      <c r="I66" s="31"/>
      <c r="J66" s="31"/>
      <c r="K66" s="31"/>
      <c r="L66" s="31"/>
      <c r="M66" s="31"/>
      <c r="N66" s="31"/>
      <c r="O66" s="31"/>
      <c r="P66" s="31"/>
      <c r="Q66" s="31"/>
      <c r="R66" s="31"/>
      <c r="S66" s="31"/>
      <c r="T66" s="31"/>
      <c r="U66" s="31"/>
      <c r="V66" s="31"/>
      <c r="W66" s="31"/>
      <c r="X66" s="31"/>
      <c r="Y66" s="31"/>
      <c r="Z66" s="31"/>
      <c r="AA66" s="31"/>
      <c r="AB66" s="31"/>
    </row>
    <row r="67" spans="2:28" ht="15.6">
      <c r="B67" s="41" t="str">
        <f>Produits!B72</f>
        <v>Ingrédients - Charcuterie - Industrie</v>
      </c>
      <c r="C67" s="31"/>
      <c r="D67" s="31"/>
      <c r="E67" s="31"/>
      <c r="F67" s="31"/>
      <c r="G67" s="31"/>
      <c r="H67" s="31"/>
      <c r="I67" s="31"/>
      <c r="J67" s="31"/>
      <c r="K67" s="31"/>
      <c r="L67" s="31"/>
      <c r="M67" s="31"/>
      <c r="N67" s="31"/>
      <c r="O67" s="31"/>
      <c r="P67" s="31"/>
      <c r="Q67" s="31"/>
      <c r="R67" s="31"/>
      <c r="S67" s="31"/>
      <c r="T67" s="31"/>
      <c r="U67" s="31"/>
      <c r="V67" s="31"/>
      <c r="W67" s="31"/>
      <c r="X67" s="31"/>
      <c r="Y67" s="31"/>
      <c r="Z67" s="31"/>
      <c r="AA67" s="31"/>
      <c r="AB67" s="31"/>
    </row>
    <row r="68" spans="2:28" ht="15.6">
      <c r="B68" s="41" t="str">
        <f>Produits!B73</f>
        <v>Matières de charcuterie-salaison-saucisserie industrielles</v>
      </c>
      <c r="C68" s="31"/>
      <c r="D68" s="31"/>
      <c r="E68" s="31"/>
      <c r="F68" s="31">
        <v>1</v>
      </c>
      <c r="G68" s="31">
        <v>1</v>
      </c>
      <c r="H68" s="31">
        <v>1</v>
      </c>
      <c r="I68" s="31"/>
      <c r="J68" s="31"/>
      <c r="K68" s="31"/>
      <c r="L68" s="31"/>
      <c r="M68" s="31"/>
      <c r="N68" s="31"/>
      <c r="O68" s="31"/>
      <c r="P68" s="31"/>
      <c r="Q68" s="31"/>
      <c r="R68" s="31"/>
      <c r="S68" s="31"/>
      <c r="T68" s="31"/>
      <c r="U68" s="31"/>
      <c r="V68" s="31"/>
      <c r="W68" s="31"/>
      <c r="X68" s="31"/>
      <c r="Y68" s="31"/>
      <c r="Z68" s="31"/>
      <c r="AA68" s="31"/>
      <c r="AB68" s="31">
        <v>1</v>
      </c>
    </row>
    <row r="69" spans="2:28" ht="15.6">
      <c r="B69" s="41" t="str">
        <f>Produits!B74</f>
        <v>Produits de charcuterie-salaison-saucisserie industrielle</v>
      </c>
      <c r="C69" s="31"/>
      <c r="D69" s="31"/>
      <c r="E69" s="31"/>
      <c r="F69" s="31">
        <v>1</v>
      </c>
      <c r="G69" s="31">
        <v>1</v>
      </c>
      <c r="H69" s="31">
        <v>1</v>
      </c>
      <c r="I69" s="31"/>
      <c r="J69" s="31"/>
      <c r="K69" s="31"/>
      <c r="L69" s="31"/>
      <c r="M69" s="31"/>
      <c r="N69" s="31"/>
      <c r="O69" s="31"/>
      <c r="P69" s="31"/>
      <c r="Q69" s="31"/>
      <c r="R69" s="31"/>
      <c r="S69" s="31"/>
      <c r="T69" s="31"/>
      <c r="U69" s="31"/>
      <c r="V69" s="31"/>
      <c r="W69" s="31"/>
      <c r="X69" s="31"/>
      <c r="Y69" s="31"/>
      <c r="Z69" s="31"/>
      <c r="AA69" s="31"/>
      <c r="AB69" s="31">
        <v>1</v>
      </c>
    </row>
    <row r="70" spans="2:28" ht="15.6">
      <c r="B70" s="41" t="str">
        <f>Produits!B75</f>
        <v>Produits, SSF</v>
      </c>
      <c r="C70" s="31"/>
      <c r="D70" s="31"/>
      <c r="E70" s="31"/>
      <c r="F70" s="31">
        <v>1</v>
      </c>
      <c r="G70" s="31">
        <v>1</v>
      </c>
      <c r="H70" s="31">
        <v>1</v>
      </c>
      <c r="I70" s="31"/>
      <c r="J70" s="31"/>
      <c r="K70" s="31"/>
      <c r="L70" s="31"/>
      <c r="M70" s="31"/>
      <c r="N70" s="31"/>
      <c r="O70" s="31"/>
      <c r="P70" s="31"/>
      <c r="Q70" s="31"/>
      <c r="R70" s="31"/>
      <c r="S70" s="31"/>
      <c r="T70" s="31"/>
      <c r="U70" s="31"/>
      <c r="V70" s="31"/>
      <c r="W70" s="31"/>
      <c r="X70" s="31"/>
      <c r="Y70" s="31"/>
      <c r="Z70" s="31"/>
      <c r="AA70" s="31"/>
      <c r="AB70" s="31">
        <v>1</v>
      </c>
    </row>
    <row r="71" spans="2:28" ht="15.6">
      <c r="B71" s="41" t="str">
        <f>Produits!B76</f>
        <v>Pièces, SSF</v>
      </c>
      <c r="C71" s="31"/>
      <c r="D71" s="31"/>
      <c r="E71" s="31"/>
      <c r="F71" s="31">
        <v>1</v>
      </c>
      <c r="G71" s="31">
        <v>1</v>
      </c>
      <c r="H71" s="31">
        <v>1</v>
      </c>
      <c r="I71" s="31"/>
      <c r="J71" s="31"/>
      <c r="K71" s="31"/>
      <c r="L71" s="31"/>
      <c r="M71" s="31"/>
      <c r="N71" s="31"/>
      <c r="O71" s="31"/>
      <c r="P71" s="31"/>
      <c r="Q71" s="31"/>
      <c r="R71" s="31"/>
      <c r="S71" s="31"/>
      <c r="T71" s="31"/>
      <c r="U71" s="31"/>
      <c r="V71" s="31"/>
      <c r="W71" s="31"/>
      <c r="X71" s="31"/>
      <c r="Y71" s="31"/>
      <c r="Z71" s="31"/>
      <c r="AA71" s="31"/>
      <c r="AB71" s="31">
        <v>1</v>
      </c>
    </row>
    <row r="72" spans="2:28" ht="15.6">
      <c r="B72" s="41" t="str">
        <f>Produits!B77</f>
        <v>Jambons et épaules, avec os, SSF</v>
      </c>
      <c r="C72" s="31"/>
      <c r="D72" s="31"/>
      <c r="E72" s="31"/>
      <c r="F72" s="31">
        <v>1</v>
      </c>
      <c r="G72" s="31">
        <v>1</v>
      </c>
      <c r="H72" s="31">
        <v>1</v>
      </c>
      <c r="I72" s="31"/>
      <c r="J72" s="31"/>
      <c r="K72" s="31"/>
      <c r="L72" s="31"/>
      <c r="M72" s="31"/>
      <c r="N72" s="31"/>
      <c r="O72" s="31"/>
      <c r="P72" s="31"/>
      <c r="Q72" s="31"/>
      <c r="R72" s="31"/>
      <c r="S72" s="31"/>
      <c r="T72" s="31"/>
      <c r="U72" s="31"/>
      <c r="V72" s="31"/>
      <c r="W72" s="31"/>
      <c r="X72" s="31"/>
      <c r="Y72" s="31"/>
      <c r="Z72" s="31"/>
      <c r="AA72" s="31"/>
      <c r="AB72" s="31">
        <v>1</v>
      </c>
    </row>
    <row r="73" spans="2:28" ht="15.6">
      <c r="B73" s="41" t="str">
        <f>Produits!B78</f>
        <v>Jambons, avec os, SSF</v>
      </c>
      <c r="C73" s="31"/>
      <c r="D73" s="31"/>
      <c r="E73" s="31"/>
      <c r="F73" s="31">
        <v>1</v>
      </c>
      <c r="G73" s="31">
        <v>1</v>
      </c>
      <c r="H73" s="31">
        <v>1</v>
      </c>
      <c r="I73" s="31"/>
      <c r="J73" s="31"/>
      <c r="K73" s="31"/>
      <c r="L73" s="31"/>
      <c r="M73" s="31"/>
      <c r="N73" s="31"/>
      <c r="O73" s="31"/>
      <c r="P73" s="31"/>
      <c r="Q73" s="31"/>
      <c r="R73" s="31"/>
      <c r="S73" s="31"/>
      <c r="T73" s="31"/>
      <c r="U73" s="31"/>
      <c r="V73" s="31"/>
      <c r="W73" s="31"/>
      <c r="X73" s="31"/>
      <c r="Y73" s="31"/>
      <c r="Z73" s="31"/>
      <c r="AA73" s="31"/>
      <c r="AB73" s="31">
        <v>1</v>
      </c>
    </row>
    <row r="74" spans="2:28" ht="15.6">
      <c r="B74" s="41" t="str">
        <f>Produits!B79</f>
        <v>Jambons, avec os, SS</v>
      </c>
      <c r="C74" s="31"/>
      <c r="D74" s="31"/>
      <c r="E74" s="31"/>
      <c r="F74" s="31">
        <v>1</v>
      </c>
      <c r="G74" s="31">
        <v>1</v>
      </c>
      <c r="H74" s="31">
        <v>1</v>
      </c>
      <c r="I74" s="31"/>
      <c r="J74" s="31"/>
      <c r="K74" s="31"/>
      <c r="L74" s="31"/>
      <c r="M74" s="31"/>
      <c r="N74" s="31"/>
      <c r="O74" s="31"/>
      <c r="P74" s="31"/>
      <c r="Q74" s="31"/>
      <c r="R74" s="31"/>
      <c r="S74" s="31"/>
      <c r="T74" s="31"/>
      <c r="U74" s="31"/>
      <c r="V74" s="31"/>
      <c r="W74" s="31"/>
      <c r="X74" s="31"/>
      <c r="Y74" s="31"/>
      <c r="Z74" s="31"/>
      <c r="AA74" s="31"/>
      <c r="AB74" s="31">
        <v>1</v>
      </c>
    </row>
    <row r="75" spans="2:28" ht="15.6">
      <c r="B75" s="41" t="str">
        <f>Produits!B80</f>
        <v>Jambons, avec os, SF</v>
      </c>
      <c r="C75" s="31"/>
      <c r="D75" s="31"/>
      <c r="E75" s="31"/>
      <c r="F75" s="31">
        <v>1</v>
      </c>
      <c r="G75" s="31">
        <v>1</v>
      </c>
      <c r="H75" s="31">
        <v>1</v>
      </c>
      <c r="I75" s="31"/>
      <c r="J75" s="31"/>
      <c r="K75" s="31"/>
      <c r="L75" s="31"/>
      <c r="M75" s="31"/>
      <c r="N75" s="31"/>
      <c r="O75" s="31"/>
      <c r="P75" s="31"/>
      <c r="Q75" s="31"/>
      <c r="R75" s="31"/>
      <c r="S75" s="31"/>
      <c r="T75" s="31"/>
      <c r="U75" s="31"/>
      <c r="V75" s="31"/>
      <c r="W75" s="31"/>
      <c r="X75" s="31"/>
      <c r="Y75" s="31"/>
      <c r="Z75" s="31"/>
      <c r="AA75" s="31"/>
      <c r="AB75" s="31">
        <v>1</v>
      </c>
    </row>
    <row r="76" spans="2:28" ht="15.6">
      <c r="B76" s="41" t="str">
        <f>Produits!B81</f>
        <v>Epaules, avec os, SSF</v>
      </c>
      <c r="C76" s="31"/>
      <c r="D76" s="31"/>
      <c r="E76" s="31"/>
      <c r="F76" s="31">
        <v>1</v>
      </c>
      <c r="G76" s="31">
        <v>1</v>
      </c>
      <c r="H76" s="31">
        <v>1</v>
      </c>
      <c r="I76" s="31"/>
      <c r="J76" s="31"/>
      <c r="K76" s="31"/>
      <c r="L76" s="31"/>
      <c r="M76" s="31"/>
      <c r="N76" s="31"/>
      <c r="O76" s="31"/>
      <c r="P76" s="31"/>
      <c r="Q76" s="31"/>
      <c r="R76" s="31"/>
      <c r="S76" s="31"/>
      <c r="T76" s="31"/>
      <c r="U76" s="31"/>
      <c r="V76" s="31"/>
      <c r="W76" s="31"/>
      <c r="X76" s="31"/>
      <c r="Y76" s="31"/>
      <c r="Z76" s="31"/>
      <c r="AA76" s="31"/>
      <c r="AB76" s="31">
        <v>1</v>
      </c>
    </row>
    <row r="77" spans="2:28" ht="15.6">
      <c r="B77" s="41" t="str">
        <f>Produits!B82</f>
        <v>Epaules, avec os, SS</v>
      </c>
      <c r="C77" s="31"/>
      <c r="D77" s="31"/>
      <c r="E77" s="31"/>
      <c r="F77" s="31">
        <v>1</v>
      </c>
      <c r="G77" s="31">
        <v>1</v>
      </c>
      <c r="H77" s="31">
        <v>1</v>
      </c>
      <c r="I77" s="31"/>
      <c r="J77" s="31"/>
      <c r="K77" s="31"/>
      <c r="L77" s="31"/>
      <c r="M77" s="31"/>
      <c r="N77" s="31"/>
      <c r="O77" s="31"/>
      <c r="P77" s="31"/>
      <c r="Q77" s="31"/>
      <c r="R77" s="31"/>
      <c r="S77" s="31"/>
      <c r="T77" s="31"/>
      <c r="U77" s="31"/>
      <c r="V77" s="31"/>
      <c r="W77" s="31"/>
      <c r="X77" s="31"/>
      <c r="Y77" s="31"/>
      <c r="Z77" s="31"/>
      <c r="AA77" s="31"/>
      <c r="AB77" s="31">
        <v>1</v>
      </c>
    </row>
    <row r="78" spans="2:28" ht="15.6">
      <c r="B78" s="41" t="str">
        <f>Produits!B83</f>
        <v>Epaules, avec os, SF</v>
      </c>
      <c r="C78" s="31"/>
      <c r="D78" s="31"/>
      <c r="E78" s="31"/>
      <c r="F78" s="31">
        <v>1</v>
      </c>
      <c r="G78" s="31">
        <v>1</v>
      </c>
      <c r="H78" s="31">
        <v>1</v>
      </c>
      <c r="I78" s="31"/>
      <c r="J78" s="31"/>
      <c r="K78" s="31"/>
      <c r="L78" s="31"/>
      <c r="M78" s="31"/>
      <c r="N78" s="31"/>
      <c r="O78" s="31"/>
      <c r="P78" s="31"/>
      <c r="Q78" s="31"/>
      <c r="R78" s="31"/>
      <c r="S78" s="31"/>
      <c r="T78" s="31"/>
      <c r="U78" s="31"/>
      <c r="V78" s="31"/>
      <c r="W78" s="31"/>
      <c r="X78" s="31"/>
      <c r="Y78" s="31"/>
      <c r="Z78" s="31"/>
      <c r="AA78" s="31"/>
      <c r="AB78" s="31">
        <v>1</v>
      </c>
    </row>
    <row r="79" spans="2:28" ht="15.6">
      <c r="B79" s="41" t="str">
        <f>Produits!B84</f>
        <v>Poitrines, SSF</v>
      </c>
      <c r="C79" s="31"/>
      <c r="D79" s="31"/>
      <c r="E79" s="31"/>
      <c r="F79" s="31">
        <v>1</v>
      </c>
      <c r="G79" s="31">
        <v>1</v>
      </c>
      <c r="H79" s="31">
        <v>1</v>
      </c>
      <c r="I79" s="31"/>
      <c r="J79" s="31"/>
      <c r="K79" s="31"/>
      <c r="L79" s="31"/>
      <c r="M79" s="31"/>
      <c r="N79" s="31"/>
      <c r="O79" s="31"/>
      <c r="P79" s="31"/>
      <c r="Q79" s="31"/>
      <c r="R79" s="31"/>
      <c r="S79" s="31"/>
      <c r="T79" s="31"/>
      <c r="U79" s="31"/>
      <c r="V79" s="31"/>
      <c r="W79" s="31"/>
      <c r="X79" s="31"/>
      <c r="Y79" s="31"/>
      <c r="Z79" s="31"/>
      <c r="AA79" s="31"/>
      <c r="AB79" s="31">
        <v>1</v>
      </c>
    </row>
    <row r="80" spans="2:28" ht="15.6">
      <c r="B80" s="41" t="str">
        <f>Produits!B85</f>
        <v>Poitrines, SS</v>
      </c>
      <c r="C80" s="31"/>
      <c r="D80" s="31"/>
      <c r="E80" s="31"/>
      <c r="F80" s="31">
        <v>1</v>
      </c>
      <c r="G80" s="31">
        <v>1</v>
      </c>
      <c r="H80" s="31">
        <v>1</v>
      </c>
      <c r="I80" s="31"/>
      <c r="J80" s="31"/>
      <c r="K80" s="31"/>
      <c r="L80" s="31"/>
      <c r="M80" s="31"/>
      <c r="N80" s="31"/>
      <c r="O80" s="31"/>
      <c r="P80" s="31"/>
      <c r="Q80" s="31"/>
      <c r="R80" s="31"/>
      <c r="S80" s="31"/>
      <c r="T80" s="31"/>
      <c r="U80" s="31"/>
      <c r="V80" s="31"/>
      <c r="W80" s="31"/>
      <c r="X80" s="31"/>
      <c r="Y80" s="31"/>
      <c r="Z80" s="31"/>
      <c r="AA80" s="31"/>
      <c r="AB80" s="31">
        <v>1</v>
      </c>
    </row>
    <row r="81" spans="2:28" ht="15.6">
      <c r="B81" s="41" t="str">
        <f>Produits!B86</f>
        <v>Poitrines, SF</v>
      </c>
      <c r="C81" s="31"/>
      <c r="D81" s="31"/>
      <c r="E81" s="31"/>
      <c r="F81" s="31">
        <v>1</v>
      </c>
      <c r="G81" s="31">
        <v>1</v>
      </c>
      <c r="H81" s="31">
        <v>1</v>
      </c>
      <c r="I81" s="31"/>
      <c r="J81" s="31"/>
      <c r="K81" s="31"/>
      <c r="L81" s="31"/>
      <c r="M81" s="31"/>
      <c r="N81" s="31"/>
      <c r="O81" s="31"/>
      <c r="P81" s="31"/>
      <c r="Q81" s="31"/>
      <c r="R81" s="31"/>
      <c r="S81" s="31"/>
      <c r="T81" s="31"/>
      <c r="U81" s="31"/>
      <c r="V81" s="31"/>
      <c r="W81" s="31"/>
      <c r="X81" s="31"/>
      <c r="Y81" s="31"/>
      <c r="Z81" s="31"/>
      <c r="AA81" s="31"/>
      <c r="AB81" s="31">
        <v>1</v>
      </c>
    </row>
    <row r="82" spans="2:28" ht="15.6">
      <c r="B82" s="41" t="str">
        <f>Produits!B87</f>
        <v>Autres pièces, SSF</v>
      </c>
      <c r="C82" s="31"/>
      <c r="D82" s="31"/>
      <c r="E82" s="31"/>
      <c r="F82" s="31">
        <v>1</v>
      </c>
      <c r="G82" s="31">
        <v>1</v>
      </c>
      <c r="H82" s="31">
        <v>1</v>
      </c>
      <c r="I82" s="31"/>
      <c r="J82" s="31"/>
      <c r="K82" s="31"/>
      <c r="L82" s="31"/>
      <c r="M82" s="31"/>
      <c r="N82" s="31"/>
      <c r="O82" s="31"/>
      <c r="P82" s="31"/>
      <c r="Q82" s="31"/>
      <c r="R82" s="31"/>
      <c r="S82" s="31"/>
      <c r="T82" s="31"/>
      <c r="U82" s="31"/>
      <c r="V82" s="31"/>
      <c r="W82" s="31"/>
      <c r="X82" s="31"/>
      <c r="Y82" s="31"/>
      <c r="Z82" s="31"/>
      <c r="AA82" s="31"/>
      <c r="AB82" s="31">
        <v>1</v>
      </c>
    </row>
    <row r="83" spans="2:28" ht="15.6">
      <c r="B83" s="41" t="str">
        <f>Produits!B88</f>
        <v>Autres pièces, SS</v>
      </c>
      <c r="C83" s="31"/>
      <c r="D83" s="31"/>
      <c r="E83" s="31"/>
      <c r="F83" s="31">
        <v>1</v>
      </c>
      <c r="G83" s="31">
        <v>1</v>
      </c>
      <c r="H83" s="31">
        <v>1</v>
      </c>
      <c r="I83" s="31"/>
      <c r="J83" s="31"/>
      <c r="K83" s="31"/>
      <c r="L83" s="31"/>
      <c r="M83" s="31"/>
      <c r="N83" s="31"/>
      <c r="O83" s="31"/>
      <c r="P83" s="31"/>
      <c r="Q83" s="31"/>
      <c r="R83" s="31"/>
      <c r="S83" s="31"/>
      <c r="T83" s="31"/>
      <c r="U83" s="31"/>
      <c r="V83" s="31"/>
      <c r="W83" s="31"/>
      <c r="X83" s="31"/>
      <c r="Y83" s="31"/>
      <c r="Z83" s="31"/>
      <c r="AA83" s="31"/>
      <c r="AB83" s="31">
        <v>1</v>
      </c>
    </row>
    <row r="84" spans="2:28" ht="15.6">
      <c r="B84" s="41" t="str">
        <f>Produits!B89</f>
        <v>Demi-carcasses de bacon ou trois-quart avant, SS</v>
      </c>
      <c r="C84" s="31"/>
      <c r="D84" s="31"/>
      <c r="E84" s="31"/>
      <c r="F84" s="31">
        <v>1</v>
      </c>
      <c r="G84" s="31">
        <v>1</v>
      </c>
      <c r="H84" s="31">
        <v>1</v>
      </c>
      <c r="I84" s="31"/>
      <c r="J84" s="31"/>
      <c r="K84" s="31"/>
      <c r="L84" s="31"/>
      <c r="M84" s="31"/>
      <c r="N84" s="31"/>
      <c r="O84" s="31"/>
      <c r="P84" s="31"/>
      <c r="Q84" s="31"/>
      <c r="R84" s="31"/>
      <c r="S84" s="31"/>
      <c r="T84" s="31"/>
      <c r="U84" s="31"/>
      <c r="V84" s="31"/>
      <c r="W84" s="31"/>
      <c r="X84" s="31"/>
      <c r="Y84" s="31"/>
      <c r="Z84" s="31"/>
      <c r="AA84" s="31"/>
      <c r="AB84" s="31">
        <v>1</v>
      </c>
    </row>
    <row r="85" spans="2:28" ht="15.6">
      <c r="B85" s="41" t="str">
        <f>Produits!B90</f>
        <v>Trois-quarts arrière ou milieu, SS</v>
      </c>
      <c r="C85" s="31"/>
      <c r="D85" s="31"/>
      <c r="E85" s="31"/>
      <c r="F85" s="31">
        <v>1</v>
      </c>
      <c r="G85" s="31">
        <v>1</v>
      </c>
      <c r="H85" s="31">
        <v>1</v>
      </c>
      <c r="I85" s="31"/>
      <c r="J85" s="31"/>
      <c r="K85" s="31"/>
      <c r="L85" s="31"/>
      <c r="M85" s="31"/>
      <c r="N85" s="31"/>
      <c r="O85" s="31"/>
      <c r="P85" s="31"/>
      <c r="Q85" s="31"/>
      <c r="R85" s="31"/>
      <c r="S85" s="31"/>
      <c r="T85" s="31"/>
      <c r="U85" s="31"/>
      <c r="V85" s="31"/>
      <c r="W85" s="31"/>
      <c r="X85" s="31"/>
      <c r="Y85" s="31"/>
      <c r="Z85" s="31"/>
      <c r="AA85" s="31"/>
      <c r="AB85" s="31">
        <v>1</v>
      </c>
    </row>
    <row r="86" spans="2:28" ht="15.6">
      <c r="B86" s="41" t="str">
        <f>Produits!B91</f>
        <v>Parties avant, SS</v>
      </c>
      <c r="C86" s="31"/>
      <c r="D86" s="31"/>
      <c r="E86" s="31"/>
      <c r="F86" s="31">
        <v>1</v>
      </c>
      <c r="G86" s="31">
        <v>1</v>
      </c>
      <c r="H86" s="31">
        <v>1</v>
      </c>
      <c r="I86" s="31"/>
      <c r="J86" s="31"/>
      <c r="K86" s="31"/>
      <c r="L86" s="31"/>
      <c r="M86" s="31"/>
      <c r="N86" s="31"/>
      <c r="O86" s="31"/>
      <c r="P86" s="31"/>
      <c r="Q86" s="31"/>
      <c r="R86" s="31"/>
      <c r="S86" s="31"/>
      <c r="T86" s="31"/>
      <c r="U86" s="31"/>
      <c r="V86" s="31"/>
      <c r="W86" s="31"/>
      <c r="X86" s="31"/>
      <c r="Y86" s="31"/>
      <c r="Z86" s="31"/>
      <c r="AA86" s="31"/>
      <c r="AB86" s="31">
        <v>1</v>
      </c>
    </row>
    <row r="87" spans="2:28" ht="15.6">
      <c r="B87" s="41" t="str">
        <f>Produits!B92</f>
        <v>Longes, SS</v>
      </c>
      <c r="C87" s="31"/>
      <c r="D87" s="31"/>
      <c r="E87" s="31"/>
      <c r="F87" s="31">
        <v>1</v>
      </c>
      <c r="G87" s="31">
        <v>1</v>
      </c>
      <c r="H87" s="31">
        <v>1</v>
      </c>
      <c r="I87" s="31"/>
      <c r="J87" s="31"/>
      <c r="K87" s="31"/>
      <c r="L87" s="31"/>
      <c r="M87" s="31"/>
      <c r="N87" s="31"/>
      <c r="O87" s="31"/>
      <c r="P87" s="31"/>
      <c r="Q87" s="31"/>
      <c r="R87" s="31"/>
      <c r="S87" s="31"/>
      <c r="T87" s="31"/>
      <c r="U87" s="31"/>
      <c r="V87" s="31"/>
      <c r="W87" s="31"/>
      <c r="X87" s="31"/>
      <c r="Y87" s="31"/>
      <c r="Z87" s="31"/>
      <c r="AA87" s="31"/>
      <c r="AB87" s="31">
        <v>1</v>
      </c>
    </row>
    <row r="88" spans="2:28" ht="15.6">
      <c r="B88" s="41" t="str">
        <f>Produits!B93</f>
        <v>Autres pièces n.c.a, SS</v>
      </c>
      <c r="C88" s="31"/>
      <c r="D88" s="31"/>
      <c r="E88" s="31"/>
      <c r="F88" s="31">
        <v>1</v>
      </c>
      <c r="G88" s="31">
        <v>1</v>
      </c>
      <c r="H88" s="31">
        <v>1</v>
      </c>
      <c r="I88" s="31"/>
      <c r="J88" s="31"/>
      <c r="K88" s="31"/>
      <c r="L88" s="31"/>
      <c r="M88" s="31"/>
      <c r="N88" s="31"/>
      <c r="O88" s="31"/>
      <c r="P88" s="31"/>
      <c r="Q88" s="31"/>
      <c r="R88" s="31"/>
      <c r="S88" s="31"/>
      <c r="T88" s="31"/>
      <c r="U88" s="31"/>
      <c r="V88" s="31"/>
      <c r="W88" s="31"/>
      <c r="X88" s="31"/>
      <c r="Y88" s="31"/>
      <c r="Z88" s="31"/>
      <c r="AA88" s="31"/>
      <c r="AB88" s="31">
        <v>1</v>
      </c>
    </row>
    <row r="89" spans="2:28" ht="15.6">
      <c r="B89" s="41" t="str">
        <f>Produits!B94</f>
        <v>Autres pièces, SF</v>
      </c>
      <c r="C89" s="31"/>
      <c r="D89" s="31"/>
      <c r="E89" s="31"/>
      <c r="F89" s="31">
        <v>1</v>
      </c>
      <c r="G89" s="31">
        <v>1</v>
      </c>
      <c r="H89" s="31">
        <v>1</v>
      </c>
      <c r="I89" s="31"/>
      <c r="J89" s="31"/>
      <c r="K89" s="31"/>
      <c r="L89" s="31"/>
      <c r="M89" s="31"/>
      <c r="N89" s="31"/>
      <c r="O89" s="31"/>
      <c r="P89" s="31"/>
      <c r="Q89" s="31"/>
      <c r="R89" s="31"/>
      <c r="S89" s="31"/>
      <c r="T89" s="31"/>
      <c r="U89" s="31"/>
      <c r="V89" s="31"/>
      <c r="W89" s="31"/>
      <c r="X89" s="31"/>
      <c r="Y89" s="31"/>
      <c r="Z89" s="31"/>
      <c r="AA89" s="31"/>
      <c r="AB89" s="31">
        <v>1</v>
      </c>
    </row>
    <row r="90" spans="2:28" ht="15.6">
      <c r="B90" s="41" t="str">
        <f>Produits!B95</f>
        <v>Parties avant, SF</v>
      </c>
      <c r="C90" s="31"/>
      <c r="D90" s="31"/>
      <c r="E90" s="31"/>
      <c r="F90" s="31">
        <v>1</v>
      </c>
      <c r="G90" s="31">
        <v>1</v>
      </c>
      <c r="H90" s="31">
        <v>1</v>
      </c>
      <c r="I90" s="31"/>
      <c r="J90" s="31"/>
      <c r="K90" s="31"/>
      <c r="L90" s="31"/>
      <c r="M90" s="31"/>
      <c r="N90" s="31"/>
      <c r="O90" s="31"/>
      <c r="P90" s="31"/>
      <c r="Q90" s="31"/>
      <c r="R90" s="31"/>
      <c r="S90" s="31"/>
      <c r="T90" s="31"/>
      <c r="U90" s="31"/>
      <c r="V90" s="31"/>
      <c r="W90" s="31"/>
      <c r="X90" s="31"/>
      <c r="Y90" s="31"/>
      <c r="Z90" s="31"/>
      <c r="AA90" s="31"/>
      <c r="AB90" s="31">
        <v>1</v>
      </c>
    </row>
    <row r="91" spans="2:28" ht="15.6">
      <c r="B91" s="41" t="str">
        <f>Produits!B96</f>
        <v>Longes, SF</v>
      </c>
      <c r="C91" s="31"/>
      <c r="D91" s="31"/>
      <c r="E91" s="31"/>
      <c r="F91" s="31">
        <v>1</v>
      </c>
      <c r="G91" s="31">
        <v>1</v>
      </c>
      <c r="H91" s="31">
        <v>1</v>
      </c>
      <c r="I91" s="31"/>
      <c r="J91" s="31"/>
      <c r="K91" s="31"/>
      <c r="L91" s="31"/>
      <c r="M91" s="31"/>
      <c r="N91" s="31"/>
      <c r="O91" s="31"/>
      <c r="P91" s="31"/>
      <c r="Q91" s="31"/>
      <c r="R91" s="31"/>
      <c r="S91" s="31"/>
      <c r="T91" s="31"/>
      <c r="U91" s="31"/>
      <c r="V91" s="31"/>
      <c r="W91" s="31"/>
      <c r="X91" s="31"/>
      <c r="Y91" s="31"/>
      <c r="Z91" s="31"/>
      <c r="AA91" s="31"/>
      <c r="AB91" s="31">
        <v>1</v>
      </c>
    </row>
    <row r="92" spans="2:28" ht="15.6">
      <c r="B92" s="41" t="str">
        <f>Produits!B97</f>
        <v>Autres pièces n.c.a, SF</v>
      </c>
      <c r="C92" s="31"/>
      <c r="D92" s="31"/>
      <c r="E92" s="31"/>
      <c r="F92" s="31">
        <v>1</v>
      </c>
      <c r="G92" s="31">
        <v>1</v>
      </c>
      <c r="H92" s="31">
        <v>1</v>
      </c>
      <c r="I92" s="31"/>
      <c r="J92" s="31"/>
      <c r="K92" s="31"/>
      <c r="L92" s="31"/>
      <c r="M92" s="31"/>
      <c r="N92" s="31"/>
      <c r="O92" s="31"/>
      <c r="P92" s="31"/>
      <c r="Q92" s="31"/>
      <c r="R92" s="31"/>
      <c r="S92" s="31"/>
      <c r="T92" s="31"/>
      <c r="U92" s="31"/>
      <c r="V92" s="31"/>
      <c r="W92" s="31"/>
      <c r="X92" s="31"/>
      <c r="Y92" s="31"/>
      <c r="Z92" s="31"/>
      <c r="AA92" s="31"/>
      <c r="AB92" s="31">
        <v>1</v>
      </c>
    </row>
    <row r="93" spans="2:28" ht="15.6">
      <c r="B93" s="41" t="str">
        <f>Produits!B98</f>
        <v>Autres pièces n.c.a, sans os, SF</v>
      </c>
      <c r="C93" s="31"/>
      <c r="D93" s="31"/>
      <c r="E93" s="31"/>
      <c r="F93" s="31">
        <v>1</v>
      </c>
      <c r="G93" s="31">
        <v>1</v>
      </c>
      <c r="H93" s="31">
        <v>1</v>
      </c>
      <c r="I93" s="31"/>
      <c r="J93" s="31"/>
      <c r="K93" s="31"/>
      <c r="L93" s="31"/>
      <c r="M93" s="31"/>
      <c r="N93" s="31"/>
      <c r="O93" s="31"/>
      <c r="P93" s="31"/>
      <c r="Q93" s="31"/>
      <c r="R93" s="31"/>
      <c r="S93" s="31"/>
      <c r="T93" s="31"/>
      <c r="U93" s="31"/>
      <c r="V93" s="31"/>
      <c r="W93" s="31"/>
      <c r="X93" s="31"/>
      <c r="Y93" s="31"/>
      <c r="Z93" s="31"/>
      <c r="AA93" s="31"/>
      <c r="AB93" s="31">
        <v>1</v>
      </c>
    </row>
    <row r="94" spans="2:28" ht="15.6">
      <c r="B94" s="41" t="str">
        <f>Produits!B99</f>
        <v>Jambons, sans os, SF</v>
      </c>
      <c r="C94" s="31"/>
      <c r="D94" s="31"/>
      <c r="E94" s="31"/>
      <c r="F94" s="31">
        <v>1</v>
      </c>
      <c r="G94" s="31">
        <v>1</v>
      </c>
      <c r="H94" s="31">
        <v>1</v>
      </c>
      <c r="I94" s="31"/>
      <c r="J94" s="31"/>
      <c r="K94" s="31"/>
      <c r="L94" s="31"/>
      <c r="M94" s="31"/>
      <c r="N94" s="31"/>
      <c r="O94" s="31"/>
      <c r="P94" s="31"/>
      <c r="Q94" s="31"/>
      <c r="R94" s="31"/>
      <c r="S94" s="31"/>
      <c r="T94" s="31"/>
      <c r="U94" s="31"/>
      <c r="V94" s="31"/>
      <c r="W94" s="31"/>
      <c r="X94" s="31"/>
      <c r="Y94" s="31"/>
      <c r="Z94" s="31"/>
      <c r="AA94" s="31"/>
      <c r="AB94" s="31">
        <v>1</v>
      </c>
    </row>
    <row r="95" spans="2:28" ht="15.6">
      <c r="B95" s="41" t="str">
        <f>Produits!B100</f>
        <v>Epaules, sans os, SF</v>
      </c>
      <c r="C95" s="31"/>
      <c r="D95" s="31"/>
      <c r="E95" s="31"/>
      <c r="F95" s="31">
        <v>1</v>
      </c>
      <c r="G95" s="31">
        <v>1</v>
      </c>
      <c r="H95" s="31">
        <v>1</v>
      </c>
      <c r="I95" s="31"/>
      <c r="J95" s="31"/>
      <c r="K95" s="31"/>
      <c r="L95" s="31"/>
      <c r="M95" s="31"/>
      <c r="N95" s="31"/>
      <c r="O95" s="31"/>
      <c r="P95" s="31"/>
      <c r="Q95" s="31"/>
      <c r="R95" s="31"/>
      <c r="S95" s="31"/>
      <c r="T95" s="31"/>
      <c r="U95" s="31"/>
      <c r="V95" s="31"/>
      <c r="W95" s="31"/>
      <c r="X95" s="31"/>
      <c r="Y95" s="31"/>
      <c r="Z95" s="31"/>
      <c r="AA95" s="31"/>
      <c r="AB95" s="31">
        <v>1</v>
      </c>
    </row>
    <row r="96" spans="2:28" ht="15.6">
      <c r="B96" s="41" t="str">
        <f>Produits!B101</f>
        <v>Autres autres pièces n.c.a, sans os, SF</v>
      </c>
      <c r="C96" s="31"/>
      <c r="D96" s="31"/>
      <c r="E96" s="31"/>
      <c r="F96" s="31">
        <v>1</v>
      </c>
      <c r="G96" s="31">
        <v>1</v>
      </c>
      <c r="H96" s="31">
        <v>1</v>
      </c>
      <c r="I96" s="31"/>
      <c r="J96" s="31"/>
      <c r="K96" s="31"/>
      <c r="L96" s="31"/>
      <c r="M96" s="31"/>
      <c r="N96" s="31"/>
      <c r="O96" s="31"/>
      <c r="P96" s="31"/>
      <c r="Q96" s="31"/>
      <c r="R96" s="31"/>
      <c r="S96" s="31"/>
      <c r="T96" s="31"/>
      <c r="U96" s="31"/>
      <c r="V96" s="31"/>
      <c r="W96" s="31"/>
      <c r="X96" s="31"/>
      <c r="Y96" s="31"/>
      <c r="Z96" s="31"/>
      <c r="AA96" s="31"/>
      <c r="AB96" s="31">
        <v>1</v>
      </c>
    </row>
    <row r="97" spans="2:28" ht="15.6">
      <c r="B97" s="41" t="str">
        <f>Produits!B102</f>
        <v>Autres autres pièces n.c.a, SF</v>
      </c>
      <c r="C97" s="31"/>
      <c r="D97" s="31"/>
      <c r="E97" s="31"/>
      <c r="F97" s="31">
        <v>1</v>
      </c>
      <c r="G97" s="31">
        <v>1</v>
      </c>
      <c r="H97" s="31">
        <v>1</v>
      </c>
      <c r="I97" s="31"/>
      <c r="J97" s="31"/>
      <c r="K97" s="31"/>
      <c r="L97" s="31"/>
      <c r="M97" s="31"/>
      <c r="N97" s="31"/>
      <c r="O97" s="31"/>
      <c r="P97" s="31"/>
      <c r="Q97" s="31"/>
      <c r="R97" s="31"/>
      <c r="S97" s="31"/>
      <c r="T97" s="31"/>
      <c r="U97" s="31"/>
      <c r="V97" s="31"/>
      <c r="W97" s="31"/>
      <c r="X97" s="31"/>
      <c r="Y97" s="31"/>
      <c r="Z97" s="31"/>
      <c r="AA97" s="31"/>
      <c r="AB97" s="31">
        <v>1</v>
      </c>
    </row>
    <row r="98" spans="2:28" ht="15.6">
      <c r="B98" s="41" t="str">
        <f>Produits!B103</f>
        <v>Abats, SSF</v>
      </c>
      <c r="C98" s="31"/>
      <c r="D98" s="31"/>
      <c r="E98" s="31"/>
      <c r="F98" s="31">
        <v>1</v>
      </c>
      <c r="G98" s="31">
        <v>1</v>
      </c>
      <c r="H98" s="31">
        <v>1</v>
      </c>
      <c r="I98" s="31"/>
      <c r="J98" s="31"/>
      <c r="K98" s="31"/>
      <c r="L98" s="31"/>
      <c r="M98" s="31"/>
      <c r="N98" s="31"/>
      <c r="O98" s="31"/>
      <c r="P98" s="31"/>
      <c r="Q98" s="31"/>
      <c r="R98" s="31"/>
      <c r="S98" s="31"/>
      <c r="T98" s="31"/>
      <c r="U98" s="31"/>
      <c r="V98" s="31"/>
      <c r="W98" s="31"/>
      <c r="X98" s="31"/>
      <c r="Y98" s="31"/>
      <c r="Z98" s="31"/>
      <c r="AA98" s="31"/>
      <c r="AB98" s="31">
        <v>1</v>
      </c>
    </row>
    <row r="99" spans="2:28" ht="15.6">
      <c r="B99" s="41" t="str">
        <f>Produits!B104</f>
        <v>Foies, SSF</v>
      </c>
      <c r="C99" s="31"/>
      <c r="D99" s="31"/>
      <c r="E99" s="31"/>
      <c r="F99" s="31">
        <v>1</v>
      </c>
      <c r="G99" s="31">
        <v>1</v>
      </c>
      <c r="H99" s="31">
        <v>1</v>
      </c>
      <c r="I99" s="31"/>
      <c r="J99" s="31"/>
      <c r="K99" s="31"/>
      <c r="L99" s="31"/>
      <c r="M99" s="31"/>
      <c r="N99" s="31"/>
      <c r="O99" s="31"/>
      <c r="P99" s="31"/>
      <c r="Q99" s="31"/>
      <c r="R99" s="31"/>
      <c r="S99" s="31"/>
      <c r="T99" s="31"/>
      <c r="U99" s="31"/>
      <c r="V99" s="31"/>
      <c r="W99" s="31"/>
      <c r="X99" s="31"/>
      <c r="Y99" s="31"/>
      <c r="Z99" s="31"/>
      <c r="AA99" s="31"/>
      <c r="AB99" s="31">
        <v>1</v>
      </c>
    </row>
    <row r="100" spans="2:28" ht="15.6">
      <c r="B100" s="41" t="str">
        <f>Produits!B105</f>
        <v>Autres abats, SSF</v>
      </c>
      <c r="C100" s="31"/>
      <c r="D100" s="31"/>
      <c r="E100" s="31"/>
      <c r="F100" s="31">
        <v>1</v>
      </c>
      <c r="G100" s="31">
        <v>1</v>
      </c>
      <c r="H100" s="31">
        <v>1</v>
      </c>
      <c r="I100" s="31"/>
      <c r="J100" s="31"/>
      <c r="K100" s="31"/>
      <c r="L100" s="31"/>
      <c r="M100" s="31"/>
      <c r="N100" s="31"/>
      <c r="O100" s="31"/>
      <c r="P100" s="31"/>
      <c r="Q100" s="31"/>
      <c r="R100" s="31"/>
      <c r="S100" s="31"/>
      <c r="T100" s="31"/>
      <c r="U100" s="31"/>
      <c r="V100" s="31"/>
      <c r="W100" s="31"/>
      <c r="X100" s="31"/>
      <c r="Y100" s="31"/>
      <c r="Z100" s="31"/>
      <c r="AA100" s="31"/>
      <c r="AB100" s="31">
        <v>1</v>
      </c>
    </row>
    <row r="101" spans="2:28" ht="15.6">
      <c r="B101" s="41" t="str">
        <f>Produits!B106</f>
        <v>Saucisses, saucissons et produits similaires</v>
      </c>
      <c r="C101" s="31"/>
      <c r="D101" s="31"/>
      <c r="E101" s="31"/>
      <c r="F101" s="31">
        <v>1</v>
      </c>
      <c r="G101" s="31">
        <v>1</v>
      </c>
      <c r="H101" s="31">
        <v>1</v>
      </c>
      <c r="I101" s="31"/>
      <c r="J101" s="31"/>
      <c r="K101" s="31"/>
      <c r="L101" s="31"/>
      <c r="M101" s="31"/>
      <c r="N101" s="31"/>
      <c r="O101" s="31"/>
      <c r="P101" s="31"/>
      <c r="Q101" s="31"/>
      <c r="R101" s="31"/>
      <c r="S101" s="31"/>
      <c r="T101" s="31"/>
      <c r="U101" s="31"/>
      <c r="V101" s="31"/>
      <c r="W101" s="31"/>
      <c r="X101" s="31"/>
      <c r="Y101" s="31"/>
      <c r="Z101" s="31"/>
      <c r="AA101" s="31"/>
      <c r="AB101" s="31">
        <v>1</v>
      </c>
    </row>
    <row r="102" spans="2:28" ht="15.6">
      <c r="B102" s="41" t="str">
        <f>Produits!B107</f>
        <v>Saucisses, saucissons et produits similaires de foie</v>
      </c>
      <c r="C102" s="31"/>
      <c r="D102" s="31"/>
      <c r="E102" s="31"/>
      <c r="F102" s="31">
        <v>1</v>
      </c>
      <c r="G102" s="31">
        <v>1</v>
      </c>
      <c r="H102" s="31">
        <v>1</v>
      </c>
      <c r="I102" s="31"/>
      <c r="J102" s="31"/>
      <c r="K102" s="31"/>
      <c r="L102" s="31"/>
      <c r="M102" s="31"/>
      <c r="N102" s="31"/>
      <c r="O102" s="31"/>
      <c r="P102" s="31"/>
      <c r="Q102" s="31"/>
      <c r="R102" s="31"/>
      <c r="S102" s="31"/>
      <c r="T102" s="31"/>
      <c r="U102" s="31"/>
      <c r="V102" s="31"/>
      <c r="W102" s="31"/>
      <c r="X102" s="31"/>
      <c r="Y102" s="31"/>
      <c r="Z102" s="31"/>
      <c r="AA102" s="31"/>
      <c r="AB102" s="31">
        <v>1</v>
      </c>
    </row>
    <row r="103" spans="2:28" ht="31.2">
      <c r="B103" s="41" t="str">
        <f>Produits!B108</f>
        <v>Saucisses, saucissons et produits similaires de viande, d'abats ou de sang</v>
      </c>
      <c r="C103" s="31"/>
      <c r="D103" s="31"/>
      <c r="E103" s="31"/>
      <c r="F103" s="31">
        <v>1</v>
      </c>
      <c r="G103" s="31">
        <v>1</v>
      </c>
      <c r="H103" s="31">
        <v>1</v>
      </c>
      <c r="I103" s="31"/>
      <c r="J103" s="31"/>
      <c r="K103" s="31"/>
      <c r="L103" s="31"/>
      <c r="M103" s="31"/>
      <c r="N103" s="31"/>
      <c r="O103" s="31"/>
      <c r="P103" s="31"/>
      <c r="Q103" s="31"/>
      <c r="R103" s="31"/>
      <c r="S103" s="31"/>
      <c r="T103" s="31"/>
      <c r="U103" s="31"/>
      <c r="V103" s="31"/>
      <c r="W103" s="31"/>
      <c r="X103" s="31"/>
      <c r="Y103" s="31"/>
      <c r="Z103" s="31"/>
      <c r="AA103" s="31"/>
      <c r="AB103" s="31">
        <v>1</v>
      </c>
    </row>
    <row r="104" spans="2:28" ht="15.6">
      <c r="B104" s="41" t="str">
        <f>Produits!B109</f>
        <v>Saucisses et saucissons secs</v>
      </c>
      <c r="C104" s="31"/>
      <c r="D104" s="31"/>
      <c r="E104" s="31"/>
      <c r="F104" s="31">
        <v>1</v>
      </c>
      <c r="G104" s="31">
        <v>1</v>
      </c>
      <c r="H104" s="31">
        <v>1</v>
      </c>
      <c r="I104" s="31"/>
      <c r="J104" s="31"/>
      <c r="K104" s="31"/>
      <c r="L104" s="31"/>
      <c r="M104" s="31"/>
      <c r="N104" s="31"/>
      <c r="O104" s="31"/>
      <c r="P104" s="31"/>
      <c r="Q104" s="31"/>
      <c r="R104" s="31"/>
      <c r="S104" s="31"/>
      <c r="T104" s="31"/>
      <c r="U104" s="31"/>
      <c r="V104" s="31"/>
      <c r="W104" s="31"/>
      <c r="X104" s="31"/>
      <c r="Y104" s="31"/>
      <c r="Z104" s="31"/>
      <c r="AA104" s="31"/>
      <c r="AB104" s="31">
        <v>1</v>
      </c>
    </row>
    <row r="105" spans="2:28" ht="15.6">
      <c r="B105" s="41" t="str">
        <f>Produits!B110</f>
        <v>Saucisses et saucissons secs, pur porc</v>
      </c>
      <c r="C105" s="31"/>
      <c r="D105" s="31"/>
      <c r="E105" s="31"/>
      <c r="F105" s="31">
        <v>1</v>
      </c>
      <c r="G105" s="31">
        <v>1</v>
      </c>
      <c r="H105" s="31">
        <v>1</v>
      </c>
      <c r="I105" s="31"/>
      <c r="J105" s="31"/>
      <c r="K105" s="31"/>
      <c r="L105" s="31"/>
      <c r="M105" s="31"/>
      <c r="N105" s="31"/>
      <c r="O105" s="31"/>
      <c r="P105" s="31"/>
      <c r="Q105" s="31"/>
      <c r="R105" s="31"/>
      <c r="S105" s="31"/>
      <c r="T105" s="31"/>
      <c r="U105" s="31"/>
      <c r="V105" s="31"/>
      <c r="W105" s="31"/>
      <c r="X105" s="31"/>
      <c r="Y105" s="31"/>
      <c r="Z105" s="31"/>
      <c r="AA105" s="31"/>
      <c r="AB105" s="31">
        <v>1</v>
      </c>
    </row>
    <row r="106" spans="2:28" ht="15.6">
      <c r="B106" s="41" t="str">
        <f>Produits!B111</f>
        <v>Saucisses et saucissons secs, mélanges, chorizo</v>
      </c>
      <c r="C106" s="31"/>
      <c r="D106" s="31"/>
      <c r="E106" s="31"/>
      <c r="F106" s="31">
        <v>1</v>
      </c>
      <c r="G106" s="31">
        <v>1</v>
      </c>
      <c r="H106" s="31">
        <v>1</v>
      </c>
      <c r="I106" s="31"/>
      <c r="J106" s="31"/>
      <c r="K106" s="31"/>
      <c r="L106" s="31"/>
      <c r="M106" s="31"/>
      <c r="N106" s="31"/>
      <c r="O106" s="31"/>
      <c r="P106" s="31"/>
      <c r="Q106" s="31"/>
      <c r="R106" s="31"/>
      <c r="S106" s="31"/>
      <c r="T106" s="31"/>
      <c r="U106" s="31"/>
      <c r="V106" s="31"/>
      <c r="W106" s="31"/>
      <c r="X106" s="31"/>
      <c r="Y106" s="31"/>
      <c r="Z106" s="31"/>
      <c r="AA106" s="31"/>
      <c r="AB106" s="31">
        <v>1</v>
      </c>
    </row>
    <row r="107" spans="2:28" ht="15.6">
      <c r="B107" s="41" t="str">
        <f>Produits!B112</f>
        <v>Saucissons cuits ou à cuire</v>
      </c>
      <c r="C107" s="31"/>
      <c r="D107" s="31"/>
      <c r="E107" s="31"/>
      <c r="F107" s="31">
        <v>1</v>
      </c>
      <c r="G107" s="31">
        <v>1</v>
      </c>
      <c r="H107" s="31">
        <v>1</v>
      </c>
      <c r="I107" s="31"/>
      <c r="J107" s="31"/>
      <c r="K107" s="31"/>
      <c r="L107" s="31"/>
      <c r="M107" s="31"/>
      <c r="N107" s="31"/>
      <c r="O107" s="31"/>
      <c r="P107" s="31"/>
      <c r="Q107" s="31"/>
      <c r="R107" s="31"/>
      <c r="S107" s="31"/>
      <c r="T107" s="31"/>
      <c r="U107" s="31"/>
      <c r="V107" s="31"/>
      <c r="W107" s="31"/>
      <c r="X107" s="31"/>
      <c r="Y107" s="31"/>
      <c r="Z107" s="31"/>
      <c r="AA107" s="31"/>
      <c r="AB107" s="31">
        <v>1</v>
      </c>
    </row>
    <row r="108" spans="2:28" ht="15.6">
      <c r="B108" s="41" t="str">
        <f>Produits!B113</f>
        <v>Saucissons cuits ou à cuire, pur porc</v>
      </c>
      <c r="C108" s="31"/>
      <c r="D108" s="31"/>
      <c r="E108" s="31"/>
      <c r="F108" s="31">
        <v>1</v>
      </c>
      <c r="G108" s="31">
        <v>1</v>
      </c>
      <c r="H108" s="31">
        <v>1</v>
      </c>
      <c r="I108" s="31"/>
      <c r="J108" s="31"/>
      <c r="K108" s="31"/>
      <c r="L108" s="31"/>
      <c r="M108" s="31"/>
      <c r="N108" s="31"/>
      <c r="O108" s="31"/>
      <c r="P108" s="31"/>
      <c r="Q108" s="31"/>
      <c r="R108" s="31"/>
      <c r="S108" s="31"/>
      <c r="T108" s="31"/>
      <c r="U108" s="31"/>
      <c r="V108" s="31"/>
      <c r="W108" s="31"/>
      <c r="X108" s="31"/>
      <c r="Y108" s="31"/>
      <c r="Z108" s="31"/>
      <c r="AA108" s="31"/>
      <c r="AB108" s="31">
        <v>1</v>
      </c>
    </row>
    <row r="109" spans="2:28" ht="15.6">
      <c r="B109" s="41" t="str">
        <f>Produits!B114</f>
        <v>Saucissons cuits ou à cuire, à base de volaille</v>
      </c>
      <c r="C109" s="31"/>
      <c r="D109" s="31"/>
      <c r="E109" s="31"/>
      <c r="F109" s="31">
        <v>1</v>
      </c>
      <c r="G109" s="31">
        <v>1</v>
      </c>
      <c r="H109" s="31"/>
      <c r="I109" s="31">
        <v>1</v>
      </c>
      <c r="J109" s="31"/>
      <c r="K109" s="31"/>
      <c r="L109" s="31"/>
      <c r="M109" s="31"/>
      <c r="N109" s="31"/>
      <c r="O109" s="31"/>
      <c r="P109" s="31"/>
      <c r="Q109" s="31"/>
      <c r="R109" s="31"/>
      <c r="S109" s="31"/>
      <c r="T109" s="31"/>
      <c r="U109" s="31"/>
      <c r="V109" s="31"/>
      <c r="W109" s="31"/>
      <c r="X109" s="31"/>
      <c r="Y109" s="31"/>
      <c r="Z109" s="31"/>
      <c r="AA109" s="31"/>
      <c r="AB109" s="31">
        <v>1</v>
      </c>
    </row>
    <row r="110" spans="2:28" ht="15.6">
      <c r="B110" s="41" t="str">
        <f>Produits!B115</f>
        <v>Saucissons cuits ou à cuire, à base de bœuf et autres</v>
      </c>
      <c r="C110" s="31"/>
      <c r="D110" s="31"/>
      <c r="E110" s="31"/>
      <c r="F110" s="31">
        <v>1</v>
      </c>
      <c r="G110" s="31">
        <v>1</v>
      </c>
      <c r="H110" s="31">
        <v>1</v>
      </c>
      <c r="I110" s="31"/>
      <c r="J110" s="31"/>
      <c r="K110" s="31"/>
      <c r="L110" s="31"/>
      <c r="M110" s="31"/>
      <c r="N110" s="31"/>
      <c r="O110" s="31"/>
      <c r="P110" s="31"/>
      <c r="Q110" s="31"/>
      <c r="R110" s="31"/>
      <c r="S110" s="31"/>
      <c r="T110" s="31"/>
      <c r="U110" s="31"/>
      <c r="V110" s="31"/>
      <c r="W110" s="31"/>
      <c r="X110" s="31"/>
      <c r="Y110" s="31"/>
      <c r="Z110" s="31"/>
      <c r="AA110" s="31"/>
      <c r="AB110" s="31">
        <v>1</v>
      </c>
    </row>
    <row r="111" spans="2:28" ht="15.6">
      <c r="B111" s="41" t="str">
        <f>Produits!B116</f>
        <v>Saucisses cuites ou à cuire</v>
      </c>
      <c r="C111" s="31"/>
      <c r="D111" s="31"/>
      <c r="E111" s="31"/>
      <c r="F111" s="31">
        <v>1</v>
      </c>
      <c r="G111" s="31">
        <v>1</v>
      </c>
      <c r="H111" s="31">
        <v>1</v>
      </c>
      <c r="I111" s="31"/>
      <c r="J111" s="31"/>
      <c r="K111" s="31"/>
      <c r="L111" s="31"/>
      <c r="M111" s="31"/>
      <c r="N111" s="31"/>
      <c r="O111" s="31"/>
      <c r="P111" s="31"/>
      <c r="Q111" s="31"/>
      <c r="R111" s="31"/>
      <c r="S111" s="31"/>
      <c r="T111" s="31"/>
      <c r="U111" s="31"/>
      <c r="V111" s="31"/>
      <c r="W111" s="31"/>
      <c r="X111" s="31"/>
      <c r="Y111" s="31"/>
      <c r="Z111" s="31"/>
      <c r="AA111" s="31"/>
      <c r="AB111" s="31">
        <v>1</v>
      </c>
    </row>
    <row r="112" spans="2:28" ht="15.6">
      <c r="B112" s="41" t="str">
        <f>Produits!B117</f>
        <v>Saucisses cuites ou à cuire, à pâte fine ou cocktail</v>
      </c>
      <c r="C112" s="31"/>
      <c r="D112" s="31"/>
      <c r="E112" s="31"/>
      <c r="F112" s="31">
        <v>1</v>
      </c>
      <c r="G112" s="31">
        <v>1</v>
      </c>
      <c r="H112" s="31">
        <v>1</v>
      </c>
      <c r="I112" s="31"/>
      <c r="J112" s="31"/>
      <c r="K112" s="31"/>
      <c r="L112" s="31"/>
      <c r="M112" s="31"/>
      <c r="N112" s="31"/>
      <c r="O112" s="31"/>
      <c r="P112" s="31"/>
      <c r="Q112" s="31"/>
      <c r="R112" s="31"/>
      <c r="S112" s="31"/>
      <c r="T112" s="31"/>
      <c r="U112" s="31"/>
      <c r="V112" s="31"/>
      <c r="W112" s="31"/>
      <c r="X112" s="31"/>
      <c r="Y112" s="31"/>
      <c r="Z112" s="31"/>
      <c r="AA112" s="31"/>
      <c r="AB112" s="31">
        <v>1</v>
      </c>
    </row>
    <row r="113" spans="2:28" ht="15.6">
      <c r="B113" s="41" t="str">
        <f>Produits!B118</f>
        <v>Saucisses cuites ou à cuire, à pâte fine ou cocktail, pur porc</v>
      </c>
      <c r="C113" s="31"/>
      <c r="D113" s="31"/>
      <c r="E113" s="31"/>
      <c r="F113" s="31">
        <v>1</v>
      </c>
      <c r="G113" s="31">
        <v>1</v>
      </c>
      <c r="H113" s="31">
        <v>1</v>
      </c>
      <c r="I113" s="31"/>
      <c r="J113" s="31"/>
      <c r="K113" s="31"/>
      <c r="L113" s="31"/>
      <c r="M113" s="31"/>
      <c r="N113" s="31"/>
      <c r="O113" s="31"/>
      <c r="P113" s="31"/>
      <c r="Q113" s="31"/>
      <c r="R113" s="31"/>
      <c r="S113" s="31"/>
      <c r="T113" s="31"/>
      <c r="U113" s="31"/>
      <c r="V113" s="31"/>
      <c r="W113" s="31"/>
      <c r="X113" s="31"/>
      <c r="Y113" s="31"/>
      <c r="Z113" s="31"/>
      <c r="AA113" s="31"/>
      <c r="AB113" s="31">
        <v>1</v>
      </c>
    </row>
    <row r="114" spans="2:28" ht="31.2">
      <c r="B114" s="41" t="str">
        <f>Produits!B119</f>
        <v>Saucisses cuites ou à cuire, à pâte fine ou cocktail, à base de volaille</v>
      </c>
      <c r="C114" s="31"/>
      <c r="D114" s="31"/>
      <c r="E114" s="31"/>
      <c r="F114" s="31">
        <v>1</v>
      </c>
      <c r="G114" s="31">
        <v>1</v>
      </c>
      <c r="H114" s="31">
        <v>1</v>
      </c>
      <c r="I114" s="31"/>
      <c r="J114" s="31"/>
      <c r="K114" s="31"/>
      <c r="L114" s="31"/>
      <c r="M114" s="31"/>
      <c r="N114" s="31"/>
      <c r="O114" s="31"/>
      <c r="P114" s="31"/>
      <c r="Q114" s="31"/>
      <c r="R114" s="31"/>
      <c r="S114" s="31"/>
      <c r="T114" s="31"/>
      <c r="U114" s="31"/>
      <c r="V114" s="31"/>
      <c r="W114" s="31"/>
      <c r="X114" s="31"/>
      <c r="Y114" s="31"/>
      <c r="Z114" s="31"/>
      <c r="AA114" s="31"/>
      <c r="AB114" s="31">
        <v>1</v>
      </c>
    </row>
    <row r="115" spans="2:28" ht="31.2">
      <c r="B115" s="41" t="str">
        <f>Produits!B120</f>
        <v>Saucisses cuites ou à cuire, à pâte fine ou cocktail, à base de bœuf et autres</v>
      </c>
      <c r="C115" s="31"/>
      <c r="D115" s="31"/>
      <c r="E115" s="31"/>
      <c r="F115" s="31">
        <v>1</v>
      </c>
      <c r="G115" s="31">
        <v>1</v>
      </c>
      <c r="H115" s="31">
        <v>1</v>
      </c>
      <c r="I115" s="31"/>
      <c r="J115" s="31"/>
      <c r="K115" s="31"/>
      <c r="L115" s="31"/>
      <c r="M115" s="31"/>
      <c r="N115" s="31"/>
      <c r="O115" s="31"/>
      <c r="P115" s="31"/>
      <c r="Q115" s="31"/>
      <c r="R115" s="31"/>
      <c r="S115" s="31"/>
      <c r="T115" s="31"/>
      <c r="U115" s="31"/>
      <c r="V115" s="31"/>
      <c r="W115" s="31"/>
      <c r="X115" s="31"/>
      <c r="Y115" s="31"/>
      <c r="Z115" s="31"/>
      <c r="AA115" s="31"/>
      <c r="AB115" s="31">
        <v>1</v>
      </c>
    </row>
    <row r="116" spans="2:28" ht="15.6">
      <c r="B116" s="41" t="str">
        <f>Produits!B121</f>
        <v>Saucisses cuites ou à cuire, à gros hachage</v>
      </c>
      <c r="C116" s="31"/>
      <c r="D116" s="31"/>
      <c r="E116" s="31"/>
      <c r="F116" s="31">
        <v>1</v>
      </c>
      <c r="G116" s="31">
        <v>1</v>
      </c>
      <c r="H116" s="31">
        <v>1</v>
      </c>
      <c r="I116" s="31"/>
      <c r="J116" s="31"/>
      <c r="K116" s="31"/>
      <c r="L116" s="31"/>
      <c r="M116" s="31"/>
      <c r="N116" s="31"/>
      <c r="O116" s="31"/>
      <c r="P116" s="31"/>
      <c r="Q116" s="31"/>
      <c r="R116" s="31"/>
      <c r="S116" s="31"/>
      <c r="T116" s="31"/>
      <c r="U116" s="31"/>
      <c r="V116" s="31"/>
      <c r="W116" s="31"/>
      <c r="X116" s="31"/>
      <c r="Y116" s="31"/>
      <c r="Z116" s="31"/>
      <c r="AA116" s="31"/>
      <c r="AB116" s="31">
        <v>1</v>
      </c>
    </row>
    <row r="117" spans="2:28" ht="15.6">
      <c r="B117" s="41" t="str">
        <f>Produits!B122</f>
        <v>Saucisses cuites ou à cuire, à gros hachage, pur porc</v>
      </c>
      <c r="C117" s="31"/>
      <c r="D117" s="31"/>
      <c r="E117" s="31"/>
      <c r="F117" s="31">
        <v>1</v>
      </c>
      <c r="G117" s="31">
        <v>1</v>
      </c>
      <c r="H117" s="31">
        <v>1</v>
      </c>
      <c r="I117" s="31"/>
      <c r="J117" s="31"/>
      <c r="K117" s="31"/>
      <c r="L117" s="31"/>
      <c r="M117" s="31"/>
      <c r="N117" s="31"/>
      <c r="O117" s="31"/>
      <c r="P117" s="31"/>
      <c r="Q117" s="31"/>
      <c r="R117" s="31"/>
      <c r="S117" s="31"/>
      <c r="T117" s="31"/>
      <c r="U117" s="31"/>
      <c r="V117" s="31"/>
      <c r="W117" s="31"/>
      <c r="X117" s="31"/>
      <c r="Y117" s="31"/>
      <c r="Z117" s="31"/>
      <c r="AA117" s="31"/>
      <c r="AB117" s="31">
        <v>1</v>
      </c>
    </row>
    <row r="118" spans="2:28" ht="15.6">
      <c r="B118" s="41" t="str">
        <f>Produits!B123</f>
        <v>Saucisses cuites ou à cuire, à gros hachage, à base de volaille</v>
      </c>
      <c r="C118" s="31"/>
      <c r="D118" s="31"/>
      <c r="E118" s="31"/>
      <c r="F118" s="31">
        <v>1</v>
      </c>
      <c r="G118" s="31">
        <v>1</v>
      </c>
      <c r="H118" s="31">
        <v>1</v>
      </c>
      <c r="I118" s="31"/>
      <c r="J118" s="31"/>
      <c r="K118" s="31"/>
      <c r="L118" s="31"/>
      <c r="M118" s="31"/>
      <c r="N118" s="31"/>
      <c r="O118" s="31"/>
      <c r="P118" s="31"/>
      <c r="Q118" s="31"/>
      <c r="R118" s="31"/>
      <c r="S118" s="31"/>
      <c r="T118" s="31"/>
      <c r="U118" s="31"/>
      <c r="V118" s="31"/>
      <c r="W118" s="31"/>
      <c r="X118" s="31"/>
      <c r="Y118" s="31"/>
      <c r="Z118" s="31"/>
      <c r="AA118" s="31"/>
      <c r="AB118" s="31">
        <v>1</v>
      </c>
    </row>
    <row r="119" spans="2:28" ht="31.2">
      <c r="B119" s="41" t="str">
        <f>Produits!B124</f>
        <v>Saucisses cuites ou à cuire, à gros hachage, à base de bœuf et autres</v>
      </c>
      <c r="C119" s="31"/>
      <c r="D119" s="31"/>
      <c r="E119" s="31"/>
      <c r="F119" s="31">
        <v>1</v>
      </c>
      <c r="G119" s="31">
        <v>1</v>
      </c>
      <c r="H119" s="31">
        <v>1</v>
      </c>
      <c r="I119" s="31"/>
      <c r="J119" s="31"/>
      <c r="K119" s="31"/>
      <c r="L119" s="31"/>
      <c r="M119" s="31"/>
      <c r="N119" s="31"/>
      <c r="O119" s="31"/>
      <c r="P119" s="31"/>
      <c r="Q119" s="31"/>
      <c r="R119" s="31"/>
      <c r="S119" s="31"/>
      <c r="T119" s="31"/>
      <c r="U119" s="31"/>
      <c r="V119" s="31"/>
      <c r="W119" s="31"/>
      <c r="X119" s="31"/>
      <c r="Y119" s="31"/>
      <c r="Z119" s="31"/>
      <c r="AA119" s="31"/>
      <c r="AB119" s="31">
        <v>1</v>
      </c>
    </row>
    <row r="120" spans="2:28" ht="15.6">
      <c r="B120" s="41" t="str">
        <f>Produits!B125</f>
        <v>Andouilles, andouillettes, boudins</v>
      </c>
      <c r="C120" s="31"/>
      <c r="D120" s="31"/>
      <c r="E120" s="31"/>
      <c r="F120" s="31">
        <v>1</v>
      </c>
      <c r="G120" s="31">
        <v>1</v>
      </c>
      <c r="H120" s="31">
        <v>1</v>
      </c>
      <c r="I120" s="31"/>
      <c r="J120" s="31"/>
      <c r="K120" s="31"/>
      <c r="L120" s="31"/>
      <c r="M120" s="31"/>
      <c r="N120" s="31"/>
      <c r="O120" s="31"/>
      <c r="P120" s="31"/>
      <c r="Q120" s="31"/>
      <c r="R120" s="31"/>
      <c r="S120" s="31"/>
      <c r="T120" s="31"/>
      <c r="U120" s="31"/>
      <c r="V120" s="31"/>
      <c r="W120" s="31"/>
      <c r="X120" s="31"/>
      <c r="Y120" s="31"/>
      <c r="Z120" s="31"/>
      <c r="AA120" s="31"/>
      <c r="AB120" s="31">
        <v>1</v>
      </c>
    </row>
    <row r="121" spans="2:28" ht="15.6">
      <c r="B121" s="41" t="str">
        <f>Produits!B126</f>
        <v>Andouilles</v>
      </c>
      <c r="C121" s="31"/>
      <c r="D121" s="31"/>
      <c r="E121" s="31"/>
      <c r="F121" s="31">
        <v>1</v>
      </c>
      <c r="G121" s="31">
        <v>1</v>
      </c>
      <c r="H121" s="31">
        <v>1</v>
      </c>
      <c r="I121" s="31"/>
      <c r="J121" s="31"/>
      <c r="K121" s="31"/>
      <c r="L121" s="31"/>
      <c r="M121" s="31"/>
      <c r="N121" s="31"/>
      <c r="O121" s="31"/>
      <c r="P121" s="31"/>
      <c r="Q121" s="31"/>
      <c r="R121" s="31"/>
      <c r="S121" s="31"/>
      <c r="T121" s="31"/>
      <c r="U121" s="31"/>
      <c r="V121" s="31"/>
      <c r="W121" s="31"/>
      <c r="X121" s="31"/>
      <c r="Y121" s="31"/>
      <c r="Z121" s="31"/>
      <c r="AA121" s="31"/>
      <c r="AB121" s="31">
        <v>1</v>
      </c>
    </row>
    <row r="122" spans="2:28" ht="15.6">
      <c r="B122" s="41" t="str">
        <f>Produits!B127</f>
        <v>Andouillettes</v>
      </c>
      <c r="C122" s="31"/>
      <c r="D122" s="31"/>
      <c r="E122" s="31"/>
      <c r="F122" s="31">
        <v>1</v>
      </c>
      <c r="G122" s="31">
        <v>1</v>
      </c>
      <c r="H122" s="31">
        <v>1</v>
      </c>
      <c r="I122" s="31"/>
      <c r="J122" s="31"/>
      <c r="K122" s="31"/>
      <c r="L122" s="31"/>
      <c r="M122" s="31"/>
      <c r="N122" s="31"/>
      <c r="O122" s="31"/>
      <c r="P122" s="31"/>
      <c r="Q122" s="31"/>
      <c r="R122" s="31"/>
      <c r="S122" s="31"/>
      <c r="T122" s="31"/>
      <c r="U122" s="31"/>
      <c r="V122" s="31"/>
      <c r="W122" s="31"/>
      <c r="X122" s="31"/>
      <c r="Y122" s="31"/>
      <c r="Z122" s="31"/>
      <c r="AA122" s="31"/>
      <c r="AB122" s="31">
        <v>1</v>
      </c>
    </row>
    <row r="123" spans="2:28" ht="15.6">
      <c r="B123" s="41" t="str">
        <f>Produits!B128</f>
        <v>Boudins</v>
      </c>
      <c r="C123" s="31"/>
      <c r="D123" s="31"/>
      <c r="E123" s="31"/>
      <c r="F123" s="31">
        <v>1</v>
      </c>
      <c r="G123" s="31">
        <v>1</v>
      </c>
      <c r="H123" s="31">
        <v>1</v>
      </c>
      <c r="I123" s="31"/>
      <c r="J123" s="31"/>
      <c r="K123" s="31"/>
      <c r="L123" s="31"/>
      <c r="M123" s="31"/>
      <c r="N123" s="31"/>
      <c r="O123" s="31"/>
      <c r="P123" s="31"/>
      <c r="Q123" s="31"/>
      <c r="R123" s="31"/>
      <c r="S123" s="31"/>
      <c r="T123" s="31"/>
      <c r="U123" s="31"/>
      <c r="V123" s="31"/>
      <c r="W123" s="31"/>
      <c r="X123" s="31"/>
      <c r="Y123" s="31"/>
      <c r="Z123" s="31"/>
      <c r="AA123" s="31"/>
      <c r="AB123" s="31">
        <v>1</v>
      </c>
    </row>
    <row r="124" spans="2:28" ht="15.6">
      <c r="B124" s="41" t="str">
        <f>Produits!B129</f>
        <v>Préparations et conserves</v>
      </c>
      <c r="C124" s="31"/>
      <c r="D124" s="31"/>
      <c r="E124" s="31"/>
      <c r="F124" s="31">
        <v>1</v>
      </c>
      <c r="G124" s="31">
        <v>1</v>
      </c>
      <c r="H124" s="31">
        <v>1</v>
      </c>
      <c r="I124" s="31"/>
      <c r="J124" s="31"/>
      <c r="K124" s="31"/>
      <c r="L124" s="31"/>
      <c r="M124" s="31"/>
      <c r="N124" s="31"/>
      <c r="O124" s="31"/>
      <c r="P124" s="31"/>
      <c r="Q124" s="31"/>
      <c r="R124" s="31"/>
      <c r="S124" s="31"/>
      <c r="T124" s="31"/>
      <c r="U124" s="31"/>
      <c r="V124" s="31"/>
      <c r="W124" s="31"/>
      <c r="X124" s="31"/>
      <c r="Y124" s="31"/>
      <c r="Z124" s="31"/>
      <c r="AA124" s="31"/>
      <c r="AB124" s="31">
        <v>1</v>
      </c>
    </row>
    <row r="125" spans="2:28" ht="15.6">
      <c r="B125" s="41" t="str">
        <f>Produits!B130</f>
        <v>Préparations et conserves de foie</v>
      </c>
      <c r="C125" s="31"/>
      <c r="D125" s="31"/>
      <c r="E125" s="31"/>
      <c r="F125" s="31">
        <v>1</v>
      </c>
      <c r="G125" s="31">
        <v>1</v>
      </c>
      <c r="H125" s="31">
        <v>1</v>
      </c>
      <c r="I125" s="31"/>
      <c r="J125" s="31"/>
      <c r="K125" s="31"/>
      <c r="L125" s="31"/>
      <c r="M125" s="31"/>
      <c r="N125" s="31"/>
      <c r="O125" s="31"/>
      <c r="P125" s="31"/>
      <c r="Q125" s="31"/>
      <c r="R125" s="31"/>
      <c r="S125" s="31"/>
      <c r="T125" s="31"/>
      <c r="U125" s="31"/>
      <c r="V125" s="31"/>
      <c r="W125" s="31"/>
      <c r="X125" s="31"/>
      <c r="Y125" s="31"/>
      <c r="Z125" s="31"/>
      <c r="AA125" s="31"/>
      <c r="AB125" s="31">
        <v>1</v>
      </c>
    </row>
    <row r="126" spans="2:28" ht="15.6">
      <c r="B126" s="41" t="str">
        <f>Produits!B131</f>
        <v>Préparations et conserves de sang</v>
      </c>
      <c r="C126" s="31"/>
      <c r="D126" s="31"/>
      <c r="E126" s="31"/>
      <c r="F126" s="31">
        <v>1</v>
      </c>
      <c r="G126" s="31">
        <v>1</v>
      </c>
      <c r="H126" s="31">
        <v>1</v>
      </c>
      <c r="I126" s="31"/>
      <c r="J126" s="31"/>
      <c r="K126" s="31"/>
      <c r="L126" s="31"/>
      <c r="M126" s="31"/>
      <c r="N126" s="31"/>
      <c r="O126" s="31"/>
      <c r="P126" s="31"/>
      <c r="Q126" s="31"/>
      <c r="R126" s="31"/>
      <c r="S126" s="31"/>
      <c r="T126" s="31"/>
      <c r="U126" s="31"/>
      <c r="V126" s="31"/>
      <c r="W126" s="31"/>
      <c r="X126" s="31"/>
      <c r="Y126" s="31"/>
      <c r="Z126" s="31"/>
      <c r="AA126" s="31"/>
      <c r="AB126" s="31">
        <v>1</v>
      </c>
    </row>
    <row r="127" spans="2:28" ht="15.6">
      <c r="B127" s="41" t="str">
        <f>Produits!B132</f>
        <v>Préparations et conserves de viande ou d'abats de porc</v>
      </c>
      <c r="C127" s="31"/>
      <c r="D127" s="31"/>
      <c r="E127" s="31"/>
      <c r="F127" s="31">
        <v>1</v>
      </c>
      <c r="G127" s="31">
        <v>1</v>
      </c>
      <c r="H127" s="31">
        <v>1</v>
      </c>
      <c r="I127" s="31"/>
      <c r="J127" s="31"/>
      <c r="K127" s="31"/>
      <c r="L127" s="31"/>
      <c r="M127" s="31"/>
      <c r="N127" s="31"/>
      <c r="O127" s="31"/>
      <c r="P127" s="31"/>
      <c r="Q127" s="31"/>
      <c r="R127" s="31"/>
      <c r="S127" s="31"/>
      <c r="T127" s="31"/>
      <c r="U127" s="31"/>
      <c r="V127" s="31"/>
      <c r="W127" s="31"/>
      <c r="X127" s="31"/>
      <c r="Y127" s="31"/>
      <c r="Z127" s="31"/>
      <c r="AA127" s="31"/>
      <c r="AB127" s="31">
        <v>1</v>
      </c>
    </row>
    <row r="128" spans="2:28" ht="15.6">
      <c r="B128" s="41" t="str">
        <f>Produits!B133</f>
        <v>Préparations et conserves de jambons</v>
      </c>
      <c r="C128" s="31"/>
      <c r="D128" s="31"/>
      <c r="E128" s="31"/>
      <c r="F128" s="31">
        <v>1</v>
      </c>
      <c r="G128" s="31">
        <v>1</v>
      </c>
      <c r="H128" s="31">
        <v>1</v>
      </c>
      <c r="I128" s="31"/>
      <c r="J128" s="31"/>
      <c r="K128" s="31"/>
      <c r="L128" s="31"/>
      <c r="M128" s="31"/>
      <c r="N128" s="31"/>
      <c r="O128" s="31"/>
      <c r="P128" s="31"/>
      <c r="Q128" s="31"/>
      <c r="R128" s="31"/>
      <c r="S128" s="31"/>
      <c r="T128" s="31"/>
      <c r="U128" s="31"/>
      <c r="V128" s="31"/>
      <c r="W128" s="31"/>
      <c r="X128" s="31"/>
      <c r="Y128" s="31"/>
      <c r="Z128" s="31"/>
      <c r="AA128" s="31"/>
      <c r="AB128" s="31">
        <v>1</v>
      </c>
    </row>
    <row r="129" spans="2:28" ht="15.6">
      <c r="B129" s="41" t="str">
        <f>Produits!B134</f>
        <v>Jambons cuits supérieurs, label, York</v>
      </c>
      <c r="C129" s="31"/>
      <c r="D129" s="31"/>
      <c r="E129" s="31"/>
      <c r="F129" s="31">
        <v>1</v>
      </c>
      <c r="G129" s="31">
        <v>1</v>
      </c>
      <c r="H129" s="31">
        <v>1</v>
      </c>
      <c r="I129" s="31"/>
      <c r="J129" s="31"/>
      <c r="K129" s="31"/>
      <c r="L129" s="31"/>
      <c r="M129" s="31"/>
      <c r="N129" s="31"/>
      <c r="O129" s="31"/>
      <c r="P129" s="31"/>
      <c r="Q129" s="31"/>
      <c r="R129" s="31"/>
      <c r="S129" s="31"/>
      <c r="T129" s="31"/>
      <c r="U129" s="31"/>
      <c r="V129" s="31"/>
      <c r="W129" s="31"/>
      <c r="X129" s="31"/>
      <c r="Y129" s="31"/>
      <c r="Z129" s="31"/>
      <c r="AA129" s="31"/>
      <c r="AB129" s="31">
        <v>1</v>
      </c>
    </row>
    <row r="130" spans="2:28" ht="15.6">
      <c r="B130" s="41" t="str">
        <f>Produits!B135</f>
        <v>Autres préparations et conserves de jambons</v>
      </c>
      <c r="C130" s="31"/>
      <c r="D130" s="31"/>
      <c r="E130" s="31"/>
      <c r="F130" s="31">
        <v>1</v>
      </c>
      <c r="G130" s="31">
        <v>1</v>
      </c>
      <c r="H130" s="31">
        <v>1</v>
      </c>
      <c r="I130" s="31"/>
      <c r="J130" s="31"/>
      <c r="K130" s="31"/>
      <c r="L130" s="31"/>
      <c r="M130" s="31"/>
      <c r="N130" s="31"/>
      <c r="O130" s="31"/>
      <c r="P130" s="31"/>
      <c r="Q130" s="31"/>
      <c r="R130" s="31"/>
      <c r="S130" s="31"/>
      <c r="T130" s="31"/>
      <c r="U130" s="31"/>
      <c r="V130" s="31"/>
      <c r="W130" s="31"/>
      <c r="X130" s="31"/>
      <c r="Y130" s="31"/>
      <c r="Z130" s="31"/>
      <c r="AA130" s="31"/>
      <c r="AB130" s="31">
        <v>1</v>
      </c>
    </row>
    <row r="131" spans="2:28" ht="15.6">
      <c r="B131" s="41" t="str">
        <f>Produits!B136</f>
        <v>Préparations et conserves d'épaules</v>
      </c>
      <c r="C131" s="31"/>
      <c r="D131" s="31"/>
      <c r="E131" s="31"/>
      <c r="F131" s="31">
        <v>1</v>
      </c>
      <c r="G131" s="31">
        <v>1</v>
      </c>
      <c r="H131" s="31">
        <v>1</v>
      </c>
      <c r="I131" s="31"/>
      <c r="J131" s="31"/>
      <c r="K131" s="31"/>
      <c r="L131" s="31"/>
      <c r="M131" s="31"/>
      <c r="N131" s="31"/>
      <c r="O131" s="31"/>
      <c r="P131" s="31"/>
      <c r="Q131" s="31"/>
      <c r="R131" s="31"/>
      <c r="S131" s="31"/>
      <c r="T131" s="31"/>
      <c r="U131" s="31"/>
      <c r="V131" s="31"/>
      <c r="W131" s="31"/>
      <c r="X131" s="31"/>
      <c r="Y131" s="31"/>
      <c r="Z131" s="31"/>
      <c r="AA131" s="31"/>
      <c r="AB131" s="31">
        <v>1</v>
      </c>
    </row>
    <row r="132" spans="2:28" ht="15.6">
      <c r="B132" s="41" t="str">
        <f>Produits!B137</f>
        <v>Préparations et conserves de viande ou d'abats (&lt; 40 %)</v>
      </c>
      <c r="C132" s="31"/>
      <c r="D132" s="31"/>
      <c r="E132" s="31"/>
      <c r="F132" s="31">
        <v>1</v>
      </c>
      <c r="G132" s="31">
        <v>1</v>
      </c>
      <c r="H132" s="31">
        <v>1</v>
      </c>
      <c r="I132" s="31"/>
      <c r="J132" s="31"/>
      <c r="K132" s="31"/>
      <c r="L132" s="31"/>
      <c r="M132" s="31"/>
      <c r="N132" s="31"/>
      <c r="O132" s="31"/>
      <c r="P132" s="31"/>
      <c r="Q132" s="31"/>
      <c r="R132" s="31"/>
      <c r="S132" s="31"/>
      <c r="T132" s="31"/>
      <c r="U132" s="31"/>
      <c r="V132" s="31"/>
      <c r="W132" s="31"/>
      <c r="X132" s="31"/>
      <c r="Y132" s="31"/>
      <c r="Z132" s="31"/>
      <c r="AA132" s="31"/>
      <c r="AB132" s="31">
        <v>1</v>
      </c>
    </row>
    <row r="133" spans="2:28" ht="15.6">
      <c r="B133" s="41" t="str">
        <f>Produits!B138</f>
        <v>Préparations et conserves de viande ou d'abats (&gt;= 40 %)</v>
      </c>
      <c r="C133" s="31"/>
      <c r="D133" s="31"/>
      <c r="E133" s="31"/>
      <c r="F133" s="31">
        <v>1</v>
      </c>
      <c r="G133" s="31">
        <v>1</v>
      </c>
      <c r="H133" s="31">
        <v>1</v>
      </c>
      <c r="I133" s="31"/>
      <c r="J133" s="31"/>
      <c r="K133" s="31"/>
      <c r="L133" s="31"/>
      <c r="M133" s="31"/>
      <c r="N133" s="31"/>
      <c r="O133" s="31"/>
      <c r="P133" s="31"/>
      <c r="Q133" s="31"/>
      <c r="R133" s="31"/>
      <c r="S133" s="31"/>
      <c r="T133" s="31"/>
      <c r="U133" s="31"/>
      <c r="V133" s="31"/>
      <c r="W133" s="31"/>
      <c r="X133" s="31"/>
      <c r="Y133" s="31"/>
      <c r="Z133" s="31"/>
      <c r="AA133" s="31"/>
      <c r="AB133" s="31">
        <v>1</v>
      </c>
    </row>
    <row r="134" spans="2:28" ht="15.6">
      <c r="B134" s="41" t="str">
        <f>Produits!B139</f>
        <v>Pièces cuites</v>
      </c>
      <c r="C134" s="31"/>
      <c r="D134" s="31"/>
      <c r="E134" s="31"/>
      <c r="F134" s="31">
        <v>1</v>
      </c>
      <c r="G134" s="31">
        <v>1</v>
      </c>
      <c r="H134" s="31">
        <v>1</v>
      </c>
      <c r="I134" s="31"/>
      <c r="J134" s="31"/>
      <c r="K134" s="31"/>
      <c r="L134" s="31"/>
      <c r="M134" s="31"/>
      <c r="N134" s="31"/>
      <c r="O134" s="31"/>
      <c r="P134" s="31"/>
      <c r="Q134" s="31"/>
      <c r="R134" s="31"/>
      <c r="S134" s="31"/>
      <c r="T134" s="31"/>
      <c r="U134" s="31"/>
      <c r="V134" s="31"/>
      <c r="W134" s="31"/>
      <c r="X134" s="31"/>
      <c r="Y134" s="31"/>
      <c r="Z134" s="31"/>
      <c r="AA134" s="31"/>
      <c r="AB134" s="31">
        <v>1</v>
      </c>
    </row>
    <row r="135" spans="2:28" ht="15.6">
      <c r="B135" s="41" t="str">
        <f>Produits!B140</f>
        <v>Pâtés en croûte</v>
      </c>
      <c r="C135" s="31"/>
      <c r="D135" s="31"/>
      <c r="E135" s="31"/>
      <c r="F135" s="31">
        <v>1</v>
      </c>
      <c r="G135" s="31">
        <v>1</v>
      </c>
      <c r="H135" s="31">
        <v>1</v>
      </c>
      <c r="I135" s="31"/>
      <c r="J135" s="31"/>
      <c r="K135" s="31"/>
      <c r="L135" s="31"/>
      <c r="M135" s="31"/>
      <c r="N135" s="31"/>
      <c r="O135" s="31"/>
      <c r="P135" s="31"/>
      <c r="Q135" s="31"/>
      <c r="R135" s="31"/>
      <c r="S135" s="31"/>
      <c r="T135" s="31"/>
      <c r="U135" s="31"/>
      <c r="V135" s="31"/>
      <c r="W135" s="31"/>
      <c r="X135" s="31"/>
      <c r="Y135" s="31"/>
      <c r="Z135" s="31"/>
      <c r="AA135" s="31"/>
      <c r="AB135" s="31">
        <v>1</v>
      </c>
    </row>
    <row r="136" spans="2:28" ht="15.6">
      <c r="B136" s="41" t="str">
        <f>Produits!B141</f>
        <v>Salades charcutières à base de porc (museau, cervelas…)</v>
      </c>
      <c r="C136" s="31"/>
      <c r="D136" s="31"/>
      <c r="E136" s="31"/>
      <c r="F136" s="31">
        <v>1</v>
      </c>
      <c r="G136" s="31">
        <v>1</v>
      </c>
      <c r="H136" s="31">
        <v>1</v>
      </c>
      <c r="I136" s="31"/>
      <c r="J136" s="31"/>
      <c r="K136" s="31"/>
      <c r="L136" s="31"/>
      <c r="M136" s="31"/>
      <c r="N136" s="31"/>
      <c r="O136" s="31"/>
      <c r="P136" s="31"/>
      <c r="Q136" s="31"/>
      <c r="R136" s="31"/>
      <c r="S136" s="31"/>
      <c r="T136" s="31"/>
      <c r="U136" s="31"/>
      <c r="V136" s="31"/>
      <c r="W136" s="31"/>
      <c r="X136" s="31"/>
      <c r="Y136" s="31"/>
      <c r="Z136" s="31"/>
      <c r="AA136" s="31"/>
      <c r="AB136" s="31">
        <v>1</v>
      </c>
    </row>
    <row r="137" spans="2:28" ht="15.6">
      <c r="B137" s="41" t="str">
        <f>Produits!B142</f>
        <v>Pâtés de campagne</v>
      </c>
      <c r="C137" s="31"/>
      <c r="D137" s="31"/>
      <c r="E137" s="31"/>
      <c r="F137" s="31">
        <v>1</v>
      </c>
      <c r="G137" s="31">
        <v>1</v>
      </c>
      <c r="H137" s="31">
        <v>1</v>
      </c>
      <c r="I137" s="31"/>
      <c r="J137" s="31"/>
      <c r="K137" s="31"/>
      <c r="L137" s="31"/>
      <c r="M137" s="31"/>
      <c r="N137" s="31"/>
      <c r="O137" s="31"/>
      <c r="P137" s="31"/>
      <c r="Q137" s="31"/>
      <c r="R137" s="31"/>
      <c r="S137" s="31"/>
      <c r="T137" s="31"/>
      <c r="U137" s="31"/>
      <c r="V137" s="31"/>
      <c r="W137" s="31"/>
      <c r="X137" s="31"/>
      <c r="Y137" s="31"/>
      <c r="Z137" s="31"/>
      <c r="AA137" s="31"/>
      <c r="AB137" s="31">
        <v>1</v>
      </c>
    </row>
    <row r="138" spans="2:28" ht="15.6">
      <c r="B138" s="41" t="str">
        <f>Produits!B143</f>
        <v>Rillettes de porc, fritons, grattons, rillauds, grillons…</v>
      </c>
      <c r="C138" s="31"/>
      <c r="D138" s="31"/>
      <c r="E138" s="31"/>
      <c r="F138" s="31">
        <v>1</v>
      </c>
      <c r="G138" s="31">
        <v>1</v>
      </c>
      <c r="H138" s="31">
        <v>1</v>
      </c>
      <c r="I138" s="31"/>
      <c r="J138" s="31"/>
      <c r="K138" s="31"/>
      <c r="L138" s="31"/>
      <c r="M138" s="31"/>
      <c r="N138" s="31"/>
      <c r="O138" s="31"/>
      <c r="P138" s="31"/>
      <c r="Q138" s="31"/>
      <c r="R138" s="31"/>
      <c r="S138" s="31"/>
      <c r="T138" s="31"/>
      <c r="U138" s="31"/>
      <c r="V138" s="31"/>
      <c r="W138" s="31"/>
      <c r="X138" s="31"/>
      <c r="Y138" s="31"/>
      <c r="Z138" s="31"/>
      <c r="AA138" s="31"/>
      <c r="AB138" s="31">
        <v>1</v>
      </c>
    </row>
    <row r="139" spans="2:28" ht="15.6">
      <c r="B139" s="509" t="str">
        <f>Produits!B144</f>
        <v>Autres préparations et conserves pur porc et autres / Préparations à base de tête de porc</v>
      </c>
      <c r="C139" s="31"/>
      <c r="D139" s="31"/>
      <c r="E139" s="31"/>
      <c r="F139" s="31">
        <v>1</v>
      </c>
      <c r="G139" s="31">
        <v>1</v>
      </c>
      <c r="H139" s="31">
        <v>1</v>
      </c>
      <c r="I139" s="31"/>
      <c r="J139" s="31"/>
      <c r="K139" s="31"/>
      <c r="L139" s="31"/>
      <c r="M139" s="31"/>
      <c r="N139" s="31"/>
      <c r="O139" s="31"/>
      <c r="P139" s="31"/>
      <c r="Q139" s="31"/>
      <c r="R139" s="31"/>
      <c r="S139" s="31"/>
      <c r="T139" s="31"/>
      <c r="U139" s="31"/>
      <c r="V139" s="31"/>
      <c r="W139" s="31"/>
      <c r="X139" s="31"/>
      <c r="Y139" s="31"/>
      <c r="Z139" s="31"/>
      <c r="AA139" s="31"/>
      <c r="AB139" s="31">
        <v>1</v>
      </c>
    </row>
    <row r="140" spans="2:28" ht="15.6">
      <c r="B140" s="509" t="str">
        <f>Produits!B145</f>
        <v>Pieds cuits, panés, farcis</v>
      </c>
      <c r="C140" s="31"/>
      <c r="D140" s="31"/>
      <c r="E140" s="31"/>
      <c r="F140" s="31">
        <v>1</v>
      </c>
      <c r="G140" s="31">
        <v>1</v>
      </c>
      <c r="H140" s="31">
        <v>1</v>
      </c>
      <c r="I140" s="31"/>
      <c r="J140" s="31"/>
      <c r="K140" s="31"/>
      <c r="L140" s="31"/>
      <c r="M140" s="31"/>
      <c r="N140" s="31"/>
      <c r="O140" s="31"/>
      <c r="P140" s="31"/>
      <c r="Q140" s="31"/>
      <c r="R140" s="31"/>
      <c r="S140" s="31"/>
      <c r="T140" s="31"/>
      <c r="U140" s="31"/>
      <c r="V140" s="31"/>
      <c r="W140" s="31"/>
      <c r="X140" s="31"/>
      <c r="Y140" s="31"/>
      <c r="Z140" s="31"/>
      <c r="AA140" s="31"/>
      <c r="AB140" s="31">
        <v>1</v>
      </c>
    </row>
    <row r="141" spans="2:28" ht="15.6">
      <c r="B141" s="509" t="str">
        <f>Produits!B146</f>
        <v>Pâtés à base de volaille ou de gibier</v>
      </c>
      <c r="C141" s="31"/>
      <c r="D141" s="31"/>
      <c r="E141" s="31"/>
      <c r="F141" s="31">
        <v>1</v>
      </c>
      <c r="G141" s="31">
        <v>1</v>
      </c>
      <c r="H141" s="31">
        <v>1</v>
      </c>
      <c r="I141" s="31"/>
      <c r="J141" s="31"/>
      <c r="K141" s="31"/>
      <c r="L141" s="31"/>
      <c r="M141" s="31"/>
      <c r="N141" s="31"/>
      <c r="O141" s="31"/>
      <c r="P141" s="31"/>
      <c r="Q141" s="31"/>
      <c r="R141" s="31"/>
      <c r="S141" s="31"/>
      <c r="T141" s="31"/>
      <c r="U141" s="31"/>
      <c r="V141" s="31"/>
      <c r="W141" s="31"/>
      <c r="X141" s="31"/>
      <c r="Y141" s="31"/>
      <c r="Z141" s="31"/>
      <c r="AA141" s="31"/>
      <c r="AB141" s="31">
        <v>1</v>
      </c>
    </row>
    <row r="142" spans="2:28" ht="15.6">
      <c r="B142" s="509" t="str">
        <f>Produits!B147</f>
        <v>Pâtés à base de dinde</v>
      </c>
      <c r="C142" s="31"/>
      <c r="D142" s="31"/>
      <c r="E142" s="31"/>
      <c r="F142" s="31">
        <v>1</v>
      </c>
      <c r="G142" s="31">
        <v>1</v>
      </c>
      <c r="H142" s="31">
        <v>1</v>
      </c>
      <c r="I142" s="31"/>
      <c r="J142" s="31"/>
      <c r="K142" s="31"/>
      <c r="L142" s="31"/>
      <c r="M142" s="31"/>
      <c r="N142" s="31"/>
      <c r="O142" s="31"/>
      <c r="P142" s="31"/>
      <c r="Q142" s="31"/>
      <c r="R142" s="31"/>
      <c r="S142" s="31"/>
      <c r="T142" s="31"/>
      <c r="U142" s="31"/>
      <c r="V142" s="31"/>
      <c r="W142" s="31"/>
      <c r="X142" s="31"/>
      <c r="Y142" s="31"/>
      <c r="Z142" s="31"/>
      <c r="AA142" s="31"/>
      <c r="AB142" s="31">
        <v>1</v>
      </c>
    </row>
    <row r="143" spans="2:28" ht="15.6">
      <c r="B143" s="509" t="str">
        <f>Produits!B148</f>
        <v>Pâtés à base d'autres volailles</v>
      </c>
      <c r="C143" s="31"/>
      <c r="D143" s="31"/>
      <c r="E143" s="31"/>
      <c r="F143" s="31">
        <v>1</v>
      </c>
      <c r="G143" s="31">
        <v>1</v>
      </c>
      <c r="H143" s="31">
        <v>1</v>
      </c>
      <c r="I143" s="31"/>
      <c r="J143" s="31"/>
      <c r="K143" s="31"/>
      <c r="L143" s="31"/>
      <c r="M143" s="31"/>
      <c r="N143" s="31"/>
      <c r="O143" s="31"/>
      <c r="P143" s="31"/>
      <c r="Q143" s="31"/>
      <c r="R143" s="31"/>
      <c r="S143" s="31"/>
      <c r="T143" s="31"/>
      <c r="U143" s="31"/>
      <c r="V143" s="31"/>
      <c r="W143" s="31"/>
      <c r="X143" s="31"/>
      <c r="Y143" s="31"/>
      <c r="Z143" s="31"/>
      <c r="AA143" s="31"/>
      <c r="AB143" s="31">
        <v>1</v>
      </c>
    </row>
    <row r="144" spans="2:28" ht="15.6">
      <c r="B144" s="509" t="str">
        <f>Produits!B149</f>
        <v>Pâtés à base de gibier</v>
      </c>
      <c r="C144" s="31"/>
      <c r="D144" s="31"/>
      <c r="E144" s="31"/>
      <c r="F144" s="31">
        <v>1</v>
      </c>
      <c r="G144" s="31">
        <v>1</v>
      </c>
      <c r="H144" s="31">
        <v>1</v>
      </c>
      <c r="I144" s="31"/>
      <c r="J144" s="31"/>
      <c r="K144" s="31"/>
      <c r="L144" s="31"/>
      <c r="M144" s="31"/>
      <c r="N144" s="31"/>
      <c r="O144" s="31"/>
      <c r="P144" s="31"/>
      <c r="Q144" s="31"/>
      <c r="R144" s="31"/>
      <c r="S144" s="31"/>
      <c r="T144" s="31"/>
      <c r="U144" s="31"/>
      <c r="V144" s="31"/>
      <c r="W144" s="31"/>
      <c r="X144" s="31"/>
      <c r="Y144" s="31"/>
      <c r="Z144" s="31"/>
      <c r="AA144" s="31"/>
      <c r="AB144" s="31">
        <v>1</v>
      </c>
    </row>
    <row r="145" spans="2:28" ht="15.6">
      <c r="B145" s="509" t="str">
        <f>Produits!B150</f>
        <v>Co-produits de charcuterie-salaison-saucisserie industrielle</v>
      </c>
      <c r="C145" s="31"/>
      <c r="D145" s="31"/>
      <c r="E145" s="31"/>
      <c r="F145" s="31">
        <v>1</v>
      </c>
      <c r="G145" s="31">
        <v>1</v>
      </c>
      <c r="H145" s="31">
        <v>1</v>
      </c>
      <c r="I145" s="31"/>
      <c r="J145" s="31"/>
      <c r="K145" s="31"/>
      <c r="L145" s="31"/>
      <c r="M145" s="31"/>
      <c r="N145" s="31"/>
      <c r="O145" s="31"/>
      <c r="P145" s="31"/>
      <c r="Q145" s="31"/>
      <c r="R145" s="31"/>
      <c r="S145" s="31"/>
      <c r="T145" s="31"/>
      <c r="U145" s="31"/>
      <c r="V145" s="31"/>
      <c r="W145" s="31"/>
      <c r="X145" s="31"/>
      <c r="Y145" s="31"/>
      <c r="Z145" s="31"/>
      <c r="AA145" s="31"/>
      <c r="AB145" s="31"/>
    </row>
    <row r="146" spans="2:28" ht="15.6">
      <c r="B146" s="509" t="str">
        <f>Produits!B151</f>
        <v>C1 - Charcuterie - Industrie</v>
      </c>
      <c r="C146" s="31"/>
      <c r="D146" s="31"/>
      <c r="E146" s="31"/>
      <c r="F146" s="31">
        <v>1</v>
      </c>
      <c r="G146" s="31">
        <v>1</v>
      </c>
      <c r="H146" s="31">
        <v>1</v>
      </c>
      <c r="I146" s="31"/>
      <c r="J146" s="31"/>
      <c r="K146" s="31"/>
      <c r="L146" s="31"/>
      <c r="M146" s="31"/>
      <c r="N146" s="31"/>
      <c r="O146" s="31"/>
      <c r="P146" s="31"/>
      <c r="Q146" s="31"/>
      <c r="R146" s="31"/>
      <c r="S146" s="31"/>
      <c r="T146" s="31"/>
      <c r="U146" s="31"/>
      <c r="V146" s="31"/>
      <c r="W146" s="31"/>
      <c r="X146" s="31"/>
      <c r="Y146" s="31"/>
      <c r="Z146" s="31"/>
      <c r="AA146" s="31"/>
      <c r="AB146" s="31"/>
    </row>
    <row r="147" spans="2:28" ht="15.6">
      <c r="B147" s="509" t="str">
        <f>Produits!B152</f>
        <v>C2 - Charcuterie - Industrie</v>
      </c>
      <c r="C147" s="31"/>
      <c r="D147" s="31"/>
      <c r="E147" s="31"/>
      <c r="F147" s="31">
        <v>1</v>
      </c>
      <c r="G147" s="31">
        <v>1</v>
      </c>
      <c r="H147" s="31">
        <v>1</v>
      </c>
      <c r="I147" s="31"/>
      <c r="J147" s="31"/>
      <c r="K147" s="31"/>
      <c r="L147" s="31"/>
      <c r="M147" s="31"/>
      <c r="N147" s="31"/>
      <c r="O147" s="31"/>
      <c r="P147" s="31"/>
      <c r="Q147" s="31"/>
      <c r="R147" s="31"/>
      <c r="S147" s="31"/>
      <c r="T147" s="31"/>
      <c r="U147" s="31"/>
      <c r="V147" s="31"/>
      <c r="W147" s="31"/>
      <c r="X147" s="31"/>
      <c r="Y147" s="31"/>
      <c r="Z147" s="31"/>
      <c r="AA147" s="31"/>
      <c r="AB147" s="31"/>
    </row>
    <row r="148" spans="2:28" ht="15.6">
      <c r="B148" s="509" t="str">
        <f>Produits!B153</f>
        <v>C3 - Charcuterie - Industrie</v>
      </c>
      <c r="C148" s="31"/>
      <c r="D148" s="31"/>
      <c r="E148" s="31"/>
      <c r="F148" s="31">
        <v>1</v>
      </c>
      <c r="G148" s="31">
        <v>1</v>
      </c>
      <c r="H148" s="31">
        <v>1</v>
      </c>
      <c r="I148" s="31"/>
      <c r="J148" s="31"/>
      <c r="K148" s="31"/>
      <c r="L148" s="31"/>
      <c r="M148" s="31"/>
      <c r="N148" s="31"/>
      <c r="O148" s="31"/>
      <c r="P148" s="31"/>
      <c r="Q148" s="31"/>
      <c r="R148" s="31"/>
      <c r="S148" s="31"/>
      <c r="T148" s="31"/>
      <c r="U148" s="31"/>
      <c r="V148" s="31"/>
      <c r="W148" s="31"/>
      <c r="X148" s="31"/>
      <c r="Y148" s="31"/>
      <c r="Z148" s="31"/>
      <c r="AA148" s="31"/>
      <c r="AB148" s="31"/>
    </row>
    <row r="149" spans="2:28" ht="15.6">
      <c r="B149" s="509" t="str">
        <f>Produits!B154</f>
        <v>Pertes et gaspillage - Charcuterie - Industrie</v>
      </c>
      <c r="C149" s="31"/>
      <c r="D149" s="31"/>
      <c r="E149" s="31"/>
      <c r="F149" s="31">
        <v>1</v>
      </c>
      <c r="G149" s="31">
        <v>1</v>
      </c>
      <c r="H149" s="31">
        <v>1</v>
      </c>
      <c r="I149" s="31"/>
      <c r="J149" s="31"/>
      <c r="K149" s="31"/>
      <c r="L149" s="31"/>
      <c r="M149" s="31"/>
      <c r="N149" s="31"/>
      <c r="O149" s="31"/>
      <c r="P149" s="31"/>
      <c r="Q149" s="31"/>
      <c r="R149" s="31"/>
      <c r="S149" s="31"/>
      <c r="T149" s="31"/>
      <c r="U149" s="31"/>
      <c r="V149" s="31"/>
      <c r="W149" s="31"/>
      <c r="X149" s="31"/>
      <c r="Y149" s="31"/>
      <c r="Z149" s="31"/>
      <c r="AA149" s="31"/>
      <c r="AB149" s="31"/>
    </row>
    <row r="150" spans="2:28" ht="15.6">
      <c r="B150" s="509" t="str">
        <f>Produits!B155</f>
        <v>Eau (cuisson, séchage, etc.) - Charcuterie - Industrie</v>
      </c>
      <c r="C150" s="31"/>
      <c r="D150" s="31"/>
      <c r="E150" s="31"/>
      <c r="F150" s="31">
        <v>1</v>
      </c>
      <c r="G150" s="31">
        <v>1</v>
      </c>
      <c r="H150" s="31">
        <v>1</v>
      </c>
      <c r="I150" s="31"/>
      <c r="J150" s="31"/>
      <c r="K150" s="31"/>
      <c r="L150" s="31"/>
      <c r="M150" s="31"/>
      <c r="N150" s="31"/>
      <c r="O150" s="31"/>
      <c r="P150" s="31"/>
      <c r="Q150" s="31"/>
      <c r="R150" s="31"/>
      <c r="S150" s="31"/>
      <c r="T150" s="31"/>
      <c r="U150" s="31"/>
      <c r="V150" s="31"/>
      <c r="W150" s="31"/>
      <c r="X150" s="31"/>
      <c r="Y150" s="31"/>
      <c r="Z150" s="31"/>
      <c r="AA150" s="31"/>
      <c r="AB150" s="31"/>
    </row>
    <row r="151" spans="2:28" ht="15.6">
      <c r="B151" s="41" t="str">
        <f>Produits!B156</f>
        <v>Préparations et conserves de viande ou d'abats (&gt;= 40 %)</v>
      </c>
      <c r="C151" s="31"/>
      <c r="D151" s="31"/>
      <c r="E151" s="31"/>
      <c r="F151" s="31">
        <v>1</v>
      </c>
      <c r="G151" s="31">
        <v>1</v>
      </c>
      <c r="H151" s="31">
        <v>1</v>
      </c>
      <c r="I151" s="31"/>
      <c r="J151" s="31"/>
      <c r="K151" s="31"/>
      <c r="L151" s="31"/>
      <c r="M151" s="31"/>
      <c r="N151" s="31"/>
      <c r="O151" s="31"/>
      <c r="P151" s="31"/>
      <c r="Q151" s="31"/>
      <c r="R151" s="31"/>
      <c r="S151" s="31"/>
      <c r="T151" s="31"/>
      <c r="U151" s="31"/>
      <c r="V151" s="31"/>
      <c r="W151" s="31"/>
      <c r="X151" s="31"/>
      <c r="Y151" s="31"/>
      <c r="Z151" s="31"/>
      <c r="AA151" s="31"/>
      <c r="AB151" s="31">
        <v>1</v>
      </c>
    </row>
    <row r="152" spans="2:28" ht="15.6">
      <c r="B152" s="41" t="str">
        <f>Produits!B157</f>
        <v>Préparations et conserves de viande ou d'abats (&gt;= 40 % ; &lt; 80 %)</v>
      </c>
      <c r="C152" s="31"/>
      <c r="D152" s="31"/>
      <c r="E152" s="31"/>
      <c r="F152" s="31">
        <v>1</v>
      </c>
      <c r="G152" s="31">
        <v>1</v>
      </c>
      <c r="H152" s="31">
        <v>1</v>
      </c>
      <c r="I152" s="31"/>
      <c r="J152" s="31"/>
      <c r="K152" s="31"/>
      <c r="L152" s="31"/>
      <c r="M152" s="31"/>
      <c r="N152" s="31"/>
      <c r="O152" s="31"/>
      <c r="P152" s="31"/>
      <c r="Q152" s="31"/>
      <c r="R152" s="31"/>
      <c r="S152" s="31"/>
      <c r="T152" s="31"/>
      <c r="U152" s="31"/>
      <c r="V152" s="31"/>
      <c r="W152" s="31"/>
      <c r="X152" s="31"/>
      <c r="Y152" s="31"/>
      <c r="Z152" s="31"/>
      <c r="AA152" s="31"/>
      <c r="AB152" s="31">
        <v>1</v>
      </c>
    </row>
    <row r="153" spans="2:28" ht="15.6">
      <c r="B153" s="41" t="str">
        <f>Produits!B158</f>
        <v>Préparations et conserves de viande ou d'abats (&gt;= 80 %)</v>
      </c>
      <c r="C153" s="31"/>
      <c r="D153" s="31"/>
      <c r="E153" s="31"/>
      <c r="F153" s="31">
        <v>1</v>
      </c>
      <c r="G153" s="31">
        <v>1</v>
      </c>
      <c r="H153" s="31">
        <v>1</v>
      </c>
      <c r="I153" s="31"/>
      <c r="J153" s="31"/>
      <c r="K153" s="31"/>
      <c r="L153" s="31"/>
      <c r="M153" s="31"/>
      <c r="N153" s="31"/>
      <c r="O153" s="31"/>
      <c r="P153" s="31"/>
      <c r="Q153" s="31"/>
      <c r="R153" s="31"/>
      <c r="S153" s="31"/>
      <c r="T153" s="31"/>
      <c r="U153" s="31"/>
      <c r="V153" s="31"/>
      <c r="W153" s="31"/>
      <c r="X153" s="31"/>
      <c r="Y153" s="31"/>
      <c r="Z153" s="31"/>
      <c r="AA153" s="31"/>
      <c r="AB153" s="31">
        <v>1</v>
      </c>
    </row>
    <row r="154" spans="2:28" ht="15.6">
      <c r="B154" s="41" t="str">
        <f>Produits!B159</f>
        <v>Préparations et conserves de longes, y.c. mélanges (&gt;= 80 %)</v>
      </c>
      <c r="C154" s="31"/>
      <c r="D154" s="31"/>
      <c r="E154" s="31"/>
      <c r="F154" s="31">
        <v>1</v>
      </c>
      <c r="G154" s="31">
        <v>1</v>
      </c>
      <c r="H154" s="31">
        <v>1</v>
      </c>
      <c r="I154" s="31"/>
      <c r="J154" s="31"/>
      <c r="K154" s="31"/>
      <c r="L154" s="31"/>
      <c r="M154" s="31"/>
      <c r="N154" s="31"/>
      <c r="O154" s="31"/>
      <c r="P154" s="31"/>
      <c r="Q154" s="31"/>
      <c r="R154" s="31"/>
      <c r="S154" s="31"/>
      <c r="T154" s="31"/>
      <c r="U154" s="31"/>
      <c r="V154" s="31"/>
      <c r="W154" s="31"/>
      <c r="X154" s="31"/>
      <c r="Y154" s="31"/>
      <c r="Z154" s="31"/>
      <c r="AA154" s="31"/>
      <c r="AB154" s="31">
        <v>1</v>
      </c>
    </row>
    <row r="155" spans="2:28" ht="15.6">
      <c r="B155" s="41" t="str">
        <f>Produits!B160</f>
        <v>Préparations et conserves d'échines, y.c. mélanges (&gt;= 80 %)</v>
      </c>
      <c r="C155" s="31"/>
      <c r="D155" s="31"/>
      <c r="E155" s="31"/>
      <c r="F155" s="31">
        <v>1</v>
      </c>
      <c r="G155" s="31">
        <v>1</v>
      </c>
      <c r="H155" s="31">
        <v>1</v>
      </c>
      <c r="I155" s="31"/>
      <c r="J155" s="31"/>
      <c r="K155" s="31"/>
      <c r="L155" s="31"/>
      <c r="M155" s="31"/>
      <c r="N155" s="31"/>
      <c r="O155" s="31"/>
      <c r="P155" s="31"/>
      <c r="Q155" s="31"/>
      <c r="R155" s="31"/>
      <c r="S155" s="31"/>
      <c r="T155" s="31"/>
      <c r="U155" s="31"/>
      <c r="V155" s="31"/>
      <c r="W155" s="31"/>
      <c r="X155" s="31"/>
      <c r="Y155" s="31"/>
      <c r="Z155" s="31"/>
      <c r="AA155" s="31"/>
      <c r="AB155" s="31">
        <v>1</v>
      </c>
    </row>
    <row r="156" spans="2:28" ht="15.6">
      <c r="B156" s="509" t="str">
        <f>Produits!B161</f>
        <v>Autres préparations et conserves de viande ou d'abats, mélanges contenant jambons, épaules, longes ou échines (&gt;= 80 %)</v>
      </c>
      <c r="C156" s="31"/>
      <c r="D156" s="31"/>
      <c r="E156" s="31"/>
      <c r="F156" s="31">
        <v>1</v>
      </c>
      <c r="G156" s="31">
        <v>1</v>
      </c>
      <c r="H156" s="31">
        <v>1</v>
      </c>
      <c r="I156" s="31"/>
      <c r="J156" s="31"/>
      <c r="K156" s="31"/>
      <c r="L156" s="31"/>
      <c r="M156" s="31"/>
      <c r="N156" s="31"/>
      <c r="O156" s="31"/>
      <c r="P156" s="31"/>
      <c r="Q156" s="31"/>
      <c r="R156" s="31"/>
      <c r="S156" s="31"/>
      <c r="T156" s="31"/>
      <c r="U156" s="31"/>
      <c r="V156" s="31"/>
      <c r="W156" s="31"/>
      <c r="X156" s="31"/>
      <c r="Y156" s="31"/>
      <c r="Z156" s="31"/>
      <c r="AA156" s="31"/>
      <c r="AB156" s="31">
        <v>1</v>
      </c>
    </row>
    <row r="157" spans="2:28" ht="15.6">
      <c r="B157" s="41" t="str">
        <f>Produits!B162</f>
        <v>Autres préparations et conserves de viande ou d'abats (&gt;= 80 %)</v>
      </c>
      <c r="C157" s="31"/>
      <c r="D157" s="31"/>
      <c r="E157" s="31"/>
      <c r="F157" s="31">
        <v>1</v>
      </c>
      <c r="G157" s="31">
        <v>1</v>
      </c>
      <c r="H157" s="31">
        <v>1</v>
      </c>
      <c r="I157" s="31"/>
      <c r="J157" s="31"/>
      <c r="K157" s="31"/>
      <c r="L157" s="31"/>
      <c r="M157" s="31"/>
      <c r="N157" s="31"/>
      <c r="O157" s="31"/>
      <c r="P157" s="31"/>
      <c r="Q157" s="31"/>
      <c r="R157" s="31"/>
      <c r="S157" s="31"/>
      <c r="T157" s="31"/>
      <c r="U157" s="31"/>
      <c r="V157" s="31"/>
      <c r="W157" s="31"/>
      <c r="X157" s="31"/>
      <c r="Y157" s="31"/>
      <c r="Z157" s="31"/>
      <c r="AA157" s="31"/>
      <c r="AB157" s="31">
        <v>1</v>
      </c>
    </row>
    <row r="158" spans="2:28" ht="15.6">
      <c r="B158" s="41" t="str">
        <f>Produits!B163</f>
        <v>Ingrédients - Boucherie-Charcuterie - Labo GMS</v>
      </c>
      <c r="C158" s="31"/>
      <c r="D158" s="31"/>
      <c r="E158" s="31"/>
      <c r="F158" s="31"/>
      <c r="G158" s="31"/>
      <c r="H158" s="31"/>
      <c r="I158" s="31"/>
      <c r="J158" s="31"/>
      <c r="K158" s="31"/>
      <c r="L158" s="31"/>
      <c r="M158" s="31"/>
      <c r="N158" s="31"/>
      <c r="O158" s="31"/>
      <c r="P158" s="31"/>
      <c r="Q158" s="31"/>
      <c r="R158" s="31"/>
      <c r="S158" s="31"/>
      <c r="T158" s="31"/>
      <c r="U158" s="31"/>
      <c r="V158" s="31"/>
      <c r="W158" s="31"/>
      <c r="X158" s="31"/>
      <c r="Y158" s="31"/>
      <c r="Z158" s="31"/>
      <c r="AA158" s="31"/>
      <c r="AB158" s="31"/>
    </row>
    <row r="159" spans="2:28" ht="31.2">
      <c r="B159" s="41" t="str">
        <f>Produits!B164</f>
        <v>Matières de charcuterie-salaison-saucisserie/viande piécée de labo GMS</v>
      </c>
      <c r="C159" s="31"/>
      <c r="D159" s="31"/>
      <c r="E159" s="31"/>
      <c r="F159" s="31">
        <v>1</v>
      </c>
      <c r="G159" s="31"/>
      <c r="H159" s="31"/>
      <c r="I159" s="31"/>
      <c r="J159" s="31">
        <v>1</v>
      </c>
      <c r="K159" s="31"/>
      <c r="L159" s="31"/>
      <c r="M159" s="31"/>
      <c r="N159" s="31"/>
      <c r="O159" s="31"/>
      <c r="P159" s="31"/>
      <c r="Q159" s="31"/>
      <c r="R159" s="31"/>
      <c r="S159" s="31"/>
      <c r="T159" s="31"/>
      <c r="U159" s="31"/>
      <c r="V159" s="31"/>
      <c r="W159" s="31"/>
      <c r="X159" s="31"/>
      <c r="Y159" s="31"/>
      <c r="Z159" s="31"/>
      <c r="AA159" s="31"/>
      <c r="AB159" s="31">
        <v>1</v>
      </c>
    </row>
    <row r="160" spans="2:28" ht="31.2">
      <c r="B160" s="41" t="str">
        <f>Produits!B165</f>
        <v>Produits de charcuterie-salaison-saucisserie/viande piécée de labo GMS</v>
      </c>
      <c r="C160" s="31"/>
      <c r="D160" s="31"/>
      <c r="E160" s="31"/>
      <c r="F160" s="31">
        <v>1</v>
      </c>
      <c r="G160" s="31"/>
      <c r="H160" s="31"/>
      <c r="I160" s="31"/>
      <c r="J160" s="31">
        <v>1</v>
      </c>
      <c r="K160" s="31"/>
      <c r="L160" s="31"/>
      <c r="M160" s="31"/>
      <c r="N160" s="31"/>
      <c r="O160" s="31"/>
      <c r="P160" s="31"/>
      <c r="Q160" s="31"/>
      <c r="R160" s="31"/>
      <c r="S160" s="31"/>
      <c r="T160" s="31"/>
      <c r="U160" s="31"/>
      <c r="V160" s="31"/>
      <c r="W160" s="31"/>
      <c r="X160" s="31"/>
      <c r="Y160" s="31"/>
      <c r="Z160" s="31"/>
      <c r="AA160" s="31"/>
      <c r="AB160" s="31">
        <v>1</v>
      </c>
    </row>
    <row r="161" spans="2:28" ht="15.6">
      <c r="B161" s="41" t="str">
        <f>Produits!B166</f>
        <v>Produits de charcuterie-salaison-saucisserie de labo GMS</v>
      </c>
      <c r="C161" s="31"/>
      <c r="D161" s="31"/>
      <c r="E161" s="31"/>
      <c r="F161" s="31">
        <v>1</v>
      </c>
      <c r="G161" s="31"/>
      <c r="H161" s="31"/>
      <c r="I161" s="31"/>
      <c r="J161" s="31">
        <v>1</v>
      </c>
      <c r="K161" s="31"/>
      <c r="L161" s="31"/>
      <c r="M161" s="31"/>
      <c r="N161" s="31"/>
      <c r="O161" s="31"/>
      <c r="P161" s="31"/>
      <c r="Q161" s="31"/>
      <c r="R161" s="31"/>
      <c r="S161" s="31"/>
      <c r="T161" s="31"/>
      <c r="U161" s="31"/>
      <c r="V161" s="31"/>
      <c r="W161" s="31"/>
      <c r="X161" s="31"/>
      <c r="Y161" s="31"/>
      <c r="Z161" s="31"/>
      <c r="AA161" s="31"/>
      <c r="AB161" s="31">
        <v>1</v>
      </c>
    </row>
    <row r="162" spans="2:28" ht="15.6">
      <c r="B162" s="41" t="str">
        <f>Produits!B167</f>
        <v>Produits de saucisserie de labo GMS</v>
      </c>
      <c r="C162" s="31"/>
      <c r="D162" s="31"/>
      <c r="E162" s="31"/>
      <c r="F162" s="31">
        <v>1</v>
      </c>
      <c r="G162" s="31"/>
      <c r="H162" s="31"/>
      <c r="I162" s="31"/>
      <c r="J162" s="31">
        <v>1</v>
      </c>
      <c r="K162" s="31"/>
      <c r="L162" s="31"/>
      <c r="M162" s="31"/>
      <c r="N162" s="31"/>
      <c r="O162" s="31"/>
      <c r="P162" s="31"/>
      <c r="Q162" s="31"/>
      <c r="R162" s="31"/>
      <c r="S162" s="31"/>
      <c r="T162" s="31"/>
      <c r="U162" s="31"/>
      <c r="V162" s="31"/>
      <c r="W162" s="31"/>
      <c r="X162" s="31"/>
      <c r="Y162" s="31"/>
      <c r="Z162" s="31"/>
      <c r="AA162" s="31"/>
      <c r="AB162" s="31">
        <v>1</v>
      </c>
    </row>
    <row r="163" spans="2:28" ht="15.6">
      <c r="B163" s="41" t="str">
        <f>Produits!B168</f>
        <v>Produits de charcuterie-salaison de labo GMS</v>
      </c>
      <c r="C163" s="31"/>
      <c r="D163" s="31"/>
      <c r="E163" s="31"/>
      <c r="F163" s="31">
        <v>1</v>
      </c>
      <c r="G163" s="31"/>
      <c r="H163" s="31"/>
      <c r="I163" s="31"/>
      <c r="J163" s="31">
        <v>1</v>
      </c>
      <c r="K163" s="31"/>
      <c r="L163" s="31"/>
      <c r="M163" s="31"/>
      <c r="N163" s="31"/>
      <c r="O163" s="31"/>
      <c r="P163" s="31"/>
      <c r="Q163" s="31"/>
      <c r="R163" s="31"/>
      <c r="S163" s="31"/>
      <c r="T163" s="31"/>
      <c r="U163" s="31"/>
      <c r="V163" s="31"/>
      <c r="W163" s="31"/>
      <c r="X163" s="31"/>
      <c r="Y163" s="31"/>
      <c r="Z163" s="31"/>
      <c r="AA163" s="31"/>
      <c r="AB163" s="31">
        <v>1</v>
      </c>
    </row>
    <row r="164" spans="2:28" ht="15.6">
      <c r="B164" s="41" t="str">
        <f>Produits!B169</f>
        <v>Viande piécée de labo GMS</v>
      </c>
      <c r="C164" s="31"/>
      <c r="D164" s="31"/>
      <c r="E164" s="31"/>
      <c r="F164" s="31">
        <v>1</v>
      </c>
      <c r="G164" s="31"/>
      <c r="H164" s="31"/>
      <c r="I164" s="31"/>
      <c r="J164" s="31">
        <v>1</v>
      </c>
      <c r="K164" s="31"/>
      <c r="L164" s="31"/>
      <c r="M164" s="31"/>
      <c r="N164" s="31"/>
      <c r="O164" s="31"/>
      <c r="P164" s="31"/>
      <c r="Q164" s="31"/>
      <c r="R164" s="31"/>
      <c r="S164" s="31"/>
      <c r="T164" s="31"/>
      <c r="U164" s="31"/>
      <c r="V164" s="31"/>
      <c r="W164" s="31"/>
      <c r="X164" s="31"/>
      <c r="Y164" s="31"/>
      <c r="Z164" s="31"/>
      <c r="AA164" s="31"/>
      <c r="AB164" s="31">
        <v>1</v>
      </c>
    </row>
    <row r="165" spans="2:28" ht="31.2">
      <c r="B165" s="41" t="str">
        <f>Produits!B170</f>
        <v>Co-produits de charcuterie-salaison-saucisserie/viande piécée de labo GMS</v>
      </c>
      <c r="C165" s="31"/>
      <c r="D165" s="31"/>
      <c r="E165" s="31"/>
      <c r="F165" s="31">
        <v>1</v>
      </c>
      <c r="G165" s="31"/>
      <c r="H165" s="31"/>
      <c r="I165" s="31"/>
      <c r="J165" s="31">
        <v>1</v>
      </c>
      <c r="K165" s="31"/>
      <c r="L165" s="31"/>
      <c r="M165" s="31"/>
      <c r="N165" s="31"/>
      <c r="O165" s="31"/>
      <c r="P165" s="31"/>
      <c r="Q165" s="31"/>
      <c r="R165" s="31"/>
      <c r="S165" s="31"/>
      <c r="T165" s="31"/>
      <c r="U165" s="31"/>
      <c r="V165" s="31"/>
      <c r="W165" s="31"/>
      <c r="X165" s="31"/>
      <c r="Y165" s="31"/>
      <c r="Z165" s="31"/>
      <c r="AA165" s="31"/>
      <c r="AB165" s="31"/>
    </row>
    <row r="166" spans="2:28" ht="15.6">
      <c r="B166" s="41" t="str">
        <f>Produits!B171</f>
        <v>C1 - Boucherie-Charcuterie - Labo GMS</v>
      </c>
      <c r="C166" s="31"/>
      <c r="D166" s="31"/>
      <c r="E166" s="31"/>
      <c r="F166" s="31">
        <v>1</v>
      </c>
      <c r="G166" s="31"/>
      <c r="H166" s="31"/>
      <c r="I166" s="31"/>
      <c r="J166" s="31">
        <v>1</v>
      </c>
      <c r="K166" s="31"/>
      <c r="L166" s="31"/>
      <c r="M166" s="31"/>
      <c r="N166" s="31"/>
      <c r="O166" s="31"/>
      <c r="P166" s="31"/>
      <c r="Q166" s="31"/>
      <c r="R166" s="31"/>
      <c r="S166" s="31"/>
      <c r="T166" s="31"/>
      <c r="U166" s="31"/>
      <c r="V166" s="31"/>
      <c r="W166" s="31"/>
      <c r="X166" s="31"/>
      <c r="Y166" s="31"/>
      <c r="Z166" s="31"/>
      <c r="AA166" s="31"/>
      <c r="AB166" s="31"/>
    </row>
    <row r="167" spans="2:28" ht="15.6">
      <c r="B167" s="41" t="str">
        <f>Produits!B172</f>
        <v>C2 - Boucherie-Charcuterie - Labo GMS</v>
      </c>
      <c r="C167" s="31"/>
      <c r="D167" s="31"/>
      <c r="E167" s="31"/>
      <c r="F167" s="31">
        <v>1</v>
      </c>
      <c r="G167" s="31"/>
      <c r="H167" s="31"/>
      <c r="I167" s="31"/>
      <c r="J167" s="31">
        <v>1</v>
      </c>
      <c r="K167" s="31"/>
      <c r="L167" s="31"/>
      <c r="M167" s="31"/>
      <c r="N167" s="31"/>
      <c r="O167" s="31"/>
      <c r="P167" s="31"/>
      <c r="Q167" s="31"/>
      <c r="R167" s="31"/>
      <c r="S167" s="31"/>
      <c r="T167" s="31"/>
      <c r="U167" s="31"/>
      <c r="V167" s="31"/>
      <c r="W167" s="31"/>
      <c r="X167" s="31"/>
      <c r="Y167" s="31"/>
      <c r="Z167" s="31"/>
      <c r="AA167" s="31"/>
      <c r="AB167" s="31"/>
    </row>
    <row r="168" spans="2:28" ht="15.6">
      <c r="B168" s="41" t="str">
        <f>Produits!B173</f>
        <v>C3 - Boucherie-Charcuterie - Labo GMS</v>
      </c>
      <c r="C168" s="31"/>
      <c r="D168" s="31"/>
      <c r="E168" s="31"/>
      <c r="F168" s="31">
        <v>1</v>
      </c>
      <c r="G168" s="31"/>
      <c r="H168" s="31"/>
      <c r="I168" s="31"/>
      <c r="J168" s="31">
        <v>1</v>
      </c>
      <c r="K168" s="31"/>
      <c r="L168" s="31"/>
      <c r="M168" s="31"/>
      <c r="N168" s="31"/>
      <c r="O168" s="31"/>
      <c r="P168" s="31"/>
      <c r="Q168" s="31"/>
      <c r="R168" s="31"/>
      <c r="S168" s="31"/>
      <c r="T168" s="31"/>
      <c r="U168" s="31"/>
      <c r="V168" s="31"/>
      <c r="W168" s="31"/>
      <c r="X168" s="31"/>
      <c r="Y168" s="31"/>
      <c r="Z168" s="31"/>
      <c r="AA168" s="31"/>
      <c r="AB168" s="31"/>
    </row>
    <row r="169" spans="2:28" ht="15.6">
      <c r="B169" s="41" t="str">
        <f>Produits!B174</f>
        <v>Pertes et gaspillage - Boucherie-Charcuterie - Labo GMS</v>
      </c>
      <c r="C169" s="31"/>
      <c r="D169" s="31"/>
      <c r="E169" s="31"/>
      <c r="F169" s="31">
        <v>1</v>
      </c>
      <c r="G169" s="31"/>
      <c r="H169" s="31"/>
      <c r="I169" s="31"/>
      <c r="J169" s="31">
        <v>1</v>
      </c>
      <c r="K169" s="31"/>
      <c r="L169" s="31"/>
      <c r="M169" s="31"/>
      <c r="N169" s="31"/>
      <c r="O169" s="31"/>
      <c r="P169" s="31"/>
      <c r="Q169" s="31"/>
      <c r="R169" s="31"/>
      <c r="S169" s="31"/>
      <c r="T169" s="31"/>
      <c r="U169" s="31"/>
      <c r="V169" s="31"/>
      <c r="W169" s="31"/>
      <c r="X169" s="31"/>
      <c r="Y169" s="31"/>
      <c r="Z169" s="31"/>
      <c r="AA169" s="31"/>
      <c r="AB169" s="31"/>
    </row>
    <row r="170" spans="2:28" ht="15.6">
      <c r="B170" s="41" t="str">
        <f>Produits!B175</f>
        <v>Eau (cuisson, séchage, etc.) - Boucherie-Charcuterie - Labo GMS</v>
      </c>
      <c r="C170" s="31"/>
      <c r="D170" s="31"/>
      <c r="E170" s="31"/>
      <c r="F170" s="31">
        <v>1</v>
      </c>
      <c r="G170" s="31"/>
      <c r="H170" s="31"/>
      <c r="I170" s="31"/>
      <c r="J170" s="31">
        <v>1</v>
      </c>
      <c r="K170" s="31"/>
      <c r="L170" s="31"/>
      <c r="M170" s="31"/>
      <c r="N170" s="31"/>
      <c r="O170" s="31"/>
      <c r="P170" s="31"/>
      <c r="Q170" s="31"/>
      <c r="R170" s="31"/>
      <c r="S170" s="31"/>
      <c r="T170" s="31"/>
      <c r="U170" s="31"/>
      <c r="V170" s="31"/>
      <c r="W170" s="31"/>
      <c r="X170" s="31"/>
      <c r="Y170" s="31"/>
      <c r="Z170" s="31"/>
      <c r="AA170" s="31"/>
      <c r="AB170" s="31"/>
    </row>
    <row r="171" spans="2:28" ht="15.6">
      <c r="B171" s="41" t="str">
        <f>Produits!B176</f>
        <v>Ingrédients - Boucherie-Charcuterie - Artisanat</v>
      </c>
      <c r="C171" s="31"/>
      <c r="D171" s="31"/>
      <c r="E171" s="31"/>
      <c r="F171" s="31"/>
      <c r="G171" s="31"/>
      <c r="H171" s="31"/>
      <c r="I171" s="31"/>
      <c r="J171" s="31"/>
      <c r="K171" s="31"/>
      <c r="L171" s="31"/>
      <c r="M171" s="31"/>
      <c r="N171" s="31"/>
      <c r="O171" s="31"/>
      <c r="P171" s="31"/>
      <c r="Q171" s="31"/>
      <c r="R171" s="31"/>
      <c r="S171" s="31"/>
      <c r="T171" s="31"/>
      <c r="U171" s="31"/>
      <c r="V171" s="31"/>
      <c r="W171" s="31"/>
      <c r="X171" s="31"/>
      <c r="Y171" s="31"/>
      <c r="Z171" s="31"/>
      <c r="AA171" s="31"/>
      <c r="AB171" s="31"/>
    </row>
    <row r="172" spans="2:28" ht="31.2">
      <c r="B172" s="41" t="str">
        <f>Produits!B177</f>
        <v>Matières de charcuterie-salaison-saucisserie/viande piécée artisanales</v>
      </c>
      <c r="C172" s="31"/>
      <c r="D172" s="31"/>
      <c r="E172" s="31"/>
      <c r="F172" s="31">
        <v>1</v>
      </c>
      <c r="G172" s="31"/>
      <c r="H172" s="31"/>
      <c r="I172" s="31"/>
      <c r="J172" s="31"/>
      <c r="K172" s="31">
        <v>1</v>
      </c>
      <c r="L172" s="31"/>
      <c r="M172" s="31"/>
      <c r="N172" s="31"/>
      <c r="O172" s="31"/>
      <c r="P172" s="31"/>
      <c r="Q172" s="31"/>
      <c r="R172" s="31"/>
      <c r="S172" s="31"/>
      <c r="T172" s="31"/>
      <c r="U172" s="31"/>
      <c r="V172" s="31"/>
      <c r="W172" s="31"/>
      <c r="X172" s="31"/>
      <c r="Y172" s="31"/>
      <c r="Z172" s="31"/>
      <c r="AA172" s="31"/>
      <c r="AB172" s="31">
        <v>1</v>
      </c>
    </row>
    <row r="173" spans="2:28" ht="31.2">
      <c r="B173" s="41" t="str">
        <f>Produits!B178</f>
        <v>Produits de charcuterie-salaison-saucisserie/viande piécée artisanaux</v>
      </c>
      <c r="C173" s="31"/>
      <c r="D173" s="31"/>
      <c r="E173" s="31"/>
      <c r="F173" s="31">
        <v>1</v>
      </c>
      <c r="G173" s="31"/>
      <c r="H173" s="31"/>
      <c r="I173" s="31"/>
      <c r="J173" s="31"/>
      <c r="K173" s="31">
        <v>1</v>
      </c>
      <c r="L173" s="31"/>
      <c r="M173" s="31"/>
      <c r="N173" s="31"/>
      <c r="O173" s="31"/>
      <c r="P173" s="31"/>
      <c r="Q173" s="31"/>
      <c r="R173" s="31"/>
      <c r="S173" s="31"/>
      <c r="T173" s="31"/>
      <c r="U173" s="31"/>
      <c r="V173" s="31"/>
      <c r="W173" s="31"/>
      <c r="X173" s="31"/>
      <c r="Y173" s="31"/>
      <c r="Z173" s="31"/>
      <c r="AA173" s="31"/>
      <c r="AB173" s="31">
        <v>1</v>
      </c>
    </row>
    <row r="174" spans="2:28" ht="15.6">
      <c r="B174" s="41" t="str">
        <f>Produits!B179</f>
        <v>Produits de charcuterie-salaison-saucisserie artisanaux</v>
      </c>
      <c r="C174" s="31"/>
      <c r="D174" s="31"/>
      <c r="E174" s="31"/>
      <c r="F174" s="31">
        <v>1</v>
      </c>
      <c r="G174" s="31"/>
      <c r="H174" s="31"/>
      <c r="I174" s="31"/>
      <c r="J174" s="31"/>
      <c r="K174" s="31">
        <v>1</v>
      </c>
      <c r="L174" s="31"/>
      <c r="M174" s="31"/>
      <c r="N174" s="31"/>
      <c r="O174" s="31"/>
      <c r="P174" s="31"/>
      <c r="Q174" s="31"/>
      <c r="R174" s="31"/>
      <c r="S174" s="31"/>
      <c r="T174" s="31"/>
      <c r="U174" s="31"/>
      <c r="V174" s="31"/>
      <c r="W174" s="31"/>
      <c r="X174" s="31"/>
      <c r="Y174" s="31"/>
      <c r="Z174" s="31"/>
      <c r="AA174" s="31"/>
      <c r="AB174" s="31">
        <v>1</v>
      </c>
    </row>
    <row r="175" spans="2:28" ht="15.6">
      <c r="B175" s="41" t="str">
        <f>Produits!B180</f>
        <v>Produits de saucisserie artisanaux</v>
      </c>
      <c r="C175" s="31"/>
      <c r="D175" s="31"/>
      <c r="E175" s="31"/>
      <c r="F175" s="31">
        <v>1</v>
      </c>
      <c r="G175" s="31"/>
      <c r="H175" s="31"/>
      <c r="I175" s="31"/>
      <c r="J175" s="31"/>
      <c r="K175" s="31">
        <v>1</v>
      </c>
      <c r="L175" s="31"/>
      <c r="M175" s="31"/>
      <c r="N175" s="31"/>
      <c r="O175" s="31"/>
      <c r="P175" s="31"/>
      <c r="Q175" s="31"/>
      <c r="R175" s="31"/>
      <c r="S175" s="31"/>
      <c r="T175" s="31"/>
      <c r="U175" s="31"/>
      <c r="V175" s="31"/>
      <c r="W175" s="31"/>
      <c r="X175" s="31"/>
      <c r="Y175" s="31"/>
      <c r="Z175" s="31"/>
      <c r="AA175" s="31"/>
      <c r="AB175" s="31">
        <v>1</v>
      </c>
    </row>
    <row r="176" spans="2:28" ht="15.6">
      <c r="B176" s="41" t="str">
        <f>Produits!B181</f>
        <v>Produits de charcuterie-salaison artisanaux</v>
      </c>
      <c r="C176" s="31"/>
      <c r="D176" s="31"/>
      <c r="E176" s="31"/>
      <c r="F176" s="31">
        <v>1</v>
      </c>
      <c r="G176" s="31"/>
      <c r="H176" s="31"/>
      <c r="I176" s="31"/>
      <c r="J176" s="31"/>
      <c r="K176" s="31">
        <v>1</v>
      </c>
      <c r="L176" s="31"/>
      <c r="M176" s="31"/>
      <c r="N176" s="31"/>
      <c r="O176" s="31"/>
      <c r="P176" s="31"/>
      <c r="Q176" s="31"/>
      <c r="R176" s="31"/>
      <c r="S176" s="31"/>
      <c r="T176" s="31"/>
      <c r="U176" s="31"/>
      <c r="V176" s="31"/>
      <c r="W176" s="31"/>
      <c r="X176" s="31"/>
      <c r="Y176" s="31"/>
      <c r="Z176" s="31"/>
      <c r="AA176" s="31"/>
      <c r="AB176" s="31">
        <v>1</v>
      </c>
    </row>
    <row r="177" spans="2:28" ht="15.6">
      <c r="B177" s="41" t="str">
        <f>Produits!B182</f>
        <v>Viande piécée artisanale</v>
      </c>
      <c r="C177" s="31"/>
      <c r="D177" s="31"/>
      <c r="E177" s="31"/>
      <c r="F177" s="31">
        <v>1</v>
      </c>
      <c r="G177" s="31"/>
      <c r="H177" s="31"/>
      <c r="I177" s="31"/>
      <c r="J177" s="31"/>
      <c r="K177" s="31">
        <v>1</v>
      </c>
      <c r="L177" s="31"/>
      <c r="M177" s="31"/>
      <c r="N177" s="31"/>
      <c r="O177" s="31"/>
      <c r="P177" s="31"/>
      <c r="Q177" s="31"/>
      <c r="R177" s="31"/>
      <c r="S177" s="31"/>
      <c r="T177" s="31"/>
      <c r="U177" s="31"/>
      <c r="V177" s="31"/>
      <c r="W177" s="31"/>
      <c r="X177" s="31"/>
      <c r="Y177" s="31"/>
      <c r="Z177" s="31"/>
      <c r="AA177" s="31"/>
      <c r="AB177" s="31">
        <v>1</v>
      </c>
    </row>
    <row r="178" spans="2:28" ht="31.2">
      <c r="B178" s="41" t="str">
        <f>Produits!B183</f>
        <v>Co-produits de charcuterie-salaison-saucisserie/viande piécée artisanaux</v>
      </c>
      <c r="C178" s="31"/>
      <c r="D178" s="31"/>
      <c r="E178" s="31"/>
      <c r="F178" s="31">
        <v>1</v>
      </c>
      <c r="G178" s="31"/>
      <c r="H178" s="31"/>
      <c r="I178" s="31"/>
      <c r="J178" s="31"/>
      <c r="K178" s="31">
        <v>1</v>
      </c>
      <c r="L178" s="31"/>
      <c r="M178" s="31"/>
      <c r="N178" s="31"/>
      <c r="O178" s="31"/>
      <c r="P178" s="31"/>
      <c r="Q178" s="31"/>
      <c r="R178" s="31"/>
      <c r="S178" s="31"/>
      <c r="T178" s="31"/>
      <c r="U178" s="31"/>
      <c r="V178" s="31"/>
      <c r="W178" s="31"/>
      <c r="X178" s="31"/>
      <c r="Y178" s="31"/>
      <c r="Z178" s="31"/>
      <c r="AA178" s="31"/>
      <c r="AB178" s="31"/>
    </row>
    <row r="179" spans="2:28" ht="15.6">
      <c r="B179" s="41" t="str">
        <f>Produits!B184</f>
        <v>C1 - Boucherie-Charcuterie - Artisanat</v>
      </c>
      <c r="C179" s="31"/>
      <c r="D179" s="31"/>
      <c r="E179" s="31"/>
      <c r="F179" s="31">
        <v>1</v>
      </c>
      <c r="G179" s="31"/>
      <c r="H179" s="31"/>
      <c r="I179" s="31"/>
      <c r="J179" s="31"/>
      <c r="K179" s="31">
        <v>1</v>
      </c>
      <c r="L179" s="31"/>
      <c r="M179" s="31"/>
      <c r="N179" s="31"/>
      <c r="O179" s="31"/>
      <c r="P179" s="31"/>
      <c r="Q179" s="31"/>
      <c r="R179" s="31"/>
      <c r="S179" s="31"/>
      <c r="T179" s="31"/>
      <c r="U179" s="31"/>
      <c r="V179" s="31"/>
      <c r="W179" s="31"/>
      <c r="X179" s="31"/>
      <c r="Y179" s="31"/>
      <c r="Z179" s="31"/>
      <c r="AA179" s="31"/>
      <c r="AB179" s="31"/>
    </row>
    <row r="180" spans="2:28" ht="15.6">
      <c r="B180" s="41" t="str">
        <f>Produits!B185</f>
        <v>C2 - Boucherie-Charcuterie - Artisanat</v>
      </c>
      <c r="C180" s="31"/>
      <c r="D180" s="31"/>
      <c r="E180" s="31"/>
      <c r="F180" s="31">
        <v>1</v>
      </c>
      <c r="G180" s="31"/>
      <c r="H180" s="31"/>
      <c r="I180" s="31"/>
      <c r="J180" s="31"/>
      <c r="K180" s="31">
        <v>1</v>
      </c>
      <c r="L180" s="31"/>
      <c r="M180" s="31"/>
      <c r="N180" s="31"/>
      <c r="O180" s="31"/>
      <c r="P180" s="31"/>
      <c r="Q180" s="31"/>
      <c r="R180" s="31"/>
      <c r="S180" s="31"/>
      <c r="T180" s="31"/>
      <c r="U180" s="31"/>
      <c r="V180" s="31"/>
      <c r="W180" s="31"/>
      <c r="X180" s="31"/>
      <c r="Y180" s="31"/>
      <c r="Z180" s="31"/>
      <c r="AA180" s="31"/>
      <c r="AB180" s="31"/>
    </row>
    <row r="181" spans="2:28" ht="15.6">
      <c r="B181" s="41" t="str">
        <f>Produits!B186</f>
        <v>C3 - Boucherie-Charcuterie - Artisanat</v>
      </c>
      <c r="C181" s="31"/>
      <c r="D181" s="31"/>
      <c r="E181" s="31"/>
      <c r="F181" s="31">
        <v>1</v>
      </c>
      <c r="G181" s="31"/>
      <c r="H181" s="31"/>
      <c r="I181" s="31"/>
      <c r="J181" s="31"/>
      <c r="K181" s="31">
        <v>1</v>
      </c>
      <c r="L181" s="31"/>
      <c r="M181" s="31"/>
      <c r="N181" s="31"/>
      <c r="O181" s="31"/>
      <c r="P181" s="31"/>
      <c r="Q181" s="31"/>
      <c r="R181" s="31"/>
      <c r="S181" s="31"/>
      <c r="T181" s="31"/>
      <c r="U181" s="31"/>
      <c r="V181" s="31"/>
      <c r="W181" s="31"/>
      <c r="X181" s="31"/>
      <c r="Y181" s="31"/>
      <c r="Z181" s="31"/>
      <c r="AA181" s="31"/>
      <c r="AB181" s="31"/>
    </row>
    <row r="182" spans="2:28" ht="15.6">
      <c r="B182" s="41" t="str">
        <f>Produits!B187</f>
        <v>Pertes et gaspillage - Boucherie-Charcuterie - Artisanat</v>
      </c>
      <c r="C182" s="31"/>
      <c r="D182" s="31"/>
      <c r="E182" s="31"/>
      <c r="F182" s="31">
        <v>1</v>
      </c>
      <c r="G182" s="31"/>
      <c r="H182" s="31"/>
      <c r="I182" s="31"/>
      <c r="J182" s="31"/>
      <c r="K182" s="31">
        <v>1</v>
      </c>
      <c r="L182" s="31"/>
      <c r="M182" s="31"/>
      <c r="N182" s="31"/>
      <c r="O182" s="31"/>
      <c r="P182" s="31"/>
      <c r="Q182" s="31"/>
      <c r="R182" s="31"/>
      <c r="S182" s="31"/>
      <c r="T182" s="31"/>
      <c r="U182" s="31"/>
      <c r="V182" s="31"/>
      <c r="W182" s="31"/>
      <c r="X182" s="31"/>
      <c r="Y182" s="31"/>
      <c r="Z182" s="31"/>
      <c r="AA182" s="31"/>
      <c r="AB182" s="31"/>
    </row>
    <row r="183" spans="2:28" ht="15.6">
      <c r="B183" s="41" t="str">
        <f>Produits!B188</f>
        <v>Eau (cuisson, séchage, etc.) - Boucherie-Charcuterie - Artisanat</v>
      </c>
      <c r="C183" s="31"/>
      <c r="D183" s="31"/>
      <c r="E183" s="31"/>
      <c r="F183" s="31">
        <v>1</v>
      </c>
      <c r="G183" s="31"/>
      <c r="H183" s="31"/>
      <c r="I183" s="31"/>
      <c r="J183" s="31"/>
      <c r="K183" s="31">
        <v>1</v>
      </c>
      <c r="L183" s="31"/>
      <c r="M183" s="31"/>
      <c r="N183" s="31"/>
      <c r="O183" s="31"/>
      <c r="P183" s="31"/>
      <c r="Q183" s="31"/>
      <c r="R183" s="31"/>
      <c r="S183" s="31"/>
      <c r="T183" s="31"/>
      <c r="U183" s="31"/>
      <c r="V183" s="31"/>
      <c r="W183" s="31"/>
      <c r="X183" s="31"/>
      <c r="Y183" s="31"/>
      <c r="Z183" s="31"/>
      <c r="AA183" s="31"/>
      <c r="AB183" s="31"/>
    </row>
    <row r="184" spans="2:28" ht="15.6">
      <c r="B184" s="41" t="str">
        <f>Produits!B189</f>
        <v>Ingrédients - Boucherie-Charcuterie - Ferme</v>
      </c>
      <c r="C184" s="31"/>
      <c r="D184" s="31"/>
      <c r="E184" s="31"/>
      <c r="F184" s="31"/>
      <c r="G184" s="31"/>
      <c r="H184" s="31"/>
      <c r="I184" s="31"/>
      <c r="J184" s="31"/>
      <c r="K184" s="31"/>
      <c r="L184" s="31"/>
      <c r="M184" s="31"/>
      <c r="N184" s="31"/>
      <c r="O184" s="31"/>
      <c r="P184" s="31"/>
      <c r="Q184" s="31"/>
      <c r="R184" s="31"/>
      <c r="S184" s="31"/>
      <c r="T184" s="31"/>
      <c r="U184" s="31"/>
      <c r="V184" s="31"/>
      <c r="W184" s="31"/>
      <c r="X184" s="31"/>
      <c r="Y184" s="31"/>
      <c r="Z184" s="31"/>
      <c r="AA184" s="31"/>
      <c r="AB184" s="31"/>
    </row>
    <row r="185" spans="2:28" ht="31.2">
      <c r="B185" s="41" t="str">
        <f>Produits!B190</f>
        <v>Matières de charcuterie-salaison-saucisserie/viande piécée fermières</v>
      </c>
      <c r="C185" s="31"/>
      <c r="D185" s="31"/>
      <c r="E185" s="31"/>
      <c r="F185" s="31">
        <v>1</v>
      </c>
      <c r="G185" s="31"/>
      <c r="H185" s="31"/>
      <c r="I185" s="31"/>
      <c r="J185" s="31"/>
      <c r="K185" s="31"/>
      <c r="L185" s="31">
        <v>1</v>
      </c>
      <c r="M185" s="31"/>
      <c r="N185" s="31"/>
      <c r="O185" s="31"/>
      <c r="P185" s="31"/>
      <c r="Q185" s="31"/>
      <c r="R185" s="31"/>
      <c r="S185" s="31"/>
      <c r="T185" s="31"/>
      <c r="U185" s="31"/>
      <c r="V185" s="31"/>
      <c r="W185" s="31"/>
      <c r="X185" s="31"/>
      <c r="Y185" s="31"/>
      <c r="Z185" s="31"/>
      <c r="AA185" s="31"/>
      <c r="AB185" s="31"/>
    </row>
    <row r="186" spans="2:28" ht="15.6">
      <c r="B186" s="41" t="str">
        <f>Produits!B191</f>
        <v>Produits de charcuterie-salaison-saucisserie/viande piécée fermiers</v>
      </c>
      <c r="C186" s="31"/>
      <c r="D186" s="31"/>
      <c r="E186" s="31"/>
      <c r="F186" s="31">
        <v>1</v>
      </c>
      <c r="G186" s="31"/>
      <c r="H186" s="31"/>
      <c r="I186" s="31"/>
      <c r="J186" s="31"/>
      <c r="K186" s="31"/>
      <c r="L186" s="31">
        <v>1</v>
      </c>
      <c r="M186" s="31"/>
      <c r="N186" s="31"/>
      <c r="O186" s="31"/>
      <c r="P186" s="31"/>
      <c r="Q186" s="31"/>
      <c r="R186" s="31"/>
      <c r="S186" s="31"/>
      <c r="T186" s="31"/>
      <c r="U186" s="31"/>
      <c r="V186" s="31"/>
      <c r="W186" s="31"/>
      <c r="X186" s="31"/>
      <c r="Y186" s="31"/>
      <c r="Z186" s="31"/>
      <c r="AA186" s="31"/>
      <c r="AB186" s="31"/>
    </row>
    <row r="187" spans="2:28" ht="15.6">
      <c r="B187" s="41" t="str">
        <f>Produits!B192</f>
        <v>Produits de charcuterie-salaison-saucisserie fermiers</v>
      </c>
      <c r="C187" s="31"/>
      <c r="D187" s="31"/>
      <c r="E187" s="31"/>
      <c r="F187" s="31">
        <v>1</v>
      </c>
      <c r="G187" s="31"/>
      <c r="H187" s="31"/>
      <c r="I187" s="31"/>
      <c r="J187" s="31"/>
      <c r="K187" s="31"/>
      <c r="L187" s="31">
        <v>1</v>
      </c>
      <c r="M187" s="31"/>
      <c r="N187" s="31"/>
      <c r="O187" s="31"/>
      <c r="P187" s="31"/>
      <c r="Q187" s="31"/>
      <c r="R187" s="31"/>
      <c r="S187" s="31"/>
      <c r="T187" s="31"/>
      <c r="U187" s="31"/>
      <c r="V187" s="31"/>
      <c r="W187" s="31"/>
      <c r="X187" s="31"/>
      <c r="Y187" s="31"/>
      <c r="Z187" s="31"/>
      <c r="AA187" s="31"/>
      <c r="AB187" s="31"/>
    </row>
    <row r="188" spans="2:28" ht="15.6">
      <c r="B188" s="41" t="str">
        <f>Produits!B193</f>
        <v>Produits de saucisserie fermiers</v>
      </c>
      <c r="C188" s="31"/>
      <c r="D188" s="31"/>
      <c r="E188" s="31"/>
      <c r="F188" s="31">
        <v>1</v>
      </c>
      <c r="G188" s="31"/>
      <c r="H188" s="31"/>
      <c r="I188" s="31"/>
      <c r="J188" s="31"/>
      <c r="K188" s="31"/>
      <c r="L188" s="31">
        <v>1</v>
      </c>
      <c r="M188" s="31"/>
      <c r="N188" s="31"/>
      <c r="O188" s="31"/>
      <c r="P188" s="31"/>
      <c r="Q188" s="31"/>
      <c r="R188" s="31"/>
      <c r="S188" s="31"/>
      <c r="T188" s="31"/>
      <c r="U188" s="31"/>
      <c r="V188" s="31"/>
      <c r="W188" s="31"/>
      <c r="X188" s="31"/>
      <c r="Y188" s="31"/>
      <c r="Z188" s="31"/>
      <c r="AA188" s="31"/>
      <c r="AB188" s="31"/>
    </row>
    <row r="189" spans="2:28" ht="15.6">
      <c r="B189" s="41" t="str">
        <f>Produits!B194</f>
        <v>Produits de charcuterie-salaison fermiers</v>
      </c>
      <c r="C189" s="31"/>
      <c r="D189" s="31"/>
      <c r="E189" s="31"/>
      <c r="F189" s="31">
        <v>1</v>
      </c>
      <c r="G189" s="31"/>
      <c r="H189" s="31"/>
      <c r="I189" s="31"/>
      <c r="J189" s="31"/>
      <c r="K189" s="31"/>
      <c r="L189" s="31">
        <v>1</v>
      </c>
      <c r="M189" s="31"/>
      <c r="N189" s="31"/>
      <c r="O189" s="31"/>
      <c r="P189" s="31"/>
      <c r="Q189" s="31"/>
      <c r="R189" s="31"/>
      <c r="S189" s="31"/>
      <c r="T189" s="31"/>
      <c r="U189" s="31"/>
      <c r="V189" s="31"/>
      <c r="W189" s="31"/>
      <c r="X189" s="31"/>
      <c r="Y189" s="31"/>
      <c r="Z189" s="31"/>
      <c r="AA189" s="31"/>
      <c r="AB189" s="31"/>
    </row>
    <row r="190" spans="2:28" ht="15.6">
      <c r="B190" s="41" t="str">
        <f>Produits!B195</f>
        <v>viande piécée fermière</v>
      </c>
      <c r="C190" s="31"/>
      <c r="D190" s="31"/>
      <c r="E190" s="31"/>
      <c r="F190" s="31">
        <v>1</v>
      </c>
      <c r="G190" s="31"/>
      <c r="H190" s="31"/>
      <c r="I190" s="31"/>
      <c r="J190" s="31"/>
      <c r="K190" s="31"/>
      <c r="L190" s="31">
        <v>1</v>
      </c>
      <c r="M190" s="31"/>
      <c r="N190" s="31"/>
      <c r="O190" s="31"/>
      <c r="P190" s="31"/>
      <c r="Q190" s="31"/>
      <c r="R190" s="31"/>
      <c r="S190" s="31"/>
      <c r="T190" s="31"/>
      <c r="U190" s="31"/>
      <c r="V190" s="31"/>
      <c r="W190" s="31"/>
      <c r="X190" s="31"/>
      <c r="Y190" s="31"/>
      <c r="Z190" s="31"/>
      <c r="AA190" s="31"/>
      <c r="AB190" s="31"/>
    </row>
    <row r="191" spans="2:28" ht="31.2">
      <c r="B191" s="41" t="str">
        <f>Produits!B196</f>
        <v>Co-produits de charcuterie-salaison-saucisserie/viande piécée fermiers</v>
      </c>
      <c r="C191" s="31"/>
      <c r="D191" s="31"/>
      <c r="E191" s="31"/>
      <c r="F191" s="31">
        <v>1</v>
      </c>
      <c r="G191" s="31"/>
      <c r="H191" s="31"/>
      <c r="I191" s="31"/>
      <c r="J191" s="31"/>
      <c r="K191" s="31"/>
      <c r="L191" s="31">
        <v>1</v>
      </c>
      <c r="M191" s="31"/>
      <c r="N191" s="31"/>
      <c r="O191" s="31"/>
      <c r="P191" s="31"/>
      <c r="Q191" s="31"/>
      <c r="R191" s="31"/>
      <c r="S191" s="31"/>
      <c r="T191" s="31"/>
      <c r="U191" s="31"/>
      <c r="V191" s="31"/>
      <c r="W191" s="31"/>
      <c r="X191" s="31"/>
      <c r="Y191" s="31"/>
      <c r="Z191" s="31"/>
      <c r="AA191" s="31"/>
      <c r="AB191" s="31"/>
    </row>
    <row r="192" spans="2:28" ht="15.6">
      <c r="B192" s="41" t="str">
        <f>Produits!B197</f>
        <v>C1 - Boucherie-Charcuterie - Ferme</v>
      </c>
      <c r="C192" s="31"/>
      <c r="D192" s="31"/>
      <c r="E192" s="31"/>
      <c r="F192" s="31">
        <v>1</v>
      </c>
      <c r="G192" s="31"/>
      <c r="H192" s="31"/>
      <c r="I192" s="31"/>
      <c r="J192" s="31"/>
      <c r="K192" s="31"/>
      <c r="L192" s="31">
        <v>1</v>
      </c>
      <c r="M192" s="31"/>
      <c r="N192" s="31"/>
      <c r="O192" s="31"/>
      <c r="P192" s="31"/>
      <c r="Q192" s="31"/>
      <c r="R192" s="31"/>
      <c r="S192" s="31"/>
      <c r="T192" s="31"/>
      <c r="U192" s="31"/>
      <c r="V192" s="31"/>
      <c r="W192" s="31"/>
      <c r="X192" s="31"/>
      <c r="Y192" s="31"/>
      <c r="Z192" s="31"/>
      <c r="AA192" s="31"/>
      <c r="AB192" s="31"/>
    </row>
    <row r="193" spans="2:28" ht="15.6">
      <c r="B193" s="41" t="str">
        <f>Produits!B198</f>
        <v>C2 - Boucherie-Charcuterie - Ferme</v>
      </c>
      <c r="C193" s="31"/>
      <c r="D193" s="31"/>
      <c r="E193" s="31"/>
      <c r="F193" s="31">
        <v>1</v>
      </c>
      <c r="G193" s="31"/>
      <c r="H193" s="31"/>
      <c r="I193" s="31"/>
      <c r="J193" s="31"/>
      <c r="K193" s="31"/>
      <c r="L193" s="31">
        <v>1</v>
      </c>
      <c r="M193" s="31"/>
      <c r="N193" s="31"/>
      <c r="O193" s="31"/>
      <c r="P193" s="31"/>
      <c r="Q193" s="31"/>
      <c r="R193" s="31"/>
      <c r="S193" s="31"/>
      <c r="T193" s="31"/>
      <c r="U193" s="31"/>
      <c r="V193" s="31"/>
      <c r="W193" s="31"/>
      <c r="X193" s="31"/>
      <c r="Y193" s="31"/>
      <c r="Z193" s="31"/>
      <c r="AA193" s="31"/>
      <c r="AB193" s="31"/>
    </row>
    <row r="194" spans="2:28" ht="15.6">
      <c r="B194" s="41" t="str">
        <f>Produits!B199</f>
        <v>C3 - Boucherie-Charcuterie - Ferme</v>
      </c>
      <c r="C194" s="31"/>
      <c r="D194" s="31"/>
      <c r="E194" s="31"/>
      <c r="F194" s="31">
        <v>1</v>
      </c>
      <c r="G194" s="31"/>
      <c r="H194" s="31"/>
      <c r="I194" s="31"/>
      <c r="J194" s="31"/>
      <c r="K194" s="31"/>
      <c r="L194" s="31">
        <v>1</v>
      </c>
      <c r="M194" s="31"/>
      <c r="N194" s="31"/>
      <c r="O194" s="31"/>
      <c r="P194" s="31"/>
      <c r="Q194" s="31"/>
      <c r="R194" s="31"/>
      <c r="S194" s="31"/>
      <c r="T194" s="31"/>
      <c r="U194" s="31"/>
      <c r="V194" s="31"/>
      <c r="W194" s="31"/>
      <c r="X194" s="31"/>
      <c r="Y194" s="31"/>
      <c r="Z194" s="31"/>
      <c r="AA194" s="31"/>
      <c r="AB194" s="31"/>
    </row>
    <row r="195" spans="2:28" ht="15.6">
      <c r="B195" s="41" t="str">
        <f>Produits!B200</f>
        <v>Pertes et gaspillage - Boucherie-Charcuterie - Ferme</v>
      </c>
      <c r="C195" s="31"/>
      <c r="D195" s="31"/>
      <c r="E195" s="31"/>
      <c r="F195" s="31">
        <v>1</v>
      </c>
      <c r="G195" s="31"/>
      <c r="H195" s="31"/>
      <c r="I195" s="31"/>
      <c r="J195" s="31"/>
      <c r="K195" s="31"/>
      <c r="L195" s="31">
        <v>1</v>
      </c>
      <c r="M195" s="31"/>
      <c r="N195" s="31"/>
      <c r="O195" s="31"/>
      <c r="P195" s="31"/>
      <c r="Q195" s="31"/>
      <c r="R195" s="31"/>
      <c r="S195" s="31"/>
      <c r="T195" s="31"/>
      <c r="U195" s="31"/>
      <c r="V195" s="31"/>
      <c r="W195" s="31"/>
      <c r="X195" s="31"/>
      <c r="Y195" s="31"/>
      <c r="Z195" s="31"/>
      <c r="AA195" s="31"/>
      <c r="AB195" s="31"/>
    </row>
    <row r="196" spans="2:28" ht="15.6">
      <c r="B196" s="41" t="str">
        <f>Produits!B201</f>
        <v>Eau (cuisson, séchage, etc.) - Boucherie-Charcuterie - Ferme</v>
      </c>
      <c r="C196" s="31"/>
      <c r="D196" s="31"/>
      <c r="E196" s="31"/>
      <c r="F196" s="31">
        <v>1</v>
      </c>
      <c r="G196" s="31"/>
      <c r="H196" s="31"/>
      <c r="I196" s="31"/>
      <c r="J196" s="31"/>
      <c r="K196" s="31"/>
      <c r="L196" s="31">
        <v>1</v>
      </c>
      <c r="M196" s="31"/>
      <c r="N196" s="31"/>
      <c r="O196" s="31"/>
      <c r="P196" s="31"/>
      <c r="Q196" s="31"/>
      <c r="R196" s="31"/>
      <c r="S196" s="31"/>
      <c r="T196" s="31"/>
      <c r="U196" s="31"/>
      <c r="V196" s="31"/>
      <c r="W196" s="31"/>
      <c r="X196" s="31"/>
      <c r="Y196" s="31"/>
      <c r="Z196" s="31"/>
      <c r="AA196" s="31"/>
      <c r="AB196" s="31"/>
    </row>
    <row r="197" spans="2:28" ht="15.6">
      <c r="B197" s="41" t="str">
        <f>Produits!B202</f>
        <v>Ingrédients - Traiteur - Industrie</v>
      </c>
      <c r="C197" s="31"/>
      <c r="D197" s="31"/>
      <c r="E197" s="31"/>
      <c r="F197" s="31"/>
      <c r="G197" s="31"/>
      <c r="H197" s="31"/>
      <c r="I197" s="31"/>
      <c r="J197" s="31"/>
      <c r="K197" s="31"/>
      <c r="L197" s="31"/>
      <c r="M197" s="31"/>
      <c r="N197" s="31"/>
      <c r="O197" s="31"/>
      <c r="P197" s="31"/>
      <c r="Q197" s="31"/>
      <c r="R197" s="31"/>
      <c r="S197" s="31"/>
      <c r="T197" s="31"/>
      <c r="U197" s="31"/>
      <c r="V197" s="31"/>
      <c r="W197" s="31"/>
      <c r="X197" s="31"/>
      <c r="Y197" s="31"/>
      <c r="Z197" s="31"/>
      <c r="AA197" s="31"/>
      <c r="AB197" s="31"/>
    </row>
    <row r="198" spans="2:28" ht="15.6">
      <c r="B198" s="41" t="str">
        <f>Produits!B203</f>
        <v>Matières traiteur industrielles</v>
      </c>
      <c r="C198" s="31"/>
      <c r="D198" s="31"/>
      <c r="E198" s="31"/>
      <c r="F198" s="31"/>
      <c r="G198" s="31"/>
      <c r="H198" s="31"/>
      <c r="I198" s="31"/>
      <c r="J198" s="31"/>
      <c r="K198" s="31"/>
      <c r="L198" s="31"/>
      <c r="M198" s="31">
        <v>1</v>
      </c>
      <c r="N198" s="31">
        <v>1</v>
      </c>
      <c r="O198" s="31"/>
      <c r="P198" s="31"/>
      <c r="Q198" s="31"/>
      <c r="R198" s="31"/>
      <c r="S198" s="31"/>
      <c r="T198" s="31"/>
      <c r="U198" s="31"/>
      <c r="V198" s="31"/>
      <c r="W198" s="31"/>
      <c r="X198" s="31"/>
      <c r="Y198" s="31"/>
      <c r="Z198" s="31"/>
      <c r="AA198" s="31"/>
      <c r="AB198" s="31">
        <v>1</v>
      </c>
    </row>
    <row r="199" spans="2:28" ht="15.6">
      <c r="B199" s="41" t="str">
        <f>Produits!B204</f>
        <v>Produits traiteur industriels</v>
      </c>
      <c r="C199" s="31"/>
      <c r="D199" s="31"/>
      <c r="E199" s="31"/>
      <c r="F199" s="31"/>
      <c r="G199" s="31"/>
      <c r="H199" s="31"/>
      <c r="I199" s="31"/>
      <c r="J199" s="31"/>
      <c r="K199" s="31"/>
      <c r="L199" s="31"/>
      <c r="M199" s="31">
        <v>1</v>
      </c>
      <c r="N199" s="31">
        <v>1</v>
      </c>
      <c r="O199" s="31"/>
      <c r="P199" s="31"/>
      <c r="Q199" s="31"/>
      <c r="R199" s="31"/>
      <c r="S199" s="31"/>
      <c r="T199" s="31"/>
      <c r="U199" s="31"/>
      <c r="V199" s="31"/>
      <c r="W199" s="31"/>
      <c r="X199" s="31"/>
      <c r="Y199" s="31"/>
      <c r="Z199" s="31"/>
      <c r="AA199" s="31"/>
      <c r="AB199" s="31">
        <v>1</v>
      </c>
    </row>
    <row r="200" spans="2:28" ht="15.6">
      <c r="B200" s="41" t="str">
        <f>Produits!B205</f>
        <v>Plats préparés industriels de viandes, d'abats ou de sang</v>
      </c>
      <c r="C200" s="31"/>
      <c r="D200" s="31"/>
      <c r="E200" s="31"/>
      <c r="F200" s="31"/>
      <c r="G200" s="31"/>
      <c r="H200" s="31"/>
      <c r="I200" s="31"/>
      <c r="J200" s="31"/>
      <c r="K200" s="31"/>
      <c r="L200" s="31"/>
      <c r="M200" s="31">
        <v>1</v>
      </c>
      <c r="N200" s="31">
        <v>1</v>
      </c>
      <c r="O200" s="31"/>
      <c r="P200" s="31"/>
      <c r="Q200" s="31"/>
      <c r="R200" s="31"/>
      <c r="S200" s="31"/>
      <c r="T200" s="31"/>
      <c r="U200" s="31"/>
      <c r="V200" s="31"/>
      <c r="W200" s="31"/>
      <c r="X200" s="31"/>
      <c r="Y200" s="31"/>
      <c r="Z200" s="31"/>
      <c r="AA200" s="31"/>
      <c r="AB200" s="31">
        <v>1</v>
      </c>
    </row>
    <row r="201" spans="2:28" ht="31.2">
      <c r="B201" s="41" t="str">
        <f>Produits!B206</f>
        <v>Plats préparés industriels de viandes, d'abats ou de sang, appertisés</v>
      </c>
      <c r="C201" s="31"/>
      <c r="D201" s="31"/>
      <c r="E201" s="31"/>
      <c r="F201" s="31"/>
      <c r="G201" s="31"/>
      <c r="H201" s="31"/>
      <c r="I201" s="31"/>
      <c r="J201" s="31"/>
      <c r="K201" s="31"/>
      <c r="L201" s="31"/>
      <c r="M201" s="31">
        <v>1</v>
      </c>
      <c r="N201" s="31">
        <v>1</v>
      </c>
      <c r="O201" s="31"/>
      <c r="P201" s="31"/>
      <c r="Q201" s="31"/>
      <c r="R201" s="31"/>
      <c r="S201" s="31"/>
      <c r="T201" s="31"/>
      <c r="U201" s="31"/>
      <c r="V201" s="31"/>
      <c r="W201" s="31"/>
      <c r="X201" s="31"/>
      <c r="Y201" s="31"/>
      <c r="Z201" s="31"/>
      <c r="AA201" s="31"/>
      <c r="AB201" s="31">
        <v>1</v>
      </c>
    </row>
    <row r="202" spans="2:28" ht="31.2">
      <c r="B202" s="41" t="str">
        <f>Produits!B207</f>
        <v>Plats préparés industriels de viandes, d'abats ou de sang, appertisés, à base de porc</v>
      </c>
      <c r="C202" s="31"/>
      <c r="D202" s="31"/>
      <c r="E202" s="31"/>
      <c r="F202" s="31"/>
      <c r="G202" s="31"/>
      <c r="H202" s="31"/>
      <c r="I202" s="31"/>
      <c r="J202" s="31"/>
      <c r="K202" s="31"/>
      <c r="L202" s="31"/>
      <c r="M202" s="31">
        <v>1</v>
      </c>
      <c r="N202" s="31">
        <v>1</v>
      </c>
      <c r="O202" s="31"/>
      <c r="P202" s="31"/>
      <c r="Q202" s="31"/>
      <c r="R202" s="31"/>
      <c r="S202" s="31"/>
      <c r="T202" s="31"/>
      <c r="U202" s="31"/>
      <c r="V202" s="31"/>
      <c r="W202" s="31"/>
      <c r="X202" s="31"/>
      <c r="Y202" s="31"/>
      <c r="Z202" s="31"/>
      <c r="AA202" s="31"/>
      <c r="AB202" s="31">
        <v>1</v>
      </c>
    </row>
    <row r="203" spans="2:28" ht="15.6">
      <c r="B203" s="41" t="str">
        <f>Produits!B208</f>
        <v>Cassoulet, appertisé</v>
      </c>
      <c r="C203" s="31"/>
      <c r="D203" s="31"/>
      <c r="E203" s="31"/>
      <c r="F203" s="31"/>
      <c r="G203" s="31"/>
      <c r="H203" s="31"/>
      <c r="I203" s="31"/>
      <c r="J203" s="31"/>
      <c r="K203" s="31"/>
      <c r="L203" s="31"/>
      <c r="M203" s="31">
        <v>1</v>
      </c>
      <c r="N203" s="31">
        <v>1</v>
      </c>
      <c r="O203" s="31"/>
      <c r="P203" s="31"/>
      <c r="Q203" s="31"/>
      <c r="R203" s="31"/>
      <c r="S203" s="31"/>
      <c r="T203" s="31"/>
      <c r="U203" s="31"/>
      <c r="V203" s="31"/>
      <c r="W203" s="31"/>
      <c r="X203" s="31"/>
      <c r="Y203" s="31"/>
      <c r="Z203" s="31"/>
      <c r="AA203" s="31"/>
      <c r="AB203" s="31">
        <v>1</v>
      </c>
    </row>
    <row r="204" spans="2:28" ht="15.6">
      <c r="B204" s="41" t="str">
        <f>Produits!B209</f>
        <v>Saucisses et petit salé aux lentilles, appertisés</v>
      </c>
      <c r="C204" s="31"/>
      <c r="D204" s="31"/>
      <c r="E204" s="31"/>
      <c r="F204" s="31"/>
      <c r="G204" s="31"/>
      <c r="H204" s="31"/>
      <c r="I204" s="31"/>
      <c r="J204" s="31"/>
      <c r="K204" s="31"/>
      <c r="L204" s="31"/>
      <c r="M204" s="31">
        <v>1</v>
      </c>
      <c r="N204" s="31">
        <v>1</v>
      </c>
      <c r="O204" s="31"/>
      <c r="P204" s="31"/>
      <c r="Q204" s="31"/>
      <c r="R204" s="31"/>
      <c r="S204" s="31"/>
      <c r="T204" s="31"/>
      <c r="U204" s="31"/>
      <c r="V204" s="31"/>
      <c r="W204" s="31"/>
      <c r="X204" s="31"/>
      <c r="Y204" s="31"/>
      <c r="Z204" s="31"/>
      <c r="AA204" s="31"/>
      <c r="AB204" s="31">
        <v>1</v>
      </c>
    </row>
    <row r="205" spans="2:28" ht="15.6">
      <c r="B205" s="41" t="str">
        <f>Produits!B210</f>
        <v>Choucroute garnie, appertisée</v>
      </c>
      <c r="C205" s="31"/>
      <c r="D205" s="31"/>
      <c r="E205" s="31"/>
      <c r="F205" s="31"/>
      <c r="G205" s="31"/>
      <c r="H205" s="31"/>
      <c r="I205" s="31"/>
      <c r="J205" s="31"/>
      <c r="K205" s="31"/>
      <c r="L205" s="31"/>
      <c r="M205" s="31">
        <v>1</v>
      </c>
      <c r="N205" s="31">
        <v>1</v>
      </c>
      <c r="O205" s="31"/>
      <c r="P205" s="31"/>
      <c r="Q205" s="31"/>
      <c r="R205" s="31"/>
      <c r="S205" s="31"/>
      <c r="T205" s="31"/>
      <c r="U205" s="31"/>
      <c r="V205" s="31"/>
      <c r="W205" s="31"/>
      <c r="X205" s="31"/>
      <c r="Y205" s="31"/>
      <c r="Z205" s="31"/>
      <c r="AA205" s="31"/>
      <c r="AB205" s="31">
        <v>1</v>
      </c>
    </row>
    <row r="206" spans="2:28" ht="15.6">
      <c r="B206" s="41" t="str">
        <f>Produits!B211</f>
        <v>Autres plats préparés industriels, appertisés, à base de de porc</v>
      </c>
      <c r="C206" s="31"/>
      <c r="D206" s="31"/>
      <c r="E206" s="31"/>
      <c r="F206" s="31"/>
      <c r="G206" s="31"/>
      <c r="H206" s="31"/>
      <c r="I206" s="31"/>
      <c r="J206" s="31"/>
      <c r="K206" s="31"/>
      <c r="L206" s="31"/>
      <c r="M206" s="31">
        <v>1</v>
      </c>
      <c r="N206" s="31">
        <v>1</v>
      </c>
      <c r="O206" s="31"/>
      <c r="P206" s="31"/>
      <c r="Q206" s="31"/>
      <c r="R206" s="31"/>
      <c r="S206" s="31"/>
      <c r="T206" s="31"/>
      <c r="U206" s="31"/>
      <c r="V206" s="31"/>
      <c r="W206" s="31"/>
      <c r="X206" s="31"/>
      <c r="Y206" s="31"/>
      <c r="Z206" s="31"/>
      <c r="AA206" s="31"/>
      <c r="AB206" s="31">
        <v>1</v>
      </c>
    </row>
    <row r="207" spans="2:28" ht="15.6">
      <c r="B207" s="41" t="str">
        <f>Produits!B212</f>
        <v>Plats préparés industriels de viandes, d'abats ou de sang, FR</v>
      </c>
      <c r="C207" s="31"/>
      <c r="D207" s="31"/>
      <c r="E207" s="31"/>
      <c r="F207" s="31"/>
      <c r="G207" s="31"/>
      <c r="H207" s="31"/>
      <c r="I207" s="31"/>
      <c r="J207" s="31"/>
      <c r="K207" s="31"/>
      <c r="L207" s="31"/>
      <c r="M207" s="31">
        <v>1</v>
      </c>
      <c r="N207" s="31">
        <v>1</v>
      </c>
      <c r="O207" s="31"/>
      <c r="P207" s="31"/>
      <c r="Q207" s="31"/>
      <c r="R207" s="31"/>
      <c r="S207" s="31"/>
      <c r="T207" s="31"/>
      <c r="U207" s="31"/>
      <c r="V207" s="31"/>
      <c r="W207" s="31"/>
      <c r="X207" s="31"/>
      <c r="Y207" s="31"/>
      <c r="Z207" s="31"/>
      <c r="AA207" s="31"/>
      <c r="AB207" s="31">
        <v>1</v>
      </c>
    </row>
    <row r="208" spans="2:28" ht="31.2">
      <c r="B208" s="41" t="str">
        <f>Produits!B213</f>
        <v>Charcuteries pâtissières, panés/beignets, produits de la boulangerie, FR</v>
      </c>
      <c r="C208" s="31"/>
      <c r="D208" s="31"/>
      <c r="E208" s="31"/>
      <c r="F208" s="31"/>
      <c r="G208" s="31"/>
      <c r="H208" s="31"/>
      <c r="I208" s="31"/>
      <c r="J208" s="31"/>
      <c r="K208" s="31"/>
      <c r="L208" s="31"/>
      <c r="M208" s="31">
        <v>1</v>
      </c>
      <c r="N208" s="31">
        <v>1</v>
      </c>
      <c r="O208" s="31"/>
      <c r="P208" s="31"/>
      <c r="Q208" s="31"/>
      <c r="R208" s="31"/>
      <c r="S208" s="31"/>
      <c r="T208" s="31"/>
      <c r="U208" s="31"/>
      <c r="V208" s="31"/>
      <c r="W208" s="31"/>
      <c r="X208" s="31"/>
      <c r="Y208" s="31"/>
      <c r="Z208" s="31"/>
      <c r="AA208" s="31"/>
      <c r="AB208" s="31">
        <v>1</v>
      </c>
    </row>
    <row r="209" spans="2:28" ht="15.6">
      <c r="B209" s="41" t="str">
        <f>Produits!B214</f>
        <v>Feuilletés, friands, bouchées</v>
      </c>
      <c r="C209" s="31"/>
      <c r="D209" s="31"/>
      <c r="E209" s="31"/>
      <c r="F209" s="31"/>
      <c r="G209" s="31"/>
      <c r="H209" s="31"/>
      <c r="I209" s="31"/>
      <c r="J209" s="31"/>
      <c r="K209" s="31"/>
      <c r="L209" s="31"/>
      <c r="M209" s="31">
        <v>1</v>
      </c>
      <c r="N209" s="31">
        <v>1</v>
      </c>
      <c r="O209" s="31"/>
      <c r="P209" s="31"/>
      <c r="Q209" s="31"/>
      <c r="R209" s="31"/>
      <c r="S209" s="31"/>
      <c r="T209" s="31"/>
      <c r="U209" s="31"/>
      <c r="V209" s="31"/>
      <c r="W209" s="31"/>
      <c r="X209" s="31"/>
      <c r="Y209" s="31"/>
      <c r="Z209" s="31"/>
      <c r="AA209" s="31"/>
      <c r="AB209" s="31">
        <v>1</v>
      </c>
    </row>
    <row r="210" spans="2:28" ht="15.6">
      <c r="B210" s="41" t="str">
        <f>Produits!B215</f>
        <v>Snacks chauds</v>
      </c>
      <c r="C210" s="31"/>
      <c r="D210" s="31"/>
      <c r="E210" s="31"/>
      <c r="F210" s="31"/>
      <c r="G210" s="31"/>
      <c r="H210" s="31"/>
      <c r="I210" s="31"/>
      <c r="J210" s="31"/>
      <c r="K210" s="31"/>
      <c r="L210" s="31"/>
      <c r="M210" s="31">
        <v>1</v>
      </c>
      <c r="N210" s="31">
        <v>1</v>
      </c>
      <c r="O210" s="31"/>
      <c r="P210" s="31"/>
      <c r="Q210" s="31"/>
      <c r="R210" s="31"/>
      <c r="S210" s="31"/>
      <c r="T210" s="31"/>
      <c r="U210" s="31"/>
      <c r="V210" s="31"/>
      <c r="W210" s="31"/>
      <c r="X210" s="31"/>
      <c r="Y210" s="31"/>
      <c r="Z210" s="31"/>
      <c r="AA210" s="31"/>
      <c r="AB210" s="31">
        <v>1</v>
      </c>
    </row>
    <row r="211" spans="2:28" ht="31.2">
      <c r="B211" s="41" t="str">
        <f>Produits!B216</f>
        <v>Plats préparés industriels de viandes, d'abats ou de sang, FR, à base de porc</v>
      </c>
      <c r="C211" s="31"/>
      <c r="D211" s="31"/>
      <c r="E211" s="31"/>
      <c r="F211" s="31"/>
      <c r="G211" s="31"/>
      <c r="H211" s="31"/>
      <c r="I211" s="31"/>
      <c r="J211" s="31"/>
      <c r="K211" s="31"/>
      <c r="L211" s="31"/>
      <c r="M211" s="31">
        <v>1</v>
      </c>
      <c r="N211" s="31">
        <v>1</v>
      </c>
      <c r="O211" s="31"/>
      <c r="P211" s="31"/>
      <c r="Q211" s="31"/>
      <c r="R211" s="31"/>
      <c r="S211" s="31"/>
      <c r="T211" s="31"/>
      <c r="U211" s="31"/>
      <c r="V211" s="31"/>
      <c r="W211" s="31"/>
      <c r="X211" s="31"/>
      <c r="Y211" s="31"/>
      <c r="Z211" s="31"/>
      <c r="AA211" s="31"/>
      <c r="AB211" s="31">
        <v>1</v>
      </c>
    </row>
    <row r="212" spans="2:28" ht="15.6">
      <c r="B212" s="41" t="str">
        <f>Produits!B217</f>
        <v>Cassoulet, FR</v>
      </c>
      <c r="C212" s="31"/>
      <c r="D212" s="31"/>
      <c r="E212" s="31"/>
      <c r="F212" s="31"/>
      <c r="G212" s="31"/>
      <c r="H212" s="31"/>
      <c r="I212" s="31"/>
      <c r="J212" s="31"/>
      <c r="K212" s="31"/>
      <c r="L212" s="31"/>
      <c r="M212" s="31">
        <v>1</v>
      </c>
      <c r="N212" s="31">
        <v>1</v>
      </c>
      <c r="O212" s="31"/>
      <c r="P212" s="31"/>
      <c r="Q212" s="31"/>
      <c r="R212" s="31"/>
      <c r="S212" s="31"/>
      <c r="T212" s="31"/>
      <c r="U212" s="31"/>
      <c r="V212" s="31"/>
      <c r="W212" s="31"/>
      <c r="X212" s="31"/>
      <c r="Y212" s="31"/>
      <c r="Z212" s="31"/>
      <c r="AA212" s="31"/>
      <c r="AB212" s="31">
        <v>1</v>
      </c>
    </row>
    <row r="213" spans="2:28" ht="15.6">
      <c r="B213" s="41" t="str">
        <f>Produits!B218</f>
        <v>Saucisses et petit salé aux lentilles, FR</v>
      </c>
      <c r="C213" s="31"/>
      <c r="D213" s="31"/>
      <c r="E213" s="31"/>
      <c r="F213" s="31"/>
      <c r="G213" s="31"/>
      <c r="H213" s="31"/>
      <c r="I213" s="31"/>
      <c r="J213" s="31"/>
      <c r="K213" s="31"/>
      <c r="L213" s="31"/>
      <c r="M213" s="31">
        <v>1</v>
      </c>
      <c r="N213" s="31">
        <v>1</v>
      </c>
      <c r="O213" s="31"/>
      <c r="P213" s="31"/>
      <c r="Q213" s="31"/>
      <c r="R213" s="31"/>
      <c r="S213" s="31"/>
      <c r="T213" s="31"/>
      <c r="U213" s="31"/>
      <c r="V213" s="31"/>
      <c r="W213" s="31"/>
      <c r="X213" s="31"/>
      <c r="Y213" s="31"/>
      <c r="Z213" s="31"/>
      <c r="AA213" s="31"/>
      <c r="AB213" s="31">
        <v>1</v>
      </c>
    </row>
    <row r="214" spans="2:28" ht="15.6">
      <c r="B214" s="41" t="str">
        <f>Produits!B219</f>
        <v>Choucroute garnie, FR</v>
      </c>
      <c r="C214" s="31"/>
      <c r="D214" s="31"/>
      <c r="E214" s="31"/>
      <c r="F214" s="31"/>
      <c r="G214" s="31"/>
      <c r="H214" s="31"/>
      <c r="I214" s="31"/>
      <c r="J214" s="31"/>
      <c r="K214" s="31"/>
      <c r="L214" s="31"/>
      <c r="M214" s="31">
        <v>1</v>
      </c>
      <c r="N214" s="31">
        <v>1</v>
      </c>
      <c r="O214" s="31"/>
      <c r="P214" s="31"/>
      <c r="Q214" s="31"/>
      <c r="R214" s="31"/>
      <c r="S214" s="31"/>
      <c r="T214" s="31"/>
      <c r="U214" s="31"/>
      <c r="V214" s="31"/>
      <c r="W214" s="31"/>
      <c r="X214" s="31"/>
      <c r="Y214" s="31"/>
      <c r="Z214" s="31"/>
      <c r="AA214" s="31"/>
      <c r="AB214" s="31">
        <v>1</v>
      </c>
    </row>
    <row r="215" spans="2:28" ht="15.6">
      <c r="B215" s="41" t="str">
        <f>Produits!B220</f>
        <v>Salades composées, FR</v>
      </c>
      <c r="C215" s="31"/>
      <c r="D215" s="31"/>
      <c r="E215" s="31"/>
      <c r="F215" s="31"/>
      <c r="G215" s="31"/>
      <c r="H215" s="31"/>
      <c r="I215" s="31"/>
      <c r="J215" s="31"/>
      <c r="K215" s="31"/>
      <c r="L215" s="31"/>
      <c r="M215" s="31">
        <v>1</v>
      </c>
      <c r="N215" s="31">
        <v>1</v>
      </c>
      <c r="O215" s="31"/>
      <c r="P215" s="31"/>
      <c r="Q215" s="31"/>
      <c r="R215" s="31"/>
      <c r="S215" s="31"/>
      <c r="T215" s="31"/>
      <c r="U215" s="31"/>
      <c r="V215" s="31"/>
      <c r="W215" s="31"/>
      <c r="X215" s="31"/>
      <c r="Y215" s="31"/>
      <c r="Z215" s="31"/>
      <c r="AA215" s="31"/>
      <c r="AB215" s="31">
        <v>1</v>
      </c>
    </row>
    <row r="216" spans="2:28" ht="15.6">
      <c r="B216" s="41" t="str">
        <f>Produits!B221</f>
        <v>Autres plats préparés industriels, FR, à base de porc</v>
      </c>
      <c r="C216" s="31"/>
      <c r="D216" s="31"/>
      <c r="E216" s="31"/>
      <c r="F216" s="31"/>
      <c r="G216" s="31"/>
      <c r="H216" s="31"/>
      <c r="I216" s="31"/>
      <c r="J216" s="31"/>
      <c r="K216" s="31"/>
      <c r="L216" s="31"/>
      <c r="M216" s="31">
        <v>1</v>
      </c>
      <c r="N216" s="31">
        <v>1</v>
      </c>
      <c r="O216" s="31"/>
      <c r="P216" s="31"/>
      <c r="Q216" s="31"/>
      <c r="R216" s="31"/>
      <c r="S216" s="31"/>
      <c r="T216" s="31"/>
      <c r="U216" s="31"/>
      <c r="V216" s="31"/>
      <c r="W216" s="31"/>
      <c r="X216" s="31"/>
      <c r="Y216" s="31"/>
      <c r="Z216" s="31"/>
      <c r="AA216" s="31"/>
      <c r="AB216" s="31">
        <v>1</v>
      </c>
    </row>
    <row r="217" spans="2:28" ht="15.6">
      <c r="B217" s="41" t="str">
        <f>Produits!B222</f>
        <v>Plats préparés industriels de viandes, d'abats ou de sang, C</v>
      </c>
      <c r="C217" s="31"/>
      <c r="D217" s="31"/>
      <c r="E217" s="31"/>
      <c r="F217" s="31"/>
      <c r="G217" s="31"/>
      <c r="H217" s="31"/>
      <c r="I217" s="31"/>
      <c r="J217" s="31"/>
      <c r="K217" s="31"/>
      <c r="L217" s="31"/>
      <c r="M217" s="31">
        <v>1</v>
      </c>
      <c r="N217" s="31">
        <v>1</v>
      </c>
      <c r="O217" s="31"/>
      <c r="P217" s="31"/>
      <c r="Q217" s="31"/>
      <c r="R217" s="31"/>
      <c r="S217" s="31"/>
      <c r="T217" s="31"/>
      <c r="U217" s="31"/>
      <c r="V217" s="31"/>
      <c r="W217" s="31"/>
      <c r="X217" s="31"/>
      <c r="Y217" s="31"/>
      <c r="Z217" s="31"/>
      <c r="AA217" s="31"/>
      <c r="AB217" s="31">
        <v>1</v>
      </c>
    </row>
    <row r="218" spans="2:28" ht="31.2">
      <c r="B218" s="41" t="str">
        <f>Produits!B223</f>
        <v>Plats préparés industriels de viandes, d'abats ou de sang, C, à base de porc</v>
      </c>
      <c r="C218" s="31"/>
      <c r="D218" s="31"/>
      <c r="E218" s="31"/>
      <c r="F218" s="31"/>
      <c r="G218" s="31"/>
      <c r="H218" s="31"/>
      <c r="I218" s="31"/>
      <c r="J218" s="31"/>
      <c r="K218" s="31"/>
      <c r="L218" s="31"/>
      <c r="M218" s="31">
        <v>1</v>
      </c>
      <c r="N218" s="31">
        <v>1</v>
      </c>
      <c r="O218" s="31"/>
      <c r="P218" s="31"/>
      <c r="Q218" s="31"/>
      <c r="R218" s="31"/>
      <c r="S218" s="31"/>
      <c r="T218" s="31"/>
      <c r="U218" s="31"/>
      <c r="V218" s="31"/>
      <c r="W218" s="31"/>
      <c r="X218" s="31"/>
      <c r="Y218" s="31"/>
      <c r="Z218" s="31"/>
      <c r="AA218" s="31"/>
      <c r="AB218" s="31">
        <v>1</v>
      </c>
    </row>
    <row r="219" spans="2:28" ht="31.2">
      <c r="B219" s="41" t="str">
        <f>Produits!B224</f>
        <v>Charcuteries pâtissières, panés/beignets, produits de la boulangerie, C</v>
      </c>
      <c r="C219" s="31"/>
      <c r="D219" s="31"/>
      <c r="E219" s="31"/>
      <c r="F219" s="31"/>
      <c r="G219" s="31"/>
      <c r="H219" s="31"/>
      <c r="I219" s="31"/>
      <c r="J219" s="31"/>
      <c r="K219" s="31"/>
      <c r="L219" s="31"/>
      <c r="M219" s="31">
        <v>1</v>
      </c>
      <c r="N219" s="31">
        <v>1</v>
      </c>
      <c r="O219" s="31"/>
      <c r="P219" s="31"/>
      <c r="Q219" s="31"/>
      <c r="R219" s="31"/>
      <c r="S219" s="31"/>
      <c r="T219" s="31"/>
      <c r="U219" s="31"/>
      <c r="V219" s="31"/>
      <c r="W219" s="31"/>
      <c r="X219" s="31"/>
      <c r="Y219" s="31"/>
      <c r="Z219" s="31"/>
      <c r="AA219" s="31"/>
      <c r="AB219" s="31">
        <v>1</v>
      </c>
    </row>
    <row r="220" spans="2:28" ht="31.2">
      <c r="B220" s="41" t="str">
        <f>Produits!B225</f>
        <v>Plats préparés industriels de viandes, d'abats ou de sang, C, à base d'autres viandes</v>
      </c>
      <c r="C220" s="31"/>
      <c r="D220" s="31"/>
      <c r="E220" s="31"/>
      <c r="F220" s="31"/>
      <c r="G220" s="31"/>
      <c r="H220" s="31"/>
      <c r="I220" s="31"/>
      <c r="J220" s="31"/>
      <c r="K220" s="31"/>
      <c r="L220" s="31"/>
      <c r="M220" s="31">
        <v>1</v>
      </c>
      <c r="N220" s="31">
        <v>1</v>
      </c>
      <c r="O220" s="31"/>
      <c r="P220" s="31"/>
      <c r="Q220" s="31"/>
      <c r="R220" s="31"/>
      <c r="S220" s="31"/>
      <c r="T220" s="31"/>
      <c r="U220" s="31"/>
      <c r="V220" s="31"/>
      <c r="W220" s="31"/>
      <c r="X220" s="31"/>
      <c r="Y220" s="31"/>
      <c r="Z220" s="31"/>
      <c r="AA220" s="31"/>
      <c r="AB220" s="31">
        <v>1</v>
      </c>
    </row>
    <row r="221" spans="2:28" ht="15.6">
      <c r="B221" s="41" t="str">
        <f>Produits!B226</f>
        <v>Autres plats préparés industriels</v>
      </c>
      <c r="C221" s="31"/>
      <c r="D221" s="31"/>
      <c r="E221" s="31"/>
      <c r="F221" s="31"/>
      <c r="G221" s="31"/>
      <c r="H221" s="31"/>
      <c r="I221" s="31"/>
      <c r="J221" s="31"/>
      <c r="K221" s="31"/>
      <c r="L221" s="31"/>
      <c r="M221" s="31">
        <v>1</v>
      </c>
      <c r="N221" s="31">
        <v>1</v>
      </c>
      <c r="O221" s="31"/>
      <c r="P221" s="31"/>
      <c r="Q221" s="31"/>
      <c r="R221" s="31"/>
      <c r="S221" s="31"/>
      <c r="T221" s="31"/>
      <c r="U221" s="31"/>
      <c r="V221" s="31"/>
      <c r="W221" s="31"/>
      <c r="X221" s="31"/>
      <c r="Y221" s="31"/>
      <c r="Z221" s="31"/>
      <c r="AA221" s="31"/>
      <c r="AB221" s="31">
        <v>1</v>
      </c>
    </row>
    <row r="222" spans="2:28" ht="15.6">
      <c r="B222" s="41" t="str">
        <f>Produits!B227</f>
        <v>Autres plats préparés industriels, FR</v>
      </c>
      <c r="C222" s="31"/>
      <c r="D222" s="31"/>
      <c r="E222" s="31"/>
      <c r="F222" s="31"/>
      <c r="G222" s="31"/>
      <c r="H222" s="31"/>
      <c r="I222" s="31"/>
      <c r="J222" s="31"/>
      <c r="K222" s="31"/>
      <c r="L222" s="31"/>
      <c r="M222" s="31">
        <v>1</v>
      </c>
      <c r="N222" s="31">
        <v>1</v>
      </c>
      <c r="O222" s="31"/>
      <c r="P222" s="31"/>
      <c r="Q222" s="31"/>
      <c r="R222" s="31"/>
      <c r="S222" s="31"/>
      <c r="T222" s="31"/>
      <c r="U222" s="31"/>
      <c r="V222" s="31"/>
      <c r="W222" s="31"/>
      <c r="X222" s="31"/>
      <c r="Y222" s="31"/>
      <c r="Z222" s="31"/>
      <c r="AA222" s="31"/>
      <c r="AB222" s="31">
        <v>1</v>
      </c>
    </row>
    <row r="223" spans="2:28" ht="15.6">
      <c r="B223" s="41" t="str">
        <f>Produits!B228</f>
        <v>Pizzas, FR</v>
      </c>
      <c r="C223" s="31"/>
      <c r="D223" s="31"/>
      <c r="E223" s="31"/>
      <c r="F223" s="31"/>
      <c r="G223" s="31"/>
      <c r="H223" s="31"/>
      <c r="I223" s="31"/>
      <c r="J223" s="31"/>
      <c r="K223" s="31"/>
      <c r="L223" s="31"/>
      <c r="M223" s="31">
        <v>1</v>
      </c>
      <c r="N223" s="31">
        <v>1</v>
      </c>
      <c r="O223" s="31"/>
      <c r="P223" s="31"/>
      <c r="Q223" s="31"/>
      <c r="R223" s="31"/>
      <c r="S223" s="31"/>
      <c r="T223" s="31"/>
      <c r="U223" s="31"/>
      <c r="V223" s="31"/>
      <c r="W223" s="31"/>
      <c r="X223" s="31"/>
      <c r="Y223" s="31"/>
      <c r="Z223" s="31"/>
      <c r="AA223" s="31"/>
      <c r="AB223" s="31">
        <v>1</v>
      </c>
    </row>
    <row r="224" spans="2:28" ht="15.6">
      <c r="B224" s="41" t="str">
        <f>Produits!B229</f>
        <v>Quiches, FR</v>
      </c>
      <c r="C224" s="31"/>
      <c r="D224" s="31"/>
      <c r="E224" s="31"/>
      <c r="F224" s="31"/>
      <c r="G224" s="31"/>
      <c r="H224" s="31"/>
      <c r="I224" s="31"/>
      <c r="J224" s="31"/>
      <c r="K224" s="31"/>
      <c r="L224" s="31"/>
      <c r="M224" s="31">
        <v>1</v>
      </c>
      <c r="N224" s="31">
        <v>1</v>
      </c>
      <c r="O224" s="31"/>
      <c r="P224" s="31"/>
      <c r="Q224" s="31"/>
      <c r="R224" s="31"/>
      <c r="S224" s="31"/>
      <c r="T224" s="31"/>
      <c r="U224" s="31"/>
      <c r="V224" s="31"/>
      <c r="W224" s="31"/>
      <c r="X224" s="31"/>
      <c r="Y224" s="31"/>
      <c r="Z224" s="31"/>
      <c r="AA224" s="31"/>
      <c r="AB224" s="31">
        <v>1</v>
      </c>
    </row>
    <row r="225" spans="2:28" ht="15.6">
      <c r="B225" s="41" t="str">
        <f>Produits!B230</f>
        <v>Autres tartes salées, FR</v>
      </c>
      <c r="C225" s="31"/>
      <c r="D225" s="31"/>
      <c r="E225" s="31"/>
      <c r="F225" s="31"/>
      <c r="G225" s="31"/>
      <c r="H225" s="31"/>
      <c r="I225" s="31"/>
      <c r="J225" s="31"/>
      <c r="K225" s="31"/>
      <c r="L225" s="31"/>
      <c r="M225" s="31">
        <v>1</v>
      </c>
      <c r="N225" s="31">
        <v>1</v>
      </c>
      <c r="O225" s="31"/>
      <c r="P225" s="31"/>
      <c r="Q225" s="31"/>
      <c r="R225" s="31"/>
      <c r="S225" s="31"/>
      <c r="T225" s="31"/>
      <c r="U225" s="31"/>
      <c r="V225" s="31"/>
      <c r="W225" s="31"/>
      <c r="X225" s="31"/>
      <c r="Y225" s="31"/>
      <c r="Z225" s="31"/>
      <c r="AA225" s="31"/>
      <c r="AB225" s="31">
        <v>1</v>
      </c>
    </row>
    <row r="226" spans="2:28" ht="15.6">
      <c r="B226" s="41" t="str">
        <f>Produits!B231</f>
        <v>Croque-monsieur, FR</v>
      </c>
      <c r="C226" s="31"/>
      <c r="D226" s="31"/>
      <c r="E226" s="31"/>
      <c r="F226" s="31"/>
      <c r="G226" s="31"/>
      <c r="H226" s="31"/>
      <c r="I226" s="31"/>
      <c r="J226" s="31"/>
      <c r="K226" s="31"/>
      <c r="L226" s="31"/>
      <c r="M226" s="31">
        <v>1</v>
      </c>
      <c r="N226" s="31">
        <v>1</v>
      </c>
      <c r="O226" s="31"/>
      <c r="P226" s="31"/>
      <c r="Q226" s="31"/>
      <c r="R226" s="31"/>
      <c r="S226" s="31"/>
      <c r="T226" s="31"/>
      <c r="U226" s="31"/>
      <c r="V226" s="31"/>
      <c r="W226" s="31"/>
      <c r="X226" s="31"/>
      <c r="Y226" s="31"/>
      <c r="Z226" s="31"/>
      <c r="AA226" s="31"/>
      <c r="AB226" s="31">
        <v>1</v>
      </c>
    </row>
    <row r="227" spans="2:28" ht="15.6">
      <c r="B227" s="41" t="str">
        <f>Produits!B232</f>
        <v>Autres charcuteries pâtissières, FR</v>
      </c>
      <c r="C227" s="31"/>
      <c r="D227" s="31"/>
      <c r="E227" s="31"/>
      <c r="F227" s="31"/>
      <c r="G227" s="31"/>
      <c r="H227" s="31"/>
      <c r="I227" s="31"/>
      <c r="J227" s="31"/>
      <c r="K227" s="31"/>
      <c r="L227" s="31"/>
      <c r="M227" s="31">
        <v>1</v>
      </c>
      <c r="N227" s="31">
        <v>1</v>
      </c>
      <c r="O227" s="31"/>
      <c r="P227" s="31"/>
      <c r="Q227" s="31"/>
      <c r="R227" s="31"/>
      <c r="S227" s="31"/>
      <c r="T227" s="31"/>
      <c r="U227" s="31"/>
      <c r="V227" s="31"/>
      <c r="W227" s="31"/>
      <c r="X227" s="31"/>
      <c r="Y227" s="31"/>
      <c r="Z227" s="31"/>
      <c r="AA227" s="31"/>
      <c r="AB227" s="31">
        <v>1</v>
      </c>
    </row>
    <row r="228" spans="2:28" ht="15.6">
      <c r="B228" s="41" t="str">
        <f>Produits!B233</f>
        <v>Sandwichs garnis à base de pain de mie, FR</v>
      </c>
      <c r="C228" s="31"/>
      <c r="D228" s="31"/>
      <c r="E228" s="31"/>
      <c r="F228" s="31"/>
      <c r="G228" s="31"/>
      <c r="H228" s="31"/>
      <c r="I228" s="31"/>
      <c r="J228" s="31"/>
      <c r="K228" s="31"/>
      <c r="L228" s="31"/>
      <c r="M228" s="31">
        <v>1</v>
      </c>
      <c r="N228" s="31">
        <v>1</v>
      </c>
      <c r="O228" s="31"/>
      <c r="P228" s="31"/>
      <c r="Q228" s="31"/>
      <c r="R228" s="31"/>
      <c r="S228" s="31"/>
      <c r="T228" s="31"/>
      <c r="U228" s="31"/>
      <c r="V228" s="31"/>
      <c r="W228" s="31"/>
      <c r="X228" s="31"/>
      <c r="Y228" s="31"/>
      <c r="Z228" s="31"/>
      <c r="AA228" s="31"/>
      <c r="AB228" s="31">
        <v>1</v>
      </c>
    </row>
    <row r="229" spans="2:28" ht="15.6">
      <c r="B229" s="41" t="str">
        <f>Produits!B234</f>
        <v>Autres sandwichs garnis, FR</v>
      </c>
      <c r="C229" s="31"/>
      <c r="D229" s="31"/>
      <c r="E229" s="31"/>
      <c r="F229" s="31"/>
      <c r="G229" s="31"/>
      <c r="H229" s="31"/>
      <c r="I229" s="31"/>
      <c r="J229" s="31"/>
      <c r="K229" s="31"/>
      <c r="L229" s="31"/>
      <c r="M229" s="31">
        <v>1</v>
      </c>
      <c r="N229" s="31">
        <v>1</v>
      </c>
      <c r="O229" s="31"/>
      <c r="P229" s="31"/>
      <c r="Q229" s="31"/>
      <c r="R229" s="31"/>
      <c r="S229" s="31"/>
      <c r="T229" s="31"/>
      <c r="U229" s="31"/>
      <c r="V229" s="31"/>
      <c r="W229" s="31"/>
      <c r="X229" s="31"/>
      <c r="Y229" s="31"/>
      <c r="Z229" s="31"/>
      <c r="AA229" s="31"/>
      <c r="AB229" s="31">
        <v>1</v>
      </c>
    </row>
    <row r="230" spans="2:28" ht="15.6">
      <c r="B230" s="41" t="str">
        <f>Produits!B235</f>
        <v>Autres autres plats préparés industriels, FR</v>
      </c>
      <c r="C230" s="31"/>
      <c r="D230" s="31"/>
      <c r="E230" s="31"/>
      <c r="F230" s="31"/>
      <c r="G230" s="31"/>
      <c r="H230" s="31"/>
      <c r="I230" s="31"/>
      <c r="J230" s="31"/>
      <c r="K230" s="31"/>
      <c r="L230" s="31"/>
      <c r="M230" s="31">
        <v>1</v>
      </c>
      <c r="N230" s="31">
        <v>1</v>
      </c>
      <c r="O230" s="31"/>
      <c r="P230" s="31"/>
      <c r="Q230" s="31"/>
      <c r="R230" s="31"/>
      <c r="S230" s="31"/>
      <c r="T230" s="31"/>
      <c r="U230" s="31"/>
      <c r="V230" s="31"/>
      <c r="W230" s="31"/>
      <c r="X230" s="31"/>
      <c r="Y230" s="31"/>
      <c r="Z230" s="31"/>
      <c r="AA230" s="31"/>
      <c r="AB230" s="31">
        <v>1</v>
      </c>
    </row>
    <row r="231" spans="2:28" ht="15.6">
      <c r="B231" s="41" t="str">
        <f>Produits!B236</f>
        <v>Autres plats préparés industriels, C</v>
      </c>
      <c r="C231" s="31"/>
      <c r="D231" s="31"/>
      <c r="E231" s="31"/>
      <c r="F231" s="31"/>
      <c r="G231" s="31"/>
      <c r="H231" s="31"/>
      <c r="I231" s="31"/>
      <c r="J231" s="31"/>
      <c r="K231" s="31"/>
      <c r="L231" s="31"/>
      <c r="M231" s="31">
        <v>1</v>
      </c>
      <c r="N231" s="31">
        <v>1</v>
      </c>
      <c r="O231" s="31"/>
      <c r="P231" s="31"/>
      <c r="Q231" s="31"/>
      <c r="R231" s="31"/>
      <c r="S231" s="31"/>
      <c r="T231" s="31"/>
      <c r="U231" s="31"/>
      <c r="V231" s="31"/>
      <c r="W231" s="31"/>
      <c r="X231" s="31"/>
      <c r="Y231" s="31"/>
      <c r="Z231" s="31"/>
      <c r="AA231" s="31"/>
      <c r="AB231" s="31">
        <v>1</v>
      </c>
    </row>
    <row r="232" spans="2:28" ht="15.6">
      <c r="B232" s="41" t="str">
        <f>Produits!B237</f>
        <v>Pizzas, C</v>
      </c>
      <c r="C232" s="31"/>
      <c r="D232" s="31"/>
      <c r="E232" s="31"/>
      <c r="F232" s="31"/>
      <c r="G232" s="31"/>
      <c r="H232" s="31"/>
      <c r="I232" s="31"/>
      <c r="J232" s="31"/>
      <c r="K232" s="31"/>
      <c r="L232" s="31"/>
      <c r="M232" s="31">
        <v>1</v>
      </c>
      <c r="N232" s="31">
        <v>1</v>
      </c>
      <c r="O232" s="31"/>
      <c r="P232" s="31"/>
      <c r="Q232" s="31"/>
      <c r="R232" s="31"/>
      <c r="S232" s="31"/>
      <c r="T232" s="31"/>
      <c r="U232" s="31"/>
      <c r="V232" s="31"/>
      <c r="W232" s="31"/>
      <c r="X232" s="31"/>
      <c r="Y232" s="31"/>
      <c r="Z232" s="31"/>
      <c r="AA232" s="31"/>
      <c r="AB232" s="31">
        <v>1</v>
      </c>
    </row>
    <row r="233" spans="2:28" ht="15.6">
      <c r="B233" s="41" t="str">
        <f>Produits!B238</f>
        <v>Quiches, C</v>
      </c>
      <c r="C233" s="31"/>
      <c r="D233" s="31"/>
      <c r="E233" s="31"/>
      <c r="F233" s="31"/>
      <c r="G233" s="31"/>
      <c r="H233" s="31"/>
      <c r="I233" s="31"/>
      <c r="J233" s="31"/>
      <c r="K233" s="31"/>
      <c r="L233" s="31"/>
      <c r="M233" s="31">
        <v>1</v>
      </c>
      <c r="N233" s="31">
        <v>1</v>
      </c>
      <c r="O233" s="31"/>
      <c r="P233" s="31"/>
      <c r="Q233" s="31"/>
      <c r="R233" s="31"/>
      <c r="S233" s="31"/>
      <c r="T233" s="31"/>
      <c r="U233" s="31"/>
      <c r="V233" s="31"/>
      <c r="W233" s="31"/>
      <c r="X233" s="31"/>
      <c r="Y233" s="31"/>
      <c r="Z233" s="31"/>
      <c r="AA233" s="31"/>
      <c r="AB233" s="31">
        <v>1</v>
      </c>
    </row>
    <row r="234" spans="2:28" ht="15.6">
      <c r="B234" s="41" t="str">
        <f>Produits!B239</f>
        <v>Autres tartes salées, C</v>
      </c>
      <c r="C234" s="31"/>
      <c r="D234" s="31"/>
      <c r="E234" s="31"/>
      <c r="F234" s="31"/>
      <c r="G234" s="31"/>
      <c r="H234" s="31"/>
      <c r="I234" s="31"/>
      <c r="J234" s="31"/>
      <c r="K234" s="31"/>
      <c r="L234" s="31"/>
      <c r="M234" s="31">
        <v>1</v>
      </c>
      <c r="N234" s="31">
        <v>1</v>
      </c>
      <c r="O234" s="31"/>
      <c r="P234" s="31"/>
      <c r="Q234" s="31"/>
      <c r="R234" s="31"/>
      <c r="S234" s="31"/>
      <c r="T234" s="31"/>
      <c r="U234" s="31"/>
      <c r="V234" s="31"/>
      <c r="W234" s="31"/>
      <c r="X234" s="31"/>
      <c r="Y234" s="31"/>
      <c r="Z234" s="31"/>
      <c r="AA234" s="31"/>
      <c r="AB234" s="31">
        <v>1</v>
      </c>
    </row>
    <row r="235" spans="2:28" ht="15.6">
      <c r="B235" s="41" t="str">
        <f>Produits!B240</f>
        <v>Croque-monsieur, C</v>
      </c>
      <c r="C235" s="31"/>
      <c r="D235" s="31"/>
      <c r="E235" s="31"/>
      <c r="F235" s="31"/>
      <c r="G235" s="31"/>
      <c r="H235" s="31"/>
      <c r="I235" s="31"/>
      <c r="J235" s="31"/>
      <c r="K235" s="31"/>
      <c r="L235" s="31"/>
      <c r="M235" s="31">
        <v>1</v>
      </c>
      <c r="N235" s="31">
        <v>1</v>
      </c>
      <c r="O235" s="31"/>
      <c r="P235" s="31"/>
      <c r="Q235" s="31"/>
      <c r="R235" s="31"/>
      <c r="S235" s="31"/>
      <c r="T235" s="31"/>
      <c r="U235" s="31"/>
      <c r="V235" s="31"/>
      <c r="W235" s="31"/>
      <c r="X235" s="31"/>
      <c r="Y235" s="31"/>
      <c r="Z235" s="31"/>
      <c r="AA235" s="31"/>
      <c r="AB235" s="31">
        <v>1</v>
      </c>
    </row>
    <row r="236" spans="2:28" ht="15.6">
      <c r="B236" s="41" t="str">
        <f>Produits!B241</f>
        <v>Sandwichs garnis, C</v>
      </c>
      <c r="C236" s="31"/>
      <c r="D236" s="31"/>
      <c r="E236" s="31"/>
      <c r="F236" s="31"/>
      <c r="G236" s="31"/>
      <c r="H236" s="31"/>
      <c r="I236" s="31"/>
      <c r="J236" s="31"/>
      <c r="K236" s="31"/>
      <c r="L236" s="31"/>
      <c r="M236" s="31">
        <v>1</v>
      </c>
      <c r="N236" s="31">
        <v>1</v>
      </c>
      <c r="O236" s="31"/>
      <c r="P236" s="31"/>
      <c r="Q236" s="31"/>
      <c r="R236" s="31"/>
      <c r="S236" s="31"/>
      <c r="T236" s="31"/>
      <c r="U236" s="31"/>
      <c r="V236" s="31"/>
      <c r="W236" s="31"/>
      <c r="X236" s="31"/>
      <c r="Y236" s="31"/>
      <c r="Z236" s="31"/>
      <c r="AA236" s="31"/>
      <c r="AB236" s="31">
        <v>1</v>
      </c>
    </row>
    <row r="237" spans="2:28" ht="15.6">
      <c r="B237" s="41" t="str">
        <f>Produits!B242</f>
        <v>Autres autres plats préparés industriels, C</v>
      </c>
      <c r="C237" s="31"/>
      <c r="D237" s="31"/>
      <c r="E237" s="31"/>
      <c r="F237" s="31"/>
      <c r="G237" s="31"/>
      <c r="H237" s="31"/>
      <c r="I237" s="31"/>
      <c r="J237" s="31"/>
      <c r="K237" s="31"/>
      <c r="L237" s="31"/>
      <c r="M237" s="31">
        <v>1</v>
      </c>
      <c r="N237" s="31">
        <v>1</v>
      </c>
      <c r="O237" s="31"/>
      <c r="P237" s="31"/>
      <c r="Q237" s="31"/>
      <c r="R237" s="31"/>
      <c r="S237" s="31"/>
      <c r="T237" s="31"/>
      <c r="U237" s="31"/>
      <c r="V237" s="31"/>
      <c r="W237" s="31"/>
      <c r="X237" s="31"/>
      <c r="Y237" s="31"/>
      <c r="Z237" s="31"/>
      <c r="AA237" s="31"/>
      <c r="AB237" s="31">
        <v>1</v>
      </c>
    </row>
    <row r="238" spans="2:28" ht="15.6">
      <c r="B238" s="41" t="str">
        <f>Produits!B243</f>
        <v>Co-produits traiteur industriels</v>
      </c>
      <c r="C238" s="31"/>
      <c r="D238" s="31"/>
      <c r="E238" s="31"/>
      <c r="F238" s="31"/>
      <c r="G238" s="31"/>
      <c r="H238" s="31"/>
      <c r="I238" s="31"/>
      <c r="J238" s="31"/>
      <c r="K238" s="31"/>
      <c r="L238" s="31"/>
      <c r="M238" s="31">
        <v>1</v>
      </c>
      <c r="N238" s="31">
        <v>1</v>
      </c>
      <c r="O238" s="31"/>
      <c r="P238" s="31"/>
      <c r="Q238" s="31"/>
      <c r="R238" s="31"/>
      <c r="S238" s="31"/>
      <c r="T238" s="31"/>
      <c r="U238" s="31"/>
      <c r="V238" s="31"/>
      <c r="W238" s="31"/>
      <c r="X238" s="31"/>
      <c r="Y238" s="31"/>
      <c r="Z238" s="31"/>
      <c r="AA238" s="31"/>
      <c r="AB238" s="31"/>
    </row>
    <row r="239" spans="2:28" ht="15.6">
      <c r="B239" s="41" t="str">
        <f>Produits!B244</f>
        <v>Pertes et gaspillage - Traiteur - Industrie</v>
      </c>
      <c r="C239" s="31"/>
      <c r="D239" s="31"/>
      <c r="E239" s="31"/>
      <c r="F239" s="31"/>
      <c r="G239" s="31"/>
      <c r="H239" s="31"/>
      <c r="I239" s="31"/>
      <c r="J239" s="31"/>
      <c r="K239" s="31"/>
      <c r="L239" s="31"/>
      <c r="M239" s="31">
        <v>1</v>
      </c>
      <c r="N239" s="31">
        <v>1</v>
      </c>
      <c r="O239" s="31"/>
      <c r="P239" s="31"/>
      <c r="Q239" s="31"/>
      <c r="R239" s="31"/>
      <c r="S239" s="31"/>
      <c r="T239" s="31"/>
      <c r="U239" s="31"/>
      <c r="V239" s="31"/>
      <c r="W239" s="31"/>
      <c r="X239" s="31"/>
      <c r="Y239" s="31"/>
      <c r="Z239" s="31"/>
      <c r="AA239" s="31"/>
      <c r="AB239" s="31"/>
    </row>
    <row r="240" spans="2:28" ht="15.6">
      <c r="B240" s="41" t="str">
        <f>Produits!B245</f>
        <v>Eau (cuisson, séchage, etc.) - Traiteur - Industrie</v>
      </c>
      <c r="C240" s="31"/>
      <c r="D240" s="31"/>
      <c r="E240" s="31"/>
      <c r="F240" s="31"/>
      <c r="G240" s="31"/>
      <c r="H240" s="31"/>
      <c r="I240" s="31"/>
      <c r="J240" s="31"/>
      <c r="K240" s="31"/>
      <c r="L240" s="31"/>
      <c r="M240" s="31">
        <v>1</v>
      </c>
      <c r="N240" s="31">
        <v>1</v>
      </c>
      <c r="O240" s="31"/>
      <c r="P240" s="31"/>
      <c r="Q240" s="31"/>
      <c r="R240" s="31"/>
      <c r="S240" s="31"/>
      <c r="T240" s="31"/>
      <c r="U240" s="31"/>
      <c r="V240" s="31"/>
      <c r="W240" s="31"/>
      <c r="X240" s="31"/>
      <c r="Y240" s="31"/>
      <c r="Z240" s="31"/>
      <c r="AA240" s="31"/>
      <c r="AB240" s="31"/>
    </row>
    <row r="241" spans="2:28" ht="15.6">
      <c r="B241" s="41" t="str">
        <f>Produits!B246</f>
        <v>Ingrédients - Traiteur - Labo GMS</v>
      </c>
      <c r="C241" s="31"/>
      <c r="D241" s="31"/>
      <c r="E241" s="31"/>
      <c r="F241" s="31"/>
      <c r="G241" s="31"/>
      <c r="H241" s="31"/>
      <c r="I241" s="31"/>
      <c r="J241" s="31"/>
      <c r="K241" s="31"/>
      <c r="L241" s="31"/>
      <c r="M241" s="31"/>
      <c r="N241" s="31"/>
      <c r="O241" s="31"/>
      <c r="P241" s="31"/>
      <c r="Q241" s="31"/>
      <c r="R241" s="31"/>
      <c r="S241" s="31"/>
      <c r="T241" s="31"/>
      <c r="U241" s="31"/>
      <c r="V241" s="31"/>
      <c r="W241" s="31"/>
      <c r="X241" s="31"/>
      <c r="Y241" s="31"/>
      <c r="Z241" s="31"/>
      <c r="AA241" s="31"/>
      <c r="AB241" s="31"/>
    </row>
    <row r="242" spans="2:28" ht="15.6">
      <c r="B242" s="41" t="str">
        <f>Produits!B247</f>
        <v>Matières traiteur de labo GMS</v>
      </c>
      <c r="C242" s="31"/>
      <c r="D242" s="31"/>
      <c r="E242" s="31"/>
      <c r="F242" s="31"/>
      <c r="G242" s="31"/>
      <c r="H242" s="31"/>
      <c r="I242" s="31"/>
      <c r="J242" s="31"/>
      <c r="K242" s="31"/>
      <c r="L242" s="31"/>
      <c r="M242" s="31">
        <v>1</v>
      </c>
      <c r="N242" s="31"/>
      <c r="O242" s="31">
        <v>1</v>
      </c>
      <c r="P242" s="31"/>
      <c r="Q242" s="31"/>
      <c r="R242" s="31"/>
      <c r="S242" s="31"/>
      <c r="T242" s="31"/>
      <c r="U242" s="31"/>
      <c r="V242" s="31"/>
      <c r="W242" s="31"/>
      <c r="X242" s="31"/>
      <c r="Y242" s="31"/>
      <c r="Z242" s="31"/>
      <c r="AA242" s="31"/>
      <c r="AB242" s="31">
        <v>1</v>
      </c>
    </row>
    <row r="243" spans="2:28" ht="15.6">
      <c r="B243" s="41" t="str">
        <f>Produits!B248</f>
        <v>Produits traiteur de labo GMS</v>
      </c>
      <c r="C243" s="31"/>
      <c r="D243" s="31"/>
      <c r="E243" s="31"/>
      <c r="F243" s="31"/>
      <c r="G243" s="31"/>
      <c r="H243" s="31"/>
      <c r="I243" s="31"/>
      <c r="J243" s="31"/>
      <c r="K243" s="31"/>
      <c r="L243" s="31"/>
      <c r="M243" s="31">
        <v>1</v>
      </c>
      <c r="N243" s="31"/>
      <c r="O243" s="31">
        <v>1</v>
      </c>
      <c r="P243" s="31"/>
      <c r="Q243" s="31"/>
      <c r="R243" s="31"/>
      <c r="S243" s="31"/>
      <c r="T243" s="31"/>
      <c r="U243" s="31"/>
      <c r="V243" s="31"/>
      <c r="W243" s="31"/>
      <c r="X243" s="31"/>
      <c r="Y243" s="31"/>
      <c r="Z243" s="31"/>
      <c r="AA243" s="31"/>
      <c r="AB243" s="31">
        <v>1</v>
      </c>
    </row>
    <row r="244" spans="2:28" ht="15.6">
      <c r="B244" s="41" t="str">
        <f>Produits!B249</f>
        <v>Co-produits traiteur de labo GMS</v>
      </c>
      <c r="C244" s="31"/>
      <c r="D244" s="31"/>
      <c r="E244" s="31"/>
      <c r="F244" s="31"/>
      <c r="G244" s="31"/>
      <c r="H244" s="31"/>
      <c r="I244" s="31"/>
      <c r="J244" s="31"/>
      <c r="K244" s="31"/>
      <c r="L244" s="31"/>
      <c r="M244" s="31">
        <v>1</v>
      </c>
      <c r="N244" s="31"/>
      <c r="O244" s="31">
        <v>1</v>
      </c>
      <c r="P244" s="31"/>
      <c r="Q244" s="31"/>
      <c r="R244" s="31"/>
      <c r="S244" s="31"/>
      <c r="T244" s="31"/>
      <c r="U244" s="31"/>
      <c r="V244" s="31"/>
      <c r="W244" s="31"/>
      <c r="X244" s="31"/>
      <c r="Y244" s="31"/>
      <c r="Z244" s="31"/>
      <c r="AA244" s="31"/>
      <c r="AB244" s="31"/>
    </row>
    <row r="245" spans="2:28" ht="15.6">
      <c r="B245" s="41" t="str">
        <f>Produits!B250</f>
        <v>Pertes et gaspillage - Traiteur - Labo GMS</v>
      </c>
      <c r="C245" s="31"/>
      <c r="D245" s="31"/>
      <c r="E245" s="31"/>
      <c r="F245" s="31"/>
      <c r="G245" s="31"/>
      <c r="H245" s="31"/>
      <c r="I245" s="31"/>
      <c r="J245" s="31"/>
      <c r="K245" s="31"/>
      <c r="L245" s="31"/>
      <c r="M245" s="31">
        <v>1</v>
      </c>
      <c r="N245" s="31"/>
      <c r="O245" s="31">
        <v>1</v>
      </c>
      <c r="P245" s="31"/>
      <c r="Q245" s="31"/>
      <c r="R245" s="31"/>
      <c r="S245" s="31"/>
      <c r="T245" s="31"/>
      <c r="U245" s="31"/>
      <c r="V245" s="31"/>
      <c r="W245" s="31"/>
      <c r="X245" s="31"/>
      <c r="Y245" s="31"/>
      <c r="Z245" s="31"/>
      <c r="AA245" s="31"/>
      <c r="AB245" s="31"/>
    </row>
    <row r="246" spans="2:28" ht="15.6">
      <c r="B246" s="41" t="str">
        <f>Produits!B251</f>
        <v>Eau (cuisson, séchage, etc.) - Traiteur - Labo GMS</v>
      </c>
      <c r="C246" s="31"/>
      <c r="D246" s="31"/>
      <c r="E246" s="31"/>
      <c r="F246" s="31"/>
      <c r="G246" s="31"/>
      <c r="H246" s="31"/>
      <c r="I246" s="31"/>
      <c r="J246" s="31"/>
      <c r="K246" s="31"/>
      <c r="L246" s="31"/>
      <c r="M246" s="31">
        <v>1</v>
      </c>
      <c r="N246" s="31"/>
      <c r="O246" s="31">
        <v>1</v>
      </c>
      <c r="P246" s="31"/>
      <c r="Q246" s="31"/>
      <c r="R246" s="31"/>
      <c r="S246" s="31"/>
      <c r="T246" s="31"/>
      <c r="U246" s="31"/>
      <c r="V246" s="31"/>
      <c r="W246" s="31"/>
      <c r="X246" s="31"/>
      <c r="Y246" s="31"/>
      <c r="Z246" s="31"/>
      <c r="AA246" s="31"/>
      <c r="AB246" s="31"/>
    </row>
    <row r="247" spans="2:28" ht="15.6">
      <c r="B247" s="41" t="str">
        <f>Produits!B252</f>
        <v>Ingrédients - Traiteur - Artisanat</v>
      </c>
      <c r="C247" s="31"/>
      <c r="D247" s="31"/>
      <c r="E247" s="31"/>
      <c r="F247" s="31"/>
      <c r="G247" s="31"/>
      <c r="H247" s="31"/>
      <c r="I247" s="31"/>
      <c r="J247" s="31"/>
      <c r="K247" s="31"/>
      <c r="L247" s="31"/>
      <c r="M247" s="31"/>
      <c r="N247" s="31"/>
      <c r="O247" s="31"/>
      <c r="P247" s="31"/>
      <c r="Q247" s="31"/>
      <c r="R247" s="31"/>
      <c r="S247" s="31"/>
      <c r="T247" s="31"/>
      <c r="U247" s="31"/>
      <c r="V247" s="31"/>
      <c r="W247" s="31"/>
      <c r="X247" s="31"/>
      <c r="Y247" s="31"/>
      <c r="Z247" s="31"/>
      <c r="AA247" s="31"/>
      <c r="AB247" s="31"/>
    </row>
    <row r="248" spans="2:28" ht="15.6">
      <c r="B248" s="41" t="str">
        <f>Produits!B253</f>
        <v>Matières traiteur artisanales</v>
      </c>
      <c r="C248" s="31"/>
      <c r="D248" s="31"/>
      <c r="E248" s="31"/>
      <c r="F248" s="31"/>
      <c r="G248" s="31"/>
      <c r="H248" s="31"/>
      <c r="I248" s="31"/>
      <c r="J248" s="31"/>
      <c r="K248" s="31"/>
      <c r="L248" s="31"/>
      <c r="M248" s="31">
        <v>1</v>
      </c>
      <c r="N248" s="31"/>
      <c r="O248" s="31"/>
      <c r="P248" s="31">
        <v>1</v>
      </c>
      <c r="Q248" s="31"/>
      <c r="R248" s="31"/>
      <c r="S248" s="31"/>
      <c r="T248" s="31"/>
      <c r="U248" s="31"/>
      <c r="V248" s="31"/>
      <c r="W248" s="31"/>
      <c r="X248" s="31"/>
      <c r="Y248" s="31"/>
      <c r="Z248" s="31"/>
      <c r="AA248" s="31"/>
      <c r="AB248" s="31">
        <v>1</v>
      </c>
    </row>
    <row r="249" spans="2:28" ht="15.6">
      <c r="B249" s="41" t="str">
        <f>Produits!B254</f>
        <v>Produits traiteur artisanaux</v>
      </c>
      <c r="C249" s="31"/>
      <c r="D249" s="31"/>
      <c r="E249" s="31"/>
      <c r="F249" s="31"/>
      <c r="G249" s="31"/>
      <c r="H249" s="31"/>
      <c r="I249" s="31"/>
      <c r="J249" s="31"/>
      <c r="K249" s="31"/>
      <c r="L249" s="31"/>
      <c r="M249" s="31">
        <v>1</v>
      </c>
      <c r="N249" s="31"/>
      <c r="O249" s="31"/>
      <c r="P249" s="31">
        <v>1</v>
      </c>
      <c r="Q249" s="31"/>
      <c r="R249" s="31"/>
      <c r="S249" s="31"/>
      <c r="T249" s="31"/>
      <c r="U249" s="31"/>
      <c r="V249" s="31"/>
      <c r="W249" s="31"/>
      <c r="X249" s="31"/>
      <c r="Y249" s="31"/>
      <c r="Z249" s="31"/>
      <c r="AA249" s="31"/>
      <c r="AB249" s="31">
        <v>1</v>
      </c>
    </row>
    <row r="250" spans="2:28" ht="15.6">
      <c r="B250" s="41" t="str">
        <f>Produits!B255</f>
        <v>Co-produits traiteur artisanaux</v>
      </c>
      <c r="C250" s="31"/>
      <c r="D250" s="31"/>
      <c r="E250" s="31"/>
      <c r="F250" s="31"/>
      <c r="G250" s="31"/>
      <c r="H250" s="31"/>
      <c r="I250" s="31"/>
      <c r="J250" s="31"/>
      <c r="K250" s="31"/>
      <c r="L250" s="31"/>
      <c r="M250" s="31">
        <v>1</v>
      </c>
      <c r="N250" s="31"/>
      <c r="O250" s="31"/>
      <c r="P250" s="31">
        <v>1</v>
      </c>
      <c r="Q250" s="31"/>
      <c r="R250" s="31"/>
      <c r="S250" s="31"/>
      <c r="T250" s="31"/>
      <c r="U250" s="31"/>
      <c r="V250" s="31"/>
      <c r="W250" s="31"/>
      <c r="X250" s="31"/>
      <c r="Y250" s="31"/>
      <c r="Z250" s="31"/>
      <c r="AA250" s="31"/>
      <c r="AB250" s="31"/>
    </row>
    <row r="251" spans="2:28" ht="15.6">
      <c r="B251" s="41" t="str">
        <f>Produits!B256</f>
        <v>Pertes et gaspillage - Traiteur - Artisanat</v>
      </c>
      <c r="C251" s="31"/>
      <c r="D251" s="31"/>
      <c r="E251" s="31"/>
      <c r="F251" s="31"/>
      <c r="G251" s="31"/>
      <c r="H251" s="31"/>
      <c r="I251" s="31"/>
      <c r="J251" s="31"/>
      <c r="K251" s="31"/>
      <c r="L251" s="31"/>
      <c r="M251" s="31">
        <v>1</v>
      </c>
      <c r="N251" s="31"/>
      <c r="O251" s="31"/>
      <c r="P251" s="31">
        <v>1</v>
      </c>
      <c r="Q251" s="31"/>
      <c r="R251" s="31"/>
      <c r="S251" s="31"/>
      <c r="T251" s="31"/>
      <c r="U251" s="31"/>
      <c r="V251" s="31"/>
      <c r="W251" s="31"/>
      <c r="X251" s="31"/>
      <c r="Y251" s="31"/>
      <c r="Z251" s="31"/>
      <c r="AA251" s="31"/>
      <c r="AB251" s="31"/>
    </row>
    <row r="252" spans="2:28" ht="15.6">
      <c r="B252" s="41" t="str">
        <f>Produits!B257</f>
        <v>Eau (cuisson, séchage, etc.) - Traiteur - Artisanat</v>
      </c>
      <c r="C252" s="31"/>
      <c r="D252" s="31"/>
      <c r="E252" s="31"/>
      <c r="F252" s="31"/>
      <c r="G252" s="31"/>
      <c r="H252" s="31"/>
      <c r="I252" s="31"/>
      <c r="J252" s="31"/>
      <c r="K252" s="31"/>
      <c r="L252" s="31"/>
      <c r="M252" s="31">
        <v>1</v>
      </c>
      <c r="N252" s="31"/>
      <c r="O252" s="31"/>
      <c r="P252" s="31">
        <v>1</v>
      </c>
      <c r="Q252" s="31"/>
      <c r="R252" s="31"/>
      <c r="S252" s="31"/>
      <c r="T252" s="31"/>
      <c r="U252" s="31"/>
      <c r="V252" s="31"/>
      <c r="W252" s="31"/>
      <c r="X252" s="31"/>
      <c r="Y252" s="31"/>
      <c r="Z252" s="31"/>
      <c r="AA252" s="31"/>
      <c r="AB252" s="31"/>
    </row>
    <row r="253" spans="2:28" ht="15.6">
      <c r="B253" s="41" t="str">
        <f>Produits!B258</f>
        <v>Ingrédients - Traiteur - Ferme</v>
      </c>
      <c r="C253" s="31"/>
      <c r="D253" s="31"/>
      <c r="E253" s="31"/>
      <c r="F253" s="31"/>
      <c r="G253" s="31"/>
      <c r="H253" s="31"/>
      <c r="I253" s="31"/>
      <c r="J253" s="31"/>
      <c r="K253" s="31"/>
      <c r="L253" s="31"/>
      <c r="M253" s="31"/>
      <c r="N253" s="31"/>
      <c r="O253" s="31"/>
      <c r="P253" s="31"/>
      <c r="Q253" s="31"/>
      <c r="R253" s="31"/>
      <c r="S253" s="31"/>
      <c r="T253" s="31"/>
      <c r="U253" s="31"/>
      <c r="V253" s="31"/>
      <c r="W253" s="31"/>
      <c r="X253" s="31"/>
      <c r="Y253" s="31"/>
      <c r="Z253" s="31"/>
      <c r="AA253" s="31"/>
      <c r="AB253" s="31"/>
    </row>
    <row r="254" spans="2:28" ht="15.6">
      <c r="B254" s="41" t="str">
        <f>Produits!B259</f>
        <v>Matières traiteur fermières</v>
      </c>
      <c r="C254" s="31"/>
      <c r="D254" s="31"/>
      <c r="E254" s="31"/>
      <c r="F254" s="31"/>
      <c r="G254" s="31"/>
      <c r="H254" s="31"/>
      <c r="I254" s="31"/>
      <c r="J254" s="31"/>
      <c r="K254" s="31"/>
      <c r="L254" s="31"/>
      <c r="M254" s="31">
        <v>1</v>
      </c>
      <c r="N254" s="31"/>
      <c r="O254" s="31"/>
      <c r="P254" s="31"/>
      <c r="Q254" s="31">
        <v>1</v>
      </c>
      <c r="R254" s="31"/>
      <c r="S254" s="31"/>
      <c r="T254" s="31"/>
      <c r="U254" s="31"/>
      <c r="V254" s="31"/>
      <c r="W254" s="31"/>
      <c r="X254" s="31"/>
      <c r="Y254" s="31"/>
      <c r="Z254" s="31"/>
      <c r="AA254" s="31"/>
      <c r="AB254" s="31"/>
    </row>
    <row r="255" spans="2:28" ht="15.6">
      <c r="B255" s="41" t="str">
        <f>Produits!B260</f>
        <v>Produits traiteur fermiers</v>
      </c>
      <c r="C255" s="31"/>
      <c r="D255" s="31"/>
      <c r="E255" s="31"/>
      <c r="F255" s="31"/>
      <c r="G255" s="31"/>
      <c r="H255" s="31"/>
      <c r="I255" s="31"/>
      <c r="J255" s="31"/>
      <c r="K255" s="31"/>
      <c r="L255" s="31"/>
      <c r="M255" s="31">
        <v>1</v>
      </c>
      <c r="N255" s="31"/>
      <c r="O255" s="31"/>
      <c r="P255" s="31"/>
      <c r="Q255" s="31">
        <v>1</v>
      </c>
      <c r="R255" s="31"/>
      <c r="S255" s="31"/>
      <c r="T255" s="31"/>
      <c r="U255" s="31"/>
      <c r="V255" s="31"/>
      <c r="W255" s="31"/>
      <c r="X255" s="31"/>
      <c r="Y255" s="31"/>
      <c r="Z255" s="31"/>
      <c r="AA255" s="31"/>
      <c r="AB255" s="31"/>
    </row>
    <row r="256" spans="2:28" ht="15.6">
      <c r="B256" s="41" t="str">
        <f>Produits!B261</f>
        <v>Co-produits traiteur fermiers</v>
      </c>
      <c r="C256" s="31"/>
      <c r="D256" s="31"/>
      <c r="E256" s="31"/>
      <c r="F256" s="31"/>
      <c r="G256" s="31"/>
      <c r="H256" s="31"/>
      <c r="I256" s="31"/>
      <c r="J256" s="31"/>
      <c r="K256" s="31"/>
      <c r="L256" s="31"/>
      <c r="M256" s="31">
        <v>1</v>
      </c>
      <c r="N256" s="31"/>
      <c r="O256" s="31"/>
      <c r="P256" s="31"/>
      <c r="Q256" s="31">
        <v>1</v>
      </c>
      <c r="R256" s="31"/>
      <c r="S256" s="31"/>
      <c r="T256" s="31"/>
      <c r="U256" s="31"/>
      <c r="V256" s="31"/>
      <c r="W256" s="31"/>
      <c r="X256" s="31"/>
      <c r="Y256" s="31"/>
      <c r="Z256" s="31"/>
      <c r="AA256" s="31"/>
      <c r="AB256" s="31"/>
    </row>
    <row r="257" spans="2:28" ht="15.6">
      <c r="B257" s="41" t="str">
        <f>Produits!B262</f>
        <v>Pertes et gaspillage - Traiteur - Ferme</v>
      </c>
      <c r="C257" s="31"/>
      <c r="D257" s="31"/>
      <c r="E257" s="31"/>
      <c r="F257" s="31"/>
      <c r="G257" s="31"/>
      <c r="H257" s="31"/>
      <c r="I257" s="31"/>
      <c r="J257" s="31"/>
      <c r="K257" s="31"/>
      <c r="L257" s="31"/>
      <c r="M257" s="31">
        <v>1</v>
      </c>
      <c r="N257" s="31"/>
      <c r="O257" s="31"/>
      <c r="P257" s="31"/>
      <c r="Q257" s="31">
        <v>1</v>
      </c>
      <c r="R257" s="31"/>
      <c r="S257" s="31"/>
      <c r="T257" s="31"/>
      <c r="U257" s="31"/>
      <c r="V257" s="31"/>
      <c r="W257" s="31"/>
      <c r="X257" s="31"/>
      <c r="Y257" s="31"/>
      <c r="Z257" s="31"/>
      <c r="AA257" s="31"/>
      <c r="AB257" s="31"/>
    </row>
    <row r="258" spans="2:28" ht="15.6">
      <c r="B258" s="41" t="str">
        <f>Produits!B263</f>
        <v>Eau (cuisson, séchage, etc.) - Traiteur - Ferme</v>
      </c>
      <c r="C258" s="31"/>
      <c r="D258" s="31"/>
      <c r="E258" s="31"/>
      <c r="F258" s="31"/>
      <c r="G258" s="31"/>
      <c r="H258" s="31"/>
      <c r="I258" s="31"/>
      <c r="J258" s="31"/>
      <c r="K258" s="31"/>
      <c r="L258" s="31"/>
      <c r="M258" s="31">
        <v>1</v>
      </c>
      <c r="N258" s="31"/>
      <c r="O258" s="31"/>
      <c r="P258" s="31"/>
      <c r="Q258" s="31">
        <v>1</v>
      </c>
      <c r="R258" s="31"/>
      <c r="S258" s="31"/>
      <c r="T258" s="31"/>
      <c r="U258" s="31"/>
      <c r="V258" s="31"/>
      <c r="W258" s="31"/>
      <c r="X258" s="31"/>
      <c r="Y258" s="31"/>
      <c r="Z258" s="31"/>
      <c r="AA258" s="31"/>
      <c r="AB258" s="31"/>
    </row>
    <row r="259" spans="2:28" ht="15.6">
      <c r="B259" s="41" t="str">
        <f>Produits!B264</f>
        <v>Ingrédients - Préparations homogénéisées</v>
      </c>
      <c r="C259" s="31"/>
      <c r="D259" s="31"/>
      <c r="E259" s="31"/>
      <c r="F259" s="31"/>
      <c r="G259" s="31"/>
      <c r="H259" s="31"/>
      <c r="I259" s="31"/>
      <c r="J259" s="31"/>
      <c r="K259" s="31"/>
      <c r="L259" s="31"/>
      <c r="M259" s="31"/>
      <c r="N259" s="31"/>
      <c r="O259" s="31"/>
      <c r="P259" s="31"/>
      <c r="Q259" s="31"/>
      <c r="R259" s="31"/>
      <c r="S259" s="31"/>
      <c r="T259" s="31"/>
      <c r="U259" s="31"/>
      <c r="V259" s="31"/>
      <c r="W259" s="31"/>
      <c r="X259" s="31"/>
      <c r="Y259" s="31"/>
      <c r="Z259" s="31"/>
      <c r="AA259" s="31"/>
      <c r="AB259" s="31"/>
    </row>
    <row r="260" spans="2:28" ht="15.6">
      <c r="B260" s="41" t="str">
        <f>Produits!B265</f>
        <v>Matières préparations homogénéisées</v>
      </c>
      <c r="C260" s="31"/>
      <c r="D260" s="31"/>
      <c r="E260" s="31"/>
      <c r="F260" s="31"/>
      <c r="G260" s="31"/>
      <c r="H260" s="31"/>
      <c r="I260" s="31"/>
      <c r="J260" s="31"/>
      <c r="K260" s="31"/>
      <c r="L260" s="31"/>
      <c r="M260" s="31"/>
      <c r="N260" s="31"/>
      <c r="O260" s="31"/>
      <c r="P260" s="31"/>
      <c r="Q260" s="31"/>
      <c r="R260" s="31">
        <v>1</v>
      </c>
      <c r="S260" s="31"/>
      <c r="T260" s="31"/>
      <c r="U260" s="31"/>
      <c r="V260" s="31"/>
      <c r="W260" s="31"/>
      <c r="X260" s="31"/>
      <c r="Y260" s="31"/>
      <c r="Z260" s="31"/>
      <c r="AA260" s="31"/>
      <c r="AB260" s="31"/>
    </row>
    <row r="261" spans="2:28" ht="15.6">
      <c r="B261" s="41" t="str">
        <f>Produits!B266</f>
        <v>Préparations homogénéisées de viandes, d'abats ou de sang</v>
      </c>
      <c r="C261" s="31"/>
      <c r="D261" s="31"/>
      <c r="E261" s="31"/>
      <c r="F261" s="31"/>
      <c r="G261" s="31"/>
      <c r="H261" s="31"/>
      <c r="I261" s="31"/>
      <c r="J261" s="31"/>
      <c r="K261" s="31"/>
      <c r="L261" s="31"/>
      <c r="M261" s="31"/>
      <c r="N261" s="31"/>
      <c r="O261" s="31"/>
      <c r="P261" s="31"/>
      <c r="Q261" s="31"/>
      <c r="R261" s="31">
        <v>1</v>
      </c>
      <c r="S261" s="31"/>
      <c r="T261" s="31"/>
      <c r="U261" s="31"/>
      <c r="V261" s="31"/>
      <c r="W261" s="31"/>
      <c r="X261" s="31"/>
      <c r="Y261" s="31"/>
      <c r="Z261" s="31"/>
      <c r="AA261" s="31"/>
      <c r="AB261" s="31">
        <v>1</v>
      </c>
    </row>
    <row r="262" spans="2:28" ht="15.6">
      <c r="B262" s="41" t="str">
        <f>Produits!B267</f>
        <v>Co-produits de préparations homogénéisées</v>
      </c>
      <c r="C262" s="31"/>
      <c r="D262" s="31"/>
      <c r="E262" s="31"/>
      <c r="F262" s="31"/>
      <c r="G262" s="31"/>
      <c r="H262" s="31"/>
      <c r="I262" s="31"/>
      <c r="J262" s="31"/>
      <c r="K262" s="31"/>
      <c r="L262" s="31"/>
      <c r="M262" s="31"/>
      <c r="N262" s="31"/>
      <c r="O262" s="31"/>
      <c r="P262" s="31"/>
      <c r="Q262" s="31"/>
      <c r="R262" s="31">
        <v>1</v>
      </c>
      <c r="S262" s="31"/>
      <c r="T262" s="31"/>
      <c r="U262" s="31"/>
      <c r="V262" s="31"/>
      <c r="W262" s="31"/>
      <c r="X262" s="31"/>
      <c r="Y262" s="31"/>
      <c r="Z262" s="31"/>
      <c r="AA262" s="31"/>
      <c r="AB262" s="31"/>
    </row>
    <row r="263" spans="2:28" ht="15.6">
      <c r="B263" s="41" t="str">
        <f>Produits!B268</f>
        <v>Ingrédients - Petfood</v>
      </c>
      <c r="C263" s="31"/>
      <c r="D263" s="31"/>
      <c r="E263" s="31"/>
      <c r="F263" s="31"/>
      <c r="G263" s="31"/>
      <c r="H263" s="31"/>
      <c r="I263" s="31"/>
      <c r="J263" s="31"/>
      <c r="K263" s="31"/>
      <c r="L263" s="31"/>
      <c r="M263" s="31"/>
      <c r="N263" s="31"/>
      <c r="O263" s="31"/>
      <c r="P263" s="31"/>
      <c r="Q263" s="31"/>
      <c r="R263" s="31"/>
      <c r="S263" s="31"/>
      <c r="T263" s="31"/>
      <c r="U263" s="31"/>
      <c r="V263" s="31"/>
      <c r="W263" s="31"/>
      <c r="X263" s="31"/>
      <c r="Y263" s="31"/>
      <c r="Z263" s="31"/>
      <c r="AA263" s="31"/>
      <c r="AB263" s="31"/>
    </row>
    <row r="264" spans="2:28" ht="15.6">
      <c r="B264" s="41" t="str">
        <f>Produits!B269</f>
        <v>Matières petfood</v>
      </c>
      <c r="C264" s="31"/>
      <c r="D264" s="31"/>
      <c r="E264" s="31"/>
      <c r="F264" s="31"/>
      <c r="G264" s="31"/>
      <c r="H264" s="31"/>
      <c r="I264" s="31"/>
      <c r="J264" s="31"/>
      <c r="K264" s="31"/>
      <c r="L264" s="31"/>
      <c r="M264" s="31"/>
      <c r="N264" s="31"/>
      <c r="O264" s="31"/>
      <c r="P264" s="31"/>
      <c r="Q264" s="31"/>
      <c r="R264" s="31"/>
      <c r="S264" s="31">
        <v>1</v>
      </c>
      <c r="T264" s="31"/>
      <c r="U264" s="31"/>
      <c r="V264" s="31"/>
      <c r="W264" s="31"/>
      <c r="X264" s="31"/>
      <c r="Y264" s="31"/>
      <c r="Z264" s="31"/>
      <c r="AA264" s="31"/>
      <c r="AB264" s="31"/>
    </row>
    <row r="265" spans="2:28" ht="15.6">
      <c r="B265" s="41" t="str">
        <f>Produits!B270</f>
        <v>Aliments pour chiens et chats</v>
      </c>
      <c r="C265" s="31"/>
      <c r="D265" s="31"/>
      <c r="E265" s="31"/>
      <c r="F265" s="31"/>
      <c r="G265" s="31"/>
      <c r="H265" s="31"/>
      <c r="I265" s="31"/>
      <c r="J265" s="31"/>
      <c r="K265" s="31"/>
      <c r="L265" s="31"/>
      <c r="M265" s="31"/>
      <c r="N265" s="31"/>
      <c r="O265" s="31"/>
      <c r="P265" s="31"/>
      <c r="Q265" s="31"/>
      <c r="R265" s="31"/>
      <c r="S265" s="31">
        <v>1</v>
      </c>
      <c r="T265" s="31"/>
      <c r="U265" s="31"/>
      <c r="V265" s="31"/>
      <c r="W265" s="31"/>
      <c r="X265" s="31"/>
      <c r="Y265" s="31"/>
      <c r="Z265" s="31"/>
      <c r="AA265" s="31"/>
      <c r="AB265" s="31">
        <v>1</v>
      </c>
    </row>
    <row r="266" spans="2:28" ht="15.6">
      <c r="B266" s="41" t="str">
        <f>Produits!B271</f>
        <v>Aliments pour chiens</v>
      </c>
      <c r="C266" s="31"/>
      <c r="D266" s="31"/>
      <c r="E266" s="31"/>
      <c r="F266" s="31"/>
      <c r="G266" s="31"/>
      <c r="H266" s="31"/>
      <c r="I266" s="31"/>
      <c r="J266" s="31"/>
      <c r="K266" s="31"/>
      <c r="L266" s="31"/>
      <c r="M266" s="31"/>
      <c r="N266" s="31"/>
      <c r="O266" s="31"/>
      <c r="P266" s="31"/>
      <c r="Q266" s="31"/>
      <c r="R266" s="31"/>
      <c r="S266" s="31">
        <v>1</v>
      </c>
      <c r="T266" s="31"/>
      <c r="U266" s="31"/>
      <c r="V266" s="31"/>
      <c r="W266" s="31"/>
      <c r="X266" s="31"/>
      <c r="Y266" s="31"/>
      <c r="Z266" s="31"/>
      <c r="AA266" s="31"/>
      <c r="AB266" s="31">
        <v>1</v>
      </c>
    </row>
    <row r="267" spans="2:28" ht="15.6">
      <c r="B267" s="41" t="str">
        <f>Produits!B272</f>
        <v>Aliments pour chats</v>
      </c>
      <c r="C267" s="31"/>
      <c r="D267" s="31"/>
      <c r="E267" s="31"/>
      <c r="F267" s="31"/>
      <c r="G267" s="31"/>
      <c r="H267" s="31"/>
      <c r="I267" s="31"/>
      <c r="J267" s="31"/>
      <c r="K267" s="31"/>
      <c r="L267" s="31"/>
      <c r="M267" s="31"/>
      <c r="N267" s="31"/>
      <c r="O267" s="31"/>
      <c r="P267" s="31"/>
      <c r="Q267" s="31"/>
      <c r="R267" s="31"/>
      <c r="S267" s="31">
        <v>1</v>
      </c>
      <c r="T267" s="31"/>
      <c r="U267" s="31"/>
      <c r="V267" s="31"/>
      <c r="W267" s="31"/>
      <c r="X267" s="31"/>
      <c r="Y267" s="31"/>
      <c r="Z267" s="31"/>
      <c r="AA267" s="31"/>
      <c r="AB267" s="31">
        <v>1</v>
      </c>
    </row>
    <row r="268" spans="2:28" ht="15.6">
      <c r="B268" s="41" t="str">
        <f>Produits!B273</f>
        <v>Co-produits petfood</v>
      </c>
      <c r="C268" s="31"/>
      <c r="D268" s="31"/>
      <c r="E268" s="31"/>
      <c r="F268" s="31"/>
      <c r="G268" s="31"/>
      <c r="H268" s="31"/>
      <c r="I268" s="31"/>
      <c r="J268" s="31"/>
      <c r="K268" s="31"/>
      <c r="L268" s="31"/>
      <c r="M268" s="31"/>
      <c r="N268" s="31"/>
      <c r="O268" s="31"/>
      <c r="P268" s="31"/>
      <c r="Q268" s="31"/>
      <c r="R268" s="31"/>
      <c r="S268" s="31">
        <v>1</v>
      </c>
      <c r="T268" s="31"/>
      <c r="U268" s="31"/>
      <c r="V268" s="31"/>
      <c r="W268" s="31"/>
      <c r="X268" s="31"/>
      <c r="Y268" s="31"/>
      <c r="Z268" s="31"/>
      <c r="AA268" s="31"/>
      <c r="AB268" s="31"/>
    </row>
    <row r="269" spans="2:28" ht="15.6">
      <c r="B269" s="41" t="str">
        <f>Produits!B274</f>
        <v>Viande piécée</v>
      </c>
      <c r="C269" s="31"/>
      <c r="D269" s="31"/>
      <c r="E269" s="31"/>
      <c r="F269" s="31"/>
      <c r="G269" s="31"/>
      <c r="H269" s="31"/>
      <c r="I269" s="31"/>
      <c r="J269" s="31"/>
      <c r="K269" s="31"/>
      <c r="L269" s="31"/>
      <c r="M269" s="31"/>
      <c r="N269" s="31"/>
      <c r="O269" s="31"/>
      <c r="P269" s="31"/>
      <c r="Q269" s="31"/>
      <c r="R269" s="31"/>
      <c r="S269" s="31"/>
      <c r="T269" s="31"/>
      <c r="U269" s="31"/>
      <c r="V269" s="31"/>
      <c r="W269" s="31"/>
      <c r="X269" s="31"/>
      <c r="Y269" s="31"/>
      <c r="Z269" s="31"/>
      <c r="AA269" s="31"/>
      <c r="AB269" s="31"/>
    </row>
    <row r="270" spans="2:28" ht="15.6">
      <c r="B270" s="41" t="str">
        <f>Produits!B278</f>
        <v>Saucisserie</v>
      </c>
      <c r="C270" s="31"/>
      <c r="D270" s="31"/>
      <c r="E270" s="31"/>
      <c r="F270" s="31"/>
      <c r="G270" s="31"/>
      <c r="H270" s="31"/>
      <c r="I270" s="31"/>
      <c r="J270" s="31"/>
      <c r="K270" s="31"/>
      <c r="L270" s="31"/>
      <c r="M270" s="31"/>
      <c r="N270" s="31"/>
      <c r="O270" s="31"/>
      <c r="P270" s="31"/>
      <c r="Q270" s="31"/>
      <c r="R270" s="31"/>
      <c r="S270" s="31"/>
      <c r="T270" s="31"/>
      <c r="U270" s="31"/>
      <c r="V270" s="31"/>
      <c r="W270" s="31"/>
      <c r="X270" s="31"/>
      <c r="Y270" s="31"/>
      <c r="Z270" s="31"/>
      <c r="AA270" s="31"/>
      <c r="AB270" s="31"/>
    </row>
    <row r="271" spans="2:28" ht="15.6">
      <c r="B271" s="41" t="str">
        <f>Produits!B283</f>
        <v>Charcuterie-Salaison</v>
      </c>
      <c r="C271" s="31"/>
      <c r="D271" s="31"/>
      <c r="E271" s="31"/>
      <c r="F271" s="31"/>
      <c r="G271" s="31"/>
      <c r="H271" s="31"/>
      <c r="I271" s="31"/>
      <c r="J271" s="31"/>
      <c r="K271" s="31"/>
      <c r="L271" s="31"/>
      <c r="M271" s="31"/>
      <c r="N271" s="31"/>
      <c r="O271" s="31"/>
      <c r="P271" s="31"/>
      <c r="Q271" s="31"/>
      <c r="R271" s="31"/>
      <c r="S271" s="31"/>
      <c r="T271" s="31"/>
      <c r="U271" s="31"/>
      <c r="V271" s="31"/>
      <c r="W271" s="31"/>
      <c r="X271" s="31"/>
      <c r="Y271" s="31"/>
      <c r="Z271" s="31"/>
      <c r="AA271" s="31"/>
      <c r="AB271" s="31"/>
    </row>
    <row r="272" spans="2:28" ht="15.6">
      <c r="B272" s="41"/>
      <c r="C272" s="31"/>
      <c r="D272" s="31"/>
      <c r="E272" s="31"/>
      <c r="F272" s="31"/>
      <c r="G272" s="31"/>
      <c r="H272" s="31"/>
      <c r="I272" s="31"/>
      <c r="J272" s="31"/>
      <c r="K272" s="31"/>
      <c r="L272" s="31"/>
      <c r="M272" s="31"/>
      <c r="N272" s="31"/>
      <c r="O272" s="31"/>
      <c r="P272" s="31"/>
      <c r="Q272" s="31"/>
      <c r="R272" s="31"/>
      <c r="S272" s="31"/>
      <c r="T272" s="31"/>
      <c r="U272" s="31"/>
      <c r="V272" s="31"/>
      <c r="W272" s="31"/>
      <c r="X272" s="31"/>
      <c r="Y272" s="31"/>
      <c r="Z272" s="31"/>
      <c r="AA272" s="31"/>
      <c r="AB272" s="31"/>
    </row>
    <row r="273" spans="2:28" ht="15.6">
      <c r="B273" s="41"/>
      <c r="C273" s="31"/>
      <c r="D273" s="31"/>
      <c r="E273" s="31"/>
      <c r="F273" s="31"/>
      <c r="G273" s="31"/>
      <c r="H273" s="31"/>
      <c r="I273" s="31"/>
      <c r="J273" s="31"/>
      <c r="K273" s="31"/>
      <c r="L273" s="31"/>
      <c r="M273" s="31"/>
      <c r="N273" s="31"/>
      <c r="O273" s="31"/>
      <c r="P273" s="31"/>
      <c r="Q273" s="31"/>
      <c r="R273" s="31"/>
      <c r="S273" s="31"/>
      <c r="T273" s="31"/>
      <c r="U273" s="31"/>
      <c r="V273" s="31"/>
      <c r="W273" s="31"/>
      <c r="X273" s="31"/>
      <c r="Y273" s="31"/>
      <c r="Z273" s="31"/>
      <c r="AA273" s="31"/>
      <c r="AB273" s="31"/>
    </row>
    <row r="274" spans="2:28" ht="15.6">
      <c r="B274" s="41"/>
      <c r="C274" s="31"/>
      <c r="D274" s="31"/>
      <c r="E274" s="31"/>
      <c r="F274" s="31"/>
      <c r="G274" s="31"/>
      <c r="H274" s="31"/>
      <c r="I274" s="31"/>
      <c r="J274" s="31"/>
      <c r="K274" s="31"/>
      <c r="L274" s="31"/>
      <c r="M274" s="31"/>
      <c r="N274" s="31"/>
      <c r="O274" s="31"/>
      <c r="P274" s="31"/>
      <c r="Q274" s="31"/>
      <c r="R274" s="31"/>
      <c r="S274" s="31"/>
      <c r="T274" s="31"/>
      <c r="U274" s="31"/>
      <c r="V274" s="31"/>
      <c r="W274" s="31"/>
      <c r="X274" s="31"/>
      <c r="Y274" s="31"/>
      <c r="Z274" s="31"/>
      <c r="AA274" s="31"/>
      <c r="AB274" s="31"/>
    </row>
    <row r="275" spans="2:28" ht="15.6">
      <c r="B275" s="41"/>
      <c r="C275" s="31"/>
      <c r="D275" s="31"/>
      <c r="E275" s="31"/>
      <c r="F275" s="31"/>
      <c r="G275" s="31"/>
      <c r="H275" s="31"/>
      <c r="I275" s="31"/>
      <c r="J275" s="31"/>
      <c r="K275" s="31"/>
      <c r="L275" s="31"/>
      <c r="M275" s="31"/>
      <c r="N275" s="31"/>
      <c r="O275" s="31"/>
      <c r="P275" s="31"/>
      <c r="Q275" s="31"/>
      <c r="R275" s="31"/>
      <c r="S275" s="31"/>
      <c r="T275" s="31"/>
      <c r="U275" s="31"/>
      <c r="V275" s="31"/>
      <c r="W275" s="31"/>
      <c r="X275" s="31"/>
      <c r="Y275" s="31"/>
      <c r="Z275" s="31"/>
      <c r="AA275" s="31"/>
      <c r="AB275" s="31"/>
    </row>
    <row r="276" spans="2:28" ht="15.6">
      <c r="B276" s="41"/>
      <c r="C276" s="31"/>
      <c r="D276" s="31"/>
      <c r="E276" s="31"/>
      <c r="F276" s="31"/>
      <c r="G276" s="31"/>
      <c r="H276" s="31"/>
      <c r="I276" s="31"/>
      <c r="J276" s="31"/>
      <c r="K276" s="31"/>
      <c r="L276" s="31"/>
      <c r="M276" s="31"/>
      <c r="N276" s="31"/>
      <c r="O276" s="31"/>
      <c r="P276" s="31"/>
      <c r="Q276" s="31"/>
      <c r="R276" s="31"/>
      <c r="S276" s="31"/>
      <c r="T276" s="31"/>
      <c r="U276" s="31"/>
      <c r="V276" s="31"/>
      <c r="W276" s="31"/>
      <c r="X276" s="31"/>
      <c r="Y276" s="31"/>
      <c r="Z276" s="31"/>
      <c r="AA276" s="31"/>
      <c r="AB276" s="31"/>
    </row>
    <row r="277" spans="2:28">
      <c r="C277" s="376"/>
      <c r="D277" s="376"/>
      <c r="E277" s="376"/>
      <c r="F277" s="376"/>
      <c r="G277" s="376"/>
      <c r="H277" s="376"/>
      <c r="I277" s="376"/>
      <c r="J277" s="376"/>
      <c r="K277" s="376"/>
      <c r="L277" s="376"/>
      <c r="M277" s="376"/>
      <c r="N277" s="376"/>
      <c r="O277" s="376"/>
      <c r="P277" s="376"/>
      <c r="Q277" s="376"/>
      <c r="R277" s="376"/>
      <c r="S277" s="376"/>
      <c r="T277" s="376"/>
      <c r="U277" s="376"/>
      <c r="V277" s="376"/>
      <c r="W277" s="376"/>
      <c r="X277" s="376"/>
      <c r="Y277" s="376"/>
      <c r="Z277" s="376"/>
      <c r="AA277" s="376"/>
      <c r="AB277" s="376"/>
    </row>
    <row r="278" spans="2:28">
      <c r="C278" s="376"/>
      <c r="D278" s="376"/>
      <c r="E278" s="376"/>
      <c r="F278" s="376"/>
      <c r="G278" s="376"/>
      <c r="H278" s="376"/>
      <c r="I278" s="376"/>
      <c r="J278" s="376"/>
      <c r="K278" s="376"/>
      <c r="L278" s="376"/>
      <c r="M278" s="376"/>
      <c r="N278" s="376"/>
      <c r="O278" s="376"/>
      <c r="P278" s="376"/>
      <c r="Q278" s="376"/>
      <c r="R278" s="376"/>
      <c r="S278" s="376"/>
      <c r="T278" s="376"/>
      <c r="U278" s="376"/>
      <c r="V278" s="376"/>
      <c r="W278" s="376"/>
      <c r="X278" s="376"/>
      <c r="Y278" s="376"/>
      <c r="Z278" s="376"/>
      <c r="AA278" s="376"/>
      <c r="AB278" s="376"/>
    </row>
    <row r="279" spans="2:28" ht="15.6">
      <c r="B279" s="375" t="s">
        <v>1269</v>
      </c>
      <c r="C279" s="41"/>
      <c r="D279" s="41"/>
      <c r="E279" s="41"/>
      <c r="F279" s="41"/>
      <c r="G279" s="41"/>
      <c r="H279" s="41"/>
      <c r="I279" s="41"/>
      <c r="J279" s="41"/>
      <c r="K279" s="41"/>
      <c r="L279" s="41"/>
      <c r="M279" s="41"/>
      <c r="N279" s="41"/>
      <c r="O279" s="41"/>
      <c r="P279" s="41"/>
      <c r="Q279" s="41"/>
      <c r="R279" s="41"/>
      <c r="S279" s="41"/>
      <c r="T279" s="41"/>
      <c r="U279" s="41"/>
      <c r="V279" s="41"/>
      <c r="W279" s="41"/>
      <c r="X279" s="41"/>
      <c r="Y279" s="41"/>
      <c r="Z279" s="41"/>
      <c r="AA279" s="41"/>
      <c r="AB279" s="41"/>
    </row>
    <row r="280" spans="2:28" ht="15.6">
      <c r="B280" s="41" t="str">
        <f t="shared" ref="B280:B311" si="0">B3</f>
        <v>Porcs finis</v>
      </c>
      <c r="C280" s="31"/>
      <c r="D280" s="31">
        <v>1</v>
      </c>
      <c r="E280" s="31"/>
      <c r="F280" s="31"/>
      <c r="G280" s="31"/>
      <c r="H280" s="31"/>
      <c r="I280" s="31"/>
      <c r="J280" s="31"/>
      <c r="K280" s="31"/>
      <c r="L280" s="31"/>
      <c r="M280" s="31"/>
      <c r="N280" s="31"/>
      <c r="O280" s="31"/>
      <c r="P280" s="31"/>
      <c r="Q280" s="31"/>
      <c r="R280" s="31"/>
      <c r="S280" s="31"/>
      <c r="T280" s="31"/>
      <c r="U280" s="31"/>
      <c r="V280" s="31"/>
      <c r="W280" s="31"/>
      <c r="X280" s="31"/>
      <c r="Y280" s="31"/>
      <c r="Z280" s="31"/>
      <c r="AA280" s="31"/>
      <c r="AB280" s="376">
        <v>1</v>
      </c>
    </row>
    <row r="281" spans="2:28" ht="15.6">
      <c r="B281" s="41" t="str">
        <f t="shared" si="0"/>
        <v>Porcelets finis</v>
      </c>
      <c r="C281" s="31"/>
      <c r="D281" s="31">
        <v>1</v>
      </c>
      <c r="E281" s="31"/>
      <c r="F281" s="31"/>
      <c r="G281" s="31"/>
      <c r="H281" s="31"/>
      <c r="I281" s="31"/>
      <c r="J281" s="31"/>
      <c r="K281" s="31"/>
      <c r="L281" s="31"/>
      <c r="M281" s="31"/>
      <c r="N281" s="31"/>
      <c r="O281" s="31"/>
      <c r="P281" s="31"/>
      <c r="Q281" s="31"/>
      <c r="R281" s="31"/>
      <c r="S281" s="31"/>
      <c r="T281" s="31"/>
      <c r="U281" s="31"/>
      <c r="V281" s="31"/>
      <c r="W281" s="31"/>
      <c r="X281" s="31"/>
      <c r="Y281" s="31"/>
      <c r="Z281" s="31"/>
      <c r="AA281" s="31"/>
      <c r="AB281" s="376">
        <v>1</v>
      </c>
    </row>
    <row r="282" spans="2:28" ht="15.6">
      <c r="B282" s="41" t="str">
        <f t="shared" si="0"/>
        <v>Porcs charcutiers finis</v>
      </c>
      <c r="C282" s="31"/>
      <c r="D282" s="31">
        <v>1</v>
      </c>
      <c r="E282" s="31"/>
      <c r="F282" s="31"/>
      <c r="G282" s="31"/>
      <c r="H282" s="31"/>
      <c r="I282" s="31"/>
      <c r="J282" s="31"/>
      <c r="K282" s="31"/>
      <c r="L282" s="31"/>
      <c r="M282" s="31"/>
      <c r="N282" s="31"/>
      <c r="O282" s="31"/>
      <c r="P282" s="31"/>
      <c r="Q282" s="31"/>
      <c r="R282" s="31"/>
      <c r="S282" s="31"/>
      <c r="T282" s="31"/>
      <c r="U282" s="31"/>
      <c r="V282" s="31"/>
      <c r="W282" s="31"/>
      <c r="X282" s="31"/>
      <c r="Y282" s="31"/>
      <c r="Z282" s="31"/>
      <c r="AA282" s="31"/>
      <c r="AB282" s="376">
        <v>1</v>
      </c>
    </row>
    <row r="283" spans="2:28" ht="15.6">
      <c r="B283" s="41" t="str">
        <f t="shared" si="0"/>
        <v>Coches et verrats finis</v>
      </c>
      <c r="C283" s="31"/>
      <c r="D283" s="31">
        <v>1</v>
      </c>
      <c r="E283" s="31"/>
      <c r="F283" s="31"/>
      <c r="G283" s="31"/>
      <c r="H283" s="31"/>
      <c r="I283" s="31"/>
      <c r="J283" s="31"/>
      <c r="K283" s="31"/>
      <c r="L283" s="31"/>
      <c r="M283" s="31"/>
      <c r="N283" s="31"/>
      <c r="O283" s="31"/>
      <c r="P283" s="31"/>
      <c r="Q283" s="31"/>
      <c r="R283" s="31"/>
      <c r="S283" s="31"/>
      <c r="T283" s="31"/>
      <c r="U283" s="31"/>
      <c r="V283" s="31"/>
      <c r="W283" s="31"/>
      <c r="X283" s="31"/>
      <c r="Y283" s="31"/>
      <c r="Z283" s="31"/>
      <c r="AA283" s="31"/>
      <c r="AB283" s="376">
        <v>1</v>
      </c>
    </row>
    <row r="284" spans="2:28" ht="15.6">
      <c r="B284" s="41" t="str">
        <f t="shared" si="0"/>
        <v>Carcasses entières</v>
      </c>
      <c r="C284" s="31"/>
      <c r="D284" s="31"/>
      <c r="E284" s="31">
        <v>1</v>
      </c>
      <c r="F284" s="31"/>
      <c r="G284" s="31"/>
      <c r="H284" s="31"/>
      <c r="I284" s="31"/>
      <c r="J284" s="31"/>
      <c r="K284" s="31"/>
      <c r="L284" s="31"/>
      <c r="M284" s="31"/>
      <c r="N284" s="31"/>
      <c r="O284" s="31"/>
      <c r="P284" s="31"/>
      <c r="Q284" s="31"/>
      <c r="R284" s="31"/>
      <c r="S284" s="31"/>
      <c r="T284" s="31"/>
      <c r="U284" s="31"/>
      <c r="V284" s="31"/>
      <c r="W284" s="31"/>
      <c r="X284" s="31"/>
      <c r="Y284" s="31"/>
      <c r="Z284" s="31"/>
      <c r="AA284" s="31"/>
      <c r="AB284" s="376"/>
    </row>
    <row r="285" spans="2:28" ht="15.6">
      <c r="B285" s="41" t="str">
        <f t="shared" si="0"/>
        <v>Matières d'abattage-découpe</v>
      </c>
      <c r="C285" s="31"/>
      <c r="D285" s="31"/>
      <c r="E285" s="31"/>
      <c r="F285" s="31">
        <v>1</v>
      </c>
      <c r="G285" s="31">
        <v>1</v>
      </c>
      <c r="H285" s="31">
        <v>1</v>
      </c>
      <c r="I285" s="31"/>
      <c r="J285" s="31">
        <v>1</v>
      </c>
      <c r="K285" s="31">
        <v>1</v>
      </c>
      <c r="L285" s="31">
        <v>1</v>
      </c>
      <c r="M285" s="31"/>
      <c r="N285" s="31"/>
      <c r="O285" s="31"/>
      <c r="P285" s="31"/>
      <c r="Q285" s="31"/>
      <c r="R285" s="31"/>
      <c r="S285" s="31"/>
      <c r="T285" s="31">
        <v>1</v>
      </c>
      <c r="U285" s="31">
        <v>1</v>
      </c>
      <c r="V285" s="31">
        <v>1</v>
      </c>
      <c r="W285" s="31">
        <v>1</v>
      </c>
      <c r="X285" s="31">
        <v>1</v>
      </c>
      <c r="Y285" s="31"/>
      <c r="Z285" s="31"/>
      <c r="AA285" s="31"/>
      <c r="AB285" s="376">
        <v>1</v>
      </c>
    </row>
    <row r="286" spans="2:28" ht="15.6">
      <c r="B286" s="41" t="str">
        <f t="shared" si="0"/>
        <v>Produits d'abattage-découpe</v>
      </c>
      <c r="C286" s="31"/>
      <c r="D286" s="31"/>
      <c r="E286" s="31"/>
      <c r="F286" s="31">
        <v>1</v>
      </c>
      <c r="G286" s="31">
        <v>1</v>
      </c>
      <c r="H286" s="31">
        <v>1</v>
      </c>
      <c r="I286" s="31"/>
      <c r="J286" s="31">
        <v>1</v>
      </c>
      <c r="K286" s="31">
        <v>1</v>
      </c>
      <c r="L286" s="31">
        <v>1</v>
      </c>
      <c r="M286" s="31"/>
      <c r="N286" s="31"/>
      <c r="O286" s="31"/>
      <c r="P286" s="31"/>
      <c r="Q286" s="31"/>
      <c r="R286" s="31"/>
      <c r="S286" s="31"/>
      <c r="T286" s="31">
        <v>1</v>
      </c>
      <c r="U286" s="31">
        <v>1</v>
      </c>
      <c r="V286" s="31">
        <v>1</v>
      </c>
      <c r="W286" s="31">
        <v>1</v>
      </c>
      <c r="X286" s="31">
        <v>1</v>
      </c>
      <c r="Y286" s="31"/>
      <c r="Z286" s="31"/>
      <c r="AA286" s="31"/>
      <c r="AB286" s="376">
        <v>1</v>
      </c>
    </row>
    <row r="287" spans="2:28" ht="15.6">
      <c r="B287" s="41" t="str">
        <f t="shared" si="0"/>
        <v>Viandes et abats</v>
      </c>
      <c r="C287" s="31"/>
      <c r="D287" s="31"/>
      <c r="E287" s="31"/>
      <c r="F287" s="31">
        <v>1</v>
      </c>
      <c r="G287" s="31">
        <v>1</v>
      </c>
      <c r="H287" s="31">
        <v>1</v>
      </c>
      <c r="I287" s="31"/>
      <c r="J287" s="31">
        <v>1</v>
      </c>
      <c r="K287" s="31">
        <v>1</v>
      </c>
      <c r="L287" s="31">
        <v>1</v>
      </c>
      <c r="M287" s="31"/>
      <c r="N287" s="31"/>
      <c r="O287" s="31"/>
      <c r="P287" s="31"/>
      <c r="Q287" s="31"/>
      <c r="R287" s="31"/>
      <c r="S287" s="31"/>
      <c r="T287" s="31">
        <v>1</v>
      </c>
      <c r="U287" s="31">
        <v>1</v>
      </c>
      <c r="V287" s="31">
        <v>1</v>
      </c>
      <c r="W287" s="31">
        <v>1</v>
      </c>
      <c r="X287" s="31">
        <v>1</v>
      </c>
      <c r="Y287" s="31"/>
      <c r="Z287" s="31"/>
      <c r="AA287" s="31"/>
      <c r="AB287" s="376">
        <v>1</v>
      </c>
    </row>
    <row r="288" spans="2:28" ht="15.6">
      <c r="B288" s="41" t="str">
        <f t="shared" si="0"/>
        <v>Viandes et abats, FR</v>
      </c>
      <c r="C288" s="31"/>
      <c r="D288" s="31"/>
      <c r="E288" s="31"/>
      <c r="F288" s="31">
        <v>1</v>
      </c>
      <c r="G288" s="31">
        <v>1</v>
      </c>
      <c r="H288" s="31">
        <v>1</v>
      </c>
      <c r="I288" s="31"/>
      <c r="J288" s="31">
        <v>1</v>
      </c>
      <c r="K288" s="31">
        <v>1</v>
      </c>
      <c r="L288" s="31">
        <v>1</v>
      </c>
      <c r="M288" s="31"/>
      <c r="N288" s="31"/>
      <c r="O288" s="31"/>
      <c r="P288" s="31"/>
      <c r="Q288" s="31"/>
      <c r="R288" s="31"/>
      <c r="S288" s="31"/>
      <c r="T288" s="31">
        <v>1</v>
      </c>
      <c r="U288" s="31">
        <v>1</v>
      </c>
      <c r="V288" s="31">
        <v>1</v>
      </c>
      <c r="W288" s="31"/>
      <c r="X288" s="31"/>
      <c r="Y288" s="31"/>
      <c r="Z288" s="31"/>
      <c r="AA288" s="31"/>
      <c r="AB288" s="376">
        <v>1</v>
      </c>
    </row>
    <row r="289" spans="2:28" ht="15.6">
      <c r="B289" s="41" t="str">
        <f t="shared" si="0"/>
        <v>Viandes, FR</v>
      </c>
      <c r="C289" s="31"/>
      <c r="D289" s="31"/>
      <c r="E289" s="31"/>
      <c r="F289" s="31">
        <v>1</v>
      </c>
      <c r="G289" s="31">
        <v>1</v>
      </c>
      <c r="H289" s="31">
        <v>1</v>
      </c>
      <c r="I289" s="31"/>
      <c r="J289" s="31">
        <v>1</v>
      </c>
      <c r="K289" s="31">
        <v>1</v>
      </c>
      <c r="L289" s="31">
        <v>1</v>
      </c>
      <c r="M289" s="31"/>
      <c r="N289" s="31"/>
      <c r="O289" s="31"/>
      <c r="P289" s="31"/>
      <c r="Q289" s="31"/>
      <c r="R289" s="31"/>
      <c r="S289" s="31"/>
      <c r="T289" s="31">
        <v>1</v>
      </c>
      <c r="U289" s="31">
        <v>1</v>
      </c>
      <c r="V289" s="31">
        <v>1</v>
      </c>
      <c r="W289" s="31"/>
      <c r="X289" s="31"/>
      <c r="Y289" s="31"/>
      <c r="Z289" s="31"/>
      <c r="AA289" s="31"/>
      <c r="AB289" s="376">
        <v>1</v>
      </c>
    </row>
    <row r="290" spans="2:28" ht="15.6">
      <c r="B290" s="41" t="str">
        <f t="shared" si="0"/>
        <v>Carcasses, FR</v>
      </c>
      <c r="C290" s="31"/>
      <c r="D290" s="31"/>
      <c r="E290" s="31"/>
      <c r="F290" s="31">
        <v>1</v>
      </c>
      <c r="G290" s="31"/>
      <c r="H290" s="31"/>
      <c r="I290" s="31"/>
      <c r="J290" s="31">
        <v>1</v>
      </c>
      <c r="K290" s="31">
        <v>1</v>
      </c>
      <c r="L290" s="31">
        <v>1</v>
      </c>
      <c r="M290" s="31"/>
      <c r="N290" s="31"/>
      <c r="O290" s="31"/>
      <c r="P290" s="31"/>
      <c r="Q290" s="31"/>
      <c r="R290" s="31"/>
      <c r="S290" s="31"/>
      <c r="T290" s="31"/>
      <c r="U290" s="31"/>
      <c r="V290" s="31"/>
      <c r="W290" s="31"/>
      <c r="X290" s="31"/>
      <c r="Y290" s="31"/>
      <c r="Z290" s="31"/>
      <c r="AA290" s="31"/>
      <c r="AB290" s="376">
        <v>1</v>
      </c>
    </row>
    <row r="291" spans="2:28" ht="15.6">
      <c r="B291" s="41" t="str">
        <f t="shared" si="0"/>
        <v>Pièces, FR</v>
      </c>
      <c r="C291" s="31"/>
      <c r="D291" s="31"/>
      <c r="E291" s="31"/>
      <c r="F291" s="31">
        <v>1</v>
      </c>
      <c r="G291" s="31">
        <v>1</v>
      </c>
      <c r="H291" s="31">
        <v>1</v>
      </c>
      <c r="I291" s="31"/>
      <c r="J291" s="31">
        <v>1</v>
      </c>
      <c r="K291" s="31">
        <v>1</v>
      </c>
      <c r="L291" s="31"/>
      <c r="M291" s="31"/>
      <c r="N291" s="31"/>
      <c r="O291" s="31"/>
      <c r="P291" s="31"/>
      <c r="Q291" s="31"/>
      <c r="R291" s="31"/>
      <c r="S291" s="31"/>
      <c r="T291" s="31">
        <v>1</v>
      </c>
      <c r="U291" s="31">
        <v>1</v>
      </c>
      <c r="V291" s="31">
        <v>1</v>
      </c>
      <c r="W291" s="31"/>
      <c r="X291" s="31"/>
      <c r="Y291" s="31"/>
      <c r="Z291" s="31"/>
      <c r="AA291" s="31"/>
      <c r="AB291" s="376">
        <v>1</v>
      </c>
    </row>
    <row r="292" spans="2:28" ht="15.6">
      <c r="B292" s="41" t="str">
        <f t="shared" si="0"/>
        <v>Jambons et épaules, avec os, FR</v>
      </c>
      <c r="C292" s="31"/>
      <c r="D292" s="31"/>
      <c r="E292" s="31"/>
      <c r="F292" s="31">
        <v>1</v>
      </c>
      <c r="G292" s="31">
        <v>1</v>
      </c>
      <c r="H292" s="31">
        <v>1</v>
      </c>
      <c r="I292" s="31"/>
      <c r="J292" s="31">
        <v>1</v>
      </c>
      <c r="K292" s="31">
        <v>1</v>
      </c>
      <c r="L292" s="31"/>
      <c r="M292" s="31"/>
      <c r="N292" s="31"/>
      <c r="O292" s="31"/>
      <c r="P292" s="31"/>
      <c r="Q292" s="31"/>
      <c r="R292" s="31"/>
      <c r="S292" s="31"/>
      <c r="T292" s="31">
        <v>1</v>
      </c>
      <c r="U292" s="31">
        <v>1</v>
      </c>
      <c r="V292" s="31">
        <v>1</v>
      </c>
      <c r="W292" s="31"/>
      <c r="X292" s="31"/>
      <c r="Y292" s="31"/>
      <c r="Z292" s="31"/>
      <c r="AA292" s="31"/>
      <c r="AB292" s="376">
        <v>1</v>
      </c>
    </row>
    <row r="293" spans="2:28" ht="15.6">
      <c r="B293" s="41" t="str">
        <f t="shared" si="0"/>
        <v>Jambons, avec os, FR</v>
      </c>
      <c r="C293" s="31"/>
      <c r="D293" s="31"/>
      <c r="E293" s="31"/>
      <c r="F293" s="31">
        <v>1</v>
      </c>
      <c r="G293" s="31">
        <v>1</v>
      </c>
      <c r="H293" s="31">
        <v>1</v>
      </c>
      <c r="I293" s="31"/>
      <c r="J293" s="31">
        <v>1</v>
      </c>
      <c r="K293" s="31">
        <v>1</v>
      </c>
      <c r="L293" s="31"/>
      <c r="M293" s="31"/>
      <c r="N293" s="31"/>
      <c r="O293" s="31"/>
      <c r="P293" s="31"/>
      <c r="Q293" s="31"/>
      <c r="R293" s="31"/>
      <c r="S293" s="31"/>
      <c r="T293" s="31">
        <v>1</v>
      </c>
      <c r="U293" s="31">
        <v>1</v>
      </c>
      <c r="V293" s="31">
        <v>1</v>
      </c>
      <c r="W293" s="31"/>
      <c r="X293" s="31"/>
      <c r="Y293" s="31"/>
      <c r="Z293" s="31"/>
      <c r="AA293" s="31"/>
      <c r="AB293" s="376">
        <v>1</v>
      </c>
    </row>
    <row r="294" spans="2:28" ht="15.6">
      <c r="B294" s="41" t="str">
        <f t="shared" si="0"/>
        <v>Epaules, avec os, FR</v>
      </c>
      <c r="C294" s="31"/>
      <c r="D294" s="31"/>
      <c r="E294" s="31"/>
      <c r="F294" s="31">
        <v>1</v>
      </c>
      <c r="G294" s="31">
        <v>1</v>
      </c>
      <c r="H294" s="31">
        <v>1</v>
      </c>
      <c r="I294" s="31"/>
      <c r="J294" s="31">
        <v>1</v>
      </c>
      <c r="K294" s="31">
        <v>1</v>
      </c>
      <c r="L294" s="31"/>
      <c r="M294" s="31"/>
      <c r="N294" s="31"/>
      <c r="O294" s="31"/>
      <c r="P294" s="31"/>
      <c r="Q294" s="31"/>
      <c r="R294" s="31"/>
      <c r="S294" s="31"/>
      <c r="T294" s="31">
        <v>1</v>
      </c>
      <c r="U294" s="31">
        <v>1</v>
      </c>
      <c r="V294" s="31">
        <v>1</v>
      </c>
      <c r="W294" s="31"/>
      <c r="X294" s="31"/>
      <c r="Y294" s="31"/>
      <c r="Z294" s="31"/>
      <c r="AA294" s="31"/>
      <c r="AB294" s="376">
        <v>1</v>
      </c>
    </row>
    <row r="295" spans="2:28" ht="15.6">
      <c r="B295" s="41" t="str">
        <f t="shared" si="0"/>
        <v>Autres pièces, FR</v>
      </c>
      <c r="C295" s="31"/>
      <c r="D295" s="31"/>
      <c r="E295" s="31"/>
      <c r="F295" s="31">
        <v>1</v>
      </c>
      <c r="G295" s="31">
        <v>1</v>
      </c>
      <c r="H295" s="31">
        <v>1</v>
      </c>
      <c r="I295" s="31"/>
      <c r="J295" s="31">
        <v>1</v>
      </c>
      <c r="K295" s="31">
        <v>1</v>
      </c>
      <c r="L295" s="31"/>
      <c r="M295" s="31"/>
      <c r="N295" s="31"/>
      <c r="O295" s="31"/>
      <c r="P295" s="31"/>
      <c r="Q295" s="31"/>
      <c r="R295" s="31"/>
      <c r="S295" s="31"/>
      <c r="T295" s="31">
        <v>1</v>
      </c>
      <c r="U295" s="31">
        <v>1</v>
      </c>
      <c r="V295" s="31">
        <v>1</v>
      </c>
      <c r="W295" s="31"/>
      <c r="X295" s="31"/>
      <c r="Y295" s="31"/>
      <c r="Z295" s="31"/>
      <c r="AA295" s="31"/>
      <c r="AB295" s="376">
        <v>1</v>
      </c>
    </row>
    <row r="296" spans="2:28" ht="15.6">
      <c r="B296" s="41" t="str">
        <f t="shared" si="0"/>
        <v>Parties avant, FR</v>
      </c>
      <c r="C296" s="31"/>
      <c r="D296" s="31"/>
      <c r="E296" s="31"/>
      <c r="F296" s="31">
        <v>1</v>
      </c>
      <c r="G296" s="31">
        <v>1</v>
      </c>
      <c r="H296" s="31">
        <v>1</v>
      </c>
      <c r="I296" s="31"/>
      <c r="J296" s="31">
        <v>1</v>
      </c>
      <c r="K296" s="31">
        <v>1</v>
      </c>
      <c r="L296" s="31"/>
      <c r="M296" s="31"/>
      <c r="N296" s="31"/>
      <c r="O296" s="31"/>
      <c r="P296" s="31"/>
      <c r="Q296" s="31"/>
      <c r="R296" s="31"/>
      <c r="S296" s="31"/>
      <c r="T296" s="31">
        <v>1</v>
      </c>
      <c r="U296" s="31">
        <v>1</v>
      </c>
      <c r="V296" s="31">
        <v>1</v>
      </c>
      <c r="W296" s="31"/>
      <c r="X296" s="31"/>
      <c r="Y296" s="31"/>
      <c r="Z296" s="31"/>
      <c r="AA296" s="31"/>
      <c r="AB296" s="376">
        <v>1</v>
      </c>
    </row>
    <row r="297" spans="2:28" ht="15.6">
      <c r="B297" s="41" t="str">
        <f t="shared" si="0"/>
        <v>Longes, FR</v>
      </c>
      <c r="C297" s="31"/>
      <c r="D297" s="31"/>
      <c r="E297" s="31"/>
      <c r="F297" s="31">
        <v>1</v>
      </c>
      <c r="G297" s="31">
        <v>1</v>
      </c>
      <c r="H297" s="31">
        <v>1</v>
      </c>
      <c r="I297" s="31"/>
      <c r="J297" s="31">
        <v>1</v>
      </c>
      <c r="K297" s="31">
        <v>1</v>
      </c>
      <c r="L297" s="31"/>
      <c r="M297" s="31"/>
      <c r="N297" s="31"/>
      <c r="O297" s="31"/>
      <c r="P297" s="31"/>
      <c r="Q297" s="31"/>
      <c r="R297" s="31"/>
      <c r="S297" s="31"/>
      <c r="T297" s="31">
        <v>1</v>
      </c>
      <c r="U297" s="31">
        <v>1</v>
      </c>
      <c r="V297" s="31">
        <v>1</v>
      </c>
      <c r="W297" s="31"/>
      <c r="X297" s="31"/>
      <c r="Y297" s="31"/>
      <c r="Z297" s="31"/>
      <c r="AA297" s="31"/>
      <c r="AB297" s="376">
        <v>1</v>
      </c>
    </row>
    <row r="298" spans="2:28" ht="15.6">
      <c r="B298" s="41" t="str">
        <f t="shared" si="0"/>
        <v>Poitrines, FR</v>
      </c>
      <c r="C298" s="31"/>
      <c r="D298" s="31"/>
      <c r="E298" s="31"/>
      <c r="F298" s="31">
        <v>1</v>
      </c>
      <c r="G298" s="31">
        <v>1</v>
      </c>
      <c r="H298" s="31">
        <v>1</v>
      </c>
      <c r="I298" s="31"/>
      <c r="J298" s="31">
        <v>1</v>
      </c>
      <c r="K298" s="31">
        <v>1</v>
      </c>
      <c r="L298" s="31"/>
      <c r="M298" s="31"/>
      <c r="N298" s="31"/>
      <c r="O298" s="31"/>
      <c r="P298" s="31"/>
      <c r="Q298" s="31"/>
      <c r="R298" s="31"/>
      <c r="S298" s="31"/>
      <c r="T298" s="31">
        <v>1</v>
      </c>
      <c r="U298" s="31">
        <v>1</v>
      </c>
      <c r="V298" s="31">
        <v>1</v>
      </c>
      <c r="W298" s="31"/>
      <c r="X298" s="31"/>
      <c r="Y298" s="31"/>
      <c r="Z298" s="31"/>
      <c r="AA298" s="31"/>
      <c r="AB298" s="376">
        <v>1</v>
      </c>
    </row>
    <row r="299" spans="2:28" ht="15.6">
      <c r="B299" s="41" t="str">
        <f t="shared" si="0"/>
        <v>Pièces, sans os, FR</v>
      </c>
      <c r="C299" s="31"/>
      <c r="D299" s="31"/>
      <c r="E299" s="31"/>
      <c r="F299" s="31">
        <v>1</v>
      </c>
      <c r="G299" s="31">
        <v>1</v>
      </c>
      <c r="H299" s="31">
        <v>1</v>
      </c>
      <c r="I299" s="31"/>
      <c r="J299" s="31">
        <v>1</v>
      </c>
      <c r="K299" s="31">
        <v>1</v>
      </c>
      <c r="L299" s="31"/>
      <c r="M299" s="31"/>
      <c r="N299" s="31"/>
      <c r="O299" s="31"/>
      <c r="P299" s="31"/>
      <c r="Q299" s="31"/>
      <c r="R299" s="31"/>
      <c r="S299" s="31"/>
      <c r="T299" s="31">
        <v>1</v>
      </c>
      <c r="U299" s="31">
        <v>1</v>
      </c>
      <c r="V299" s="31">
        <v>1</v>
      </c>
      <c r="W299" s="31"/>
      <c r="X299" s="31"/>
      <c r="Y299" s="31"/>
      <c r="Z299" s="31"/>
      <c r="AA299" s="31"/>
      <c r="AB299" s="376">
        <v>1</v>
      </c>
    </row>
    <row r="300" spans="2:28" ht="15.6">
      <c r="B300" s="41" t="str">
        <f t="shared" si="0"/>
        <v>Autres pièces n.c.a, FR</v>
      </c>
      <c r="C300" s="31"/>
      <c r="D300" s="31"/>
      <c r="E300" s="31"/>
      <c r="F300" s="31">
        <v>1</v>
      </c>
      <c r="G300" s="31">
        <v>1</v>
      </c>
      <c r="H300" s="31">
        <v>1</v>
      </c>
      <c r="I300" s="31"/>
      <c r="J300" s="31">
        <v>1</v>
      </c>
      <c r="K300" s="31">
        <v>1</v>
      </c>
      <c r="L300" s="31"/>
      <c r="M300" s="31"/>
      <c r="N300" s="31"/>
      <c r="O300" s="31"/>
      <c r="P300" s="31"/>
      <c r="Q300" s="31"/>
      <c r="R300" s="31"/>
      <c r="S300" s="31"/>
      <c r="T300" s="31">
        <v>1</v>
      </c>
      <c r="U300" s="31">
        <v>1</v>
      </c>
      <c r="V300" s="31">
        <v>1</v>
      </c>
      <c r="W300" s="31"/>
      <c r="X300" s="31"/>
      <c r="Y300" s="31"/>
      <c r="Z300" s="31"/>
      <c r="AA300" s="31"/>
      <c r="AB300" s="376">
        <v>1</v>
      </c>
    </row>
    <row r="301" spans="2:28" ht="15.6">
      <c r="B301" s="41" t="str">
        <f t="shared" si="0"/>
        <v>Abats, FR</v>
      </c>
      <c r="C301" s="31"/>
      <c r="D301" s="31"/>
      <c r="E301" s="31"/>
      <c r="F301" s="31">
        <v>1</v>
      </c>
      <c r="G301" s="31">
        <v>1</v>
      </c>
      <c r="H301" s="31">
        <v>1</v>
      </c>
      <c r="I301" s="31"/>
      <c r="J301" s="31"/>
      <c r="K301" s="31">
        <v>1</v>
      </c>
      <c r="L301" s="31">
        <v>1</v>
      </c>
      <c r="M301" s="31"/>
      <c r="N301" s="31"/>
      <c r="O301" s="31"/>
      <c r="P301" s="31"/>
      <c r="Q301" s="31"/>
      <c r="R301" s="31"/>
      <c r="S301" s="31">
        <v>1</v>
      </c>
      <c r="T301" s="31">
        <v>1</v>
      </c>
      <c r="U301" s="31">
        <v>1</v>
      </c>
      <c r="V301" s="31">
        <v>1</v>
      </c>
      <c r="W301" s="31"/>
      <c r="X301" s="31"/>
      <c r="Y301" s="31"/>
      <c r="Z301" s="31"/>
      <c r="AA301" s="31"/>
      <c r="AB301" s="376">
        <v>1</v>
      </c>
    </row>
    <row r="302" spans="2:28" ht="15.6">
      <c r="B302" s="41" t="str">
        <f t="shared" si="0"/>
        <v>Viandes et abats, C</v>
      </c>
      <c r="C302" s="31"/>
      <c r="D302" s="31"/>
      <c r="E302" s="31"/>
      <c r="F302" s="31">
        <v>1</v>
      </c>
      <c r="G302" s="31">
        <v>1</v>
      </c>
      <c r="H302" s="31">
        <v>1</v>
      </c>
      <c r="I302" s="31"/>
      <c r="J302" s="31">
        <v>1</v>
      </c>
      <c r="K302" s="31">
        <v>1</v>
      </c>
      <c r="L302" s="31"/>
      <c r="M302" s="31"/>
      <c r="N302" s="31"/>
      <c r="O302" s="31"/>
      <c r="P302" s="31"/>
      <c r="Q302" s="31"/>
      <c r="R302" s="31"/>
      <c r="S302" s="31"/>
      <c r="T302" s="31">
        <v>1</v>
      </c>
      <c r="U302" s="31">
        <v>1</v>
      </c>
      <c r="V302" s="31">
        <v>1</v>
      </c>
      <c r="W302" s="31">
        <v>1</v>
      </c>
      <c r="X302" s="31">
        <v>1</v>
      </c>
      <c r="Y302" s="31"/>
      <c r="Z302" s="31"/>
      <c r="AA302" s="31"/>
      <c r="AB302" s="376">
        <v>1</v>
      </c>
    </row>
    <row r="303" spans="2:28" ht="15.6">
      <c r="B303" s="41" t="str">
        <f t="shared" si="0"/>
        <v>Viandes, C</v>
      </c>
      <c r="C303" s="31"/>
      <c r="D303" s="31"/>
      <c r="E303" s="31"/>
      <c r="F303" s="31">
        <v>1</v>
      </c>
      <c r="G303" s="31">
        <v>1</v>
      </c>
      <c r="H303" s="31">
        <v>1</v>
      </c>
      <c r="I303" s="31"/>
      <c r="J303" s="31">
        <v>1</v>
      </c>
      <c r="K303" s="31">
        <v>1</v>
      </c>
      <c r="L303" s="31"/>
      <c r="M303" s="31"/>
      <c r="N303" s="31"/>
      <c r="O303" s="31"/>
      <c r="P303" s="31"/>
      <c r="Q303" s="31"/>
      <c r="R303" s="31"/>
      <c r="S303" s="31"/>
      <c r="T303" s="31">
        <v>1</v>
      </c>
      <c r="U303" s="31">
        <v>1</v>
      </c>
      <c r="V303" s="31">
        <v>1</v>
      </c>
      <c r="W303" s="31">
        <v>1</v>
      </c>
      <c r="X303" s="31">
        <v>1</v>
      </c>
      <c r="Y303" s="31"/>
      <c r="Z303" s="31"/>
      <c r="AA303" s="31"/>
      <c r="AB303" s="376">
        <v>1</v>
      </c>
    </row>
    <row r="304" spans="2:28" ht="15.6">
      <c r="B304" s="41" t="str">
        <f t="shared" si="0"/>
        <v>Carcasses, C</v>
      </c>
      <c r="C304" s="31"/>
      <c r="D304" s="31"/>
      <c r="E304" s="31"/>
      <c r="F304" s="31">
        <v>1</v>
      </c>
      <c r="G304" s="31"/>
      <c r="H304" s="31"/>
      <c r="I304" s="31"/>
      <c r="J304" s="31">
        <v>1</v>
      </c>
      <c r="K304" s="31">
        <v>1</v>
      </c>
      <c r="L304" s="31"/>
      <c r="M304" s="31"/>
      <c r="N304" s="31"/>
      <c r="O304" s="31"/>
      <c r="P304" s="31"/>
      <c r="Q304" s="31"/>
      <c r="R304" s="31"/>
      <c r="S304" s="31"/>
      <c r="T304" s="31"/>
      <c r="U304" s="31"/>
      <c r="V304" s="31"/>
      <c r="W304" s="31"/>
      <c r="X304" s="31"/>
      <c r="Y304" s="31"/>
      <c r="Z304" s="31"/>
      <c r="AA304" s="31"/>
      <c r="AB304" s="376">
        <v>1</v>
      </c>
    </row>
    <row r="305" spans="2:28" ht="15.6">
      <c r="B305" s="41" t="str">
        <f t="shared" si="0"/>
        <v>Pièces, C</v>
      </c>
      <c r="C305" s="31"/>
      <c r="D305" s="31"/>
      <c r="E305" s="31"/>
      <c r="F305" s="31">
        <v>1</v>
      </c>
      <c r="G305" s="31">
        <v>1</v>
      </c>
      <c r="H305" s="31">
        <v>1</v>
      </c>
      <c r="I305" s="31"/>
      <c r="J305" s="31">
        <v>1</v>
      </c>
      <c r="K305" s="31">
        <v>1</v>
      </c>
      <c r="L305" s="31"/>
      <c r="M305" s="31"/>
      <c r="N305" s="31"/>
      <c r="O305" s="31"/>
      <c r="P305" s="31"/>
      <c r="Q305" s="31"/>
      <c r="R305" s="31"/>
      <c r="S305" s="31"/>
      <c r="T305" s="31">
        <v>1</v>
      </c>
      <c r="U305" s="31">
        <v>1</v>
      </c>
      <c r="V305" s="31">
        <v>1</v>
      </c>
      <c r="W305" s="31">
        <v>1</v>
      </c>
      <c r="X305" s="31">
        <v>1</v>
      </c>
      <c r="Y305" s="31"/>
      <c r="Z305" s="31"/>
      <c r="AA305" s="31"/>
      <c r="AB305" s="376">
        <v>1</v>
      </c>
    </row>
    <row r="306" spans="2:28" ht="15.6">
      <c r="B306" s="41" t="str">
        <f t="shared" si="0"/>
        <v>Jambons et épaules, avec os, C</v>
      </c>
      <c r="C306" s="31"/>
      <c r="D306" s="31"/>
      <c r="E306" s="31"/>
      <c r="F306" s="31">
        <v>1</v>
      </c>
      <c r="G306" s="31">
        <v>1</v>
      </c>
      <c r="H306" s="31">
        <v>1</v>
      </c>
      <c r="I306" s="31"/>
      <c r="J306" s="31"/>
      <c r="K306" s="31">
        <v>1</v>
      </c>
      <c r="L306" s="31"/>
      <c r="M306" s="31"/>
      <c r="N306" s="31"/>
      <c r="O306" s="31"/>
      <c r="P306" s="31"/>
      <c r="Q306" s="31"/>
      <c r="R306" s="31"/>
      <c r="S306" s="31"/>
      <c r="T306" s="31">
        <v>1</v>
      </c>
      <c r="U306" s="31">
        <v>1</v>
      </c>
      <c r="V306" s="31">
        <v>1</v>
      </c>
      <c r="W306" s="31">
        <v>1</v>
      </c>
      <c r="X306" s="31">
        <v>1</v>
      </c>
      <c r="Y306" s="31"/>
      <c r="Z306" s="31"/>
      <c r="AA306" s="31"/>
      <c r="AB306" s="376">
        <v>1</v>
      </c>
    </row>
    <row r="307" spans="2:28" ht="15.6">
      <c r="B307" s="41" t="str">
        <f t="shared" si="0"/>
        <v>Jambons, avec os, C</v>
      </c>
      <c r="C307" s="31"/>
      <c r="D307" s="31"/>
      <c r="E307" s="31"/>
      <c r="F307" s="31">
        <v>1</v>
      </c>
      <c r="G307" s="31">
        <v>1</v>
      </c>
      <c r="H307" s="31">
        <v>1</v>
      </c>
      <c r="I307" s="31"/>
      <c r="J307" s="31"/>
      <c r="K307" s="31">
        <v>1</v>
      </c>
      <c r="L307" s="31"/>
      <c r="M307" s="31"/>
      <c r="N307" s="31"/>
      <c r="O307" s="31"/>
      <c r="P307" s="31"/>
      <c r="Q307" s="31"/>
      <c r="R307" s="31"/>
      <c r="S307" s="31"/>
      <c r="T307" s="31">
        <v>1</v>
      </c>
      <c r="U307" s="31">
        <v>1</v>
      </c>
      <c r="V307" s="31">
        <v>1</v>
      </c>
      <c r="W307" s="31"/>
      <c r="X307" s="31"/>
      <c r="Y307" s="31"/>
      <c r="Z307" s="31"/>
      <c r="AA307" s="31"/>
      <c r="AB307" s="376">
        <v>1</v>
      </c>
    </row>
    <row r="308" spans="2:28" ht="15.6">
      <c r="B308" s="41" t="str">
        <f t="shared" si="0"/>
        <v>Epaules, avec os, C</v>
      </c>
      <c r="C308" s="31"/>
      <c r="D308" s="31"/>
      <c r="E308" s="31"/>
      <c r="F308" s="31">
        <v>1</v>
      </c>
      <c r="G308" s="31">
        <v>1</v>
      </c>
      <c r="H308" s="31">
        <v>1</v>
      </c>
      <c r="I308" s="31"/>
      <c r="J308" s="31"/>
      <c r="K308" s="31">
        <v>1</v>
      </c>
      <c r="L308" s="31"/>
      <c r="M308" s="31"/>
      <c r="N308" s="31"/>
      <c r="O308" s="31"/>
      <c r="P308" s="31"/>
      <c r="Q308" s="31"/>
      <c r="R308" s="31"/>
      <c r="S308" s="31"/>
      <c r="T308" s="31">
        <v>1</v>
      </c>
      <c r="U308" s="31">
        <v>1</v>
      </c>
      <c r="V308" s="31">
        <v>1</v>
      </c>
      <c r="W308" s="31">
        <v>1</v>
      </c>
      <c r="X308" s="31">
        <v>1</v>
      </c>
      <c r="Y308" s="31"/>
      <c r="Z308" s="31"/>
      <c r="AA308" s="31"/>
      <c r="AB308" s="376">
        <v>1</v>
      </c>
    </row>
    <row r="309" spans="2:28" ht="15.6">
      <c r="B309" s="41" t="str">
        <f t="shared" si="0"/>
        <v>Autres pièces, C</v>
      </c>
      <c r="C309" s="31"/>
      <c r="D309" s="31"/>
      <c r="E309" s="31"/>
      <c r="F309" s="31">
        <v>1</v>
      </c>
      <c r="G309" s="31">
        <v>1</v>
      </c>
      <c r="H309" s="31">
        <v>1</v>
      </c>
      <c r="I309" s="31"/>
      <c r="J309" s="31">
        <v>1</v>
      </c>
      <c r="K309" s="31">
        <v>1</v>
      </c>
      <c r="L309" s="31"/>
      <c r="M309" s="31"/>
      <c r="N309" s="31"/>
      <c r="O309" s="31"/>
      <c r="P309" s="31"/>
      <c r="Q309" s="31"/>
      <c r="R309" s="31"/>
      <c r="S309" s="31"/>
      <c r="T309" s="31">
        <v>1</v>
      </c>
      <c r="U309" s="31">
        <v>1</v>
      </c>
      <c r="V309" s="31">
        <v>1</v>
      </c>
      <c r="W309" s="31">
        <v>1</v>
      </c>
      <c r="X309" s="31">
        <v>1</v>
      </c>
      <c r="Y309" s="31"/>
      <c r="Z309" s="31"/>
      <c r="AA309" s="31"/>
      <c r="AB309" s="376">
        <v>1</v>
      </c>
    </row>
    <row r="310" spans="2:28" ht="15.6">
      <c r="B310" s="41" t="str">
        <f t="shared" si="0"/>
        <v>Parties avant, C</v>
      </c>
      <c r="C310" s="31"/>
      <c r="D310" s="31"/>
      <c r="E310" s="31"/>
      <c r="F310" s="31">
        <v>1</v>
      </c>
      <c r="G310" s="31">
        <v>1</v>
      </c>
      <c r="H310" s="31">
        <v>1</v>
      </c>
      <c r="I310" s="31"/>
      <c r="J310" s="31">
        <v>1</v>
      </c>
      <c r="K310" s="31">
        <v>1</v>
      </c>
      <c r="L310" s="31"/>
      <c r="M310" s="31"/>
      <c r="N310" s="31"/>
      <c r="O310" s="31"/>
      <c r="P310" s="31"/>
      <c r="Q310" s="31"/>
      <c r="R310" s="31"/>
      <c r="S310" s="31"/>
      <c r="T310" s="31">
        <v>1</v>
      </c>
      <c r="U310" s="31">
        <v>1</v>
      </c>
      <c r="V310" s="31">
        <v>1</v>
      </c>
      <c r="W310" s="31"/>
      <c r="X310" s="31"/>
      <c r="Y310" s="31"/>
      <c r="Z310" s="31"/>
      <c r="AA310" s="31"/>
      <c r="AB310" s="376">
        <v>1</v>
      </c>
    </row>
    <row r="311" spans="2:28" ht="15.6">
      <c r="B311" s="41" t="str">
        <f t="shared" si="0"/>
        <v>Longes, C</v>
      </c>
      <c r="C311" s="31"/>
      <c r="D311" s="31"/>
      <c r="E311" s="31"/>
      <c r="F311" s="31">
        <v>1</v>
      </c>
      <c r="G311" s="31">
        <v>1</v>
      </c>
      <c r="H311" s="31">
        <v>1</v>
      </c>
      <c r="I311" s="31"/>
      <c r="J311" s="31">
        <v>1</v>
      </c>
      <c r="K311" s="31">
        <v>1</v>
      </c>
      <c r="L311" s="31"/>
      <c r="M311" s="31"/>
      <c r="N311" s="31"/>
      <c r="O311" s="31"/>
      <c r="P311" s="31"/>
      <c r="Q311" s="31"/>
      <c r="R311" s="31"/>
      <c r="S311" s="31"/>
      <c r="T311" s="31">
        <v>1</v>
      </c>
      <c r="U311" s="31">
        <v>1</v>
      </c>
      <c r="V311" s="31">
        <v>1</v>
      </c>
      <c r="W311" s="31"/>
      <c r="X311" s="31"/>
      <c r="Y311" s="31"/>
      <c r="Z311" s="31"/>
      <c r="AA311" s="31"/>
      <c r="AB311" s="376">
        <v>1</v>
      </c>
    </row>
    <row r="312" spans="2:28" ht="15.6">
      <c r="B312" s="41" t="str">
        <f t="shared" ref="B312:B340" si="1">B35</f>
        <v>Poitrines, C</v>
      </c>
      <c r="C312" s="31"/>
      <c r="D312" s="31"/>
      <c r="E312" s="31"/>
      <c r="F312" s="31">
        <v>1</v>
      </c>
      <c r="G312" s="31">
        <v>1</v>
      </c>
      <c r="H312" s="31">
        <v>1</v>
      </c>
      <c r="I312" s="31"/>
      <c r="J312" s="31">
        <v>1</v>
      </c>
      <c r="K312" s="31">
        <v>1</v>
      </c>
      <c r="L312" s="31"/>
      <c r="M312" s="31"/>
      <c r="N312" s="31"/>
      <c r="O312" s="31"/>
      <c r="P312" s="31"/>
      <c r="Q312" s="31"/>
      <c r="R312" s="31"/>
      <c r="S312" s="31"/>
      <c r="T312" s="31">
        <v>1</v>
      </c>
      <c r="U312" s="31">
        <v>1</v>
      </c>
      <c r="V312" s="31">
        <v>1</v>
      </c>
      <c r="W312" s="31">
        <v>1</v>
      </c>
      <c r="X312" s="31">
        <v>1</v>
      </c>
      <c r="Y312" s="31"/>
      <c r="Z312" s="31"/>
      <c r="AA312" s="31"/>
      <c r="AB312" s="376">
        <v>1</v>
      </c>
    </row>
    <row r="313" spans="2:28" ht="15.6">
      <c r="B313" s="41" t="str">
        <f t="shared" si="1"/>
        <v>Pièces, sans os, C</v>
      </c>
      <c r="C313" s="31"/>
      <c r="D313" s="31"/>
      <c r="E313" s="31"/>
      <c r="F313" s="31">
        <v>1</v>
      </c>
      <c r="G313" s="31">
        <v>1</v>
      </c>
      <c r="H313" s="31">
        <v>1</v>
      </c>
      <c r="I313" s="31"/>
      <c r="J313" s="31">
        <v>1</v>
      </c>
      <c r="K313" s="31">
        <v>1</v>
      </c>
      <c r="L313" s="31"/>
      <c r="M313" s="31"/>
      <c r="N313" s="31"/>
      <c r="O313" s="31"/>
      <c r="P313" s="31"/>
      <c r="Q313" s="31"/>
      <c r="R313" s="31"/>
      <c r="S313" s="31"/>
      <c r="T313" s="31">
        <v>1</v>
      </c>
      <c r="U313" s="31">
        <v>1</v>
      </c>
      <c r="V313" s="31">
        <v>1</v>
      </c>
      <c r="W313" s="31"/>
      <c r="X313" s="31"/>
      <c r="Y313" s="31"/>
      <c r="Z313" s="31"/>
      <c r="AA313" s="31"/>
      <c r="AB313" s="376">
        <v>1</v>
      </c>
    </row>
    <row r="314" spans="2:28" ht="15.6">
      <c r="B314" s="41" t="str">
        <f t="shared" si="1"/>
        <v>Autres pièces n.c.a, C</v>
      </c>
      <c r="C314" s="31"/>
      <c r="D314" s="31"/>
      <c r="E314" s="31"/>
      <c r="F314" s="31">
        <v>1</v>
      </c>
      <c r="G314" s="31">
        <v>1</v>
      </c>
      <c r="H314" s="31">
        <v>1</v>
      </c>
      <c r="I314" s="31"/>
      <c r="J314" s="31">
        <v>1</v>
      </c>
      <c r="K314" s="31">
        <v>1</v>
      </c>
      <c r="L314" s="31"/>
      <c r="M314" s="31"/>
      <c r="N314" s="31"/>
      <c r="O314" s="31"/>
      <c r="P314" s="31"/>
      <c r="Q314" s="31"/>
      <c r="R314" s="31"/>
      <c r="S314" s="31"/>
      <c r="T314" s="31">
        <v>1</v>
      </c>
      <c r="U314" s="31">
        <v>1</v>
      </c>
      <c r="V314" s="31">
        <v>1</v>
      </c>
      <c r="W314" s="31"/>
      <c r="X314" s="31"/>
      <c r="Y314" s="31"/>
      <c r="Z314" s="31"/>
      <c r="AA314" s="31"/>
      <c r="AB314" s="376">
        <v>1</v>
      </c>
    </row>
    <row r="315" spans="2:28" ht="15.6">
      <c r="B315" s="41" t="str">
        <f t="shared" si="1"/>
        <v>Abats, C</v>
      </c>
      <c r="C315" s="31"/>
      <c r="D315" s="31"/>
      <c r="E315" s="31"/>
      <c r="F315" s="31">
        <v>1</v>
      </c>
      <c r="G315" s="31">
        <v>1</v>
      </c>
      <c r="H315" s="31">
        <v>1</v>
      </c>
      <c r="I315" s="31"/>
      <c r="J315" s="31"/>
      <c r="K315" s="31">
        <v>1</v>
      </c>
      <c r="L315" s="31"/>
      <c r="M315" s="31"/>
      <c r="N315" s="31"/>
      <c r="O315" s="31"/>
      <c r="P315" s="31"/>
      <c r="Q315" s="31"/>
      <c r="R315" s="31"/>
      <c r="S315" s="31"/>
      <c r="T315" s="31">
        <v>1</v>
      </c>
      <c r="U315" s="31">
        <v>1</v>
      </c>
      <c r="V315" s="31">
        <v>1</v>
      </c>
      <c r="W315" s="31"/>
      <c r="X315" s="31"/>
      <c r="Y315" s="31"/>
      <c r="Z315" s="31"/>
      <c r="AA315" s="31"/>
      <c r="AB315" s="376">
        <v>1</v>
      </c>
    </row>
    <row r="316" spans="2:28" ht="15.6">
      <c r="B316" s="41" t="str">
        <f t="shared" si="1"/>
        <v>Foies, C</v>
      </c>
      <c r="C316" s="31"/>
      <c r="D316" s="31"/>
      <c r="E316" s="31"/>
      <c r="F316" s="31">
        <v>1</v>
      </c>
      <c r="G316" s="31">
        <v>1</v>
      </c>
      <c r="H316" s="31">
        <v>1</v>
      </c>
      <c r="I316" s="31"/>
      <c r="J316" s="31"/>
      <c r="K316" s="31">
        <v>1</v>
      </c>
      <c r="L316" s="31"/>
      <c r="M316" s="31"/>
      <c r="N316" s="31"/>
      <c r="O316" s="31"/>
      <c r="P316" s="31"/>
      <c r="Q316" s="31"/>
      <c r="R316" s="31"/>
      <c r="S316" s="31"/>
      <c r="T316" s="31">
        <v>1</v>
      </c>
      <c r="U316" s="31">
        <v>1</v>
      </c>
      <c r="V316" s="31">
        <v>1</v>
      </c>
      <c r="W316" s="31"/>
      <c r="X316" s="31"/>
      <c r="Y316" s="31"/>
      <c r="Z316" s="31"/>
      <c r="AA316" s="31"/>
      <c r="AB316" s="376">
        <v>1</v>
      </c>
    </row>
    <row r="317" spans="2:28" ht="15.6">
      <c r="B317" s="41" t="str">
        <f t="shared" si="1"/>
        <v>Autres abats, C</v>
      </c>
      <c r="C317" s="31"/>
      <c r="D317" s="31"/>
      <c r="E317" s="31"/>
      <c r="F317" s="31">
        <v>1</v>
      </c>
      <c r="G317" s="31">
        <v>1</v>
      </c>
      <c r="H317" s="31">
        <v>1</v>
      </c>
      <c r="I317" s="31"/>
      <c r="J317" s="31"/>
      <c r="K317" s="31">
        <v>1</v>
      </c>
      <c r="L317" s="31"/>
      <c r="M317" s="31"/>
      <c r="N317" s="31"/>
      <c r="O317" s="31"/>
      <c r="P317" s="31"/>
      <c r="Q317" s="31"/>
      <c r="R317" s="31"/>
      <c r="S317" s="31">
        <v>1</v>
      </c>
      <c r="T317" s="31">
        <v>1</v>
      </c>
      <c r="U317" s="31">
        <v>1</v>
      </c>
      <c r="V317" s="31">
        <v>1</v>
      </c>
      <c r="W317" s="31"/>
      <c r="X317" s="31"/>
      <c r="Y317" s="31"/>
      <c r="Z317" s="31"/>
      <c r="AA317" s="31"/>
      <c r="AB317" s="376">
        <v>1</v>
      </c>
    </row>
    <row r="318" spans="2:28" ht="15.6">
      <c r="B318" s="41" t="str">
        <f t="shared" si="1"/>
        <v>Graisses</v>
      </c>
      <c r="C318" s="31"/>
      <c r="D318" s="31"/>
      <c r="E318" s="31"/>
      <c r="F318" s="31">
        <v>1</v>
      </c>
      <c r="G318" s="31">
        <v>1</v>
      </c>
      <c r="H318" s="31">
        <v>1</v>
      </c>
      <c r="I318" s="31"/>
      <c r="J318" s="31">
        <v>1</v>
      </c>
      <c r="K318" s="31">
        <v>1</v>
      </c>
      <c r="L318" s="31"/>
      <c r="M318" s="31"/>
      <c r="N318" s="31"/>
      <c r="O318" s="31"/>
      <c r="P318" s="31"/>
      <c r="Q318" s="31"/>
      <c r="R318" s="31"/>
      <c r="S318" s="31"/>
      <c r="T318" s="31"/>
      <c r="U318" s="31"/>
      <c r="V318" s="31"/>
      <c r="W318" s="31">
        <v>1</v>
      </c>
      <c r="X318" s="31">
        <v>1</v>
      </c>
      <c r="Y318" s="31"/>
      <c r="Z318" s="31"/>
      <c r="AA318" s="31"/>
      <c r="AB318" s="376">
        <v>1</v>
      </c>
    </row>
    <row r="319" spans="2:28" ht="15.6">
      <c r="B319" s="41" t="str">
        <f t="shared" si="1"/>
        <v>Graisses, non fondues</v>
      </c>
      <c r="C319" s="31"/>
      <c r="D319" s="31"/>
      <c r="E319" s="31"/>
      <c r="F319" s="31">
        <v>1</v>
      </c>
      <c r="G319" s="31">
        <v>1</v>
      </c>
      <c r="H319" s="31">
        <v>1</v>
      </c>
      <c r="I319" s="31"/>
      <c r="J319" s="31">
        <v>1</v>
      </c>
      <c r="K319" s="31">
        <v>1</v>
      </c>
      <c r="L319" s="31"/>
      <c r="M319" s="31"/>
      <c r="N319" s="31"/>
      <c r="O319" s="31"/>
      <c r="P319" s="31"/>
      <c r="Q319" s="31"/>
      <c r="R319" s="31"/>
      <c r="S319" s="31"/>
      <c r="T319" s="31"/>
      <c r="U319" s="31"/>
      <c r="V319" s="31"/>
      <c r="W319" s="31">
        <v>1</v>
      </c>
      <c r="X319" s="31">
        <v>1</v>
      </c>
      <c r="Y319" s="31"/>
      <c r="Z319" s="31"/>
      <c r="AA319" s="31"/>
      <c r="AB319" s="376">
        <v>1</v>
      </c>
    </row>
    <row r="320" spans="2:28" ht="15.6">
      <c r="B320" s="41" t="str">
        <f t="shared" si="1"/>
        <v>Lard</v>
      </c>
      <c r="C320" s="31"/>
      <c r="D320" s="31"/>
      <c r="E320" s="31"/>
      <c r="F320" s="31">
        <v>1</v>
      </c>
      <c r="G320" s="31">
        <v>1</v>
      </c>
      <c r="H320" s="31">
        <v>1</v>
      </c>
      <c r="I320" s="31"/>
      <c r="J320" s="31">
        <v>1</v>
      </c>
      <c r="K320" s="31">
        <v>1</v>
      </c>
      <c r="L320" s="31"/>
      <c r="M320" s="31"/>
      <c r="N320" s="31"/>
      <c r="O320" s="31"/>
      <c r="P320" s="31"/>
      <c r="Q320" s="31"/>
      <c r="R320" s="31"/>
      <c r="S320" s="31"/>
      <c r="T320" s="31"/>
      <c r="U320" s="31"/>
      <c r="V320" s="31"/>
      <c r="W320" s="31">
        <v>1</v>
      </c>
      <c r="X320" s="31">
        <v>1</v>
      </c>
      <c r="Y320" s="31"/>
      <c r="Z320" s="31"/>
      <c r="AA320" s="31"/>
      <c r="AB320" s="376">
        <v>1</v>
      </c>
    </row>
    <row r="321" spans="2:28" ht="15.6">
      <c r="B321" s="41" t="str">
        <f t="shared" si="1"/>
        <v>Lard, FR, C, SS</v>
      </c>
      <c r="C321" s="31"/>
      <c r="D321" s="31"/>
      <c r="E321" s="31"/>
      <c r="F321" s="31">
        <v>1</v>
      </c>
      <c r="G321" s="31">
        <v>1</v>
      </c>
      <c r="H321" s="31">
        <v>1</v>
      </c>
      <c r="I321" s="31"/>
      <c r="J321" s="31">
        <v>1</v>
      </c>
      <c r="K321" s="31">
        <v>1</v>
      </c>
      <c r="L321" s="31"/>
      <c r="M321" s="31"/>
      <c r="N321" s="31"/>
      <c r="O321" s="31"/>
      <c r="P321" s="31"/>
      <c r="Q321" s="31"/>
      <c r="R321" s="31"/>
      <c r="S321" s="31"/>
      <c r="T321" s="31"/>
      <c r="U321" s="31"/>
      <c r="V321" s="31"/>
      <c r="W321" s="31">
        <v>1</v>
      </c>
      <c r="X321" s="31">
        <v>1</v>
      </c>
      <c r="Y321" s="31"/>
      <c r="Z321" s="31"/>
      <c r="AA321" s="31"/>
      <c r="AB321" s="376">
        <v>1</v>
      </c>
    </row>
    <row r="322" spans="2:28" ht="15.6">
      <c r="B322" s="41" t="str">
        <f t="shared" si="1"/>
        <v>Lard, SF</v>
      </c>
      <c r="C322" s="31"/>
      <c r="D322" s="31"/>
      <c r="E322" s="31"/>
      <c r="F322" s="31">
        <v>1</v>
      </c>
      <c r="G322" s="31">
        <v>1</v>
      </c>
      <c r="H322" s="31">
        <v>1</v>
      </c>
      <c r="I322" s="31"/>
      <c r="J322" s="31">
        <v>1</v>
      </c>
      <c r="K322" s="31">
        <v>1</v>
      </c>
      <c r="L322" s="31"/>
      <c r="M322" s="31"/>
      <c r="N322" s="31"/>
      <c r="O322" s="31"/>
      <c r="P322" s="31"/>
      <c r="Q322" s="31"/>
      <c r="R322" s="31"/>
      <c r="S322" s="31"/>
      <c r="T322" s="31"/>
      <c r="U322" s="31"/>
      <c r="V322" s="31"/>
      <c r="W322" s="31">
        <v>1</v>
      </c>
      <c r="X322" s="31">
        <v>1</v>
      </c>
      <c r="Y322" s="31"/>
      <c r="Z322" s="31"/>
      <c r="AA322" s="31"/>
      <c r="AB322" s="376">
        <v>1</v>
      </c>
    </row>
    <row r="323" spans="2:28" ht="15.6">
      <c r="B323" s="41" t="str">
        <f t="shared" si="1"/>
        <v>Autres graisses, non fondues</v>
      </c>
      <c r="C323" s="31"/>
      <c r="D323" s="31"/>
      <c r="E323" s="31"/>
      <c r="F323" s="31">
        <v>1</v>
      </c>
      <c r="G323" s="31">
        <v>1</v>
      </c>
      <c r="H323" s="31">
        <v>1</v>
      </c>
      <c r="I323" s="31"/>
      <c r="J323" s="31">
        <v>1</v>
      </c>
      <c r="K323" s="31">
        <v>1</v>
      </c>
      <c r="L323" s="31"/>
      <c r="M323" s="31"/>
      <c r="N323" s="31"/>
      <c r="O323" s="31"/>
      <c r="P323" s="31"/>
      <c r="Q323" s="31"/>
      <c r="R323" s="31"/>
      <c r="S323" s="31"/>
      <c r="T323" s="31"/>
      <c r="U323" s="31"/>
      <c r="V323" s="31"/>
      <c r="W323" s="31">
        <v>1</v>
      </c>
      <c r="X323" s="31">
        <v>1</v>
      </c>
      <c r="Y323" s="31"/>
      <c r="Z323" s="31"/>
      <c r="AA323" s="31"/>
      <c r="AB323" s="376">
        <v>1</v>
      </c>
    </row>
    <row r="324" spans="2:28" ht="15.6">
      <c r="B324" s="41" t="str">
        <f t="shared" si="1"/>
        <v>Graisses, fondues</v>
      </c>
      <c r="C324" s="31"/>
      <c r="D324" s="31"/>
      <c r="E324" s="31"/>
      <c r="F324" s="31">
        <v>1</v>
      </c>
      <c r="G324" s="31">
        <v>1</v>
      </c>
      <c r="H324" s="31">
        <v>1</v>
      </c>
      <c r="I324" s="31"/>
      <c r="J324" s="31"/>
      <c r="K324" s="31">
        <v>1</v>
      </c>
      <c r="L324" s="31"/>
      <c r="M324" s="31">
        <v>1</v>
      </c>
      <c r="N324" s="31">
        <v>1</v>
      </c>
      <c r="O324" s="31"/>
      <c r="P324" s="31"/>
      <c r="Q324" s="31"/>
      <c r="R324" s="31">
        <v>1</v>
      </c>
      <c r="S324" s="31"/>
      <c r="T324" s="31"/>
      <c r="U324" s="31"/>
      <c r="V324" s="31"/>
      <c r="W324" s="31">
        <v>1</v>
      </c>
      <c r="X324" s="31">
        <v>1</v>
      </c>
      <c r="Y324" s="31"/>
      <c r="Z324" s="31"/>
      <c r="AA324" s="31"/>
      <c r="AB324" s="376">
        <v>1</v>
      </c>
    </row>
    <row r="325" spans="2:28" ht="15.6">
      <c r="B325" s="41" t="str">
        <f t="shared" si="1"/>
        <v>Saindoux</v>
      </c>
      <c r="C325" s="31"/>
      <c r="D325" s="31"/>
      <c r="E325" s="31"/>
      <c r="F325" s="31">
        <v>1</v>
      </c>
      <c r="G325" s="31">
        <v>1</v>
      </c>
      <c r="H325" s="31">
        <v>1</v>
      </c>
      <c r="I325" s="31"/>
      <c r="J325" s="31"/>
      <c r="K325" s="31">
        <v>1</v>
      </c>
      <c r="L325" s="31"/>
      <c r="M325" s="31">
        <v>1</v>
      </c>
      <c r="N325" s="31">
        <v>1</v>
      </c>
      <c r="O325" s="31"/>
      <c r="P325" s="31"/>
      <c r="Q325" s="31"/>
      <c r="R325" s="31">
        <v>1</v>
      </c>
      <c r="S325" s="31"/>
      <c r="T325" s="31"/>
      <c r="U325" s="31"/>
      <c r="V325" s="31"/>
      <c r="W325" s="31">
        <v>1</v>
      </c>
      <c r="X325" s="31">
        <v>1</v>
      </c>
      <c r="Y325" s="31"/>
      <c r="Z325" s="31"/>
      <c r="AA325" s="31"/>
      <c r="AB325" s="376">
        <v>1</v>
      </c>
    </row>
    <row r="326" spans="2:28" ht="15.6">
      <c r="B326" s="41" t="str">
        <f t="shared" si="1"/>
        <v>Autres graisses, fondues</v>
      </c>
      <c r="C326" s="31"/>
      <c r="D326" s="31"/>
      <c r="E326" s="31"/>
      <c r="F326" s="31">
        <v>1</v>
      </c>
      <c r="G326" s="31">
        <v>1</v>
      </c>
      <c r="H326" s="31">
        <v>1</v>
      </c>
      <c r="I326" s="31"/>
      <c r="J326" s="31"/>
      <c r="K326" s="31">
        <v>1</v>
      </c>
      <c r="L326" s="31"/>
      <c r="M326" s="31">
        <v>1</v>
      </c>
      <c r="N326" s="31">
        <v>1</v>
      </c>
      <c r="O326" s="31"/>
      <c r="P326" s="31"/>
      <c r="Q326" s="31"/>
      <c r="R326" s="31">
        <v>1</v>
      </c>
      <c r="S326" s="31"/>
      <c r="T326" s="31"/>
      <c r="U326" s="31"/>
      <c r="V326" s="31"/>
      <c r="W326" s="31">
        <v>1</v>
      </c>
      <c r="X326" s="31">
        <v>1</v>
      </c>
      <c r="Y326" s="31"/>
      <c r="Z326" s="31"/>
      <c r="AA326" s="31"/>
      <c r="AB326" s="376">
        <v>1</v>
      </c>
    </row>
    <row r="327" spans="2:28" ht="15.6">
      <c r="B327" s="41" t="str">
        <f t="shared" si="1"/>
        <v>Co-produits d'abattage-découpe</v>
      </c>
      <c r="C327" s="31"/>
      <c r="D327" s="31"/>
      <c r="E327" s="31"/>
      <c r="F327" s="31"/>
      <c r="G327" s="31"/>
      <c r="H327" s="31"/>
      <c r="I327" s="31"/>
      <c r="J327" s="31"/>
      <c r="K327" s="31"/>
      <c r="L327" s="31"/>
      <c r="M327" s="31"/>
      <c r="N327" s="31"/>
      <c r="O327" s="31"/>
      <c r="P327" s="31"/>
      <c r="Q327" s="31"/>
      <c r="R327" s="31"/>
      <c r="S327" s="31">
        <v>1</v>
      </c>
      <c r="T327" s="31"/>
      <c r="U327" s="31"/>
      <c r="V327" s="31"/>
      <c r="W327" s="31"/>
      <c r="X327" s="31"/>
      <c r="Y327" s="31"/>
      <c r="Z327" s="31"/>
      <c r="AA327" s="31">
        <v>1</v>
      </c>
      <c r="AB327" s="31"/>
    </row>
    <row r="328" spans="2:28" ht="15.6">
      <c r="B328" s="41" t="str">
        <f t="shared" si="1"/>
        <v>C1 - Abattage-découpe</v>
      </c>
      <c r="C328" s="31"/>
      <c r="D328" s="31"/>
      <c r="E328" s="31"/>
      <c r="F328" s="31"/>
      <c r="G328" s="31"/>
      <c r="H328" s="31"/>
      <c r="I328" s="31"/>
      <c r="J328" s="31"/>
      <c r="K328" s="31"/>
      <c r="L328" s="31"/>
      <c r="M328" s="31"/>
      <c r="N328" s="31"/>
      <c r="O328" s="31"/>
      <c r="P328" s="31"/>
      <c r="Q328" s="31"/>
      <c r="R328" s="31"/>
      <c r="S328" s="31"/>
      <c r="T328" s="31"/>
      <c r="U328" s="31"/>
      <c r="V328" s="31"/>
      <c r="W328" s="31"/>
      <c r="X328" s="31"/>
      <c r="Y328" s="31"/>
      <c r="Z328" s="31"/>
      <c r="AA328" s="31">
        <v>1</v>
      </c>
      <c r="AB328" s="376"/>
    </row>
    <row r="329" spans="2:28" ht="15.6">
      <c r="B329" s="41" t="str">
        <f t="shared" si="1"/>
        <v>C2 - Abattage-découpe</v>
      </c>
      <c r="C329" s="31"/>
      <c r="D329" s="31"/>
      <c r="E329" s="31"/>
      <c r="F329" s="31"/>
      <c r="G329" s="31"/>
      <c r="H329" s="31"/>
      <c r="I329" s="31"/>
      <c r="J329" s="31"/>
      <c r="K329" s="31"/>
      <c r="L329" s="31"/>
      <c r="M329" s="31"/>
      <c r="N329" s="31"/>
      <c r="O329" s="31"/>
      <c r="P329" s="31"/>
      <c r="Q329" s="31"/>
      <c r="R329" s="31"/>
      <c r="S329" s="31"/>
      <c r="T329" s="31"/>
      <c r="U329" s="31"/>
      <c r="V329" s="31"/>
      <c r="W329" s="31"/>
      <c r="X329" s="31"/>
      <c r="Y329" s="31"/>
      <c r="Z329" s="31"/>
      <c r="AA329" s="31">
        <v>1</v>
      </c>
      <c r="AB329" s="376"/>
    </row>
    <row r="330" spans="2:28" ht="15.6">
      <c r="B330" s="41" t="str">
        <f t="shared" si="1"/>
        <v>C3 - Abattage-découpe</v>
      </c>
      <c r="C330" s="31"/>
      <c r="D330" s="31"/>
      <c r="E330" s="31"/>
      <c r="F330" s="31"/>
      <c r="G330" s="31"/>
      <c r="H330" s="31"/>
      <c r="I330" s="31"/>
      <c r="J330" s="31"/>
      <c r="K330" s="31"/>
      <c r="L330" s="31"/>
      <c r="M330" s="31"/>
      <c r="N330" s="31"/>
      <c r="O330" s="31"/>
      <c r="P330" s="31"/>
      <c r="Q330" s="31"/>
      <c r="R330" s="31"/>
      <c r="S330" s="31">
        <v>1</v>
      </c>
      <c r="T330" s="31"/>
      <c r="U330" s="31"/>
      <c r="V330" s="31"/>
      <c r="W330" s="31"/>
      <c r="X330" s="31"/>
      <c r="Y330" s="31"/>
      <c r="Z330" s="31"/>
      <c r="AA330" s="31">
        <v>1</v>
      </c>
      <c r="AB330" s="376"/>
    </row>
    <row r="331" spans="2:28" ht="15.6">
      <c r="B331" s="41" t="str">
        <f t="shared" si="1"/>
        <v>Pertes et gaspillages + eau - Abattage-déoupe</v>
      </c>
      <c r="C331" s="31"/>
      <c r="D331" s="31"/>
      <c r="E331" s="31"/>
      <c r="F331" s="31"/>
      <c r="G331" s="31"/>
      <c r="H331" s="31"/>
      <c r="I331" s="31"/>
      <c r="J331" s="31"/>
      <c r="K331" s="31"/>
      <c r="L331" s="31"/>
      <c r="M331" s="31"/>
      <c r="N331" s="31"/>
      <c r="O331" s="31"/>
      <c r="P331" s="31"/>
      <c r="Q331" s="31"/>
      <c r="R331" s="31"/>
      <c r="S331" s="31"/>
      <c r="T331" s="31"/>
      <c r="U331" s="31"/>
      <c r="V331" s="31"/>
      <c r="W331" s="31"/>
      <c r="X331" s="31"/>
      <c r="Y331" s="31"/>
      <c r="Z331" s="31"/>
      <c r="AA331" s="31">
        <v>1</v>
      </c>
      <c r="AB331" s="376"/>
    </row>
    <row r="332" spans="2:28" ht="15.6">
      <c r="B332" s="41" t="str">
        <f t="shared" si="1"/>
        <v>Pertes et gaspillage - Abattage-découpe</v>
      </c>
      <c r="C332" s="31"/>
      <c r="D332" s="31"/>
      <c r="E332" s="31"/>
      <c r="F332" s="31"/>
      <c r="G332" s="377"/>
      <c r="H332" s="377"/>
      <c r="I332" s="377"/>
      <c r="J332" s="31"/>
      <c r="K332" s="31"/>
      <c r="L332" s="31"/>
      <c r="M332" s="31"/>
      <c r="N332" s="31"/>
      <c r="O332" s="31"/>
      <c r="P332" s="31"/>
      <c r="Q332" s="31"/>
      <c r="R332" s="31"/>
      <c r="S332" s="31"/>
      <c r="T332" s="31"/>
      <c r="U332" s="31"/>
      <c r="V332" s="31"/>
      <c r="W332" s="31"/>
      <c r="X332" s="31"/>
      <c r="Y332" s="31"/>
      <c r="Z332" s="31"/>
      <c r="AA332" s="31">
        <v>1</v>
      </c>
      <c r="AB332" s="31"/>
    </row>
    <row r="333" spans="2:28" ht="15.6">
      <c r="B333" s="41" t="str">
        <f t="shared" si="1"/>
        <v>Eau (ressuage, maturation)</v>
      </c>
      <c r="C333" s="31"/>
      <c r="D333" s="31"/>
      <c r="E333" s="31"/>
      <c r="F333" s="31"/>
      <c r="G333" s="31"/>
      <c r="H333" s="31"/>
      <c r="I333" s="31"/>
      <c r="J333" s="31"/>
      <c r="K333" s="31"/>
      <c r="L333" s="31"/>
      <c r="M333" s="31"/>
      <c r="N333" s="31"/>
      <c r="O333" s="31"/>
      <c r="P333" s="31"/>
      <c r="Q333" s="31"/>
      <c r="R333" s="31"/>
      <c r="S333" s="31"/>
      <c r="T333" s="31"/>
      <c r="U333" s="31"/>
      <c r="V333" s="31"/>
      <c r="W333" s="31"/>
      <c r="X333" s="31"/>
      <c r="Y333" s="31"/>
      <c r="Z333" s="31"/>
      <c r="AA333" s="31"/>
      <c r="AB333" s="31"/>
    </row>
    <row r="334" spans="2:28" ht="15.6">
      <c r="B334" s="41" t="str">
        <f t="shared" si="1"/>
        <v>Viandes et graisses, brutes</v>
      </c>
      <c r="C334" s="31"/>
      <c r="D334" s="31"/>
      <c r="E334" s="31"/>
      <c r="F334" s="31"/>
      <c r="G334" s="31"/>
      <c r="H334" s="31"/>
      <c r="I334" s="31"/>
      <c r="J334" s="31"/>
      <c r="K334" s="31"/>
      <c r="L334" s="31"/>
      <c r="M334" s="31"/>
      <c r="N334" s="31"/>
      <c r="O334" s="31"/>
      <c r="P334" s="31"/>
      <c r="Q334" s="31"/>
      <c r="R334" s="31"/>
      <c r="S334" s="31"/>
      <c r="T334" s="31"/>
      <c r="U334" s="31"/>
      <c r="V334" s="31"/>
      <c r="W334" s="31"/>
      <c r="X334" s="31"/>
      <c r="Y334" s="31"/>
      <c r="Z334" s="31"/>
      <c r="AA334" s="31"/>
      <c r="AB334" s="376"/>
    </row>
    <row r="335" spans="2:28" ht="15.6">
      <c r="B335" s="41" t="str">
        <f t="shared" si="1"/>
        <v>Viandes, FR</v>
      </c>
      <c r="C335" s="31"/>
      <c r="D335" s="31"/>
      <c r="E335" s="31"/>
      <c r="F335" s="31"/>
      <c r="G335" s="31"/>
      <c r="H335" s="31"/>
      <c r="I335" s="31"/>
      <c r="J335" s="31"/>
      <c r="K335" s="31"/>
      <c r="L335" s="31"/>
      <c r="M335" s="31"/>
      <c r="N335" s="31"/>
      <c r="O335" s="31"/>
      <c r="P335" s="31"/>
      <c r="Q335" s="31"/>
      <c r="R335" s="31"/>
      <c r="S335" s="31"/>
      <c r="T335" s="31"/>
      <c r="U335" s="31"/>
      <c r="V335" s="31"/>
      <c r="W335" s="31"/>
      <c r="X335" s="31"/>
      <c r="Y335" s="31"/>
      <c r="Z335" s="31"/>
      <c r="AA335" s="31"/>
      <c r="AB335" s="376"/>
    </row>
    <row r="336" spans="2:28" ht="15.6">
      <c r="B336" s="41" t="str">
        <f t="shared" si="1"/>
        <v>Viandes, C</v>
      </c>
      <c r="C336" s="31"/>
      <c r="D336" s="31"/>
      <c r="E336" s="31"/>
      <c r="F336" s="31"/>
      <c r="G336" s="31"/>
      <c r="H336" s="31"/>
      <c r="I336" s="31"/>
      <c r="J336" s="31"/>
      <c r="K336" s="31"/>
      <c r="L336" s="31"/>
      <c r="M336" s="31"/>
      <c r="N336" s="31"/>
      <c r="O336" s="31"/>
      <c r="P336" s="31"/>
      <c r="Q336" s="31"/>
      <c r="R336" s="31"/>
      <c r="S336" s="31"/>
      <c r="T336" s="31"/>
      <c r="U336" s="31"/>
      <c r="V336" s="31"/>
      <c r="W336" s="31"/>
      <c r="X336" s="31"/>
      <c r="Y336" s="31"/>
      <c r="Z336" s="31"/>
      <c r="AA336" s="31"/>
      <c r="AB336" s="376"/>
    </row>
    <row r="337" spans="2:28" ht="15.6">
      <c r="B337" s="41" t="str">
        <f t="shared" si="1"/>
        <v>Graisses</v>
      </c>
      <c r="C337" s="31"/>
      <c r="D337" s="31"/>
      <c r="E337" s="31"/>
      <c r="F337" s="31"/>
      <c r="G337" s="31"/>
      <c r="H337" s="31"/>
      <c r="I337" s="31"/>
      <c r="J337" s="31"/>
      <c r="K337" s="31"/>
      <c r="L337" s="31"/>
      <c r="M337" s="31"/>
      <c r="N337" s="31"/>
      <c r="O337" s="31"/>
      <c r="P337" s="31"/>
      <c r="Q337" s="31"/>
      <c r="R337" s="31"/>
      <c r="S337" s="31"/>
      <c r="T337" s="31"/>
      <c r="U337" s="31"/>
      <c r="V337" s="31"/>
      <c r="W337" s="31"/>
      <c r="X337" s="31"/>
      <c r="Y337" s="31"/>
      <c r="Z337" s="31"/>
      <c r="AA337" s="31"/>
      <c r="AB337" s="376"/>
    </row>
    <row r="338" spans="2:28" ht="15.6">
      <c r="B338" s="41" t="str">
        <f t="shared" si="1"/>
        <v>Abats - bruts</v>
      </c>
      <c r="C338" s="31"/>
      <c r="D338" s="31"/>
      <c r="E338" s="31"/>
      <c r="F338" s="31"/>
      <c r="G338" s="31"/>
      <c r="H338" s="31"/>
      <c r="I338" s="31"/>
      <c r="J338" s="31"/>
      <c r="K338" s="31"/>
      <c r="L338" s="31"/>
      <c r="M338" s="31"/>
      <c r="N338" s="31"/>
      <c r="O338" s="31"/>
      <c r="P338" s="31"/>
      <c r="Q338" s="31"/>
      <c r="R338" s="31"/>
      <c r="S338" s="31"/>
      <c r="T338" s="31"/>
      <c r="U338" s="31"/>
      <c r="V338" s="31"/>
      <c r="W338" s="31"/>
      <c r="X338" s="31"/>
      <c r="Y338" s="31"/>
      <c r="Z338" s="31"/>
      <c r="AA338" s="31"/>
      <c r="AB338" s="376"/>
    </row>
    <row r="339" spans="2:28" ht="15.6">
      <c r="B339" s="41" t="str">
        <f t="shared" si="1"/>
        <v>Abats, FR</v>
      </c>
      <c r="C339" s="31"/>
      <c r="D339" s="31"/>
      <c r="E339" s="31"/>
      <c r="F339" s="31"/>
      <c r="G339" s="31"/>
      <c r="H339" s="31"/>
      <c r="I339" s="31"/>
      <c r="J339" s="31"/>
      <c r="K339" s="31"/>
      <c r="L339" s="31"/>
      <c r="M339" s="31"/>
      <c r="N339" s="31"/>
      <c r="O339" s="31"/>
      <c r="P339" s="31"/>
      <c r="Q339" s="31"/>
      <c r="R339" s="31"/>
      <c r="S339" s="31"/>
      <c r="T339" s="31"/>
      <c r="U339" s="31"/>
      <c r="V339" s="31"/>
      <c r="W339" s="31"/>
      <c r="X339" s="31"/>
      <c r="Y339" s="31"/>
      <c r="Z339" s="31"/>
      <c r="AA339" s="31"/>
      <c r="AB339" s="376"/>
    </row>
    <row r="340" spans="2:28" ht="15.6">
      <c r="B340" s="41" t="str">
        <f t="shared" si="1"/>
        <v>Abats, C</v>
      </c>
      <c r="C340" s="31"/>
      <c r="D340" s="31"/>
      <c r="E340" s="31"/>
      <c r="F340" s="31"/>
      <c r="G340" s="31"/>
      <c r="H340" s="31"/>
      <c r="I340" s="31"/>
      <c r="J340" s="31"/>
      <c r="K340" s="31"/>
      <c r="L340" s="31"/>
      <c r="M340" s="31"/>
      <c r="N340" s="31"/>
      <c r="O340" s="31"/>
      <c r="P340" s="31"/>
      <c r="Q340" s="31"/>
      <c r="R340" s="31"/>
      <c r="S340" s="31"/>
      <c r="T340" s="31"/>
      <c r="U340" s="31"/>
      <c r="V340" s="31"/>
      <c r="W340" s="31"/>
      <c r="X340" s="31"/>
      <c r="Y340" s="31"/>
      <c r="Z340" s="31"/>
      <c r="AA340" s="31"/>
      <c r="AB340" s="376"/>
    </row>
    <row r="341" spans="2:28" ht="15.6">
      <c r="B341" s="41" t="str">
        <f t="shared" ref="B341:B343" si="2">B64</f>
        <v>Carcasses</v>
      </c>
      <c r="C341" s="31"/>
      <c r="D341" s="31"/>
      <c r="E341" s="31"/>
      <c r="F341" s="31"/>
      <c r="G341" s="31"/>
      <c r="H341" s="31"/>
      <c r="I341" s="31"/>
      <c r="J341" s="31"/>
      <c r="K341" s="31"/>
      <c r="L341" s="31"/>
      <c r="M341" s="31"/>
      <c r="N341" s="31"/>
      <c r="O341" s="31"/>
      <c r="P341" s="31"/>
      <c r="Q341" s="31"/>
      <c r="R341" s="31"/>
      <c r="S341" s="31"/>
      <c r="T341" s="31"/>
      <c r="U341" s="31"/>
      <c r="V341" s="31"/>
      <c r="W341" s="31"/>
      <c r="X341" s="31"/>
      <c r="Y341" s="31"/>
      <c r="Z341" s="31"/>
      <c r="AA341" s="31"/>
      <c r="AB341" s="376"/>
    </row>
    <row r="342" spans="2:28" ht="15.6">
      <c r="B342" s="41" t="str">
        <f t="shared" si="2"/>
        <v>Jambons et épaules, avec os</v>
      </c>
      <c r="C342" s="31"/>
      <c r="D342" s="31"/>
      <c r="E342" s="31"/>
      <c r="F342" s="31"/>
      <c r="G342" s="31"/>
      <c r="H342" s="31"/>
      <c r="I342" s="31"/>
      <c r="J342" s="31"/>
      <c r="K342" s="31"/>
      <c r="L342" s="31"/>
      <c r="M342" s="31"/>
      <c r="N342" s="31"/>
      <c r="O342" s="31"/>
      <c r="P342" s="31"/>
      <c r="Q342" s="31"/>
      <c r="R342" s="31"/>
      <c r="S342" s="31"/>
      <c r="T342" s="31"/>
      <c r="U342" s="31"/>
      <c r="V342" s="31"/>
      <c r="W342" s="31"/>
      <c r="X342" s="31"/>
      <c r="Y342" s="31"/>
      <c r="Z342" s="31"/>
      <c r="AA342" s="31"/>
      <c r="AB342" s="376"/>
    </row>
    <row r="343" spans="2:28" ht="15.6">
      <c r="B343" s="41" t="str">
        <f t="shared" si="2"/>
        <v>Autres pièces</v>
      </c>
      <c r="C343" s="31"/>
      <c r="D343" s="31"/>
      <c r="E343" s="31"/>
      <c r="F343" s="31"/>
      <c r="G343" s="31"/>
      <c r="H343" s="31"/>
      <c r="I343" s="31"/>
      <c r="J343" s="31"/>
      <c r="K343" s="31"/>
      <c r="L343" s="31"/>
      <c r="M343" s="31"/>
      <c r="N343" s="31"/>
      <c r="O343" s="31"/>
      <c r="P343" s="31"/>
      <c r="Q343" s="31"/>
      <c r="R343" s="31"/>
      <c r="S343" s="31"/>
      <c r="T343" s="31"/>
      <c r="U343" s="31"/>
      <c r="V343" s="31"/>
      <c r="W343" s="31"/>
      <c r="X343" s="31"/>
      <c r="Y343" s="31"/>
      <c r="Z343" s="31"/>
      <c r="AA343" s="31"/>
      <c r="AB343" s="376"/>
    </row>
    <row r="344" spans="2:28" ht="15.6">
      <c r="B344" s="41" t="str">
        <f>B67</f>
        <v>Ingrédients - Charcuterie - Industrie</v>
      </c>
      <c r="C344" s="31"/>
      <c r="D344" s="31"/>
      <c r="E344" s="31"/>
      <c r="F344" s="31">
        <v>1</v>
      </c>
      <c r="G344" s="31">
        <v>1</v>
      </c>
      <c r="H344" s="31">
        <v>1</v>
      </c>
      <c r="I344" s="31">
        <v>1</v>
      </c>
      <c r="J344" s="31"/>
      <c r="K344" s="31"/>
      <c r="L344" s="31"/>
      <c r="M344" s="31"/>
      <c r="N344" s="31"/>
      <c r="O344" s="31"/>
      <c r="P344" s="31"/>
      <c r="Q344" s="31"/>
      <c r="R344" s="31"/>
      <c r="S344" s="31"/>
      <c r="T344" s="31"/>
      <c r="U344" s="31"/>
      <c r="V344" s="31"/>
      <c r="W344" s="31"/>
      <c r="X344" s="31"/>
      <c r="Y344" s="31"/>
      <c r="Z344" s="31"/>
      <c r="AA344" s="31"/>
      <c r="AB344" s="376"/>
    </row>
    <row r="345" spans="2:28" ht="15.6">
      <c r="B345" s="41" t="str">
        <f>B68</f>
        <v>Matières de charcuterie-salaison-saucisserie industrielles</v>
      </c>
      <c r="C345" s="31"/>
      <c r="D345" s="31"/>
      <c r="E345" s="31"/>
      <c r="F345" s="31"/>
      <c r="G345" s="31"/>
      <c r="H345" s="31"/>
      <c r="I345" s="31"/>
      <c r="J345" s="31"/>
      <c r="K345" s="31"/>
      <c r="L345" s="31"/>
      <c r="M345" s="31">
        <v>1</v>
      </c>
      <c r="N345" s="31">
        <v>1</v>
      </c>
      <c r="O345" s="31"/>
      <c r="P345" s="31"/>
      <c r="Q345" s="31"/>
      <c r="R345" s="31">
        <v>1</v>
      </c>
      <c r="S345" s="31"/>
      <c r="T345" s="31">
        <v>1</v>
      </c>
      <c r="U345" s="31">
        <v>1</v>
      </c>
      <c r="V345" s="31">
        <v>1</v>
      </c>
      <c r="W345" s="31">
        <v>1</v>
      </c>
      <c r="X345" s="31">
        <v>1</v>
      </c>
      <c r="Y345" s="31">
        <v>1</v>
      </c>
      <c r="Z345" s="31"/>
      <c r="AA345" s="31"/>
      <c r="AB345" s="376">
        <v>1</v>
      </c>
    </row>
    <row r="346" spans="2:28" ht="15.6">
      <c r="B346" s="41" t="str">
        <f>B69</f>
        <v>Produits de charcuterie-salaison-saucisserie industrielle</v>
      </c>
      <c r="C346" s="31"/>
      <c r="D346" s="31"/>
      <c r="E346" s="31"/>
      <c r="F346" s="31"/>
      <c r="G346" s="31"/>
      <c r="H346" s="31"/>
      <c r="I346" s="31"/>
      <c r="J346" s="31"/>
      <c r="K346" s="31"/>
      <c r="L346" s="31"/>
      <c r="M346" s="31">
        <v>1</v>
      </c>
      <c r="N346" s="31">
        <v>1</v>
      </c>
      <c r="O346" s="31"/>
      <c r="P346" s="31"/>
      <c r="Q346" s="31"/>
      <c r="R346" s="31">
        <v>1</v>
      </c>
      <c r="S346" s="31"/>
      <c r="T346" s="31">
        <v>1</v>
      </c>
      <c r="U346" s="31">
        <v>1</v>
      </c>
      <c r="V346" s="31">
        <v>1</v>
      </c>
      <c r="W346" s="31">
        <v>1</v>
      </c>
      <c r="X346" s="31">
        <v>1</v>
      </c>
      <c r="Y346" s="31">
        <v>1</v>
      </c>
      <c r="Z346" s="31"/>
      <c r="AA346" s="31"/>
      <c r="AB346" s="376">
        <v>1</v>
      </c>
    </row>
    <row r="347" spans="2:28" ht="15.6">
      <c r="B347" s="41" t="str">
        <f>B70</f>
        <v>Produits, SSF</v>
      </c>
      <c r="C347" s="31"/>
      <c r="D347" s="31"/>
      <c r="E347" s="31"/>
      <c r="F347" s="31"/>
      <c r="G347" s="31"/>
      <c r="H347" s="31"/>
      <c r="I347" s="31"/>
      <c r="J347" s="31"/>
      <c r="K347" s="31"/>
      <c r="L347" s="31"/>
      <c r="M347" s="31">
        <v>1</v>
      </c>
      <c r="N347" s="31">
        <v>1</v>
      </c>
      <c r="O347" s="31"/>
      <c r="P347" s="31"/>
      <c r="Q347" s="31"/>
      <c r="R347" s="31">
        <v>1</v>
      </c>
      <c r="S347" s="31"/>
      <c r="T347" s="31">
        <v>1</v>
      </c>
      <c r="U347" s="31">
        <v>1</v>
      </c>
      <c r="V347" s="31">
        <v>1</v>
      </c>
      <c r="W347" s="31">
        <v>1</v>
      </c>
      <c r="X347" s="31">
        <v>1</v>
      </c>
      <c r="Y347" s="31">
        <v>1</v>
      </c>
      <c r="Z347" s="31"/>
      <c r="AA347" s="31"/>
      <c r="AB347" s="376">
        <v>1</v>
      </c>
    </row>
    <row r="348" spans="2:28" ht="15.6">
      <c r="B348" s="41" t="str">
        <f t="shared" ref="B348:B379" si="3">B71</f>
        <v>Pièces, SSF</v>
      </c>
      <c r="C348" s="31"/>
      <c r="D348" s="31"/>
      <c r="E348" s="31"/>
      <c r="F348" s="31"/>
      <c r="G348" s="31"/>
      <c r="H348" s="31"/>
      <c r="I348" s="31"/>
      <c r="J348" s="31"/>
      <c r="K348" s="31"/>
      <c r="L348" s="31"/>
      <c r="M348" s="31">
        <v>1</v>
      </c>
      <c r="N348" s="31">
        <v>1</v>
      </c>
      <c r="O348" s="31"/>
      <c r="P348" s="31"/>
      <c r="Q348" s="31"/>
      <c r="R348" s="31">
        <v>1</v>
      </c>
      <c r="S348" s="31"/>
      <c r="T348" s="31">
        <v>1</v>
      </c>
      <c r="U348" s="31">
        <v>1</v>
      </c>
      <c r="V348" s="31">
        <v>1</v>
      </c>
      <c r="W348" s="31">
        <v>1</v>
      </c>
      <c r="X348" s="31">
        <v>1</v>
      </c>
      <c r="Y348" s="31">
        <v>1</v>
      </c>
      <c r="Z348" s="31"/>
      <c r="AA348" s="31"/>
      <c r="AB348" s="376">
        <v>1</v>
      </c>
    </row>
    <row r="349" spans="2:28" ht="15.6">
      <c r="B349" s="41" t="str">
        <f t="shared" si="3"/>
        <v>Jambons et épaules, avec os, SSF</v>
      </c>
      <c r="C349" s="31"/>
      <c r="D349" s="31"/>
      <c r="E349" s="31"/>
      <c r="F349" s="31"/>
      <c r="G349" s="31"/>
      <c r="H349" s="31"/>
      <c r="I349" s="31"/>
      <c r="J349" s="31"/>
      <c r="K349" s="31"/>
      <c r="L349" s="31"/>
      <c r="M349" s="31">
        <v>1</v>
      </c>
      <c r="N349" s="31">
        <v>1</v>
      </c>
      <c r="O349" s="31"/>
      <c r="P349" s="31"/>
      <c r="Q349" s="31"/>
      <c r="R349" s="31">
        <v>1</v>
      </c>
      <c r="S349" s="31"/>
      <c r="T349" s="31">
        <v>1</v>
      </c>
      <c r="U349" s="31">
        <v>1</v>
      </c>
      <c r="V349" s="31">
        <v>1</v>
      </c>
      <c r="W349" s="31">
        <v>1</v>
      </c>
      <c r="X349" s="31">
        <v>1</v>
      </c>
      <c r="Y349" s="31">
        <v>1</v>
      </c>
      <c r="Z349" s="31"/>
      <c r="AA349" s="31"/>
      <c r="AB349" s="376">
        <v>1</v>
      </c>
    </row>
    <row r="350" spans="2:28" ht="15.6">
      <c r="B350" s="41" t="str">
        <f t="shared" si="3"/>
        <v>Jambons, avec os, SSF</v>
      </c>
      <c r="C350" s="31"/>
      <c r="D350" s="31"/>
      <c r="E350" s="31"/>
      <c r="F350" s="31"/>
      <c r="G350" s="31"/>
      <c r="H350" s="31"/>
      <c r="I350" s="31"/>
      <c r="J350" s="31"/>
      <c r="K350" s="31"/>
      <c r="L350" s="31"/>
      <c r="M350" s="31">
        <v>1</v>
      </c>
      <c r="N350" s="31">
        <v>1</v>
      </c>
      <c r="O350" s="31"/>
      <c r="P350" s="31"/>
      <c r="Q350" s="31"/>
      <c r="R350" s="31">
        <v>1</v>
      </c>
      <c r="S350" s="31"/>
      <c r="T350" s="31">
        <v>1</v>
      </c>
      <c r="U350" s="31">
        <v>1</v>
      </c>
      <c r="V350" s="31">
        <v>1</v>
      </c>
      <c r="W350" s="31">
        <v>1</v>
      </c>
      <c r="X350" s="31">
        <v>1</v>
      </c>
      <c r="Y350" s="31">
        <v>1</v>
      </c>
      <c r="Z350" s="31"/>
      <c r="AA350" s="31"/>
      <c r="AB350" s="376">
        <v>1</v>
      </c>
    </row>
    <row r="351" spans="2:28" ht="15.6">
      <c r="B351" s="41" t="str">
        <f t="shared" si="3"/>
        <v>Jambons, avec os, SS</v>
      </c>
      <c r="C351" s="31"/>
      <c r="D351" s="31"/>
      <c r="E351" s="31"/>
      <c r="F351" s="31"/>
      <c r="G351" s="31"/>
      <c r="H351" s="31"/>
      <c r="I351" s="31"/>
      <c r="J351" s="31"/>
      <c r="K351" s="31"/>
      <c r="L351" s="31"/>
      <c r="M351" s="31">
        <v>1</v>
      </c>
      <c r="N351" s="31">
        <v>1</v>
      </c>
      <c r="O351" s="31"/>
      <c r="P351" s="31"/>
      <c r="Q351" s="31"/>
      <c r="R351" s="31">
        <v>1</v>
      </c>
      <c r="S351" s="31"/>
      <c r="T351" s="31">
        <v>1</v>
      </c>
      <c r="U351" s="31">
        <v>1</v>
      </c>
      <c r="V351" s="31">
        <v>1</v>
      </c>
      <c r="W351" s="31">
        <v>1</v>
      </c>
      <c r="X351" s="31">
        <v>1</v>
      </c>
      <c r="Y351" s="31">
        <v>1</v>
      </c>
      <c r="Z351" s="31"/>
      <c r="AA351" s="31"/>
      <c r="AB351" s="376">
        <v>1</v>
      </c>
    </row>
    <row r="352" spans="2:28" ht="15.6">
      <c r="B352" s="41" t="str">
        <f t="shared" si="3"/>
        <v>Jambons, avec os, SF</v>
      </c>
      <c r="C352" s="31"/>
      <c r="D352" s="31"/>
      <c r="E352" s="31"/>
      <c r="F352" s="31"/>
      <c r="G352" s="31"/>
      <c r="H352" s="31"/>
      <c r="I352" s="31"/>
      <c r="J352" s="31"/>
      <c r="K352" s="31"/>
      <c r="L352" s="31"/>
      <c r="M352" s="31">
        <v>1</v>
      </c>
      <c r="N352" s="31">
        <v>1</v>
      </c>
      <c r="O352" s="31"/>
      <c r="P352" s="31"/>
      <c r="Q352" s="31"/>
      <c r="R352" s="31">
        <v>1</v>
      </c>
      <c r="S352" s="31"/>
      <c r="T352" s="31">
        <v>1</v>
      </c>
      <c r="U352" s="31">
        <v>1</v>
      </c>
      <c r="V352" s="31">
        <v>1</v>
      </c>
      <c r="W352" s="31">
        <v>1</v>
      </c>
      <c r="X352" s="31">
        <v>1</v>
      </c>
      <c r="Y352" s="31">
        <v>1</v>
      </c>
      <c r="Z352" s="31"/>
      <c r="AA352" s="31"/>
      <c r="AB352" s="376">
        <v>1</v>
      </c>
    </row>
    <row r="353" spans="2:28" ht="15.6">
      <c r="B353" s="41" t="str">
        <f t="shared" si="3"/>
        <v>Epaules, avec os, SSF</v>
      </c>
      <c r="C353" s="31"/>
      <c r="D353" s="31"/>
      <c r="E353" s="31"/>
      <c r="F353" s="31"/>
      <c r="G353" s="31"/>
      <c r="H353" s="31"/>
      <c r="I353" s="31"/>
      <c r="J353" s="31"/>
      <c r="K353" s="31"/>
      <c r="L353" s="31"/>
      <c r="M353" s="31">
        <v>1</v>
      </c>
      <c r="N353" s="31">
        <v>1</v>
      </c>
      <c r="O353" s="31"/>
      <c r="P353" s="31"/>
      <c r="Q353" s="31"/>
      <c r="R353" s="31">
        <v>1</v>
      </c>
      <c r="S353" s="31"/>
      <c r="T353" s="31">
        <v>1</v>
      </c>
      <c r="U353" s="31">
        <v>1</v>
      </c>
      <c r="V353" s="31">
        <v>1</v>
      </c>
      <c r="W353" s="31">
        <v>1</v>
      </c>
      <c r="X353" s="31">
        <v>1</v>
      </c>
      <c r="Y353" s="31"/>
      <c r="Z353" s="31"/>
      <c r="AA353" s="31"/>
      <c r="AB353" s="376">
        <v>1</v>
      </c>
    </row>
    <row r="354" spans="2:28" ht="15.6">
      <c r="B354" s="41" t="str">
        <f t="shared" si="3"/>
        <v>Epaules, avec os, SS</v>
      </c>
      <c r="C354" s="31"/>
      <c r="D354" s="31"/>
      <c r="E354" s="31"/>
      <c r="F354" s="31"/>
      <c r="G354" s="31"/>
      <c r="H354" s="31"/>
      <c r="I354" s="31"/>
      <c r="J354" s="31"/>
      <c r="K354" s="31"/>
      <c r="L354" s="31"/>
      <c r="M354" s="31">
        <v>1</v>
      </c>
      <c r="N354" s="31">
        <v>1</v>
      </c>
      <c r="O354" s="31"/>
      <c r="P354" s="31"/>
      <c r="Q354" s="31"/>
      <c r="R354" s="31">
        <v>1</v>
      </c>
      <c r="S354" s="31"/>
      <c r="T354" s="31">
        <v>1</v>
      </c>
      <c r="U354" s="31">
        <v>1</v>
      </c>
      <c r="V354" s="31">
        <v>1</v>
      </c>
      <c r="W354" s="31">
        <v>1</v>
      </c>
      <c r="X354" s="31">
        <v>1</v>
      </c>
      <c r="Y354" s="31"/>
      <c r="Z354" s="31"/>
      <c r="AA354" s="31"/>
      <c r="AB354" s="376">
        <v>1</v>
      </c>
    </row>
    <row r="355" spans="2:28" ht="15.6">
      <c r="B355" s="41" t="str">
        <f t="shared" si="3"/>
        <v>Epaules, avec os, SF</v>
      </c>
      <c r="C355" s="31"/>
      <c r="D355" s="31"/>
      <c r="E355" s="31"/>
      <c r="F355" s="31"/>
      <c r="G355" s="31"/>
      <c r="H355" s="31"/>
      <c r="I355" s="31"/>
      <c r="J355" s="31"/>
      <c r="K355" s="31"/>
      <c r="L355" s="31"/>
      <c r="M355" s="31">
        <v>1</v>
      </c>
      <c r="N355" s="31">
        <v>1</v>
      </c>
      <c r="O355" s="31"/>
      <c r="P355" s="31"/>
      <c r="Q355" s="31"/>
      <c r="R355" s="31">
        <v>1</v>
      </c>
      <c r="S355" s="31"/>
      <c r="T355" s="31">
        <v>1</v>
      </c>
      <c r="U355" s="31">
        <v>1</v>
      </c>
      <c r="V355" s="31">
        <v>1</v>
      </c>
      <c r="W355" s="31">
        <v>1</v>
      </c>
      <c r="X355" s="31">
        <v>1</v>
      </c>
      <c r="Y355" s="31"/>
      <c r="Z355" s="31"/>
      <c r="AA355" s="31"/>
      <c r="AB355" s="376">
        <v>1</v>
      </c>
    </row>
    <row r="356" spans="2:28" ht="15.6">
      <c r="B356" s="41" t="str">
        <f t="shared" si="3"/>
        <v>Poitrines, SSF</v>
      </c>
      <c r="C356" s="31"/>
      <c r="D356" s="31"/>
      <c r="E356" s="31"/>
      <c r="F356" s="31"/>
      <c r="G356" s="31"/>
      <c r="H356" s="31"/>
      <c r="I356" s="31"/>
      <c r="J356" s="31"/>
      <c r="K356" s="31"/>
      <c r="L356" s="31"/>
      <c r="M356" s="31">
        <v>1</v>
      </c>
      <c r="N356" s="31">
        <v>1</v>
      </c>
      <c r="O356" s="31"/>
      <c r="P356" s="31"/>
      <c r="Q356" s="31"/>
      <c r="R356" s="31">
        <v>1</v>
      </c>
      <c r="S356" s="31"/>
      <c r="T356" s="31">
        <v>1</v>
      </c>
      <c r="U356" s="31">
        <v>1</v>
      </c>
      <c r="V356" s="31">
        <v>1</v>
      </c>
      <c r="W356" s="31">
        <v>1</v>
      </c>
      <c r="X356" s="31">
        <v>1</v>
      </c>
      <c r="Y356" s="31"/>
      <c r="Z356" s="31"/>
      <c r="AA356" s="31"/>
      <c r="AB356" s="376">
        <v>1</v>
      </c>
    </row>
    <row r="357" spans="2:28" ht="15.6">
      <c r="B357" s="41" t="str">
        <f t="shared" si="3"/>
        <v>Poitrines, SS</v>
      </c>
      <c r="C357" s="31"/>
      <c r="D357" s="31"/>
      <c r="E357" s="31"/>
      <c r="F357" s="31"/>
      <c r="G357" s="31"/>
      <c r="H357" s="31"/>
      <c r="I357" s="31"/>
      <c r="J357" s="31"/>
      <c r="K357" s="31"/>
      <c r="L357" s="31"/>
      <c r="M357" s="31">
        <v>1</v>
      </c>
      <c r="N357" s="31">
        <v>1</v>
      </c>
      <c r="O357" s="31"/>
      <c r="P357" s="31"/>
      <c r="Q357" s="31"/>
      <c r="R357" s="31">
        <v>1</v>
      </c>
      <c r="S357" s="31"/>
      <c r="T357" s="31">
        <v>1</v>
      </c>
      <c r="U357" s="31">
        <v>1</v>
      </c>
      <c r="V357" s="31">
        <v>1</v>
      </c>
      <c r="W357" s="31">
        <v>1</v>
      </c>
      <c r="X357" s="31">
        <v>1</v>
      </c>
      <c r="Y357" s="31"/>
      <c r="Z357" s="31"/>
      <c r="AA357" s="31"/>
      <c r="AB357" s="376">
        <v>1</v>
      </c>
    </row>
    <row r="358" spans="2:28" ht="15.6">
      <c r="B358" s="41" t="str">
        <f t="shared" si="3"/>
        <v>Poitrines, SF</v>
      </c>
      <c r="C358" s="31"/>
      <c r="D358" s="31"/>
      <c r="E358" s="31"/>
      <c r="F358" s="31"/>
      <c r="G358" s="31"/>
      <c r="H358" s="31"/>
      <c r="I358" s="31"/>
      <c r="J358" s="31"/>
      <c r="K358" s="31"/>
      <c r="L358" s="31"/>
      <c r="M358" s="31">
        <v>1</v>
      </c>
      <c r="N358" s="31">
        <v>1</v>
      </c>
      <c r="O358" s="31"/>
      <c r="P358" s="31"/>
      <c r="Q358" s="31"/>
      <c r="R358" s="31">
        <v>1</v>
      </c>
      <c r="S358" s="31"/>
      <c r="T358" s="31">
        <v>1</v>
      </c>
      <c r="U358" s="31">
        <v>1</v>
      </c>
      <c r="V358" s="31">
        <v>1</v>
      </c>
      <c r="W358" s="31">
        <v>1</v>
      </c>
      <c r="X358" s="31">
        <v>1</v>
      </c>
      <c r="Y358" s="31"/>
      <c r="Z358" s="31"/>
      <c r="AA358" s="31"/>
      <c r="AB358" s="376">
        <v>1</v>
      </c>
    </row>
    <row r="359" spans="2:28" ht="15.6">
      <c r="B359" s="41" t="str">
        <f t="shared" si="3"/>
        <v>Autres pièces, SSF</v>
      </c>
      <c r="C359" s="31"/>
      <c r="D359" s="31"/>
      <c r="E359" s="31"/>
      <c r="F359" s="31"/>
      <c r="G359" s="31"/>
      <c r="H359" s="31"/>
      <c r="I359" s="31"/>
      <c r="J359" s="31"/>
      <c r="K359" s="31"/>
      <c r="L359" s="31"/>
      <c r="M359" s="31">
        <v>1</v>
      </c>
      <c r="N359" s="31">
        <v>1</v>
      </c>
      <c r="O359" s="31"/>
      <c r="P359" s="31"/>
      <c r="Q359" s="31"/>
      <c r="R359" s="31">
        <v>1</v>
      </c>
      <c r="S359" s="31"/>
      <c r="T359" s="31">
        <v>1</v>
      </c>
      <c r="U359" s="31">
        <v>1</v>
      </c>
      <c r="V359" s="31">
        <v>1</v>
      </c>
      <c r="W359" s="31">
        <v>1</v>
      </c>
      <c r="X359" s="31">
        <v>1</v>
      </c>
      <c r="Y359" s="31"/>
      <c r="Z359" s="31"/>
      <c r="AA359" s="31"/>
      <c r="AB359" s="376">
        <v>1</v>
      </c>
    </row>
    <row r="360" spans="2:28" ht="15.6">
      <c r="B360" s="41" t="str">
        <f t="shared" si="3"/>
        <v>Autres pièces, SS</v>
      </c>
      <c r="C360" s="31"/>
      <c r="D360" s="31"/>
      <c r="E360" s="31"/>
      <c r="F360" s="31"/>
      <c r="G360" s="31"/>
      <c r="H360" s="31"/>
      <c r="I360" s="31"/>
      <c r="J360" s="31"/>
      <c r="K360" s="31"/>
      <c r="L360" s="31"/>
      <c r="M360" s="31">
        <v>1</v>
      </c>
      <c r="N360" s="31">
        <v>1</v>
      </c>
      <c r="O360" s="31"/>
      <c r="P360" s="31"/>
      <c r="Q360" s="31"/>
      <c r="R360" s="31">
        <v>1</v>
      </c>
      <c r="S360" s="31"/>
      <c r="T360" s="31">
        <v>1</v>
      </c>
      <c r="U360" s="31">
        <v>1</v>
      </c>
      <c r="V360" s="31">
        <v>1</v>
      </c>
      <c r="W360" s="31">
        <v>1</v>
      </c>
      <c r="X360" s="31">
        <v>1</v>
      </c>
      <c r="Y360" s="31"/>
      <c r="Z360" s="31"/>
      <c r="AA360" s="31"/>
      <c r="AB360" s="376">
        <v>1</v>
      </c>
    </row>
    <row r="361" spans="2:28" ht="15.6">
      <c r="B361" s="41" t="str">
        <f t="shared" si="3"/>
        <v>Demi-carcasses de bacon ou trois-quart avant, SS</v>
      </c>
      <c r="C361" s="31"/>
      <c r="D361" s="31"/>
      <c r="E361" s="31"/>
      <c r="F361" s="31"/>
      <c r="G361" s="31"/>
      <c r="H361" s="31"/>
      <c r="I361" s="31"/>
      <c r="J361" s="31"/>
      <c r="K361" s="31"/>
      <c r="L361" s="31"/>
      <c r="M361" s="31">
        <v>1</v>
      </c>
      <c r="N361" s="31">
        <v>1</v>
      </c>
      <c r="O361" s="31"/>
      <c r="P361" s="31"/>
      <c r="Q361" s="31"/>
      <c r="R361" s="31">
        <v>1</v>
      </c>
      <c r="S361" s="31"/>
      <c r="T361" s="31">
        <v>1</v>
      </c>
      <c r="U361" s="31">
        <v>1</v>
      </c>
      <c r="V361" s="31">
        <v>1</v>
      </c>
      <c r="W361" s="31">
        <v>1</v>
      </c>
      <c r="X361" s="31">
        <v>1</v>
      </c>
      <c r="Y361" s="31"/>
      <c r="Z361" s="31"/>
      <c r="AA361" s="31"/>
      <c r="AB361" s="376">
        <v>1</v>
      </c>
    </row>
    <row r="362" spans="2:28" ht="15.6">
      <c r="B362" s="41" t="str">
        <f t="shared" si="3"/>
        <v>Trois-quarts arrière ou milieu, SS</v>
      </c>
      <c r="C362" s="31"/>
      <c r="D362" s="31"/>
      <c r="E362" s="31"/>
      <c r="F362" s="31"/>
      <c r="G362" s="31"/>
      <c r="H362" s="31"/>
      <c r="I362" s="31"/>
      <c r="J362" s="31"/>
      <c r="K362" s="31"/>
      <c r="L362" s="31"/>
      <c r="M362" s="31">
        <v>1</v>
      </c>
      <c r="N362" s="31">
        <v>1</v>
      </c>
      <c r="O362" s="31"/>
      <c r="P362" s="31"/>
      <c r="Q362" s="31"/>
      <c r="R362" s="31">
        <v>1</v>
      </c>
      <c r="S362" s="31"/>
      <c r="T362" s="31">
        <v>1</v>
      </c>
      <c r="U362" s="31">
        <v>1</v>
      </c>
      <c r="V362" s="31">
        <v>1</v>
      </c>
      <c r="W362" s="31">
        <v>1</v>
      </c>
      <c r="X362" s="31">
        <v>1</v>
      </c>
      <c r="Y362" s="31"/>
      <c r="Z362" s="31"/>
      <c r="AA362" s="31"/>
      <c r="AB362" s="376">
        <v>1</v>
      </c>
    </row>
    <row r="363" spans="2:28" ht="15.6">
      <c r="B363" s="41" t="str">
        <f t="shared" si="3"/>
        <v>Parties avant, SS</v>
      </c>
      <c r="C363" s="31"/>
      <c r="D363" s="31"/>
      <c r="E363" s="31"/>
      <c r="F363" s="31"/>
      <c r="G363" s="31"/>
      <c r="H363" s="31"/>
      <c r="I363" s="31"/>
      <c r="J363" s="31"/>
      <c r="K363" s="31"/>
      <c r="L363" s="31"/>
      <c r="M363" s="31">
        <v>1</v>
      </c>
      <c r="N363" s="31">
        <v>1</v>
      </c>
      <c r="O363" s="31"/>
      <c r="P363" s="31"/>
      <c r="Q363" s="31"/>
      <c r="R363" s="31">
        <v>1</v>
      </c>
      <c r="S363" s="31"/>
      <c r="T363" s="31">
        <v>1</v>
      </c>
      <c r="U363" s="31">
        <v>1</v>
      </c>
      <c r="V363" s="31">
        <v>1</v>
      </c>
      <c r="W363" s="31">
        <v>1</v>
      </c>
      <c r="X363" s="31">
        <v>1</v>
      </c>
      <c r="Y363" s="31"/>
      <c r="Z363" s="31"/>
      <c r="AA363" s="31"/>
      <c r="AB363" s="376">
        <v>1</v>
      </c>
    </row>
    <row r="364" spans="2:28" ht="15.6">
      <c r="B364" s="41" t="str">
        <f t="shared" si="3"/>
        <v>Longes, SS</v>
      </c>
      <c r="C364" s="31"/>
      <c r="D364" s="31"/>
      <c r="E364" s="31"/>
      <c r="F364" s="31"/>
      <c r="G364" s="31"/>
      <c r="H364" s="31"/>
      <c r="I364" s="31"/>
      <c r="J364" s="31"/>
      <c r="K364" s="31"/>
      <c r="L364" s="31"/>
      <c r="M364" s="31">
        <v>1</v>
      </c>
      <c r="N364" s="31">
        <v>1</v>
      </c>
      <c r="O364" s="31"/>
      <c r="P364" s="31"/>
      <c r="Q364" s="31"/>
      <c r="R364" s="31">
        <v>1</v>
      </c>
      <c r="S364" s="31"/>
      <c r="T364" s="31">
        <v>1</v>
      </c>
      <c r="U364" s="31">
        <v>1</v>
      </c>
      <c r="V364" s="31">
        <v>1</v>
      </c>
      <c r="W364" s="31">
        <v>1</v>
      </c>
      <c r="X364" s="31">
        <v>1</v>
      </c>
      <c r="Y364" s="31"/>
      <c r="Z364" s="31"/>
      <c r="AA364" s="31"/>
      <c r="AB364" s="376">
        <v>1</v>
      </c>
    </row>
    <row r="365" spans="2:28" ht="15.6">
      <c r="B365" s="41" t="str">
        <f t="shared" si="3"/>
        <v>Autres pièces n.c.a, SS</v>
      </c>
      <c r="C365" s="31"/>
      <c r="D365" s="31"/>
      <c r="E365" s="31"/>
      <c r="F365" s="31"/>
      <c r="G365" s="31"/>
      <c r="H365" s="31"/>
      <c r="I365" s="31"/>
      <c r="J365" s="31"/>
      <c r="K365" s="31"/>
      <c r="L365" s="31"/>
      <c r="M365" s="31">
        <v>1</v>
      </c>
      <c r="N365" s="31">
        <v>1</v>
      </c>
      <c r="O365" s="31"/>
      <c r="P365" s="31"/>
      <c r="Q365" s="31"/>
      <c r="R365" s="31">
        <v>1</v>
      </c>
      <c r="S365" s="31"/>
      <c r="T365" s="31">
        <v>1</v>
      </c>
      <c r="U365" s="31">
        <v>1</v>
      </c>
      <c r="V365" s="31">
        <v>1</v>
      </c>
      <c r="W365" s="31">
        <v>1</v>
      </c>
      <c r="X365" s="31">
        <v>1</v>
      </c>
      <c r="Y365" s="31"/>
      <c r="Z365" s="31"/>
      <c r="AA365" s="31"/>
      <c r="AB365" s="376">
        <v>1</v>
      </c>
    </row>
    <row r="366" spans="2:28" ht="15.6">
      <c r="B366" s="41" t="str">
        <f t="shared" si="3"/>
        <v>Autres pièces, SF</v>
      </c>
      <c r="C366" s="31"/>
      <c r="D366" s="31"/>
      <c r="E366" s="31"/>
      <c r="F366" s="31"/>
      <c r="G366" s="31"/>
      <c r="H366" s="31"/>
      <c r="I366" s="31"/>
      <c r="J366" s="31"/>
      <c r="K366" s="31"/>
      <c r="L366" s="31"/>
      <c r="M366" s="31">
        <v>1</v>
      </c>
      <c r="N366" s="31">
        <v>1</v>
      </c>
      <c r="O366" s="31"/>
      <c r="P366" s="31"/>
      <c r="Q366" s="31"/>
      <c r="R366" s="31">
        <v>1</v>
      </c>
      <c r="S366" s="31"/>
      <c r="T366" s="31">
        <v>1</v>
      </c>
      <c r="U366" s="31">
        <v>1</v>
      </c>
      <c r="V366" s="31">
        <v>1</v>
      </c>
      <c r="W366" s="31">
        <v>1</v>
      </c>
      <c r="X366" s="31">
        <v>1</v>
      </c>
      <c r="Y366" s="31"/>
      <c r="Z366" s="31"/>
      <c r="AA366" s="31"/>
      <c r="AB366" s="376">
        <v>1</v>
      </c>
    </row>
    <row r="367" spans="2:28" ht="15.6">
      <c r="B367" s="41" t="str">
        <f t="shared" si="3"/>
        <v>Parties avant, SF</v>
      </c>
      <c r="C367" s="31"/>
      <c r="D367" s="31"/>
      <c r="E367" s="31"/>
      <c r="F367" s="31"/>
      <c r="G367" s="31"/>
      <c r="H367" s="31"/>
      <c r="I367" s="31"/>
      <c r="J367" s="31"/>
      <c r="K367" s="31"/>
      <c r="L367" s="31"/>
      <c r="M367" s="31">
        <v>1</v>
      </c>
      <c r="N367" s="31">
        <v>1</v>
      </c>
      <c r="O367" s="31"/>
      <c r="P367" s="31"/>
      <c r="Q367" s="31"/>
      <c r="R367" s="31">
        <v>1</v>
      </c>
      <c r="S367" s="31"/>
      <c r="T367" s="31">
        <v>1</v>
      </c>
      <c r="U367" s="31">
        <v>1</v>
      </c>
      <c r="V367" s="31">
        <v>1</v>
      </c>
      <c r="W367" s="31">
        <v>1</v>
      </c>
      <c r="X367" s="31">
        <v>1</v>
      </c>
      <c r="Y367" s="31"/>
      <c r="Z367" s="31"/>
      <c r="AA367" s="31"/>
      <c r="AB367" s="376">
        <v>1</v>
      </c>
    </row>
    <row r="368" spans="2:28" ht="15.6">
      <c r="B368" s="41" t="str">
        <f t="shared" si="3"/>
        <v>Longes, SF</v>
      </c>
      <c r="C368" s="31"/>
      <c r="D368" s="31"/>
      <c r="E368" s="31"/>
      <c r="F368" s="31"/>
      <c r="G368" s="31"/>
      <c r="H368" s="31"/>
      <c r="I368" s="31"/>
      <c r="J368" s="31"/>
      <c r="K368" s="31"/>
      <c r="L368" s="31"/>
      <c r="M368" s="31">
        <v>1</v>
      </c>
      <c r="N368" s="31">
        <v>1</v>
      </c>
      <c r="O368" s="31"/>
      <c r="P368" s="31"/>
      <c r="Q368" s="31"/>
      <c r="R368" s="31">
        <v>1</v>
      </c>
      <c r="S368" s="31"/>
      <c r="T368" s="31">
        <v>1</v>
      </c>
      <c r="U368" s="31">
        <v>1</v>
      </c>
      <c r="V368" s="31">
        <v>1</v>
      </c>
      <c r="W368" s="31">
        <v>1</v>
      </c>
      <c r="X368" s="31">
        <v>1</v>
      </c>
      <c r="Y368" s="31"/>
      <c r="Z368" s="31"/>
      <c r="AA368" s="31"/>
      <c r="AB368" s="376">
        <v>1</v>
      </c>
    </row>
    <row r="369" spans="2:28" ht="15.6">
      <c r="B369" s="41" t="str">
        <f t="shared" si="3"/>
        <v>Autres pièces n.c.a, SF</v>
      </c>
      <c r="C369" s="31"/>
      <c r="D369" s="31"/>
      <c r="E369" s="31"/>
      <c r="F369" s="31"/>
      <c r="G369" s="31"/>
      <c r="H369" s="31"/>
      <c r="I369" s="31"/>
      <c r="J369" s="31"/>
      <c r="K369" s="31"/>
      <c r="L369" s="31"/>
      <c r="M369" s="31">
        <v>1</v>
      </c>
      <c r="N369" s="31">
        <v>1</v>
      </c>
      <c r="O369" s="31"/>
      <c r="P369" s="31"/>
      <c r="Q369" s="31"/>
      <c r="R369" s="31">
        <v>1</v>
      </c>
      <c r="S369" s="31"/>
      <c r="T369" s="31">
        <v>1</v>
      </c>
      <c r="U369" s="31">
        <v>1</v>
      </c>
      <c r="V369" s="31">
        <v>1</v>
      </c>
      <c r="W369" s="31">
        <v>1</v>
      </c>
      <c r="X369" s="31">
        <v>1</v>
      </c>
      <c r="Y369" s="31"/>
      <c r="Z369" s="31"/>
      <c r="AA369" s="31"/>
      <c r="AB369" s="376">
        <v>1</v>
      </c>
    </row>
    <row r="370" spans="2:28" ht="15.6">
      <c r="B370" s="41" t="str">
        <f t="shared" si="3"/>
        <v>Autres pièces n.c.a, sans os, SF</v>
      </c>
      <c r="C370" s="31"/>
      <c r="D370" s="31"/>
      <c r="E370" s="31"/>
      <c r="F370" s="31"/>
      <c r="G370" s="31"/>
      <c r="H370" s="31"/>
      <c r="I370" s="31"/>
      <c r="J370" s="31"/>
      <c r="K370" s="31"/>
      <c r="L370" s="31"/>
      <c r="M370" s="31">
        <v>1</v>
      </c>
      <c r="N370" s="31">
        <v>1</v>
      </c>
      <c r="O370" s="31"/>
      <c r="P370" s="31"/>
      <c r="Q370" s="31"/>
      <c r="R370" s="31">
        <v>1</v>
      </c>
      <c r="S370" s="31"/>
      <c r="T370" s="31">
        <v>1</v>
      </c>
      <c r="U370" s="31">
        <v>1</v>
      </c>
      <c r="V370" s="31">
        <v>1</v>
      </c>
      <c r="W370" s="31">
        <v>1</v>
      </c>
      <c r="X370" s="31">
        <v>1</v>
      </c>
      <c r="Y370" s="31"/>
      <c r="Z370" s="31"/>
      <c r="AA370" s="31"/>
      <c r="AB370" s="376">
        <v>1</v>
      </c>
    </row>
    <row r="371" spans="2:28" ht="15.6">
      <c r="B371" s="41" t="str">
        <f t="shared" si="3"/>
        <v>Jambons, sans os, SF</v>
      </c>
      <c r="C371" s="31"/>
      <c r="D371" s="31"/>
      <c r="E371" s="31"/>
      <c r="F371" s="31"/>
      <c r="G371" s="31"/>
      <c r="H371" s="31"/>
      <c r="I371" s="31"/>
      <c r="J371" s="31"/>
      <c r="K371" s="31"/>
      <c r="L371" s="31"/>
      <c r="M371" s="31">
        <v>1</v>
      </c>
      <c r="N371" s="31">
        <v>1</v>
      </c>
      <c r="O371" s="31"/>
      <c r="P371" s="31"/>
      <c r="Q371" s="31"/>
      <c r="R371" s="31">
        <v>1</v>
      </c>
      <c r="S371" s="31"/>
      <c r="T371" s="31">
        <v>1</v>
      </c>
      <c r="U371" s="31">
        <v>1</v>
      </c>
      <c r="V371" s="31">
        <v>1</v>
      </c>
      <c r="W371" s="31">
        <v>1</v>
      </c>
      <c r="X371" s="31">
        <v>1</v>
      </c>
      <c r="Y371" s="31">
        <v>1</v>
      </c>
      <c r="Z371" s="31"/>
      <c r="AA371" s="31"/>
      <c r="AB371" s="376">
        <v>1</v>
      </c>
    </row>
    <row r="372" spans="2:28" ht="15.6">
      <c r="B372" s="41" t="str">
        <f t="shared" si="3"/>
        <v>Epaules, sans os, SF</v>
      </c>
      <c r="C372" s="31"/>
      <c r="D372" s="31"/>
      <c r="E372" s="31"/>
      <c r="F372" s="31"/>
      <c r="G372" s="31"/>
      <c r="H372" s="31"/>
      <c r="I372" s="31"/>
      <c r="J372" s="31"/>
      <c r="K372" s="31"/>
      <c r="L372" s="31"/>
      <c r="M372" s="31">
        <v>1</v>
      </c>
      <c r="N372" s="31">
        <v>1</v>
      </c>
      <c r="O372" s="31"/>
      <c r="P372" s="31"/>
      <c r="Q372" s="31"/>
      <c r="R372" s="31">
        <v>1</v>
      </c>
      <c r="S372" s="31"/>
      <c r="T372" s="31">
        <v>1</v>
      </c>
      <c r="U372" s="31">
        <v>1</v>
      </c>
      <c r="V372" s="31">
        <v>1</v>
      </c>
      <c r="W372" s="31">
        <v>1</v>
      </c>
      <c r="X372" s="31">
        <v>1</v>
      </c>
      <c r="Y372" s="31">
        <v>1</v>
      </c>
      <c r="Z372" s="31"/>
      <c r="AA372" s="31"/>
      <c r="AB372" s="376">
        <v>1</v>
      </c>
    </row>
    <row r="373" spans="2:28" ht="15.6">
      <c r="B373" s="41" t="str">
        <f t="shared" si="3"/>
        <v>Autres autres pièces n.c.a, sans os, SF</v>
      </c>
      <c r="C373" s="31"/>
      <c r="D373" s="31"/>
      <c r="E373" s="31"/>
      <c r="F373" s="31"/>
      <c r="G373" s="31"/>
      <c r="H373" s="31"/>
      <c r="I373" s="31"/>
      <c r="J373" s="31"/>
      <c r="K373" s="31"/>
      <c r="L373" s="31"/>
      <c r="M373" s="31">
        <v>1</v>
      </c>
      <c r="N373" s="31">
        <v>1</v>
      </c>
      <c r="O373" s="31"/>
      <c r="P373" s="31"/>
      <c r="Q373" s="31"/>
      <c r="R373" s="31">
        <v>1</v>
      </c>
      <c r="S373" s="31"/>
      <c r="T373" s="31">
        <v>1</v>
      </c>
      <c r="U373" s="31">
        <v>1</v>
      </c>
      <c r="V373" s="31">
        <v>1</v>
      </c>
      <c r="W373" s="31">
        <v>1</v>
      </c>
      <c r="X373" s="31">
        <v>1</v>
      </c>
      <c r="Y373" s="31">
        <v>1</v>
      </c>
      <c r="Z373" s="31"/>
      <c r="AA373" s="31"/>
      <c r="AB373" s="376">
        <v>1</v>
      </c>
    </row>
    <row r="374" spans="2:28" ht="15.6">
      <c r="B374" s="41" t="str">
        <f t="shared" si="3"/>
        <v>Autres autres pièces n.c.a, SF</v>
      </c>
      <c r="C374" s="31"/>
      <c r="D374" s="31"/>
      <c r="E374" s="31"/>
      <c r="F374" s="31"/>
      <c r="G374" s="31"/>
      <c r="H374" s="31"/>
      <c r="I374" s="31"/>
      <c r="J374" s="31"/>
      <c r="K374" s="31"/>
      <c r="L374" s="31"/>
      <c r="M374" s="31">
        <v>1</v>
      </c>
      <c r="N374" s="31">
        <v>1</v>
      </c>
      <c r="O374" s="31"/>
      <c r="P374" s="31"/>
      <c r="Q374" s="31"/>
      <c r="R374" s="31">
        <v>1</v>
      </c>
      <c r="S374" s="31"/>
      <c r="T374" s="31">
        <v>1</v>
      </c>
      <c r="U374" s="31">
        <v>1</v>
      </c>
      <c r="V374" s="31">
        <v>1</v>
      </c>
      <c r="W374" s="31">
        <v>1</v>
      </c>
      <c r="X374" s="31">
        <v>1</v>
      </c>
      <c r="Y374" s="31">
        <v>1</v>
      </c>
      <c r="Z374" s="31"/>
      <c r="AA374" s="31"/>
      <c r="AB374" s="376">
        <v>1</v>
      </c>
    </row>
    <row r="375" spans="2:28" ht="15.6">
      <c r="B375" s="41" t="str">
        <f t="shared" si="3"/>
        <v>Abats, SSF</v>
      </c>
      <c r="C375" s="31"/>
      <c r="D375" s="31"/>
      <c r="E375" s="31"/>
      <c r="F375" s="31"/>
      <c r="G375" s="31"/>
      <c r="H375" s="31"/>
      <c r="I375" s="31"/>
      <c r="J375" s="31"/>
      <c r="K375" s="31"/>
      <c r="L375" s="31"/>
      <c r="M375" s="31">
        <v>1</v>
      </c>
      <c r="N375" s="31">
        <v>1</v>
      </c>
      <c r="O375" s="31"/>
      <c r="P375" s="31"/>
      <c r="Q375" s="31"/>
      <c r="R375" s="31">
        <v>1</v>
      </c>
      <c r="S375" s="31"/>
      <c r="T375" s="31">
        <v>1</v>
      </c>
      <c r="U375" s="31">
        <v>1</v>
      </c>
      <c r="V375" s="31">
        <v>1</v>
      </c>
      <c r="W375" s="31">
        <v>1</v>
      </c>
      <c r="X375" s="31">
        <v>1</v>
      </c>
      <c r="Y375" s="31">
        <v>1</v>
      </c>
      <c r="Z375" s="31"/>
      <c r="AA375" s="31"/>
      <c r="AB375" s="376">
        <v>1</v>
      </c>
    </row>
    <row r="376" spans="2:28" ht="15.6">
      <c r="B376" s="41" t="str">
        <f t="shared" si="3"/>
        <v>Foies, SSF</v>
      </c>
      <c r="C376" s="31"/>
      <c r="D376" s="31"/>
      <c r="E376" s="31"/>
      <c r="F376" s="31"/>
      <c r="G376" s="31"/>
      <c r="H376" s="31"/>
      <c r="I376" s="31"/>
      <c r="J376" s="31"/>
      <c r="K376" s="31"/>
      <c r="L376" s="31"/>
      <c r="M376" s="31">
        <v>1</v>
      </c>
      <c r="N376" s="31">
        <v>1</v>
      </c>
      <c r="O376" s="31"/>
      <c r="P376" s="31"/>
      <c r="Q376" s="31"/>
      <c r="R376" s="31">
        <v>1</v>
      </c>
      <c r="S376" s="31"/>
      <c r="T376" s="31">
        <v>1</v>
      </c>
      <c r="U376" s="31">
        <v>1</v>
      </c>
      <c r="V376" s="31">
        <v>1</v>
      </c>
      <c r="W376" s="31">
        <v>1</v>
      </c>
      <c r="X376" s="31">
        <v>1</v>
      </c>
      <c r="Y376" s="31">
        <v>1</v>
      </c>
      <c r="Z376" s="31"/>
      <c r="AA376" s="31"/>
      <c r="AB376" s="376">
        <v>1</v>
      </c>
    </row>
    <row r="377" spans="2:28" ht="15.6">
      <c r="B377" s="41" t="str">
        <f t="shared" si="3"/>
        <v>Autres abats, SSF</v>
      </c>
      <c r="C377" s="31"/>
      <c r="D377" s="31"/>
      <c r="E377" s="31"/>
      <c r="F377" s="31"/>
      <c r="G377" s="31"/>
      <c r="H377" s="31"/>
      <c r="I377" s="31"/>
      <c r="J377" s="31"/>
      <c r="K377" s="31"/>
      <c r="L377" s="31"/>
      <c r="M377" s="31">
        <v>1</v>
      </c>
      <c r="N377" s="31">
        <v>1</v>
      </c>
      <c r="O377" s="31"/>
      <c r="P377" s="31"/>
      <c r="Q377" s="31"/>
      <c r="R377" s="31">
        <v>1</v>
      </c>
      <c r="S377" s="31"/>
      <c r="T377" s="31">
        <v>1</v>
      </c>
      <c r="U377" s="31">
        <v>1</v>
      </c>
      <c r="V377" s="31">
        <v>1</v>
      </c>
      <c r="W377" s="31">
        <v>1</v>
      </c>
      <c r="X377" s="31">
        <v>1</v>
      </c>
      <c r="Y377" s="31">
        <v>1</v>
      </c>
      <c r="Z377" s="31"/>
      <c r="AA377" s="31"/>
      <c r="AB377" s="376">
        <v>1</v>
      </c>
    </row>
    <row r="378" spans="2:28" ht="15.6">
      <c r="B378" s="41" t="str">
        <f t="shared" si="3"/>
        <v>Saucisses, saucissons et produits similaires</v>
      </c>
      <c r="C378" s="31"/>
      <c r="D378" s="31"/>
      <c r="E378" s="31"/>
      <c r="F378" s="31"/>
      <c r="G378" s="31"/>
      <c r="H378" s="31"/>
      <c r="I378" s="31"/>
      <c r="J378" s="31"/>
      <c r="K378" s="31"/>
      <c r="L378" s="31"/>
      <c r="M378" s="31"/>
      <c r="N378" s="31"/>
      <c r="O378" s="31"/>
      <c r="P378" s="31"/>
      <c r="Q378" s="31"/>
      <c r="R378" s="31"/>
      <c r="S378" s="31"/>
      <c r="T378" s="31">
        <v>1</v>
      </c>
      <c r="U378" s="31">
        <v>1</v>
      </c>
      <c r="V378" s="31">
        <v>1</v>
      </c>
      <c r="W378" s="31">
        <v>1</v>
      </c>
      <c r="X378" s="31">
        <v>1</v>
      </c>
      <c r="Y378" s="31">
        <v>1</v>
      </c>
      <c r="Z378" s="31"/>
      <c r="AA378" s="31"/>
      <c r="AB378" s="376">
        <v>1</v>
      </c>
    </row>
    <row r="379" spans="2:28" ht="15.6">
      <c r="B379" s="41" t="str">
        <f t="shared" si="3"/>
        <v>Saucisses, saucissons et produits similaires de foie</v>
      </c>
      <c r="C379" s="31"/>
      <c r="D379" s="31"/>
      <c r="E379" s="31"/>
      <c r="F379" s="31"/>
      <c r="G379" s="31"/>
      <c r="H379" s="31"/>
      <c r="I379" s="31"/>
      <c r="J379" s="31"/>
      <c r="K379" s="31"/>
      <c r="L379" s="31"/>
      <c r="M379" s="31"/>
      <c r="N379" s="31"/>
      <c r="O379" s="31"/>
      <c r="P379" s="31"/>
      <c r="Q379" s="31"/>
      <c r="R379" s="31"/>
      <c r="S379" s="31"/>
      <c r="T379" s="31">
        <v>1</v>
      </c>
      <c r="U379" s="31">
        <v>1</v>
      </c>
      <c r="V379" s="31">
        <v>1</v>
      </c>
      <c r="W379" s="31"/>
      <c r="X379" s="31"/>
      <c r="Y379" s="31"/>
      <c r="Z379" s="31"/>
      <c r="AA379" s="31"/>
      <c r="AB379" s="376">
        <v>1</v>
      </c>
    </row>
    <row r="380" spans="2:28" ht="31.2">
      <c r="B380" s="41" t="str">
        <f t="shared" ref="B380:B411" si="4">B103</f>
        <v>Saucisses, saucissons et produits similaires de viande, d'abats ou de sang</v>
      </c>
      <c r="C380" s="31"/>
      <c r="D380" s="31"/>
      <c r="E380" s="31"/>
      <c r="F380" s="31"/>
      <c r="G380" s="31"/>
      <c r="H380" s="31"/>
      <c r="I380" s="31"/>
      <c r="J380" s="31"/>
      <c r="K380" s="31"/>
      <c r="L380" s="31"/>
      <c r="M380" s="31"/>
      <c r="N380" s="31"/>
      <c r="O380" s="31"/>
      <c r="P380" s="31"/>
      <c r="Q380" s="31"/>
      <c r="R380" s="31"/>
      <c r="S380" s="31"/>
      <c r="T380" s="31">
        <v>1</v>
      </c>
      <c r="U380" s="31">
        <v>1</v>
      </c>
      <c r="V380" s="31">
        <v>1</v>
      </c>
      <c r="W380" s="31">
        <v>1</v>
      </c>
      <c r="X380" s="31">
        <v>1</v>
      </c>
      <c r="Y380" s="31">
        <v>1</v>
      </c>
      <c r="Z380" s="31"/>
      <c r="AA380" s="31"/>
      <c r="AB380" s="376">
        <v>1</v>
      </c>
    </row>
    <row r="381" spans="2:28" ht="15.6">
      <c r="B381" s="41" t="str">
        <f t="shared" si="4"/>
        <v>Saucisses et saucissons secs</v>
      </c>
      <c r="C381" s="31"/>
      <c r="D381" s="31"/>
      <c r="E381" s="31"/>
      <c r="F381" s="31"/>
      <c r="G381" s="31"/>
      <c r="H381" s="31"/>
      <c r="I381" s="31"/>
      <c r="J381" s="31"/>
      <c r="K381" s="31"/>
      <c r="L381" s="31"/>
      <c r="M381" s="31"/>
      <c r="N381" s="31"/>
      <c r="O381" s="31"/>
      <c r="P381" s="31"/>
      <c r="Q381" s="31"/>
      <c r="R381" s="31"/>
      <c r="S381" s="31"/>
      <c r="T381" s="31">
        <v>1</v>
      </c>
      <c r="U381" s="31">
        <v>1</v>
      </c>
      <c r="V381" s="31">
        <v>1</v>
      </c>
      <c r="W381" s="31">
        <v>1</v>
      </c>
      <c r="X381" s="31">
        <v>1</v>
      </c>
      <c r="Y381" s="31">
        <v>1</v>
      </c>
      <c r="Z381" s="31"/>
      <c r="AA381" s="31"/>
      <c r="AB381" s="376">
        <v>1</v>
      </c>
    </row>
    <row r="382" spans="2:28" ht="15.6">
      <c r="B382" s="41" t="str">
        <f t="shared" si="4"/>
        <v>Saucisses et saucissons secs, pur porc</v>
      </c>
      <c r="C382" s="31"/>
      <c r="D382" s="31"/>
      <c r="E382" s="31"/>
      <c r="F382" s="31"/>
      <c r="G382" s="31"/>
      <c r="H382" s="31"/>
      <c r="I382" s="31"/>
      <c r="J382" s="31"/>
      <c r="K382" s="31"/>
      <c r="L382" s="31"/>
      <c r="M382" s="31"/>
      <c r="N382" s="31"/>
      <c r="O382" s="31"/>
      <c r="P382" s="31"/>
      <c r="Q382" s="31"/>
      <c r="R382" s="31"/>
      <c r="S382" s="31"/>
      <c r="T382" s="31">
        <v>1</v>
      </c>
      <c r="U382" s="31">
        <v>1</v>
      </c>
      <c r="V382" s="31">
        <v>1</v>
      </c>
      <c r="W382" s="31">
        <v>1</v>
      </c>
      <c r="X382" s="31">
        <v>1</v>
      </c>
      <c r="Y382" s="31">
        <v>1</v>
      </c>
      <c r="Z382" s="31"/>
      <c r="AA382" s="31"/>
      <c r="AB382" s="376">
        <v>1</v>
      </c>
    </row>
    <row r="383" spans="2:28" ht="15.6">
      <c r="B383" s="41" t="str">
        <f t="shared" si="4"/>
        <v>Saucisses et saucissons secs, mélanges, chorizo</v>
      </c>
      <c r="C383" s="31"/>
      <c r="D383" s="31"/>
      <c r="E383" s="31"/>
      <c r="F383" s="31"/>
      <c r="G383" s="31"/>
      <c r="H383" s="31"/>
      <c r="I383" s="31"/>
      <c r="J383" s="31"/>
      <c r="K383" s="31"/>
      <c r="L383" s="31"/>
      <c r="M383" s="31"/>
      <c r="N383" s="31"/>
      <c r="O383" s="31"/>
      <c r="P383" s="31"/>
      <c r="Q383" s="31"/>
      <c r="R383" s="31"/>
      <c r="S383" s="31"/>
      <c r="T383" s="31">
        <v>1</v>
      </c>
      <c r="U383" s="31">
        <v>1</v>
      </c>
      <c r="V383" s="31">
        <v>1</v>
      </c>
      <c r="W383" s="31">
        <v>1</v>
      </c>
      <c r="X383" s="31">
        <v>1</v>
      </c>
      <c r="Y383" s="31">
        <v>1</v>
      </c>
      <c r="Z383" s="31"/>
      <c r="AA383" s="31"/>
      <c r="AB383" s="376">
        <v>1</v>
      </c>
    </row>
    <row r="384" spans="2:28" ht="15.6">
      <c r="B384" s="41" t="str">
        <f t="shared" si="4"/>
        <v>Saucissons cuits ou à cuire</v>
      </c>
      <c r="C384" s="31"/>
      <c r="D384" s="31"/>
      <c r="E384" s="31"/>
      <c r="F384" s="31"/>
      <c r="G384" s="31"/>
      <c r="H384" s="31"/>
      <c r="I384" s="31"/>
      <c r="J384" s="31"/>
      <c r="K384" s="31"/>
      <c r="L384" s="31"/>
      <c r="M384" s="31">
        <v>1</v>
      </c>
      <c r="N384" s="31">
        <v>1</v>
      </c>
      <c r="O384" s="31"/>
      <c r="P384" s="31"/>
      <c r="Q384" s="31"/>
      <c r="R384" s="31"/>
      <c r="S384" s="31"/>
      <c r="T384" s="31">
        <v>1</v>
      </c>
      <c r="U384" s="31">
        <v>1</v>
      </c>
      <c r="V384" s="31">
        <v>1</v>
      </c>
      <c r="W384" s="31">
        <v>1</v>
      </c>
      <c r="X384" s="31">
        <v>1</v>
      </c>
      <c r="Y384" s="31">
        <v>1</v>
      </c>
      <c r="Z384" s="31"/>
      <c r="AA384" s="31"/>
      <c r="AB384" s="376">
        <v>1</v>
      </c>
    </row>
    <row r="385" spans="2:28" ht="15.6">
      <c r="B385" s="41" t="str">
        <f t="shared" si="4"/>
        <v>Saucissons cuits ou à cuire, pur porc</v>
      </c>
      <c r="C385" s="31"/>
      <c r="D385" s="31"/>
      <c r="E385" s="31"/>
      <c r="F385" s="31"/>
      <c r="G385" s="31"/>
      <c r="H385" s="31"/>
      <c r="I385" s="31"/>
      <c r="J385" s="31"/>
      <c r="K385" s="31"/>
      <c r="L385" s="31"/>
      <c r="M385" s="31">
        <v>1</v>
      </c>
      <c r="N385" s="31">
        <v>1</v>
      </c>
      <c r="O385" s="31"/>
      <c r="P385" s="31"/>
      <c r="Q385" s="31"/>
      <c r="R385" s="31"/>
      <c r="S385" s="31"/>
      <c r="T385" s="31">
        <v>1</v>
      </c>
      <c r="U385" s="31">
        <v>1</v>
      </c>
      <c r="V385" s="31">
        <v>1</v>
      </c>
      <c r="W385" s="31">
        <v>1</v>
      </c>
      <c r="X385" s="31">
        <v>1</v>
      </c>
      <c r="Y385" s="31">
        <v>1</v>
      </c>
      <c r="Z385" s="31"/>
      <c r="AA385" s="31"/>
      <c r="AB385" s="376">
        <v>1</v>
      </c>
    </row>
    <row r="386" spans="2:28" ht="15.6">
      <c r="B386" s="41" t="str">
        <f t="shared" si="4"/>
        <v>Saucissons cuits ou à cuire, à base de volaille</v>
      </c>
      <c r="C386" s="31"/>
      <c r="D386" s="31"/>
      <c r="E386" s="31"/>
      <c r="F386" s="31"/>
      <c r="G386" s="31"/>
      <c r="H386" s="31"/>
      <c r="I386" s="31"/>
      <c r="J386" s="31"/>
      <c r="K386" s="31"/>
      <c r="L386" s="31"/>
      <c r="M386" s="31">
        <v>1</v>
      </c>
      <c r="N386" s="31">
        <v>1</v>
      </c>
      <c r="O386" s="31"/>
      <c r="P386" s="31"/>
      <c r="Q386" s="31"/>
      <c r="R386" s="31"/>
      <c r="S386" s="31"/>
      <c r="T386" s="31">
        <v>1</v>
      </c>
      <c r="U386" s="31">
        <v>1</v>
      </c>
      <c r="V386" s="31">
        <v>1</v>
      </c>
      <c r="W386" s="31">
        <v>1</v>
      </c>
      <c r="X386" s="31">
        <v>1</v>
      </c>
      <c r="Y386" s="31">
        <v>1</v>
      </c>
      <c r="Z386" s="31"/>
      <c r="AA386" s="31"/>
      <c r="AB386" s="376">
        <v>1</v>
      </c>
    </row>
    <row r="387" spans="2:28" ht="15.6">
      <c r="B387" s="41" t="str">
        <f t="shared" si="4"/>
        <v>Saucissons cuits ou à cuire, à base de bœuf et autres</v>
      </c>
      <c r="C387" s="31"/>
      <c r="D387" s="31"/>
      <c r="E387" s="31"/>
      <c r="F387" s="31"/>
      <c r="G387" s="31"/>
      <c r="H387" s="31"/>
      <c r="I387" s="31"/>
      <c r="J387" s="31"/>
      <c r="K387" s="31"/>
      <c r="L387" s="31"/>
      <c r="M387" s="31">
        <v>1</v>
      </c>
      <c r="N387" s="31">
        <v>1</v>
      </c>
      <c r="O387" s="31"/>
      <c r="P387" s="31"/>
      <c r="Q387" s="31"/>
      <c r="R387" s="31"/>
      <c r="S387" s="31"/>
      <c r="T387" s="31">
        <v>1</v>
      </c>
      <c r="U387" s="31">
        <v>1</v>
      </c>
      <c r="V387" s="31">
        <v>1</v>
      </c>
      <c r="W387" s="31">
        <v>1</v>
      </c>
      <c r="X387" s="31">
        <v>1</v>
      </c>
      <c r="Y387" s="31">
        <v>1</v>
      </c>
      <c r="Z387" s="31"/>
      <c r="AA387" s="31"/>
      <c r="AB387" s="376">
        <v>1</v>
      </c>
    </row>
    <row r="388" spans="2:28" ht="15.6">
      <c r="B388" s="41" t="str">
        <f t="shared" si="4"/>
        <v>Saucisses cuites ou à cuire</v>
      </c>
      <c r="C388" s="31"/>
      <c r="D388" s="31"/>
      <c r="E388" s="31"/>
      <c r="F388" s="31"/>
      <c r="G388" s="31"/>
      <c r="H388" s="31"/>
      <c r="I388" s="31"/>
      <c r="J388" s="31"/>
      <c r="K388" s="31"/>
      <c r="L388" s="31"/>
      <c r="M388" s="31">
        <v>1</v>
      </c>
      <c r="N388" s="31">
        <v>1</v>
      </c>
      <c r="O388" s="31"/>
      <c r="P388" s="31"/>
      <c r="Q388" s="31"/>
      <c r="R388" s="31"/>
      <c r="S388" s="31"/>
      <c r="T388" s="31">
        <v>1</v>
      </c>
      <c r="U388" s="31">
        <v>1</v>
      </c>
      <c r="V388" s="31">
        <v>1</v>
      </c>
      <c r="W388" s="31">
        <v>1</v>
      </c>
      <c r="X388" s="31">
        <v>1</v>
      </c>
      <c r="Y388" s="31">
        <v>1</v>
      </c>
      <c r="Z388" s="31"/>
      <c r="AA388" s="31"/>
      <c r="AB388" s="376">
        <v>1</v>
      </c>
    </row>
    <row r="389" spans="2:28" ht="15.6">
      <c r="B389" s="41" t="str">
        <f t="shared" si="4"/>
        <v>Saucisses cuites ou à cuire, à pâte fine ou cocktail</v>
      </c>
      <c r="C389" s="31"/>
      <c r="D389" s="31"/>
      <c r="E389" s="31"/>
      <c r="F389" s="31"/>
      <c r="G389" s="31"/>
      <c r="H389" s="31"/>
      <c r="I389" s="31"/>
      <c r="J389" s="31"/>
      <c r="K389" s="31"/>
      <c r="L389" s="31"/>
      <c r="M389" s="31">
        <v>1</v>
      </c>
      <c r="N389" s="31">
        <v>1</v>
      </c>
      <c r="O389" s="31"/>
      <c r="P389" s="31"/>
      <c r="Q389" s="31"/>
      <c r="R389" s="31"/>
      <c r="S389" s="31"/>
      <c r="T389" s="31">
        <v>1</v>
      </c>
      <c r="U389" s="31">
        <v>1</v>
      </c>
      <c r="V389" s="31">
        <v>1</v>
      </c>
      <c r="W389" s="31">
        <v>1</v>
      </c>
      <c r="X389" s="31">
        <v>1</v>
      </c>
      <c r="Y389" s="31">
        <v>1</v>
      </c>
      <c r="Z389" s="31"/>
      <c r="AA389" s="31"/>
      <c r="AB389" s="376">
        <v>1</v>
      </c>
    </row>
    <row r="390" spans="2:28" ht="15.6">
      <c r="B390" s="41" t="str">
        <f t="shared" si="4"/>
        <v>Saucisses cuites ou à cuire, à pâte fine ou cocktail, pur porc</v>
      </c>
      <c r="C390" s="31"/>
      <c r="D390" s="31"/>
      <c r="E390" s="31"/>
      <c r="F390" s="31"/>
      <c r="G390" s="31"/>
      <c r="H390" s="31"/>
      <c r="I390" s="31"/>
      <c r="J390" s="31"/>
      <c r="K390" s="31"/>
      <c r="L390" s="31"/>
      <c r="M390" s="31">
        <v>1</v>
      </c>
      <c r="N390" s="31">
        <v>1</v>
      </c>
      <c r="O390" s="31"/>
      <c r="P390" s="31"/>
      <c r="Q390" s="31"/>
      <c r="R390" s="31"/>
      <c r="S390" s="31"/>
      <c r="T390" s="31">
        <v>1</v>
      </c>
      <c r="U390" s="31">
        <v>1</v>
      </c>
      <c r="V390" s="31">
        <v>1</v>
      </c>
      <c r="W390" s="31">
        <v>1</v>
      </c>
      <c r="X390" s="31">
        <v>1</v>
      </c>
      <c r="Y390" s="31">
        <v>1</v>
      </c>
      <c r="Z390" s="31"/>
      <c r="AA390" s="31"/>
      <c r="AB390" s="376">
        <v>1</v>
      </c>
    </row>
    <row r="391" spans="2:28" ht="31.2">
      <c r="B391" s="41" t="str">
        <f t="shared" si="4"/>
        <v>Saucisses cuites ou à cuire, à pâte fine ou cocktail, à base de volaille</v>
      </c>
      <c r="C391" s="31"/>
      <c r="D391" s="31"/>
      <c r="E391" s="31"/>
      <c r="F391" s="31"/>
      <c r="G391" s="31"/>
      <c r="H391" s="31"/>
      <c r="I391" s="31"/>
      <c r="J391" s="31"/>
      <c r="K391" s="31"/>
      <c r="L391" s="31"/>
      <c r="M391" s="31">
        <v>1</v>
      </c>
      <c r="N391" s="31">
        <v>1</v>
      </c>
      <c r="O391" s="31"/>
      <c r="P391" s="31"/>
      <c r="Q391" s="31"/>
      <c r="R391" s="31"/>
      <c r="S391" s="31"/>
      <c r="T391" s="31">
        <v>1</v>
      </c>
      <c r="U391" s="31">
        <v>1</v>
      </c>
      <c r="V391" s="31">
        <v>1</v>
      </c>
      <c r="W391" s="31">
        <v>1</v>
      </c>
      <c r="X391" s="31">
        <v>1</v>
      </c>
      <c r="Y391" s="31">
        <v>1</v>
      </c>
      <c r="Z391" s="31"/>
      <c r="AA391" s="31"/>
      <c r="AB391" s="376">
        <v>1</v>
      </c>
    </row>
    <row r="392" spans="2:28" ht="15.6">
      <c r="B392" s="509" t="str">
        <f t="shared" si="4"/>
        <v>Saucisses cuites ou à cuire, à pâte fine ou cocktail, à base de bœuf et autres</v>
      </c>
      <c r="C392" s="31"/>
      <c r="D392" s="31"/>
      <c r="E392" s="31"/>
      <c r="F392" s="31"/>
      <c r="G392" s="31"/>
      <c r="H392" s="31"/>
      <c r="I392" s="31"/>
      <c r="J392" s="31"/>
      <c r="K392" s="31"/>
      <c r="L392" s="31"/>
      <c r="M392" s="31">
        <v>1</v>
      </c>
      <c r="N392" s="31">
        <v>1</v>
      </c>
      <c r="O392" s="31"/>
      <c r="P392" s="31"/>
      <c r="Q392" s="31"/>
      <c r="R392" s="31"/>
      <c r="S392" s="31"/>
      <c r="T392" s="31">
        <v>1</v>
      </c>
      <c r="U392" s="31">
        <v>1</v>
      </c>
      <c r="V392" s="31">
        <v>1</v>
      </c>
      <c r="W392" s="31">
        <v>1</v>
      </c>
      <c r="X392" s="31">
        <v>1</v>
      </c>
      <c r="Y392" s="31">
        <v>1</v>
      </c>
      <c r="Z392" s="31"/>
      <c r="AA392" s="31"/>
      <c r="AB392" s="376">
        <v>1</v>
      </c>
    </row>
    <row r="393" spans="2:28" ht="15.6">
      <c r="B393" s="41" t="str">
        <f t="shared" si="4"/>
        <v>Saucisses cuites ou à cuire, à gros hachage</v>
      </c>
      <c r="C393" s="31"/>
      <c r="D393" s="31"/>
      <c r="E393" s="31"/>
      <c r="F393" s="31"/>
      <c r="G393" s="31"/>
      <c r="H393" s="31"/>
      <c r="I393" s="31"/>
      <c r="J393" s="31"/>
      <c r="K393" s="31"/>
      <c r="L393" s="31"/>
      <c r="M393" s="31">
        <v>1</v>
      </c>
      <c r="N393" s="31">
        <v>1</v>
      </c>
      <c r="O393" s="31"/>
      <c r="P393" s="31"/>
      <c r="Q393" s="31"/>
      <c r="R393" s="31"/>
      <c r="S393" s="31"/>
      <c r="T393" s="31">
        <v>1</v>
      </c>
      <c r="U393" s="31">
        <v>1</v>
      </c>
      <c r="V393" s="31">
        <v>1</v>
      </c>
      <c r="W393" s="31">
        <v>1</v>
      </c>
      <c r="X393" s="31">
        <v>1</v>
      </c>
      <c r="Y393" s="31">
        <v>1</v>
      </c>
      <c r="Z393" s="31"/>
      <c r="AA393" s="31"/>
      <c r="AB393" s="376">
        <v>1</v>
      </c>
    </row>
    <row r="394" spans="2:28" ht="15.6">
      <c r="B394" s="41" t="str">
        <f t="shared" si="4"/>
        <v>Saucisses cuites ou à cuire, à gros hachage, pur porc</v>
      </c>
      <c r="C394" s="31"/>
      <c r="D394" s="31"/>
      <c r="E394" s="31"/>
      <c r="F394" s="31"/>
      <c r="G394" s="31"/>
      <c r="H394" s="31"/>
      <c r="I394" s="31"/>
      <c r="J394" s="31"/>
      <c r="K394" s="31"/>
      <c r="L394" s="31"/>
      <c r="M394" s="31">
        <v>1</v>
      </c>
      <c r="N394" s="31">
        <v>1</v>
      </c>
      <c r="O394" s="31"/>
      <c r="P394" s="31"/>
      <c r="Q394" s="31"/>
      <c r="R394" s="31"/>
      <c r="S394" s="31"/>
      <c r="T394" s="31">
        <v>1</v>
      </c>
      <c r="U394" s="31">
        <v>1</v>
      </c>
      <c r="V394" s="31">
        <v>1</v>
      </c>
      <c r="W394" s="31">
        <v>1</v>
      </c>
      <c r="X394" s="31">
        <v>1</v>
      </c>
      <c r="Y394" s="31">
        <v>1</v>
      </c>
      <c r="Z394" s="31"/>
      <c r="AA394" s="31"/>
      <c r="AB394" s="376">
        <v>1</v>
      </c>
    </row>
    <row r="395" spans="2:28" ht="15.6">
      <c r="B395" s="41" t="str">
        <f t="shared" si="4"/>
        <v>Saucisses cuites ou à cuire, à gros hachage, à base de volaille</v>
      </c>
      <c r="C395" s="31"/>
      <c r="D395" s="31"/>
      <c r="E395" s="31"/>
      <c r="F395" s="31"/>
      <c r="G395" s="31"/>
      <c r="H395" s="31"/>
      <c r="I395" s="31"/>
      <c r="J395" s="31"/>
      <c r="K395" s="31"/>
      <c r="L395" s="31"/>
      <c r="M395" s="31">
        <v>1</v>
      </c>
      <c r="N395" s="31">
        <v>1</v>
      </c>
      <c r="O395" s="31"/>
      <c r="P395" s="31"/>
      <c r="Q395" s="31"/>
      <c r="R395" s="31"/>
      <c r="S395" s="31"/>
      <c r="T395" s="31">
        <v>1</v>
      </c>
      <c r="U395" s="31">
        <v>1</v>
      </c>
      <c r="V395" s="31">
        <v>1</v>
      </c>
      <c r="W395" s="31">
        <v>1</v>
      </c>
      <c r="X395" s="31">
        <v>1</v>
      </c>
      <c r="Y395" s="31">
        <v>1</v>
      </c>
      <c r="Z395" s="31"/>
      <c r="AA395" s="31"/>
      <c r="AB395" s="376">
        <v>1</v>
      </c>
    </row>
    <row r="396" spans="2:28" ht="31.2">
      <c r="B396" s="41" t="str">
        <f t="shared" si="4"/>
        <v>Saucisses cuites ou à cuire, à gros hachage, à base de bœuf et autres</v>
      </c>
      <c r="C396" s="31"/>
      <c r="D396" s="31"/>
      <c r="E396" s="31"/>
      <c r="F396" s="31"/>
      <c r="G396" s="31"/>
      <c r="H396" s="31"/>
      <c r="I396" s="31"/>
      <c r="J396" s="31"/>
      <c r="K396" s="31"/>
      <c r="L396" s="31"/>
      <c r="M396" s="31">
        <v>1</v>
      </c>
      <c r="N396" s="31">
        <v>1</v>
      </c>
      <c r="O396" s="31"/>
      <c r="P396" s="31"/>
      <c r="Q396" s="31"/>
      <c r="R396" s="31"/>
      <c r="S396" s="31"/>
      <c r="T396" s="31">
        <v>1</v>
      </c>
      <c r="U396" s="31">
        <v>1</v>
      </c>
      <c r="V396" s="31">
        <v>1</v>
      </c>
      <c r="W396" s="31">
        <v>1</v>
      </c>
      <c r="X396" s="31">
        <v>1</v>
      </c>
      <c r="Y396" s="31"/>
      <c r="Z396" s="31"/>
      <c r="AA396" s="31"/>
      <c r="AB396" s="376">
        <v>1</v>
      </c>
    </row>
    <row r="397" spans="2:28" ht="15.6">
      <c r="B397" s="41" t="str">
        <f t="shared" si="4"/>
        <v>Andouilles, andouillettes, boudins</v>
      </c>
      <c r="C397" s="31"/>
      <c r="D397" s="31"/>
      <c r="E397" s="31"/>
      <c r="F397" s="31"/>
      <c r="G397" s="31"/>
      <c r="H397" s="31"/>
      <c r="I397" s="31"/>
      <c r="J397" s="31"/>
      <c r="K397" s="31"/>
      <c r="L397" s="31"/>
      <c r="M397" s="31"/>
      <c r="N397" s="31"/>
      <c r="O397" s="31"/>
      <c r="P397" s="31"/>
      <c r="Q397" s="31"/>
      <c r="R397" s="31"/>
      <c r="S397" s="31"/>
      <c r="T397" s="31">
        <v>1</v>
      </c>
      <c r="U397" s="31">
        <v>1</v>
      </c>
      <c r="V397" s="31">
        <v>1</v>
      </c>
      <c r="W397" s="31">
        <v>1</v>
      </c>
      <c r="X397" s="31">
        <v>1</v>
      </c>
      <c r="Y397" s="31"/>
      <c r="Z397" s="31"/>
      <c r="AA397" s="31"/>
      <c r="AB397" s="376">
        <v>1</v>
      </c>
    </row>
    <row r="398" spans="2:28" ht="15.6">
      <c r="B398" s="41" t="str">
        <f t="shared" si="4"/>
        <v>Andouilles</v>
      </c>
      <c r="C398" s="31"/>
      <c r="D398" s="31"/>
      <c r="E398" s="31"/>
      <c r="F398" s="31"/>
      <c r="G398" s="31"/>
      <c r="H398" s="31"/>
      <c r="I398" s="31"/>
      <c r="J398" s="31"/>
      <c r="K398" s="31"/>
      <c r="L398" s="31"/>
      <c r="M398" s="31"/>
      <c r="N398" s="31"/>
      <c r="O398" s="31"/>
      <c r="P398" s="31"/>
      <c r="Q398" s="31"/>
      <c r="R398" s="31"/>
      <c r="S398" s="31"/>
      <c r="T398" s="31">
        <v>1</v>
      </c>
      <c r="U398" s="31">
        <v>1</v>
      </c>
      <c r="V398" s="31">
        <v>1</v>
      </c>
      <c r="W398" s="31">
        <v>1</v>
      </c>
      <c r="X398" s="31">
        <v>1</v>
      </c>
      <c r="Y398" s="31"/>
      <c r="Z398" s="31"/>
      <c r="AA398" s="31"/>
      <c r="AB398" s="376">
        <v>1</v>
      </c>
    </row>
    <row r="399" spans="2:28" ht="15.6">
      <c r="B399" s="41" t="str">
        <f t="shared" si="4"/>
        <v>Andouillettes</v>
      </c>
      <c r="C399" s="31"/>
      <c r="D399" s="31"/>
      <c r="E399" s="31"/>
      <c r="F399" s="31"/>
      <c r="G399" s="31"/>
      <c r="H399" s="31"/>
      <c r="I399" s="31"/>
      <c r="J399" s="31"/>
      <c r="K399" s="31"/>
      <c r="L399" s="31"/>
      <c r="M399" s="31"/>
      <c r="N399" s="31"/>
      <c r="O399" s="31"/>
      <c r="P399" s="31"/>
      <c r="Q399" s="31"/>
      <c r="R399" s="31"/>
      <c r="S399" s="31"/>
      <c r="T399" s="31">
        <v>1</v>
      </c>
      <c r="U399" s="31">
        <v>1</v>
      </c>
      <c r="V399" s="31">
        <v>1</v>
      </c>
      <c r="W399" s="31">
        <v>1</v>
      </c>
      <c r="X399" s="31">
        <v>1</v>
      </c>
      <c r="Y399" s="31"/>
      <c r="Z399" s="31"/>
      <c r="AA399" s="31"/>
      <c r="AB399" s="376">
        <v>1</v>
      </c>
    </row>
    <row r="400" spans="2:28" ht="15.6">
      <c r="B400" s="41" t="str">
        <f t="shared" si="4"/>
        <v>Boudins</v>
      </c>
      <c r="C400" s="31"/>
      <c r="D400" s="31"/>
      <c r="E400" s="31"/>
      <c r="F400" s="31"/>
      <c r="G400" s="31"/>
      <c r="H400" s="31"/>
      <c r="I400" s="31"/>
      <c r="J400" s="31"/>
      <c r="K400" s="31"/>
      <c r="L400" s="31"/>
      <c r="M400" s="31"/>
      <c r="N400" s="31"/>
      <c r="O400" s="31"/>
      <c r="P400" s="31"/>
      <c r="Q400" s="31"/>
      <c r="R400" s="31"/>
      <c r="S400" s="31"/>
      <c r="T400" s="31">
        <v>1</v>
      </c>
      <c r="U400" s="31">
        <v>1</v>
      </c>
      <c r="V400" s="31">
        <v>1</v>
      </c>
      <c r="W400" s="31">
        <v>1</v>
      </c>
      <c r="X400" s="31">
        <v>1</v>
      </c>
      <c r="Y400" s="31"/>
      <c r="Z400" s="31"/>
      <c r="AA400" s="31"/>
      <c r="AB400" s="376">
        <v>1</v>
      </c>
    </row>
    <row r="401" spans="2:28" ht="15.6">
      <c r="B401" s="41" t="str">
        <f t="shared" si="4"/>
        <v>Préparations et conserves</v>
      </c>
      <c r="C401" s="31"/>
      <c r="D401" s="31"/>
      <c r="E401" s="31"/>
      <c r="F401" s="31"/>
      <c r="G401" s="31"/>
      <c r="H401" s="31"/>
      <c r="I401" s="31"/>
      <c r="J401" s="31"/>
      <c r="K401" s="31"/>
      <c r="L401" s="31"/>
      <c r="M401" s="31">
        <v>1</v>
      </c>
      <c r="N401" s="31">
        <v>1</v>
      </c>
      <c r="O401" s="31"/>
      <c r="P401" s="31"/>
      <c r="Q401" s="31"/>
      <c r="R401" s="31">
        <v>1</v>
      </c>
      <c r="S401" s="31"/>
      <c r="T401" s="31">
        <v>1</v>
      </c>
      <c r="U401" s="31">
        <v>1</v>
      </c>
      <c r="V401" s="31">
        <v>1</v>
      </c>
      <c r="W401" s="31">
        <v>1</v>
      </c>
      <c r="X401" s="31">
        <v>1</v>
      </c>
      <c r="Y401" s="31">
        <v>1</v>
      </c>
      <c r="Z401" s="31"/>
      <c r="AA401" s="31"/>
      <c r="AB401" s="376">
        <v>1</v>
      </c>
    </row>
    <row r="402" spans="2:28" ht="15.6">
      <c r="B402" s="41" t="str">
        <f t="shared" si="4"/>
        <v>Préparations et conserves de foie</v>
      </c>
      <c r="C402" s="31"/>
      <c r="D402" s="31"/>
      <c r="E402" s="31"/>
      <c r="F402" s="31"/>
      <c r="G402" s="31"/>
      <c r="H402" s="31"/>
      <c r="I402" s="31"/>
      <c r="J402" s="31"/>
      <c r="K402" s="31"/>
      <c r="L402" s="31"/>
      <c r="M402" s="31"/>
      <c r="N402" s="31"/>
      <c r="O402" s="31"/>
      <c r="P402" s="31"/>
      <c r="Q402" s="31"/>
      <c r="R402" s="31"/>
      <c r="S402" s="31"/>
      <c r="T402" s="31">
        <v>1</v>
      </c>
      <c r="U402" s="31">
        <v>1</v>
      </c>
      <c r="V402" s="31">
        <v>1</v>
      </c>
      <c r="W402" s="31">
        <v>1</v>
      </c>
      <c r="X402" s="31">
        <v>1</v>
      </c>
      <c r="Y402" s="31"/>
      <c r="Z402" s="31"/>
      <c r="AA402" s="31"/>
      <c r="AB402" s="376">
        <v>1</v>
      </c>
    </row>
    <row r="403" spans="2:28" ht="15.6">
      <c r="B403" s="41" t="str">
        <f t="shared" si="4"/>
        <v>Préparations et conserves de sang</v>
      </c>
      <c r="C403" s="31"/>
      <c r="D403" s="31"/>
      <c r="E403" s="31"/>
      <c r="F403" s="31"/>
      <c r="G403" s="31"/>
      <c r="H403" s="31"/>
      <c r="I403" s="31"/>
      <c r="J403" s="31"/>
      <c r="K403" s="31"/>
      <c r="L403" s="31"/>
      <c r="M403" s="31">
        <v>1</v>
      </c>
      <c r="N403" s="31">
        <v>1</v>
      </c>
      <c r="O403" s="31"/>
      <c r="P403" s="31"/>
      <c r="Q403" s="31"/>
      <c r="R403" s="31">
        <v>1</v>
      </c>
      <c r="S403" s="31"/>
      <c r="T403" s="31">
        <v>1</v>
      </c>
      <c r="U403" s="31">
        <v>1</v>
      </c>
      <c r="V403" s="31">
        <v>1</v>
      </c>
      <c r="W403" s="31">
        <v>1</v>
      </c>
      <c r="X403" s="31">
        <v>1</v>
      </c>
      <c r="Y403" s="31">
        <v>1</v>
      </c>
      <c r="Z403" s="31"/>
      <c r="AA403" s="31"/>
      <c r="AB403" s="376">
        <v>1</v>
      </c>
    </row>
    <row r="404" spans="2:28" ht="15.6">
      <c r="B404" s="41" t="str">
        <f t="shared" si="4"/>
        <v>Préparations et conserves de viande ou d'abats de porc</v>
      </c>
      <c r="C404" s="31"/>
      <c r="D404" s="31"/>
      <c r="E404" s="31"/>
      <c r="F404" s="31"/>
      <c r="G404" s="31"/>
      <c r="H404" s="31"/>
      <c r="I404" s="31"/>
      <c r="J404" s="31"/>
      <c r="K404" s="31"/>
      <c r="L404" s="31"/>
      <c r="M404" s="31">
        <v>1</v>
      </c>
      <c r="N404" s="31">
        <v>1</v>
      </c>
      <c r="O404" s="31"/>
      <c r="P404" s="31"/>
      <c r="Q404" s="31"/>
      <c r="R404" s="31">
        <v>1</v>
      </c>
      <c r="S404" s="31"/>
      <c r="T404" s="31">
        <v>1</v>
      </c>
      <c r="U404" s="31">
        <v>1</v>
      </c>
      <c r="V404" s="31">
        <v>1</v>
      </c>
      <c r="W404" s="31">
        <v>1</v>
      </c>
      <c r="X404" s="31">
        <v>1</v>
      </c>
      <c r="Y404" s="31">
        <v>1</v>
      </c>
      <c r="Z404" s="31"/>
      <c r="AA404" s="31"/>
      <c r="AB404" s="376">
        <v>1</v>
      </c>
    </row>
    <row r="405" spans="2:28" ht="15.6">
      <c r="B405" s="41" t="str">
        <f t="shared" si="4"/>
        <v>Préparations et conserves de jambons</v>
      </c>
      <c r="C405" s="31"/>
      <c r="D405" s="31"/>
      <c r="E405" s="31"/>
      <c r="F405" s="31"/>
      <c r="G405" s="31"/>
      <c r="H405" s="31"/>
      <c r="I405" s="31"/>
      <c r="J405" s="31"/>
      <c r="K405" s="31"/>
      <c r="L405" s="31"/>
      <c r="M405" s="31"/>
      <c r="N405" s="31"/>
      <c r="O405" s="31"/>
      <c r="P405" s="31"/>
      <c r="Q405" s="31"/>
      <c r="R405" s="31">
        <v>1</v>
      </c>
      <c r="S405" s="31"/>
      <c r="T405" s="31">
        <v>1</v>
      </c>
      <c r="U405" s="31">
        <v>1</v>
      </c>
      <c r="V405" s="31">
        <v>1</v>
      </c>
      <c r="W405" s="31"/>
      <c r="X405" s="31"/>
      <c r="Y405" s="31"/>
      <c r="Z405" s="31"/>
      <c r="AA405" s="31"/>
      <c r="AB405" s="376">
        <v>1</v>
      </c>
    </row>
    <row r="406" spans="2:28" ht="15.6">
      <c r="B406" s="41" t="str">
        <f t="shared" si="4"/>
        <v>Jambons cuits supérieurs, label, York</v>
      </c>
      <c r="C406" s="31"/>
      <c r="D406" s="31"/>
      <c r="E406" s="31"/>
      <c r="F406" s="31"/>
      <c r="G406" s="31"/>
      <c r="H406" s="31"/>
      <c r="I406" s="31"/>
      <c r="J406" s="31"/>
      <c r="K406" s="31"/>
      <c r="L406" s="31"/>
      <c r="M406" s="31"/>
      <c r="N406" s="31"/>
      <c r="O406" s="31"/>
      <c r="P406" s="31"/>
      <c r="Q406" s="31"/>
      <c r="R406" s="31">
        <v>1</v>
      </c>
      <c r="S406" s="31"/>
      <c r="T406" s="31">
        <v>1</v>
      </c>
      <c r="U406" s="31">
        <v>1</v>
      </c>
      <c r="V406" s="31">
        <v>1</v>
      </c>
      <c r="W406" s="31"/>
      <c r="X406" s="31"/>
      <c r="Y406" s="31"/>
      <c r="Z406" s="31"/>
      <c r="AA406" s="31"/>
      <c r="AB406" s="376">
        <v>1</v>
      </c>
    </row>
    <row r="407" spans="2:28" ht="15.6">
      <c r="B407" s="41" t="str">
        <f t="shared" si="4"/>
        <v>Autres préparations et conserves de jambons</v>
      </c>
      <c r="C407" s="31"/>
      <c r="D407" s="31"/>
      <c r="E407" s="31"/>
      <c r="F407" s="31"/>
      <c r="G407" s="31"/>
      <c r="H407" s="31"/>
      <c r="I407" s="31"/>
      <c r="J407" s="31"/>
      <c r="K407" s="31"/>
      <c r="L407" s="31"/>
      <c r="M407" s="31"/>
      <c r="N407" s="31"/>
      <c r="O407" s="31"/>
      <c r="P407" s="31"/>
      <c r="Q407" s="31"/>
      <c r="R407" s="31">
        <v>1</v>
      </c>
      <c r="S407" s="31"/>
      <c r="T407" s="31">
        <v>1</v>
      </c>
      <c r="U407" s="31">
        <v>1</v>
      </c>
      <c r="V407" s="31">
        <v>1</v>
      </c>
      <c r="W407" s="31"/>
      <c r="X407" s="31"/>
      <c r="Y407" s="31"/>
      <c r="Z407" s="31"/>
      <c r="AA407" s="31"/>
      <c r="AB407" s="376">
        <v>1</v>
      </c>
    </row>
    <row r="408" spans="2:28" ht="15.6">
      <c r="B408" s="41" t="str">
        <f t="shared" si="4"/>
        <v>Préparations et conserves d'épaules</v>
      </c>
      <c r="C408" s="31"/>
      <c r="D408" s="31"/>
      <c r="E408" s="31"/>
      <c r="F408" s="31"/>
      <c r="G408" s="31"/>
      <c r="H408" s="31"/>
      <c r="I408" s="31"/>
      <c r="J408" s="31"/>
      <c r="K408" s="31"/>
      <c r="L408" s="31"/>
      <c r="M408" s="31"/>
      <c r="N408" s="31"/>
      <c r="O408" s="31"/>
      <c r="P408" s="31"/>
      <c r="Q408" s="31"/>
      <c r="R408" s="31">
        <v>1</v>
      </c>
      <c r="S408" s="31"/>
      <c r="T408" s="31">
        <v>1</v>
      </c>
      <c r="U408" s="31">
        <v>1</v>
      </c>
      <c r="V408" s="31">
        <v>1</v>
      </c>
      <c r="W408" s="31"/>
      <c r="X408" s="31"/>
      <c r="Y408" s="31"/>
      <c r="Z408" s="31"/>
      <c r="AA408" s="31"/>
      <c r="AB408" s="376">
        <v>1</v>
      </c>
    </row>
    <row r="409" spans="2:28" ht="15.6">
      <c r="B409" s="41" t="str">
        <f t="shared" si="4"/>
        <v>Préparations et conserves de viande ou d'abats (&lt; 40 %)</v>
      </c>
      <c r="C409" s="31"/>
      <c r="D409" s="31"/>
      <c r="E409" s="31"/>
      <c r="F409" s="31"/>
      <c r="G409" s="31"/>
      <c r="H409" s="31"/>
      <c r="I409" s="31"/>
      <c r="J409" s="31"/>
      <c r="K409" s="31"/>
      <c r="L409" s="31"/>
      <c r="M409" s="31">
        <v>1</v>
      </c>
      <c r="N409" s="31">
        <v>1</v>
      </c>
      <c r="O409" s="31"/>
      <c r="P409" s="31"/>
      <c r="Q409" s="31"/>
      <c r="R409" s="31">
        <v>1</v>
      </c>
      <c r="S409" s="31"/>
      <c r="T409" s="31">
        <v>1</v>
      </c>
      <c r="U409" s="31">
        <v>1</v>
      </c>
      <c r="V409" s="31">
        <v>1</v>
      </c>
      <c r="W409" s="31">
        <v>1</v>
      </c>
      <c r="X409" s="31">
        <v>1</v>
      </c>
      <c r="Y409" s="31">
        <v>1</v>
      </c>
      <c r="Z409" s="31"/>
      <c r="AA409" s="31"/>
      <c r="AB409" s="376">
        <v>1</v>
      </c>
    </row>
    <row r="410" spans="2:28" ht="15.6">
      <c r="B410" s="41" t="str">
        <f t="shared" si="4"/>
        <v>Préparations et conserves de viande ou d'abats (&gt;= 40 %)</v>
      </c>
      <c r="C410" s="31"/>
      <c r="D410" s="31"/>
      <c r="E410" s="31"/>
      <c r="F410" s="31"/>
      <c r="G410" s="31"/>
      <c r="H410" s="31"/>
      <c r="I410" s="31"/>
      <c r="J410" s="31"/>
      <c r="K410" s="31"/>
      <c r="L410" s="31"/>
      <c r="M410" s="31">
        <v>1</v>
      </c>
      <c r="N410" s="31">
        <v>1</v>
      </c>
      <c r="O410" s="31"/>
      <c r="P410" s="31"/>
      <c r="Q410" s="31"/>
      <c r="R410" s="31">
        <v>1</v>
      </c>
      <c r="S410" s="31"/>
      <c r="T410" s="31">
        <v>1</v>
      </c>
      <c r="U410" s="31">
        <v>1</v>
      </c>
      <c r="V410" s="31">
        <v>1</v>
      </c>
      <c r="W410" s="31">
        <v>1</v>
      </c>
      <c r="X410" s="31">
        <v>1</v>
      </c>
      <c r="Y410" s="31">
        <v>1</v>
      </c>
      <c r="Z410" s="31"/>
      <c r="AA410" s="31"/>
      <c r="AB410" s="376">
        <v>1</v>
      </c>
    </row>
    <row r="411" spans="2:28" ht="15.6">
      <c r="B411" s="41" t="str">
        <f t="shared" si="4"/>
        <v>Pièces cuites</v>
      </c>
      <c r="C411" s="31"/>
      <c r="D411" s="31"/>
      <c r="E411" s="31"/>
      <c r="F411" s="31"/>
      <c r="G411" s="31"/>
      <c r="H411" s="31"/>
      <c r="I411" s="31"/>
      <c r="J411" s="31"/>
      <c r="K411" s="31"/>
      <c r="L411" s="31"/>
      <c r="M411" s="31"/>
      <c r="N411" s="31"/>
      <c r="O411" s="31"/>
      <c r="P411" s="31"/>
      <c r="Q411" s="31"/>
      <c r="R411" s="31">
        <v>1</v>
      </c>
      <c r="S411" s="31"/>
      <c r="T411" s="31">
        <v>1</v>
      </c>
      <c r="U411" s="31">
        <v>1</v>
      </c>
      <c r="V411" s="31">
        <v>1</v>
      </c>
      <c r="W411" s="31"/>
      <c r="X411" s="31"/>
      <c r="Y411" s="31"/>
      <c r="Z411" s="31"/>
      <c r="AA411" s="31"/>
      <c r="AB411" s="376">
        <v>1</v>
      </c>
    </row>
    <row r="412" spans="2:28" ht="15.6">
      <c r="B412" s="41" t="str">
        <f t="shared" ref="B412:B443" si="5">B135</f>
        <v>Pâtés en croûte</v>
      </c>
      <c r="C412" s="31"/>
      <c r="D412" s="31"/>
      <c r="E412" s="31"/>
      <c r="F412" s="31"/>
      <c r="G412" s="31"/>
      <c r="H412" s="31"/>
      <c r="I412" s="31"/>
      <c r="J412" s="31"/>
      <c r="K412" s="31"/>
      <c r="L412" s="31"/>
      <c r="M412" s="31"/>
      <c r="N412" s="31"/>
      <c r="O412" s="31"/>
      <c r="P412" s="31"/>
      <c r="Q412" s="31"/>
      <c r="R412" s="31">
        <v>1</v>
      </c>
      <c r="S412" s="31"/>
      <c r="T412" s="31">
        <v>1</v>
      </c>
      <c r="U412" s="31">
        <v>1</v>
      </c>
      <c r="V412" s="31">
        <v>1</v>
      </c>
      <c r="W412" s="31">
        <v>1</v>
      </c>
      <c r="X412" s="31">
        <v>1</v>
      </c>
      <c r="Y412" s="31">
        <v>1</v>
      </c>
      <c r="Z412" s="31"/>
      <c r="AA412" s="31"/>
      <c r="AB412" s="376">
        <v>1</v>
      </c>
    </row>
    <row r="413" spans="2:28" ht="15.6">
      <c r="B413" s="41" t="str">
        <f t="shared" si="5"/>
        <v>Salades charcutières à base de porc (museau, cervelas…)</v>
      </c>
      <c r="C413" s="31"/>
      <c r="D413" s="31"/>
      <c r="E413" s="31"/>
      <c r="F413" s="31"/>
      <c r="G413" s="31"/>
      <c r="H413" s="31"/>
      <c r="I413" s="31"/>
      <c r="J413" s="31"/>
      <c r="K413" s="31"/>
      <c r="L413" s="31"/>
      <c r="M413" s="31"/>
      <c r="N413" s="31"/>
      <c r="O413" s="31"/>
      <c r="P413" s="31"/>
      <c r="Q413" s="31"/>
      <c r="R413" s="31">
        <v>1</v>
      </c>
      <c r="S413" s="31"/>
      <c r="T413" s="31">
        <v>1</v>
      </c>
      <c r="U413" s="31">
        <v>1</v>
      </c>
      <c r="V413" s="31">
        <v>1</v>
      </c>
      <c r="W413" s="31"/>
      <c r="X413" s="31"/>
      <c r="Y413" s="31"/>
      <c r="Z413" s="31"/>
      <c r="AA413" s="31"/>
      <c r="AB413" s="376">
        <v>1</v>
      </c>
    </row>
    <row r="414" spans="2:28" ht="15.6">
      <c r="B414" s="41" t="str">
        <f t="shared" si="5"/>
        <v>Pâtés de campagne</v>
      </c>
      <c r="C414" s="31"/>
      <c r="D414" s="31"/>
      <c r="E414" s="31"/>
      <c r="F414" s="31"/>
      <c r="G414" s="31"/>
      <c r="H414" s="31"/>
      <c r="I414" s="31"/>
      <c r="J414" s="31"/>
      <c r="K414" s="31"/>
      <c r="L414" s="31"/>
      <c r="M414" s="31"/>
      <c r="N414" s="31"/>
      <c r="O414" s="31"/>
      <c r="P414" s="31"/>
      <c r="Q414" s="31"/>
      <c r="R414" s="31">
        <v>1</v>
      </c>
      <c r="S414" s="31"/>
      <c r="T414" s="31">
        <v>1</v>
      </c>
      <c r="U414" s="31">
        <v>1</v>
      </c>
      <c r="V414" s="31">
        <v>1</v>
      </c>
      <c r="W414" s="31">
        <v>1</v>
      </c>
      <c r="X414" s="31"/>
      <c r="Y414" s="31">
        <v>1</v>
      </c>
      <c r="Z414" s="31"/>
      <c r="AA414" s="31"/>
      <c r="AB414" s="376">
        <v>1</v>
      </c>
    </row>
    <row r="415" spans="2:28" ht="15.6">
      <c r="B415" s="41" t="str">
        <f t="shared" si="5"/>
        <v>Rillettes de porc, fritons, grattons, rillauds, grillons…</v>
      </c>
      <c r="C415" s="31"/>
      <c r="D415" s="31"/>
      <c r="E415" s="31"/>
      <c r="F415" s="31"/>
      <c r="G415" s="31"/>
      <c r="H415" s="31"/>
      <c r="I415" s="31"/>
      <c r="J415" s="31"/>
      <c r="K415" s="31"/>
      <c r="L415" s="31"/>
      <c r="M415" s="31"/>
      <c r="N415" s="31"/>
      <c r="O415" s="31"/>
      <c r="P415" s="31"/>
      <c r="Q415" s="31"/>
      <c r="R415" s="31">
        <v>1</v>
      </c>
      <c r="S415" s="31"/>
      <c r="T415" s="31">
        <v>1</v>
      </c>
      <c r="U415" s="31">
        <v>1</v>
      </c>
      <c r="V415" s="31">
        <v>1</v>
      </c>
      <c r="W415" s="31">
        <v>1</v>
      </c>
      <c r="X415" s="31"/>
      <c r="Y415" s="31">
        <v>1</v>
      </c>
      <c r="Z415" s="31"/>
      <c r="AA415" s="31"/>
      <c r="AB415" s="376">
        <v>1</v>
      </c>
    </row>
    <row r="416" spans="2:28" ht="15.6">
      <c r="B416" s="509" t="str">
        <f t="shared" si="5"/>
        <v>Autres préparations et conserves pur porc et autres / Préparations à base de tête de porc</v>
      </c>
      <c r="C416" s="31"/>
      <c r="D416" s="31"/>
      <c r="E416" s="31"/>
      <c r="F416" s="31"/>
      <c r="G416" s="31"/>
      <c r="H416" s="31"/>
      <c r="I416" s="31"/>
      <c r="J416" s="31"/>
      <c r="K416" s="31"/>
      <c r="L416" s="31"/>
      <c r="M416" s="31"/>
      <c r="N416" s="31"/>
      <c r="O416" s="31"/>
      <c r="P416" s="31"/>
      <c r="Q416" s="31"/>
      <c r="R416" s="31">
        <v>1</v>
      </c>
      <c r="S416" s="31"/>
      <c r="T416" s="31">
        <v>1</v>
      </c>
      <c r="U416" s="31">
        <v>1</v>
      </c>
      <c r="V416" s="31">
        <v>1</v>
      </c>
      <c r="W416" s="31">
        <v>1</v>
      </c>
      <c r="X416" s="31"/>
      <c r="Y416" s="31">
        <v>1</v>
      </c>
      <c r="Z416" s="31"/>
      <c r="AA416" s="31"/>
      <c r="AB416" s="376">
        <v>1</v>
      </c>
    </row>
    <row r="417" spans="2:28" ht="15.6">
      <c r="B417" s="509" t="str">
        <f t="shared" si="5"/>
        <v>Pieds cuits, panés, farcis</v>
      </c>
      <c r="C417" s="31"/>
      <c r="D417" s="31"/>
      <c r="E417" s="31"/>
      <c r="F417" s="31"/>
      <c r="G417" s="31"/>
      <c r="H417" s="31"/>
      <c r="I417" s="31"/>
      <c r="J417" s="31"/>
      <c r="K417" s="31"/>
      <c r="L417" s="31"/>
      <c r="M417" s="31"/>
      <c r="N417" s="31"/>
      <c r="O417" s="31"/>
      <c r="P417" s="31"/>
      <c r="Q417" s="31"/>
      <c r="R417" s="31">
        <v>1</v>
      </c>
      <c r="S417" s="31"/>
      <c r="T417" s="31">
        <v>1</v>
      </c>
      <c r="U417" s="31">
        <v>1</v>
      </c>
      <c r="V417" s="31">
        <v>1</v>
      </c>
      <c r="W417" s="31">
        <v>1</v>
      </c>
      <c r="X417" s="31">
        <v>1</v>
      </c>
      <c r="Y417" s="31"/>
      <c r="Z417" s="31"/>
      <c r="AA417" s="31"/>
      <c r="AB417" s="376">
        <v>1</v>
      </c>
    </row>
    <row r="418" spans="2:28" ht="15.6">
      <c r="B418" s="509" t="str">
        <f t="shared" si="5"/>
        <v>Pâtés à base de volaille ou de gibier</v>
      </c>
      <c r="C418" s="31"/>
      <c r="D418" s="31"/>
      <c r="E418" s="31"/>
      <c r="F418" s="31"/>
      <c r="G418" s="31"/>
      <c r="H418" s="31"/>
      <c r="I418" s="31"/>
      <c r="J418" s="31"/>
      <c r="K418" s="31"/>
      <c r="L418" s="31"/>
      <c r="M418" s="31"/>
      <c r="N418" s="31"/>
      <c r="O418" s="31"/>
      <c r="P418" s="31"/>
      <c r="Q418" s="31"/>
      <c r="R418" s="31">
        <v>1</v>
      </c>
      <c r="S418" s="31"/>
      <c r="T418" s="31">
        <v>1</v>
      </c>
      <c r="U418" s="31">
        <v>1</v>
      </c>
      <c r="V418" s="31">
        <v>1</v>
      </c>
      <c r="W418" s="31">
        <v>1</v>
      </c>
      <c r="X418" s="31">
        <v>1</v>
      </c>
      <c r="Y418" s="31">
        <v>1</v>
      </c>
      <c r="Z418" s="31"/>
      <c r="AA418" s="31"/>
      <c r="AB418" s="376">
        <v>1</v>
      </c>
    </row>
    <row r="419" spans="2:28" ht="15.6">
      <c r="B419" s="509" t="str">
        <f t="shared" si="5"/>
        <v>Pâtés à base de dinde</v>
      </c>
      <c r="C419" s="31"/>
      <c r="D419" s="31"/>
      <c r="E419" s="31"/>
      <c r="F419" s="31"/>
      <c r="G419" s="31"/>
      <c r="H419" s="31"/>
      <c r="I419" s="31"/>
      <c r="J419" s="31"/>
      <c r="K419" s="31"/>
      <c r="L419" s="31"/>
      <c r="M419" s="31"/>
      <c r="N419" s="31"/>
      <c r="O419" s="31"/>
      <c r="P419" s="31"/>
      <c r="Q419" s="31"/>
      <c r="R419" s="31">
        <v>1</v>
      </c>
      <c r="S419" s="31"/>
      <c r="T419" s="31">
        <v>1</v>
      </c>
      <c r="U419" s="31">
        <v>1</v>
      </c>
      <c r="V419" s="31">
        <v>1</v>
      </c>
      <c r="W419" s="31">
        <v>1</v>
      </c>
      <c r="X419" s="31">
        <v>1</v>
      </c>
      <c r="Y419" s="31">
        <v>1</v>
      </c>
      <c r="Z419" s="31"/>
      <c r="AA419" s="31"/>
      <c r="AB419" s="376">
        <v>1</v>
      </c>
    </row>
    <row r="420" spans="2:28" ht="15.6">
      <c r="B420" s="509" t="str">
        <f t="shared" si="5"/>
        <v>Pâtés à base d'autres volailles</v>
      </c>
      <c r="C420" s="31"/>
      <c r="D420" s="31"/>
      <c r="E420" s="31"/>
      <c r="F420" s="31"/>
      <c r="G420" s="31"/>
      <c r="H420" s="31"/>
      <c r="I420" s="31"/>
      <c r="J420" s="31"/>
      <c r="K420" s="31"/>
      <c r="L420" s="31"/>
      <c r="M420" s="31"/>
      <c r="N420" s="31"/>
      <c r="O420" s="31"/>
      <c r="P420" s="31"/>
      <c r="Q420" s="31"/>
      <c r="R420" s="31">
        <v>1</v>
      </c>
      <c r="S420" s="31"/>
      <c r="T420" s="31">
        <v>1</v>
      </c>
      <c r="U420" s="31">
        <v>1</v>
      </c>
      <c r="V420" s="31">
        <v>1</v>
      </c>
      <c r="W420" s="31">
        <v>1</v>
      </c>
      <c r="X420" s="31">
        <v>1</v>
      </c>
      <c r="Y420" s="31">
        <v>1</v>
      </c>
      <c r="Z420" s="31"/>
      <c r="AA420" s="31"/>
      <c r="AB420" s="376">
        <v>1</v>
      </c>
    </row>
    <row r="421" spans="2:28" ht="15.6">
      <c r="B421" s="509" t="str">
        <f t="shared" si="5"/>
        <v>Pâtés à base de gibier</v>
      </c>
      <c r="C421" s="31"/>
      <c r="D421" s="31"/>
      <c r="E421" s="31"/>
      <c r="F421" s="31"/>
      <c r="G421" s="31"/>
      <c r="H421" s="31"/>
      <c r="I421" s="31"/>
      <c r="J421" s="31"/>
      <c r="K421" s="31"/>
      <c r="L421" s="31"/>
      <c r="M421" s="31"/>
      <c r="N421" s="31"/>
      <c r="O421" s="31"/>
      <c r="P421" s="31"/>
      <c r="Q421" s="31"/>
      <c r="R421" s="31">
        <v>1</v>
      </c>
      <c r="S421" s="31"/>
      <c r="T421" s="31">
        <v>1</v>
      </c>
      <c r="U421" s="31">
        <v>1</v>
      </c>
      <c r="V421" s="31">
        <v>1</v>
      </c>
      <c r="W421" s="31">
        <v>1</v>
      </c>
      <c r="X421" s="31">
        <v>1</v>
      </c>
      <c r="Y421" s="31">
        <v>1</v>
      </c>
      <c r="Z421" s="31"/>
      <c r="AA421" s="31"/>
      <c r="AB421" s="376">
        <v>1</v>
      </c>
    </row>
    <row r="422" spans="2:28" ht="15.6">
      <c r="B422" s="509" t="str">
        <f t="shared" si="5"/>
        <v>Co-produits de charcuterie-salaison-saucisserie industrielle</v>
      </c>
      <c r="C422" s="31"/>
      <c r="D422" s="31"/>
      <c r="E422" s="31"/>
      <c r="F422" s="31"/>
      <c r="G422" s="31"/>
      <c r="H422" s="31"/>
      <c r="I422" s="31"/>
      <c r="J422" s="31"/>
      <c r="K422" s="31"/>
      <c r="L422" s="31"/>
      <c r="M422" s="31"/>
      <c r="N422" s="31"/>
      <c r="O422" s="31"/>
      <c r="P422" s="31"/>
      <c r="Q422" s="31"/>
      <c r="R422" s="31"/>
      <c r="S422" s="31"/>
      <c r="T422" s="31"/>
      <c r="U422" s="31"/>
      <c r="V422" s="31"/>
      <c r="W422" s="31"/>
      <c r="X422" s="31"/>
      <c r="Y422" s="31"/>
      <c r="Z422" s="31"/>
      <c r="AA422" s="31">
        <v>1</v>
      </c>
      <c r="AB422" s="376"/>
    </row>
    <row r="423" spans="2:28" ht="15.6">
      <c r="B423" s="509" t="str">
        <f t="shared" si="5"/>
        <v>C1 - Charcuterie - Industrie</v>
      </c>
      <c r="C423" s="31"/>
      <c r="D423" s="31"/>
      <c r="E423" s="31"/>
      <c r="F423" s="31"/>
      <c r="G423" s="31"/>
      <c r="H423" s="31"/>
      <c r="I423" s="31"/>
      <c r="J423" s="31"/>
      <c r="K423" s="31"/>
      <c r="L423" s="31"/>
      <c r="M423" s="31"/>
      <c r="N423" s="31"/>
      <c r="O423" s="31"/>
      <c r="P423" s="31"/>
      <c r="Q423" s="31"/>
      <c r="R423" s="31"/>
      <c r="S423" s="31"/>
      <c r="T423" s="31"/>
      <c r="U423" s="31"/>
      <c r="V423" s="31"/>
      <c r="W423" s="31"/>
      <c r="X423" s="31"/>
      <c r="Y423" s="31"/>
      <c r="Z423" s="31"/>
      <c r="AA423" s="31">
        <v>1</v>
      </c>
      <c r="AB423" s="376"/>
    </row>
    <row r="424" spans="2:28" ht="15.6">
      <c r="B424" s="509" t="str">
        <f t="shared" si="5"/>
        <v>C2 - Charcuterie - Industrie</v>
      </c>
      <c r="C424" s="31"/>
      <c r="D424" s="31"/>
      <c r="E424" s="31"/>
      <c r="F424" s="31"/>
      <c r="G424" s="31"/>
      <c r="H424" s="31"/>
      <c r="I424" s="31"/>
      <c r="J424" s="31"/>
      <c r="K424" s="31"/>
      <c r="L424" s="31"/>
      <c r="M424" s="31"/>
      <c r="N424" s="31"/>
      <c r="O424" s="31"/>
      <c r="P424" s="31"/>
      <c r="Q424" s="31"/>
      <c r="R424" s="31"/>
      <c r="S424" s="31"/>
      <c r="T424" s="31"/>
      <c r="U424" s="31"/>
      <c r="V424" s="31"/>
      <c r="W424" s="31"/>
      <c r="X424" s="31"/>
      <c r="Y424" s="31"/>
      <c r="Z424" s="31"/>
      <c r="AA424" s="31">
        <v>1</v>
      </c>
      <c r="AB424" s="376"/>
    </row>
    <row r="425" spans="2:28" ht="15.6">
      <c r="B425" s="509" t="str">
        <f t="shared" si="5"/>
        <v>C3 - Charcuterie - Industrie</v>
      </c>
      <c r="C425" s="31"/>
      <c r="D425" s="31"/>
      <c r="E425" s="31"/>
      <c r="F425" s="31"/>
      <c r="G425" s="31"/>
      <c r="H425" s="31"/>
      <c r="I425" s="31"/>
      <c r="J425" s="31"/>
      <c r="K425" s="31"/>
      <c r="L425" s="31"/>
      <c r="M425" s="31"/>
      <c r="N425" s="31"/>
      <c r="O425" s="31"/>
      <c r="P425" s="31"/>
      <c r="Q425" s="31"/>
      <c r="R425" s="31"/>
      <c r="S425" s="31"/>
      <c r="T425" s="31"/>
      <c r="U425" s="31"/>
      <c r="V425" s="31"/>
      <c r="W425" s="31"/>
      <c r="X425" s="31"/>
      <c r="Y425" s="31"/>
      <c r="Z425" s="31"/>
      <c r="AA425" s="31">
        <v>1</v>
      </c>
      <c r="AB425" s="376"/>
    </row>
    <row r="426" spans="2:28" ht="15.6">
      <c r="B426" s="509" t="str">
        <f t="shared" si="5"/>
        <v>Pertes et gaspillage - Charcuterie - Industrie</v>
      </c>
      <c r="C426" s="31"/>
      <c r="D426" s="31"/>
      <c r="E426" s="31"/>
      <c r="F426" s="31"/>
      <c r="G426" s="31"/>
      <c r="H426" s="31"/>
      <c r="I426" s="31"/>
      <c r="J426" s="31"/>
      <c r="K426" s="31"/>
      <c r="L426" s="31"/>
      <c r="M426" s="31"/>
      <c r="N426" s="31"/>
      <c r="O426" s="31"/>
      <c r="P426" s="31"/>
      <c r="Q426" s="31"/>
      <c r="R426" s="31"/>
      <c r="S426" s="31"/>
      <c r="T426" s="31"/>
      <c r="U426" s="31"/>
      <c r="V426" s="31"/>
      <c r="W426" s="31"/>
      <c r="X426" s="31"/>
      <c r="Y426" s="31"/>
      <c r="Z426" s="31"/>
      <c r="AA426" s="31">
        <v>1</v>
      </c>
      <c r="AB426" s="376"/>
    </row>
    <row r="427" spans="2:28" ht="15.6">
      <c r="B427" s="509" t="str">
        <f t="shared" si="5"/>
        <v>Eau (cuisson, séchage, etc.) - Charcuterie - Industrie</v>
      </c>
      <c r="C427" s="31"/>
      <c r="D427" s="31"/>
      <c r="E427" s="31"/>
      <c r="F427" s="31"/>
      <c r="G427" s="31"/>
      <c r="H427" s="31"/>
      <c r="I427" s="31"/>
      <c r="J427" s="31"/>
      <c r="K427" s="31"/>
      <c r="L427" s="31"/>
      <c r="M427" s="31"/>
      <c r="N427" s="31"/>
      <c r="O427" s="31"/>
      <c r="P427" s="31"/>
      <c r="Q427" s="31"/>
      <c r="R427" s="31"/>
      <c r="S427" s="31"/>
      <c r="T427" s="31"/>
      <c r="U427" s="31"/>
      <c r="V427" s="31"/>
      <c r="W427" s="31"/>
      <c r="X427" s="31"/>
      <c r="Y427" s="31"/>
      <c r="Z427" s="31"/>
      <c r="AA427" s="31"/>
      <c r="AB427" s="376"/>
    </row>
    <row r="428" spans="2:28" ht="15.6">
      <c r="B428" s="41" t="str">
        <f t="shared" si="5"/>
        <v>Préparations et conserves de viande ou d'abats (&gt;= 40 %)</v>
      </c>
      <c r="C428" s="31"/>
      <c r="D428" s="31"/>
      <c r="E428" s="31"/>
      <c r="F428" s="31"/>
      <c r="G428" s="31"/>
      <c r="H428" s="31"/>
      <c r="I428" s="31"/>
      <c r="J428" s="31"/>
      <c r="K428" s="31"/>
      <c r="L428" s="31"/>
      <c r="M428" s="31">
        <v>1</v>
      </c>
      <c r="N428" s="31">
        <v>1</v>
      </c>
      <c r="O428" s="31"/>
      <c r="P428" s="31"/>
      <c r="Q428" s="31"/>
      <c r="R428" s="31">
        <v>1</v>
      </c>
      <c r="S428" s="31"/>
      <c r="T428" s="31">
        <v>1</v>
      </c>
      <c r="U428" s="31">
        <v>1</v>
      </c>
      <c r="V428" s="31">
        <v>1</v>
      </c>
      <c r="W428" s="31">
        <v>1</v>
      </c>
      <c r="X428" s="31">
        <v>1</v>
      </c>
      <c r="Y428" s="31">
        <v>1</v>
      </c>
      <c r="Z428" s="31"/>
      <c r="AA428" s="31"/>
      <c r="AB428" s="376">
        <v>1</v>
      </c>
    </row>
    <row r="429" spans="2:28" ht="15.6">
      <c r="B429" s="41" t="str">
        <f t="shared" si="5"/>
        <v>Préparations et conserves de viande ou d'abats (&gt;= 40 % ; &lt; 80 %)</v>
      </c>
      <c r="C429" s="31"/>
      <c r="D429" s="31"/>
      <c r="E429" s="31"/>
      <c r="F429" s="31"/>
      <c r="G429" s="31"/>
      <c r="H429" s="31"/>
      <c r="I429" s="31"/>
      <c r="J429" s="31"/>
      <c r="K429" s="31"/>
      <c r="L429" s="31"/>
      <c r="M429" s="31">
        <v>1</v>
      </c>
      <c r="N429" s="31">
        <v>1</v>
      </c>
      <c r="O429" s="31"/>
      <c r="P429" s="31"/>
      <c r="Q429" s="31"/>
      <c r="R429" s="31">
        <v>1</v>
      </c>
      <c r="S429" s="31"/>
      <c r="T429" s="31">
        <v>1</v>
      </c>
      <c r="U429" s="31">
        <v>1</v>
      </c>
      <c r="V429" s="31">
        <v>1</v>
      </c>
      <c r="W429" s="31">
        <v>1</v>
      </c>
      <c r="X429" s="31">
        <v>1</v>
      </c>
      <c r="Y429" s="31">
        <v>1</v>
      </c>
      <c r="Z429" s="31"/>
      <c r="AA429" s="31"/>
      <c r="AB429" s="376">
        <v>1</v>
      </c>
    </row>
    <row r="430" spans="2:28" ht="15.6">
      <c r="B430" s="41" t="str">
        <f t="shared" si="5"/>
        <v>Préparations et conserves de viande ou d'abats (&gt;= 80 %)</v>
      </c>
      <c r="C430" s="31"/>
      <c r="D430" s="31"/>
      <c r="E430" s="31"/>
      <c r="F430" s="31"/>
      <c r="G430" s="31"/>
      <c r="H430" s="31"/>
      <c r="I430" s="31"/>
      <c r="J430" s="31"/>
      <c r="K430" s="31"/>
      <c r="L430" s="31"/>
      <c r="M430" s="31">
        <v>1</v>
      </c>
      <c r="N430" s="31">
        <v>1</v>
      </c>
      <c r="O430" s="31"/>
      <c r="P430" s="31"/>
      <c r="Q430" s="31"/>
      <c r="R430" s="31">
        <v>1</v>
      </c>
      <c r="S430" s="31"/>
      <c r="T430" s="31">
        <v>1</v>
      </c>
      <c r="U430" s="31">
        <v>1</v>
      </c>
      <c r="V430" s="31">
        <v>1</v>
      </c>
      <c r="W430" s="31">
        <v>1</v>
      </c>
      <c r="X430" s="31">
        <v>1</v>
      </c>
      <c r="Y430" s="31">
        <v>1</v>
      </c>
      <c r="Z430" s="31"/>
      <c r="AA430" s="31"/>
      <c r="AB430" s="376">
        <v>1</v>
      </c>
    </row>
    <row r="431" spans="2:28" ht="15.6">
      <c r="B431" s="41" t="str">
        <f t="shared" si="5"/>
        <v>Préparations et conserves de longes, y.c. mélanges (&gt;= 80 %)</v>
      </c>
      <c r="C431" s="31"/>
      <c r="D431" s="31"/>
      <c r="E431" s="31"/>
      <c r="F431" s="31"/>
      <c r="G431" s="31"/>
      <c r="H431" s="31"/>
      <c r="I431" s="31"/>
      <c r="J431" s="31"/>
      <c r="K431" s="31"/>
      <c r="L431" s="31"/>
      <c r="M431" s="31">
        <v>1</v>
      </c>
      <c r="N431" s="31">
        <v>1</v>
      </c>
      <c r="O431" s="31"/>
      <c r="P431" s="31"/>
      <c r="Q431" s="31"/>
      <c r="R431" s="31">
        <v>1</v>
      </c>
      <c r="S431" s="31"/>
      <c r="T431" s="31">
        <v>1</v>
      </c>
      <c r="U431" s="31">
        <v>1</v>
      </c>
      <c r="V431" s="31">
        <v>1</v>
      </c>
      <c r="W431" s="31">
        <v>1</v>
      </c>
      <c r="X431" s="31">
        <v>1</v>
      </c>
      <c r="Y431" s="31">
        <v>1</v>
      </c>
      <c r="Z431" s="31"/>
      <c r="AA431" s="31"/>
      <c r="AB431" s="376">
        <v>1</v>
      </c>
    </row>
    <row r="432" spans="2:28" ht="15.6">
      <c r="B432" s="41" t="str">
        <f t="shared" si="5"/>
        <v>Préparations et conserves d'échines, y.c. mélanges (&gt;= 80 %)</v>
      </c>
      <c r="C432" s="31"/>
      <c r="D432" s="31"/>
      <c r="E432" s="31"/>
      <c r="F432" s="31"/>
      <c r="G432" s="31"/>
      <c r="H432" s="31"/>
      <c r="I432" s="31"/>
      <c r="J432" s="31"/>
      <c r="K432" s="31"/>
      <c r="L432" s="31"/>
      <c r="M432" s="31">
        <v>1</v>
      </c>
      <c r="N432" s="31">
        <v>1</v>
      </c>
      <c r="O432" s="31"/>
      <c r="P432" s="31"/>
      <c r="Q432" s="31"/>
      <c r="R432" s="31">
        <v>1</v>
      </c>
      <c r="S432" s="31"/>
      <c r="T432" s="31">
        <v>1</v>
      </c>
      <c r="U432" s="31">
        <v>1</v>
      </c>
      <c r="V432" s="31">
        <v>1</v>
      </c>
      <c r="W432" s="31">
        <v>1</v>
      </c>
      <c r="X432" s="31">
        <v>1</v>
      </c>
      <c r="Y432" s="31">
        <v>1</v>
      </c>
      <c r="Z432" s="31"/>
      <c r="AA432" s="31"/>
      <c r="AB432" s="376">
        <v>1</v>
      </c>
    </row>
    <row r="433" spans="2:28" ht="15.6">
      <c r="B433" s="509" t="str">
        <f t="shared" si="5"/>
        <v>Autres préparations et conserves de viande ou d'abats, mélanges contenant jambons, épaules, longes ou échines (&gt;= 80 %)</v>
      </c>
      <c r="C433" s="31"/>
      <c r="D433" s="31"/>
      <c r="E433" s="31"/>
      <c r="F433" s="31"/>
      <c r="G433" s="31"/>
      <c r="H433" s="31"/>
      <c r="I433" s="31"/>
      <c r="J433" s="31"/>
      <c r="K433" s="31"/>
      <c r="L433" s="31"/>
      <c r="M433" s="31">
        <v>1</v>
      </c>
      <c r="N433" s="31">
        <v>1</v>
      </c>
      <c r="O433" s="31"/>
      <c r="P433" s="31"/>
      <c r="Q433" s="31"/>
      <c r="R433" s="31">
        <v>1</v>
      </c>
      <c r="S433" s="31"/>
      <c r="T433" s="31">
        <v>1</v>
      </c>
      <c r="U433" s="31">
        <v>1</v>
      </c>
      <c r="V433" s="31">
        <v>1</v>
      </c>
      <c r="W433" s="31">
        <v>1</v>
      </c>
      <c r="X433" s="31">
        <v>1</v>
      </c>
      <c r="Y433" s="31">
        <v>1</v>
      </c>
      <c r="Z433" s="31"/>
      <c r="AA433" s="31"/>
      <c r="AB433" s="376">
        <v>1</v>
      </c>
    </row>
    <row r="434" spans="2:28" ht="15.6">
      <c r="B434" s="41" t="str">
        <f t="shared" si="5"/>
        <v>Autres préparations et conserves de viande ou d'abats (&gt;= 80 %)</v>
      </c>
      <c r="C434" s="31"/>
      <c r="D434" s="31"/>
      <c r="E434" s="31"/>
      <c r="F434" s="31"/>
      <c r="G434" s="31"/>
      <c r="H434" s="31"/>
      <c r="I434" s="31"/>
      <c r="J434" s="31"/>
      <c r="K434" s="31"/>
      <c r="L434" s="31"/>
      <c r="M434" s="31">
        <v>1</v>
      </c>
      <c r="N434" s="31">
        <v>1</v>
      </c>
      <c r="O434" s="31"/>
      <c r="P434" s="31"/>
      <c r="Q434" s="31"/>
      <c r="R434" s="31">
        <v>1</v>
      </c>
      <c r="S434" s="31"/>
      <c r="T434" s="31">
        <v>1</v>
      </c>
      <c r="U434" s="31">
        <v>1</v>
      </c>
      <c r="V434" s="31">
        <v>1</v>
      </c>
      <c r="W434" s="31">
        <v>1</v>
      </c>
      <c r="X434" s="31">
        <v>1</v>
      </c>
      <c r="Y434" s="31">
        <v>1</v>
      </c>
      <c r="Z434" s="31"/>
      <c r="AA434" s="31"/>
      <c r="AB434" s="376">
        <v>1</v>
      </c>
    </row>
    <row r="435" spans="2:28" ht="15.6">
      <c r="B435" s="41" t="str">
        <f t="shared" si="5"/>
        <v>Ingrédients - Boucherie-Charcuterie - Labo GMS</v>
      </c>
      <c r="C435" s="31"/>
      <c r="D435" s="31"/>
      <c r="E435" s="31"/>
      <c r="F435" s="31">
        <v>1</v>
      </c>
      <c r="G435" s="31"/>
      <c r="H435" s="31"/>
      <c r="I435" s="31"/>
      <c r="J435" s="31">
        <v>1</v>
      </c>
      <c r="K435" s="31"/>
      <c r="L435" s="31"/>
      <c r="M435" s="31"/>
      <c r="N435" s="31"/>
      <c r="O435" s="31"/>
      <c r="P435" s="31"/>
      <c r="Q435" s="31"/>
      <c r="R435" s="31"/>
      <c r="S435" s="31"/>
      <c r="T435" s="31"/>
      <c r="U435" s="31"/>
      <c r="V435" s="31"/>
      <c r="W435" s="31"/>
      <c r="X435" s="31"/>
      <c r="Y435" s="31"/>
      <c r="Z435" s="31"/>
      <c r="AA435" s="31"/>
      <c r="AB435" s="376"/>
    </row>
    <row r="436" spans="2:28" ht="31.2">
      <c r="B436" s="41" t="str">
        <f t="shared" si="5"/>
        <v>Matières de charcuterie-salaison-saucisserie/viande piécée de labo GMS</v>
      </c>
      <c r="C436" s="31"/>
      <c r="D436" s="31"/>
      <c r="E436" s="31"/>
      <c r="F436" s="31"/>
      <c r="G436" s="31"/>
      <c r="H436" s="31"/>
      <c r="I436" s="31"/>
      <c r="J436" s="31"/>
      <c r="K436" s="31"/>
      <c r="L436" s="31"/>
      <c r="M436" s="31">
        <v>1</v>
      </c>
      <c r="N436" s="31"/>
      <c r="O436" s="31">
        <v>1</v>
      </c>
      <c r="P436" s="31"/>
      <c r="Q436" s="31"/>
      <c r="R436" s="31">
        <v>1</v>
      </c>
      <c r="S436" s="31"/>
      <c r="T436" s="31">
        <v>1</v>
      </c>
      <c r="U436" s="31">
        <v>1</v>
      </c>
      <c r="V436" s="31">
        <v>1</v>
      </c>
      <c r="W436" s="31"/>
      <c r="X436" s="31"/>
      <c r="Y436" s="31"/>
      <c r="Z436" s="31"/>
      <c r="AA436" s="31"/>
      <c r="AB436" s="376"/>
    </row>
    <row r="437" spans="2:28" ht="31.2">
      <c r="B437" s="41" t="str">
        <f t="shared" si="5"/>
        <v>Produits de charcuterie-salaison-saucisserie/viande piécée de labo GMS</v>
      </c>
      <c r="C437" s="31"/>
      <c r="D437" s="31"/>
      <c r="E437" s="31"/>
      <c r="F437" s="31"/>
      <c r="G437" s="31"/>
      <c r="H437" s="31"/>
      <c r="I437" s="31"/>
      <c r="J437" s="31"/>
      <c r="K437" s="31"/>
      <c r="L437" s="31"/>
      <c r="M437" s="31">
        <v>1</v>
      </c>
      <c r="N437" s="31"/>
      <c r="O437" s="31">
        <v>1</v>
      </c>
      <c r="P437" s="31"/>
      <c r="Q437" s="31"/>
      <c r="R437" s="31">
        <v>1</v>
      </c>
      <c r="S437" s="31"/>
      <c r="T437" s="31">
        <v>1</v>
      </c>
      <c r="U437" s="31">
        <v>1</v>
      </c>
      <c r="V437" s="31">
        <v>1</v>
      </c>
      <c r="W437" s="31"/>
      <c r="X437" s="31"/>
      <c r="Y437" s="31"/>
      <c r="Z437" s="31"/>
      <c r="AA437" s="31"/>
      <c r="AB437" s="376"/>
    </row>
    <row r="438" spans="2:28" ht="15.6">
      <c r="B438" s="41" t="str">
        <f t="shared" si="5"/>
        <v>Produits de charcuterie-salaison-saucisserie de labo GMS</v>
      </c>
      <c r="C438" s="31"/>
      <c r="D438" s="31"/>
      <c r="E438" s="31"/>
      <c r="F438" s="31"/>
      <c r="G438" s="31"/>
      <c r="H438" s="31"/>
      <c r="I438" s="31"/>
      <c r="J438" s="31"/>
      <c r="K438" s="31"/>
      <c r="L438" s="31"/>
      <c r="M438" s="31">
        <v>1</v>
      </c>
      <c r="N438" s="31"/>
      <c r="O438" s="31">
        <v>1</v>
      </c>
      <c r="P438" s="31"/>
      <c r="Q438" s="31"/>
      <c r="R438" s="31">
        <v>1</v>
      </c>
      <c r="S438" s="31"/>
      <c r="T438" s="31">
        <v>1</v>
      </c>
      <c r="U438" s="31">
        <v>1</v>
      </c>
      <c r="V438" s="31">
        <v>1</v>
      </c>
      <c r="W438" s="31"/>
      <c r="X438" s="31"/>
      <c r="Y438" s="31"/>
      <c r="Z438" s="31"/>
      <c r="AA438" s="31"/>
      <c r="AB438" s="376"/>
    </row>
    <row r="439" spans="2:28" ht="15.6">
      <c r="B439" s="41" t="str">
        <f t="shared" si="5"/>
        <v>Produits de saucisserie de labo GMS</v>
      </c>
      <c r="C439" s="31"/>
      <c r="D439" s="31"/>
      <c r="E439" s="31"/>
      <c r="F439" s="31"/>
      <c r="G439" s="31"/>
      <c r="H439" s="31"/>
      <c r="I439" s="31"/>
      <c r="J439" s="31"/>
      <c r="K439" s="31"/>
      <c r="L439" s="31"/>
      <c r="M439" s="31">
        <v>1</v>
      </c>
      <c r="N439" s="31"/>
      <c r="O439" s="31">
        <v>1</v>
      </c>
      <c r="P439" s="31"/>
      <c r="Q439" s="31"/>
      <c r="R439" s="31">
        <v>1</v>
      </c>
      <c r="S439" s="31"/>
      <c r="T439" s="31">
        <v>1</v>
      </c>
      <c r="U439" s="31">
        <v>1</v>
      </c>
      <c r="V439" s="31">
        <v>1</v>
      </c>
      <c r="W439" s="31"/>
      <c r="X439" s="31"/>
      <c r="Y439" s="31"/>
      <c r="Z439" s="31"/>
      <c r="AA439" s="31"/>
      <c r="AB439" s="376"/>
    </row>
    <row r="440" spans="2:28" ht="15.6">
      <c r="B440" s="41" t="str">
        <f t="shared" si="5"/>
        <v>Produits de charcuterie-salaison de labo GMS</v>
      </c>
      <c r="C440" s="31"/>
      <c r="D440" s="31"/>
      <c r="E440" s="31"/>
      <c r="F440" s="31"/>
      <c r="G440" s="31"/>
      <c r="H440" s="31"/>
      <c r="I440" s="31"/>
      <c r="J440" s="31"/>
      <c r="K440" s="31"/>
      <c r="L440" s="31"/>
      <c r="M440" s="31">
        <v>1</v>
      </c>
      <c r="N440" s="31"/>
      <c r="O440" s="31">
        <v>1</v>
      </c>
      <c r="P440" s="31"/>
      <c r="Q440" s="31"/>
      <c r="R440" s="31">
        <v>1</v>
      </c>
      <c r="S440" s="31"/>
      <c r="T440" s="31">
        <v>1</v>
      </c>
      <c r="U440" s="31">
        <v>1</v>
      </c>
      <c r="V440" s="31">
        <v>1</v>
      </c>
      <c r="W440" s="31"/>
      <c r="X440" s="31"/>
      <c r="Y440" s="31"/>
      <c r="Z440" s="31"/>
      <c r="AA440" s="31"/>
      <c r="AB440" s="376"/>
    </row>
    <row r="441" spans="2:28" ht="15.6">
      <c r="B441" s="41" t="str">
        <f t="shared" si="5"/>
        <v>Viande piécée de labo GMS</v>
      </c>
      <c r="C441" s="31"/>
      <c r="D441" s="31"/>
      <c r="E441" s="31"/>
      <c r="F441" s="31"/>
      <c r="G441" s="31"/>
      <c r="H441" s="31"/>
      <c r="I441" s="31"/>
      <c r="J441" s="31"/>
      <c r="K441" s="31"/>
      <c r="L441" s="31"/>
      <c r="M441" s="31">
        <v>1</v>
      </c>
      <c r="N441" s="31"/>
      <c r="O441" s="31">
        <v>1</v>
      </c>
      <c r="P441" s="31"/>
      <c r="Q441" s="31"/>
      <c r="R441" s="31">
        <v>1</v>
      </c>
      <c r="S441" s="31"/>
      <c r="T441" s="31">
        <v>1</v>
      </c>
      <c r="U441" s="31">
        <v>1</v>
      </c>
      <c r="V441" s="31">
        <v>1</v>
      </c>
      <c r="W441" s="31"/>
      <c r="X441" s="31"/>
      <c r="Y441" s="31"/>
      <c r="Z441" s="31"/>
      <c r="AA441" s="31"/>
      <c r="AB441" s="376"/>
    </row>
    <row r="442" spans="2:28" ht="31.2">
      <c r="B442" s="41" t="str">
        <f t="shared" si="5"/>
        <v>Co-produits de charcuterie-salaison-saucisserie/viande piécée de labo GMS</v>
      </c>
      <c r="C442" s="31"/>
      <c r="D442" s="31"/>
      <c r="E442" s="31"/>
      <c r="F442" s="31"/>
      <c r="G442" s="31"/>
      <c r="H442" s="31"/>
      <c r="I442" s="31"/>
      <c r="J442" s="31"/>
      <c r="K442" s="31"/>
      <c r="L442" s="31"/>
      <c r="M442" s="31"/>
      <c r="N442" s="31"/>
      <c r="O442" s="31"/>
      <c r="P442" s="31"/>
      <c r="Q442" s="31"/>
      <c r="R442" s="31"/>
      <c r="S442" s="31"/>
      <c r="T442" s="31"/>
      <c r="U442" s="31"/>
      <c r="V442" s="31"/>
      <c r="W442" s="31"/>
      <c r="X442" s="31"/>
      <c r="Y442" s="31"/>
      <c r="Z442" s="31"/>
      <c r="AA442" s="31">
        <v>1</v>
      </c>
      <c r="AB442" s="376"/>
    </row>
    <row r="443" spans="2:28" ht="15.6">
      <c r="B443" s="41" t="str">
        <f t="shared" si="5"/>
        <v>C1 - Boucherie-Charcuterie - Labo GMS</v>
      </c>
      <c r="C443" s="31"/>
      <c r="D443" s="31"/>
      <c r="E443" s="31"/>
      <c r="F443" s="31"/>
      <c r="G443" s="31"/>
      <c r="H443" s="31"/>
      <c r="I443" s="31"/>
      <c r="J443" s="31"/>
      <c r="K443" s="31"/>
      <c r="L443" s="31"/>
      <c r="M443" s="31"/>
      <c r="N443" s="31"/>
      <c r="O443" s="31"/>
      <c r="P443" s="31"/>
      <c r="Q443" s="31"/>
      <c r="R443" s="31"/>
      <c r="S443" s="31"/>
      <c r="T443" s="31"/>
      <c r="U443" s="31"/>
      <c r="V443" s="31"/>
      <c r="W443" s="31"/>
      <c r="X443" s="31"/>
      <c r="Y443" s="31"/>
      <c r="Z443" s="31"/>
      <c r="AA443" s="31">
        <v>1</v>
      </c>
      <c r="AB443" s="376"/>
    </row>
    <row r="444" spans="2:28" ht="15.6">
      <c r="B444" s="41" t="str">
        <f t="shared" ref="B444:B475" si="6">B167</f>
        <v>C2 - Boucherie-Charcuterie - Labo GMS</v>
      </c>
      <c r="C444" s="31"/>
      <c r="D444" s="31"/>
      <c r="E444" s="31"/>
      <c r="F444" s="31"/>
      <c r="G444" s="31"/>
      <c r="H444" s="31"/>
      <c r="I444" s="31"/>
      <c r="J444" s="31"/>
      <c r="K444" s="31"/>
      <c r="L444" s="31"/>
      <c r="M444" s="31"/>
      <c r="N444" s="31"/>
      <c r="O444" s="31"/>
      <c r="P444" s="31"/>
      <c r="Q444" s="31"/>
      <c r="R444" s="31"/>
      <c r="S444" s="31"/>
      <c r="T444" s="31"/>
      <c r="U444" s="31"/>
      <c r="V444" s="31"/>
      <c r="W444" s="31"/>
      <c r="X444" s="31"/>
      <c r="Y444" s="31"/>
      <c r="Z444" s="31"/>
      <c r="AA444" s="31">
        <v>1</v>
      </c>
      <c r="AB444" s="376"/>
    </row>
    <row r="445" spans="2:28" ht="15.6">
      <c r="B445" s="41" t="str">
        <f t="shared" si="6"/>
        <v>C3 - Boucherie-Charcuterie - Labo GMS</v>
      </c>
      <c r="C445" s="31"/>
      <c r="D445" s="31"/>
      <c r="E445" s="31"/>
      <c r="F445" s="31"/>
      <c r="G445" s="31"/>
      <c r="H445" s="31"/>
      <c r="I445" s="31"/>
      <c r="J445" s="31"/>
      <c r="K445" s="31"/>
      <c r="L445" s="31"/>
      <c r="M445" s="31"/>
      <c r="N445" s="31"/>
      <c r="O445" s="31"/>
      <c r="P445" s="31"/>
      <c r="Q445" s="31"/>
      <c r="R445" s="31"/>
      <c r="S445" s="31"/>
      <c r="T445" s="31"/>
      <c r="U445" s="31"/>
      <c r="V445" s="31"/>
      <c r="W445" s="31"/>
      <c r="X445" s="31"/>
      <c r="Y445" s="31"/>
      <c r="Z445" s="31"/>
      <c r="AA445" s="31">
        <v>1</v>
      </c>
      <c r="AB445" s="376"/>
    </row>
    <row r="446" spans="2:28" ht="15.6">
      <c r="B446" s="41" t="str">
        <f t="shared" si="6"/>
        <v>Pertes et gaspillage - Boucherie-Charcuterie - Labo GMS</v>
      </c>
      <c r="C446" s="31"/>
      <c r="D446" s="31"/>
      <c r="E446" s="31"/>
      <c r="F446" s="31"/>
      <c r="G446" s="31"/>
      <c r="H446" s="31"/>
      <c r="I446" s="31"/>
      <c r="J446" s="31"/>
      <c r="K446" s="31"/>
      <c r="L446" s="31"/>
      <c r="M446" s="31"/>
      <c r="N446" s="31"/>
      <c r="O446" s="31"/>
      <c r="P446" s="31"/>
      <c r="Q446" s="31"/>
      <c r="R446" s="31"/>
      <c r="S446" s="31"/>
      <c r="T446" s="31"/>
      <c r="U446" s="31"/>
      <c r="V446" s="31"/>
      <c r="W446" s="31"/>
      <c r="X446" s="31"/>
      <c r="Y446" s="31"/>
      <c r="Z446" s="31"/>
      <c r="AA446" s="31">
        <v>1</v>
      </c>
      <c r="AB446" s="376"/>
    </row>
    <row r="447" spans="2:28" ht="15.6">
      <c r="B447" s="41" t="str">
        <f t="shared" si="6"/>
        <v>Eau (cuisson, séchage, etc.) - Boucherie-Charcuterie - Labo GMS</v>
      </c>
      <c r="C447" s="31"/>
      <c r="D447" s="31"/>
      <c r="E447" s="31"/>
      <c r="F447" s="31"/>
      <c r="G447" s="31"/>
      <c r="H447" s="31"/>
      <c r="I447" s="31"/>
      <c r="J447" s="31"/>
      <c r="K447" s="31"/>
      <c r="L447" s="31"/>
      <c r="M447" s="31"/>
      <c r="N447" s="31"/>
      <c r="O447" s="31"/>
      <c r="P447" s="31"/>
      <c r="Q447" s="31"/>
      <c r="R447" s="31"/>
      <c r="S447" s="31"/>
      <c r="T447" s="31"/>
      <c r="U447" s="31"/>
      <c r="V447" s="31"/>
      <c r="W447" s="31"/>
      <c r="X447" s="31"/>
      <c r="Y447" s="31"/>
      <c r="Z447" s="31"/>
      <c r="AA447" s="31"/>
      <c r="AB447" s="376"/>
    </row>
    <row r="448" spans="2:28" ht="15.6">
      <c r="B448" s="41" t="str">
        <f t="shared" si="6"/>
        <v>Ingrédients - Boucherie-Charcuterie - Artisanat</v>
      </c>
      <c r="C448" s="31"/>
      <c r="D448" s="31"/>
      <c r="E448" s="31"/>
      <c r="F448" s="31">
        <v>1</v>
      </c>
      <c r="G448" s="31"/>
      <c r="H448" s="31"/>
      <c r="I448" s="31"/>
      <c r="J448" s="31"/>
      <c r="K448" s="31">
        <v>1</v>
      </c>
      <c r="L448" s="31"/>
      <c r="M448" s="31"/>
      <c r="N448" s="31"/>
      <c r="O448" s="31"/>
      <c r="P448" s="31"/>
      <c r="Q448" s="31"/>
      <c r="R448" s="31"/>
      <c r="S448" s="31"/>
      <c r="T448" s="31"/>
      <c r="U448" s="31"/>
      <c r="V448" s="31"/>
      <c r="W448" s="31"/>
      <c r="X448" s="31"/>
      <c r="Y448" s="31"/>
      <c r="Z448" s="31"/>
      <c r="AA448" s="31"/>
      <c r="AB448" s="376"/>
    </row>
    <row r="449" spans="2:28" ht="31.2">
      <c r="B449" s="41" t="str">
        <f t="shared" si="6"/>
        <v>Matières de charcuterie-salaison-saucisserie/viande piécée artisanales</v>
      </c>
      <c r="C449" s="31"/>
      <c r="D449" s="31"/>
      <c r="E449" s="31"/>
      <c r="F449" s="31"/>
      <c r="G449" s="31"/>
      <c r="H449" s="31"/>
      <c r="I449" s="31"/>
      <c r="J449" s="31"/>
      <c r="K449" s="31"/>
      <c r="L449" s="31"/>
      <c r="M449" s="31">
        <v>1</v>
      </c>
      <c r="N449" s="31"/>
      <c r="O449" s="31"/>
      <c r="P449" s="31">
        <v>1</v>
      </c>
      <c r="Q449" s="31"/>
      <c r="R449" s="31">
        <v>1</v>
      </c>
      <c r="S449" s="31"/>
      <c r="T449" s="31">
        <v>1</v>
      </c>
      <c r="U449" s="31">
        <v>1</v>
      </c>
      <c r="V449" s="31">
        <v>1</v>
      </c>
      <c r="W449" s="31">
        <v>1</v>
      </c>
      <c r="X449" s="31">
        <v>1</v>
      </c>
      <c r="Y449" s="31">
        <v>1</v>
      </c>
      <c r="Z449" s="31"/>
      <c r="AA449" s="31"/>
      <c r="AB449" s="376"/>
    </row>
    <row r="450" spans="2:28" ht="31.2">
      <c r="B450" s="41" t="str">
        <f t="shared" si="6"/>
        <v>Produits de charcuterie-salaison-saucisserie/viande piécée artisanaux</v>
      </c>
      <c r="C450" s="31"/>
      <c r="D450" s="31"/>
      <c r="E450" s="31"/>
      <c r="F450" s="31"/>
      <c r="G450" s="31"/>
      <c r="H450" s="31"/>
      <c r="I450" s="31"/>
      <c r="J450" s="31"/>
      <c r="K450" s="31"/>
      <c r="L450" s="31"/>
      <c r="M450" s="31">
        <v>1</v>
      </c>
      <c r="N450" s="31"/>
      <c r="O450" s="31"/>
      <c r="P450" s="31">
        <v>1</v>
      </c>
      <c r="Q450" s="31"/>
      <c r="R450" s="31">
        <v>1</v>
      </c>
      <c r="S450" s="31"/>
      <c r="T450" s="31">
        <v>1</v>
      </c>
      <c r="U450" s="31">
        <v>1</v>
      </c>
      <c r="V450" s="31">
        <v>1</v>
      </c>
      <c r="W450" s="31">
        <v>1</v>
      </c>
      <c r="X450" s="31">
        <v>1</v>
      </c>
      <c r="Y450" s="31">
        <v>1</v>
      </c>
      <c r="Z450" s="31"/>
      <c r="AA450" s="31"/>
      <c r="AB450" s="376"/>
    </row>
    <row r="451" spans="2:28" ht="15.6">
      <c r="B451" s="41" t="str">
        <f t="shared" si="6"/>
        <v>Produits de charcuterie-salaison-saucisserie artisanaux</v>
      </c>
      <c r="C451" s="31"/>
      <c r="D451" s="31"/>
      <c r="E451" s="31"/>
      <c r="F451" s="31"/>
      <c r="G451" s="31"/>
      <c r="H451" s="31"/>
      <c r="I451" s="31"/>
      <c r="J451" s="31"/>
      <c r="K451" s="31"/>
      <c r="L451" s="31"/>
      <c r="M451" s="31">
        <v>1</v>
      </c>
      <c r="N451" s="31"/>
      <c r="O451" s="31"/>
      <c r="P451" s="31">
        <v>1</v>
      </c>
      <c r="Q451" s="31"/>
      <c r="R451" s="31">
        <v>1</v>
      </c>
      <c r="S451" s="31"/>
      <c r="T451" s="31">
        <v>1</v>
      </c>
      <c r="U451" s="31">
        <v>1</v>
      </c>
      <c r="V451" s="31">
        <v>1</v>
      </c>
      <c r="W451" s="31">
        <v>1</v>
      </c>
      <c r="X451" s="31">
        <v>1</v>
      </c>
      <c r="Y451" s="31">
        <v>1</v>
      </c>
      <c r="Z451" s="31"/>
      <c r="AA451" s="31"/>
      <c r="AB451" s="376"/>
    </row>
    <row r="452" spans="2:28" ht="15.6">
      <c r="B452" s="41" t="str">
        <f t="shared" si="6"/>
        <v>Produits de saucisserie artisanaux</v>
      </c>
      <c r="C452" s="31"/>
      <c r="D452" s="31"/>
      <c r="E452" s="31"/>
      <c r="F452" s="31"/>
      <c r="G452" s="31"/>
      <c r="H452" s="31"/>
      <c r="I452" s="31"/>
      <c r="J452" s="31"/>
      <c r="K452" s="31"/>
      <c r="L452" s="31"/>
      <c r="M452" s="31">
        <v>1</v>
      </c>
      <c r="N452" s="31"/>
      <c r="O452" s="31"/>
      <c r="P452" s="31">
        <v>1</v>
      </c>
      <c r="Q452" s="31"/>
      <c r="R452" s="31">
        <v>1</v>
      </c>
      <c r="S452" s="31"/>
      <c r="T452" s="31">
        <v>1</v>
      </c>
      <c r="U452" s="31">
        <v>1</v>
      </c>
      <c r="V452" s="31">
        <v>1</v>
      </c>
      <c r="W452" s="31">
        <v>1</v>
      </c>
      <c r="X452" s="31">
        <v>1</v>
      </c>
      <c r="Y452" s="31">
        <v>1</v>
      </c>
      <c r="Z452" s="31"/>
      <c r="AA452" s="31"/>
      <c r="AB452" s="376"/>
    </row>
    <row r="453" spans="2:28" ht="15.6">
      <c r="B453" s="41" t="str">
        <f t="shared" si="6"/>
        <v>Produits de charcuterie-salaison artisanaux</v>
      </c>
      <c r="C453" s="31"/>
      <c r="D453" s="31"/>
      <c r="E453" s="31"/>
      <c r="F453" s="31"/>
      <c r="G453" s="31"/>
      <c r="H453" s="31"/>
      <c r="I453" s="31"/>
      <c r="J453" s="31"/>
      <c r="K453" s="31"/>
      <c r="L453" s="31"/>
      <c r="M453" s="31">
        <v>1</v>
      </c>
      <c r="N453" s="31"/>
      <c r="O453" s="31"/>
      <c r="P453" s="31">
        <v>1</v>
      </c>
      <c r="Q453" s="31"/>
      <c r="R453" s="31">
        <v>1</v>
      </c>
      <c r="S453" s="31"/>
      <c r="T453" s="31">
        <v>1</v>
      </c>
      <c r="U453" s="31">
        <v>1</v>
      </c>
      <c r="V453" s="31">
        <v>1</v>
      </c>
      <c r="W453" s="31">
        <v>1</v>
      </c>
      <c r="X453" s="31">
        <v>1</v>
      </c>
      <c r="Y453" s="31">
        <v>1</v>
      </c>
      <c r="Z453" s="31"/>
      <c r="AA453" s="31"/>
      <c r="AB453" s="376"/>
    </row>
    <row r="454" spans="2:28" ht="15.6">
      <c r="B454" s="41" t="str">
        <f t="shared" si="6"/>
        <v>Viande piécée artisanale</v>
      </c>
      <c r="C454" s="31"/>
      <c r="D454" s="31"/>
      <c r="E454" s="31"/>
      <c r="F454" s="31"/>
      <c r="G454" s="31"/>
      <c r="H454" s="31"/>
      <c r="I454" s="31"/>
      <c r="J454" s="31"/>
      <c r="K454" s="31"/>
      <c r="L454" s="31"/>
      <c r="M454" s="31">
        <v>1</v>
      </c>
      <c r="N454" s="31"/>
      <c r="O454" s="31"/>
      <c r="P454" s="31">
        <v>1</v>
      </c>
      <c r="Q454" s="31"/>
      <c r="R454" s="31">
        <v>1</v>
      </c>
      <c r="S454" s="31"/>
      <c r="T454" s="31">
        <v>1</v>
      </c>
      <c r="U454" s="31">
        <v>1</v>
      </c>
      <c r="V454" s="31">
        <v>1</v>
      </c>
      <c r="W454" s="31">
        <v>1</v>
      </c>
      <c r="X454" s="31">
        <v>1</v>
      </c>
      <c r="Y454" s="31">
        <v>1</v>
      </c>
      <c r="Z454" s="31"/>
      <c r="AA454" s="31"/>
      <c r="AB454" s="376"/>
    </row>
    <row r="455" spans="2:28" ht="31.2">
      <c r="B455" s="41" t="str">
        <f t="shared" si="6"/>
        <v>Co-produits de charcuterie-salaison-saucisserie/viande piécée artisanaux</v>
      </c>
      <c r="C455" s="31"/>
      <c r="D455" s="31"/>
      <c r="E455" s="31"/>
      <c r="F455" s="31"/>
      <c r="G455" s="31"/>
      <c r="H455" s="31"/>
      <c r="I455" s="31"/>
      <c r="J455" s="31"/>
      <c r="K455" s="31"/>
      <c r="L455" s="31"/>
      <c r="M455" s="31"/>
      <c r="N455" s="31"/>
      <c r="O455" s="31"/>
      <c r="P455" s="31"/>
      <c r="Q455" s="31"/>
      <c r="R455" s="31"/>
      <c r="S455" s="31"/>
      <c r="T455" s="31"/>
      <c r="U455" s="31"/>
      <c r="V455" s="31"/>
      <c r="W455" s="31"/>
      <c r="X455" s="31"/>
      <c r="Y455" s="31"/>
      <c r="Z455" s="31"/>
      <c r="AA455" s="31">
        <v>1</v>
      </c>
      <c r="AB455" s="376"/>
    </row>
    <row r="456" spans="2:28" ht="15.6">
      <c r="B456" s="41" t="str">
        <f t="shared" si="6"/>
        <v>C1 - Boucherie-Charcuterie - Artisanat</v>
      </c>
      <c r="C456" s="31"/>
      <c r="D456" s="31"/>
      <c r="E456" s="31"/>
      <c r="F456" s="31"/>
      <c r="G456" s="31"/>
      <c r="H456" s="31"/>
      <c r="I456" s="31"/>
      <c r="J456" s="31"/>
      <c r="K456" s="31"/>
      <c r="L456" s="31"/>
      <c r="M456" s="31"/>
      <c r="N456" s="31"/>
      <c r="O456" s="31"/>
      <c r="P456" s="31"/>
      <c r="Q456" s="31"/>
      <c r="R456" s="31"/>
      <c r="S456" s="31"/>
      <c r="T456" s="31"/>
      <c r="U456" s="31"/>
      <c r="V456" s="31"/>
      <c r="W456" s="31"/>
      <c r="X456" s="31"/>
      <c r="Y456" s="31"/>
      <c r="Z456" s="31"/>
      <c r="AA456" s="31">
        <v>1</v>
      </c>
      <c r="AB456" s="376"/>
    </row>
    <row r="457" spans="2:28" ht="15.6">
      <c r="B457" s="41" t="str">
        <f t="shared" si="6"/>
        <v>C2 - Boucherie-Charcuterie - Artisanat</v>
      </c>
      <c r="C457" s="31"/>
      <c r="D457" s="31"/>
      <c r="E457" s="31"/>
      <c r="F457" s="31"/>
      <c r="G457" s="31"/>
      <c r="H457" s="31"/>
      <c r="I457" s="31"/>
      <c r="J457" s="31"/>
      <c r="K457" s="31"/>
      <c r="L457" s="31"/>
      <c r="M457" s="31"/>
      <c r="N457" s="31"/>
      <c r="O457" s="31"/>
      <c r="P457" s="31"/>
      <c r="Q457" s="31"/>
      <c r="R457" s="31"/>
      <c r="S457" s="31"/>
      <c r="T457" s="31"/>
      <c r="U457" s="31"/>
      <c r="V457" s="31"/>
      <c r="W457" s="31"/>
      <c r="X457" s="31"/>
      <c r="Y457" s="31"/>
      <c r="Z457" s="31"/>
      <c r="AA457" s="31">
        <v>1</v>
      </c>
      <c r="AB457" s="376"/>
    </row>
    <row r="458" spans="2:28" ht="15.6">
      <c r="B458" s="41" t="str">
        <f t="shared" si="6"/>
        <v>C3 - Boucherie-Charcuterie - Artisanat</v>
      </c>
      <c r="C458" s="31"/>
      <c r="D458" s="31"/>
      <c r="E458" s="31"/>
      <c r="F458" s="31"/>
      <c r="G458" s="31"/>
      <c r="H458" s="31"/>
      <c r="I458" s="31"/>
      <c r="J458" s="31"/>
      <c r="K458" s="31"/>
      <c r="L458" s="31"/>
      <c r="M458" s="31"/>
      <c r="N458" s="31"/>
      <c r="O458" s="31"/>
      <c r="P458" s="31"/>
      <c r="Q458" s="31"/>
      <c r="R458" s="31"/>
      <c r="S458" s="31"/>
      <c r="T458" s="31"/>
      <c r="U458" s="31"/>
      <c r="V458" s="31"/>
      <c r="W458" s="31"/>
      <c r="X458" s="31"/>
      <c r="Y458" s="31"/>
      <c r="Z458" s="31"/>
      <c r="AA458" s="31">
        <v>1</v>
      </c>
      <c r="AB458" s="376"/>
    </row>
    <row r="459" spans="2:28" ht="15.6">
      <c r="B459" s="41" t="str">
        <f t="shared" si="6"/>
        <v>Pertes et gaspillage - Boucherie-Charcuterie - Artisanat</v>
      </c>
      <c r="C459" s="31"/>
      <c r="D459" s="31"/>
      <c r="E459" s="31"/>
      <c r="F459" s="31"/>
      <c r="G459" s="31"/>
      <c r="H459" s="31"/>
      <c r="I459" s="31"/>
      <c r="J459" s="31"/>
      <c r="K459" s="31"/>
      <c r="L459" s="31"/>
      <c r="M459" s="31"/>
      <c r="N459" s="31"/>
      <c r="O459" s="31"/>
      <c r="P459" s="31"/>
      <c r="Q459" s="31"/>
      <c r="R459" s="31"/>
      <c r="S459" s="31"/>
      <c r="T459" s="31"/>
      <c r="U459" s="31"/>
      <c r="V459" s="31"/>
      <c r="W459" s="31"/>
      <c r="X459" s="31"/>
      <c r="Y459" s="31"/>
      <c r="Z459" s="31"/>
      <c r="AA459" s="31">
        <v>1</v>
      </c>
      <c r="AB459" s="376"/>
    </row>
    <row r="460" spans="2:28" ht="15.6">
      <c r="B460" s="41" t="str">
        <f t="shared" si="6"/>
        <v>Eau (cuisson, séchage, etc.) - Boucherie-Charcuterie - Artisanat</v>
      </c>
      <c r="C460" s="31"/>
      <c r="D460" s="31"/>
      <c r="E460" s="31"/>
      <c r="F460" s="31"/>
      <c r="G460" s="31"/>
      <c r="H460" s="31"/>
      <c r="I460" s="31"/>
      <c r="J460" s="31"/>
      <c r="K460" s="31"/>
      <c r="L460" s="31"/>
      <c r="M460" s="31"/>
      <c r="N460" s="31"/>
      <c r="O460" s="31"/>
      <c r="P460" s="31"/>
      <c r="Q460" s="31"/>
      <c r="R460" s="31"/>
      <c r="S460" s="31"/>
      <c r="T460" s="31"/>
      <c r="U460" s="31"/>
      <c r="V460" s="31"/>
      <c r="W460" s="31"/>
      <c r="X460" s="31"/>
      <c r="Y460" s="31"/>
      <c r="Z460" s="31"/>
      <c r="AA460" s="31"/>
      <c r="AB460" s="376"/>
    </row>
    <row r="461" spans="2:28" ht="15.6">
      <c r="B461" s="41" t="str">
        <f t="shared" si="6"/>
        <v>Ingrédients - Boucherie-Charcuterie - Ferme</v>
      </c>
      <c r="C461" s="31"/>
      <c r="D461" s="31"/>
      <c r="E461" s="31"/>
      <c r="F461" s="31">
        <v>1</v>
      </c>
      <c r="G461" s="31"/>
      <c r="H461" s="31"/>
      <c r="I461" s="31"/>
      <c r="J461" s="31"/>
      <c r="K461" s="31"/>
      <c r="L461" s="31">
        <v>1</v>
      </c>
      <c r="M461" s="31"/>
      <c r="N461" s="31"/>
      <c r="O461" s="31"/>
      <c r="P461" s="31"/>
      <c r="Q461" s="31"/>
      <c r="R461" s="31"/>
      <c r="S461" s="31"/>
      <c r="T461" s="31"/>
      <c r="U461" s="31"/>
      <c r="V461" s="31"/>
      <c r="W461" s="31"/>
      <c r="X461" s="31"/>
      <c r="Y461" s="31"/>
      <c r="Z461" s="31"/>
      <c r="AA461" s="31"/>
      <c r="AB461" s="376"/>
    </row>
    <row r="462" spans="2:28" ht="31.2">
      <c r="B462" s="41" t="str">
        <f t="shared" si="6"/>
        <v>Matières de charcuterie-salaison-saucisserie/viande piécée fermières</v>
      </c>
      <c r="C462" s="31"/>
      <c r="D462" s="31"/>
      <c r="E462" s="31"/>
      <c r="F462" s="31"/>
      <c r="G462" s="31"/>
      <c r="H462" s="31"/>
      <c r="I462" s="31"/>
      <c r="J462" s="31"/>
      <c r="K462" s="31"/>
      <c r="L462" s="31"/>
      <c r="M462" s="31">
        <v>1</v>
      </c>
      <c r="N462" s="31"/>
      <c r="O462" s="31"/>
      <c r="P462" s="31"/>
      <c r="Q462" s="31">
        <v>1</v>
      </c>
      <c r="R462" s="31">
        <v>1</v>
      </c>
      <c r="S462" s="31"/>
      <c r="T462" s="31">
        <v>1</v>
      </c>
      <c r="U462" s="31">
        <v>1</v>
      </c>
      <c r="V462" s="31">
        <v>1</v>
      </c>
      <c r="W462" s="31"/>
      <c r="X462" s="31"/>
      <c r="Y462" s="31"/>
      <c r="Z462" s="31"/>
      <c r="AA462" s="31"/>
      <c r="AB462" s="376"/>
    </row>
    <row r="463" spans="2:28" ht="15.6">
      <c r="B463" s="41" t="str">
        <f t="shared" si="6"/>
        <v>Produits de charcuterie-salaison-saucisserie/viande piécée fermiers</v>
      </c>
      <c r="C463" s="31"/>
      <c r="D463" s="31"/>
      <c r="E463" s="31"/>
      <c r="F463" s="31"/>
      <c r="G463" s="31"/>
      <c r="H463" s="31"/>
      <c r="I463" s="31"/>
      <c r="J463" s="31"/>
      <c r="K463" s="31"/>
      <c r="L463" s="31"/>
      <c r="M463" s="31">
        <v>1</v>
      </c>
      <c r="N463" s="31"/>
      <c r="O463" s="31"/>
      <c r="P463" s="31"/>
      <c r="Q463" s="31">
        <v>1</v>
      </c>
      <c r="R463" s="31">
        <v>1</v>
      </c>
      <c r="S463" s="31"/>
      <c r="T463" s="31">
        <v>1</v>
      </c>
      <c r="U463" s="31">
        <v>1</v>
      </c>
      <c r="V463" s="31">
        <v>1</v>
      </c>
      <c r="W463" s="31"/>
      <c r="X463" s="31"/>
      <c r="Y463" s="31"/>
      <c r="Z463" s="31"/>
      <c r="AA463" s="31"/>
      <c r="AB463" s="376"/>
    </row>
    <row r="464" spans="2:28" ht="15.6">
      <c r="B464" s="41" t="str">
        <f t="shared" si="6"/>
        <v>Produits de charcuterie-salaison-saucisserie fermiers</v>
      </c>
      <c r="C464" s="31"/>
      <c r="D464" s="31"/>
      <c r="E464" s="31"/>
      <c r="F464" s="31"/>
      <c r="G464" s="31"/>
      <c r="H464" s="31"/>
      <c r="I464" s="31"/>
      <c r="J464" s="31"/>
      <c r="K464" s="31"/>
      <c r="L464" s="31"/>
      <c r="M464" s="31">
        <v>1</v>
      </c>
      <c r="N464" s="31"/>
      <c r="O464" s="31"/>
      <c r="P464" s="31"/>
      <c r="Q464" s="31">
        <v>1</v>
      </c>
      <c r="R464" s="31">
        <v>1</v>
      </c>
      <c r="S464" s="31"/>
      <c r="T464" s="31">
        <v>1</v>
      </c>
      <c r="U464" s="31">
        <v>1</v>
      </c>
      <c r="V464" s="31">
        <v>1</v>
      </c>
      <c r="W464" s="31"/>
      <c r="X464" s="31"/>
      <c r="Y464" s="31"/>
      <c r="Z464" s="31"/>
      <c r="AA464" s="31"/>
      <c r="AB464" s="376"/>
    </row>
    <row r="465" spans="2:28" ht="15.6">
      <c r="B465" s="41" t="str">
        <f t="shared" si="6"/>
        <v>Produits de saucisserie fermiers</v>
      </c>
      <c r="C465" s="31"/>
      <c r="D465" s="31"/>
      <c r="E465" s="31"/>
      <c r="F465" s="31"/>
      <c r="G465" s="31"/>
      <c r="H465" s="31"/>
      <c r="I465" s="31"/>
      <c r="J465" s="31"/>
      <c r="K465" s="31"/>
      <c r="L465" s="31"/>
      <c r="M465" s="31">
        <v>1</v>
      </c>
      <c r="N465" s="31"/>
      <c r="O465" s="31"/>
      <c r="P465" s="31"/>
      <c r="Q465" s="31">
        <v>1</v>
      </c>
      <c r="R465" s="31">
        <v>1</v>
      </c>
      <c r="S465" s="31"/>
      <c r="T465" s="31">
        <v>1</v>
      </c>
      <c r="U465" s="31">
        <v>1</v>
      </c>
      <c r="V465" s="31">
        <v>1</v>
      </c>
      <c r="W465" s="31"/>
      <c r="X465" s="31"/>
      <c r="Y465" s="31"/>
      <c r="Z465" s="31"/>
      <c r="AA465" s="31"/>
      <c r="AB465" s="376"/>
    </row>
    <row r="466" spans="2:28" ht="15.6">
      <c r="B466" s="41" t="str">
        <f t="shared" si="6"/>
        <v>Produits de charcuterie-salaison fermiers</v>
      </c>
      <c r="C466" s="31"/>
      <c r="D466" s="31"/>
      <c r="E466" s="31"/>
      <c r="F466" s="31"/>
      <c r="G466" s="31"/>
      <c r="H466" s="31"/>
      <c r="I466" s="31"/>
      <c r="J466" s="31"/>
      <c r="K466" s="31"/>
      <c r="L466" s="31"/>
      <c r="M466" s="31">
        <v>1</v>
      </c>
      <c r="N466" s="31"/>
      <c r="O466" s="31"/>
      <c r="P466" s="31"/>
      <c r="Q466" s="31">
        <v>1</v>
      </c>
      <c r="R466" s="31">
        <v>1</v>
      </c>
      <c r="S466" s="31"/>
      <c r="T466" s="31">
        <v>1</v>
      </c>
      <c r="U466" s="31">
        <v>1</v>
      </c>
      <c r="V466" s="31">
        <v>1</v>
      </c>
      <c r="W466" s="31"/>
      <c r="X466" s="31"/>
      <c r="Y466" s="31"/>
      <c r="Z466" s="31"/>
      <c r="AA466" s="31"/>
      <c r="AB466" s="376"/>
    </row>
    <row r="467" spans="2:28" ht="15.6">
      <c r="B467" s="41" t="str">
        <f t="shared" si="6"/>
        <v>viande piécée fermière</v>
      </c>
      <c r="C467" s="31"/>
      <c r="D467" s="31"/>
      <c r="E467" s="31"/>
      <c r="F467" s="31"/>
      <c r="G467" s="31"/>
      <c r="H467" s="31"/>
      <c r="I467" s="31"/>
      <c r="J467" s="31"/>
      <c r="K467" s="31"/>
      <c r="L467" s="31"/>
      <c r="M467" s="31">
        <v>1</v>
      </c>
      <c r="N467" s="31"/>
      <c r="O467" s="31"/>
      <c r="P467" s="31"/>
      <c r="Q467" s="31">
        <v>1</v>
      </c>
      <c r="R467" s="31">
        <v>1</v>
      </c>
      <c r="S467" s="31"/>
      <c r="T467" s="31">
        <v>1</v>
      </c>
      <c r="U467" s="31">
        <v>1</v>
      </c>
      <c r="V467" s="31">
        <v>1</v>
      </c>
      <c r="W467" s="31"/>
      <c r="X467" s="31"/>
      <c r="Y467" s="31"/>
      <c r="Z467" s="31"/>
      <c r="AA467" s="31"/>
      <c r="AB467" s="376"/>
    </row>
    <row r="468" spans="2:28" ht="31.2">
      <c r="B468" s="41" t="str">
        <f t="shared" si="6"/>
        <v>Co-produits de charcuterie-salaison-saucisserie/viande piécée fermiers</v>
      </c>
      <c r="C468" s="31"/>
      <c r="D468" s="31"/>
      <c r="E468" s="31"/>
      <c r="F468" s="31"/>
      <c r="G468" s="31"/>
      <c r="H468" s="31"/>
      <c r="I468" s="31"/>
      <c r="J468" s="31"/>
      <c r="K468" s="31"/>
      <c r="L468" s="31"/>
      <c r="M468" s="31"/>
      <c r="N468" s="31"/>
      <c r="O468" s="31"/>
      <c r="P468" s="31"/>
      <c r="Q468" s="31"/>
      <c r="R468" s="31"/>
      <c r="S468" s="31"/>
      <c r="T468" s="31"/>
      <c r="U468" s="31"/>
      <c r="V468" s="31"/>
      <c r="W468" s="31"/>
      <c r="X468" s="31"/>
      <c r="Y468" s="31"/>
      <c r="Z468" s="31"/>
      <c r="AA468" s="31">
        <v>1</v>
      </c>
      <c r="AB468" s="376"/>
    </row>
    <row r="469" spans="2:28" ht="15.6">
      <c r="B469" s="41" t="str">
        <f t="shared" si="6"/>
        <v>C1 - Boucherie-Charcuterie - Ferme</v>
      </c>
      <c r="C469" s="31"/>
      <c r="D469" s="31"/>
      <c r="E469" s="31"/>
      <c r="F469" s="31"/>
      <c r="G469" s="31"/>
      <c r="H469" s="31"/>
      <c r="I469" s="31"/>
      <c r="J469" s="31"/>
      <c r="K469" s="31"/>
      <c r="L469" s="31"/>
      <c r="M469" s="31"/>
      <c r="N469" s="31"/>
      <c r="O469" s="31"/>
      <c r="P469" s="31"/>
      <c r="Q469" s="31"/>
      <c r="R469" s="31"/>
      <c r="S469" s="31"/>
      <c r="T469" s="31"/>
      <c r="U469" s="31"/>
      <c r="V469" s="31"/>
      <c r="W469" s="31"/>
      <c r="X469" s="31"/>
      <c r="Y469" s="31"/>
      <c r="Z469" s="31"/>
      <c r="AA469" s="31">
        <v>1</v>
      </c>
      <c r="AB469" s="376"/>
    </row>
    <row r="470" spans="2:28" ht="15.6">
      <c r="B470" s="41" t="str">
        <f t="shared" si="6"/>
        <v>C2 - Boucherie-Charcuterie - Ferme</v>
      </c>
      <c r="C470" s="31"/>
      <c r="D470" s="31"/>
      <c r="E470" s="31"/>
      <c r="F470" s="31"/>
      <c r="G470" s="31"/>
      <c r="H470" s="31"/>
      <c r="I470" s="31"/>
      <c r="J470" s="31"/>
      <c r="K470" s="31"/>
      <c r="L470" s="31"/>
      <c r="M470" s="31"/>
      <c r="N470" s="31"/>
      <c r="O470" s="31"/>
      <c r="P470" s="31"/>
      <c r="Q470" s="31"/>
      <c r="R470" s="31"/>
      <c r="S470" s="31"/>
      <c r="T470" s="31"/>
      <c r="U470" s="31"/>
      <c r="V470" s="31"/>
      <c r="W470" s="31"/>
      <c r="X470" s="31"/>
      <c r="Y470" s="31"/>
      <c r="Z470" s="31"/>
      <c r="AA470" s="31">
        <v>1</v>
      </c>
      <c r="AB470" s="376"/>
    </row>
    <row r="471" spans="2:28" ht="15.6">
      <c r="B471" s="41" t="str">
        <f t="shared" si="6"/>
        <v>C3 - Boucherie-Charcuterie - Ferme</v>
      </c>
      <c r="C471" s="31"/>
      <c r="D471" s="31"/>
      <c r="E471" s="31"/>
      <c r="F471" s="31"/>
      <c r="G471" s="31"/>
      <c r="H471" s="31"/>
      <c r="I471" s="31"/>
      <c r="J471" s="31"/>
      <c r="K471" s="31"/>
      <c r="L471" s="31"/>
      <c r="M471" s="31"/>
      <c r="N471" s="31"/>
      <c r="O471" s="31"/>
      <c r="P471" s="31"/>
      <c r="Q471" s="31"/>
      <c r="R471" s="31"/>
      <c r="S471" s="31"/>
      <c r="T471" s="31"/>
      <c r="U471" s="31"/>
      <c r="V471" s="31"/>
      <c r="W471" s="31"/>
      <c r="X471" s="31"/>
      <c r="Y471" s="31"/>
      <c r="Z471" s="31"/>
      <c r="AA471" s="31">
        <v>1</v>
      </c>
      <c r="AB471" s="376"/>
    </row>
    <row r="472" spans="2:28" ht="15.6">
      <c r="B472" s="41" t="str">
        <f t="shared" si="6"/>
        <v>Pertes et gaspillage - Boucherie-Charcuterie - Ferme</v>
      </c>
      <c r="C472" s="31"/>
      <c r="D472" s="31"/>
      <c r="E472" s="31"/>
      <c r="F472" s="31"/>
      <c r="G472" s="31"/>
      <c r="H472" s="31"/>
      <c r="I472" s="31"/>
      <c r="J472" s="31"/>
      <c r="K472" s="31"/>
      <c r="L472" s="31"/>
      <c r="M472" s="31"/>
      <c r="N472" s="31"/>
      <c r="O472" s="31"/>
      <c r="P472" s="31"/>
      <c r="Q472" s="31"/>
      <c r="R472" s="31"/>
      <c r="S472" s="31"/>
      <c r="T472" s="31"/>
      <c r="U472" s="31"/>
      <c r="V472" s="31"/>
      <c r="W472" s="31"/>
      <c r="X472" s="31"/>
      <c r="Y472" s="31"/>
      <c r="Z472" s="31"/>
      <c r="AA472" s="31">
        <v>1</v>
      </c>
      <c r="AB472" s="376"/>
    </row>
    <row r="473" spans="2:28" ht="15.6">
      <c r="B473" s="41" t="str">
        <f t="shared" si="6"/>
        <v>Eau (cuisson, séchage, etc.) - Boucherie-Charcuterie - Ferme</v>
      </c>
      <c r="C473" s="31"/>
      <c r="D473" s="31"/>
      <c r="E473" s="31"/>
      <c r="F473" s="31"/>
      <c r="G473" s="31"/>
      <c r="H473" s="31"/>
      <c r="I473" s="31"/>
      <c r="J473" s="31"/>
      <c r="K473" s="31"/>
      <c r="L473" s="31"/>
      <c r="M473" s="31"/>
      <c r="N473" s="31"/>
      <c r="O473" s="31"/>
      <c r="P473" s="31"/>
      <c r="Q473" s="31"/>
      <c r="R473" s="31"/>
      <c r="S473" s="31"/>
      <c r="T473" s="31"/>
      <c r="U473" s="31"/>
      <c r="V473" s="31"/>
      <c r="W473" s="31"/>
      <c r="X473" s="31"/>
      <c r="Y473" s="31"/>
      <c r="Z473" s="31"/>
      <c r="AA473" s="31"/>
      <c r="AB473" s="376"/>
    </row>
    <row r="474" spans="2:28" ht="15.6">
      <c r="B474" s="41" t="str">
        <f t="shared" si="6"/>
        <v>Ingrédients - Traiteur - Industrie</v>
      </c>
      <c r="C474" s="31"/>
      <c r="D474" s="31"/>
      <c r="E474" s="31"/>
      <c r="F474" s="31"/>
      <c r="G474" s="31"/>
      <c r="H474" s="31"/>
      <c r="I474" s="31"/>
      <c r="J474" s="31"/>
      <c r="K474" s="31"/>
      <c r="L474" s="31"/>
      <c r="M474" s="31">
        <v>1</v>
      </c>
      <c r="N474" s="31">
        <v>1</v>
      </c>
      <c r="O474" s="31"/>
      <c r="P474" s="31"/>
      <c r="Q474" s="31"/>
      <c r="R474" s="31"/>
      <c r="S474" s="31"/>
      <c r="T474" s="31"/>
      <c r="U474" s="31"/>
      <c r="V474" s="31"/>
      <c r="W474" s="31"/>
      <c r="X474" s="31"/>
      <c r="Y474" s="31"/>
      <c r="Z474" s="31"/>
      <c r="AA474" s="31"/>
      <c r="AB474" s="376"/>
    </row>
    <row r="475" spans="2:28" ht="15.6">
      <c r="B475" s="41" t="str">
        <f t="shared" si="6"/>
        <v>Matières traiteur industrielles</v>
      </c>
      <c r="C475" s="31"/>
      <c r="D475" s="31"/>
      <c r="E475" s="31"/>
      <c r="F475" s="31"/>
      <c r="G475" s="31"/>
      <c r="H475" s="31"/>
      <c r="I475" s="31"/>
      <c r="J475" s="31"/>
      <c r="K475" s="31"/>
      <c r="L475" s="31"/>
      <c r="M475" s="31"/>
      <c r="N475" s="31"/>
      <c r="O475" s="31"/>
      <c r="P475" s="31"/>
      <c r="Q475" s="31"/>
      <c r="R475" s="31"/>
      <c r="S475" s="31"/>
      <c r="T475" s="31">
        <v>1</v>
      </c>
      <c r="U475" s="31">
        <v>1</v>
      </c>
      <c r="V475" s="31">
        <v>1</v>
      </c>
      <c r="W475" s="31"/>
      <c r="X475" s="31"/>
      <c r="Y475" s="31"/>
      <c r="Z475" s="31"/>
      <c r="AA475" s="31"/>
      <c r="AB475" s="376">
        <v>1</v>
      </c>
    </row>
    <row r="476" spans="2:28" ht="15.6">
      <c r="B476" s="41" t="str">
        <f t="shared" ref="B476:B477" si="7">B199</f>
        <v>Produits traiteur industriels</v>
      </c>
      <c r="C476" s="31"/>
      <c r="D476" s="31"/>
      <c r="E476" s="31"/>
      <c r="F476" s="31"/>
      <c r="G476" s="31"/>
      <c r="H476" s="31"/>
      <c r="I476" s="31"/>
      <c r="J476" s="31"/>
      <c r="K476" s="31"/>
      <c r="L476" s="31"/>
      <c r="M476" s="31"/>
      <c r="N476" s="31"/>
      <c r="O476" s="31"/>
      <c r="P476" s="31"/>
      <c r="Q476" s="31"/>
      <c r="R476" s="31"/>
      <c r="S476" s="31"/>
      <c r="T476" s="31">
        <v>1</v>
      </c>
      <c r="U476" s="31">
        <v>1</v>
      </c>
      <c r="V476" s="31">
        <v>1</v>
      </c>
      <c r="W476" s="31"/>
      <c r="X476" s="31"/>
      <c r="Y476" s="31"/>
      <c r="Z476" s="31"/>
      <c r="AA476" s="31"/>
      <c r="AB476" s="376">
        <v>1</v>
      </c>
    </row>
    <row r="477" spans="2:28" ht="15.6">
      <c r="B477" s="41" t="str">
        <f t="shared" si="7"/>
        <v>Plats préparés industriels de viandes, d'abats ou de sang</v>
      </c>
      <c r="C477" s="31"/>
      <c r="D477" s="31"/>
      <c r="E477" s="31"/>
      <c r="F477" s="31"/>
      <c r="G477" s="31"/>
      <c r="H477" s="31"/>
      <c r="I477" s="31"/>
      <c r="J477" s="31"/>
      <c r="K477" s="31"/>
      <c r="L477" s="31"/>
      <c r="M477" s="31"/>
      <c r="N477" s="31"/>
      <c r="O477" s="31"/>
      <c r="P477" s="31"/>
      <c r="Q477" s="31"/>
      <c r="R477" s="31"/>
      <c r="S477" s="31"/>
      <c r="T477" s="31">
        <v>1</v>
      </c>
      <c r="U477" s="31">
        <v>1</v>
      </c>
      <c r="V477" s="31">
        <v>1</v>
      </c>
      <c r="W477" s="31"/>
      <c r="X477" s="31"/>
      <c r="Y477" s="31"/>
      <c r="Z477" s="31"/>
      <c r="AA477" s="31"/>
      <c r="AB477" s="376">
        <v>1</v>
      </c>
    </row>
    <row r="478" spans="2:28" ht="31.2">
      <c r="B478" s="41" t="str">
        <f t="shared" ref="B478:B514" si="8">B201</f>
        <v>Plats préparés industriels de viandes, d'abats ou de sang, appertisés</v>
      </c>
      <c r="C478" s="31"/>
      <c r="D478" s="31"/>
      <c r="E478" s="31"/>
      <c r="F478" s="31"/>
      <c r="G478" s="31"/>
      <c r="H478" s="31"/>
      <c r="I478" s="31"/>
      <c r="J478" s="31"/>
      <c r="K478" s="31"/>
      <c r="L478" s="31"/>
      <c r="M478" s="31"/>
      <c r="N478" s="31"/>
      <c r="O478" s="31"/>
      <c r="P478" s="31"/>
      <c r="Q478" s="31"/>
      <c r="R478" s="31"/>
      <c r="S478" s="31"/>
      <c r="T478" s="31">
        <v>1</v>
      </c>
      <c r="U478" s="31">
        <v>1</v>
      </c>
      <c r="V478" s="31">
        <v>1</v>
      </c>
      <c r="W478" s="31"/>
      <c r="X478" s="31"/>
      <c r="Y478" s="31"/>
      <c r="Z478" s="31"/>
      <c r="AA478" s="31"/>
      <c r="AB478" s="376">
        <v>1</v>
      </c>
    </row>
    <row r="479" spans="2:28" ht="15.6">
      <c r="B479" s="509" t="str">
        <f t="shared" si="8"/>
        <v>Plats préparés industriels de viandes, d'abats ou de sang, appertisés, à base de porc</v>
      </c>
      <c r="C479" s="31"/>
      <c r="D479" s="31"/>
      <c r="E479" s="31"/>
      <c r="F479" s="31"/>
      <c r="G479" s="31"/>
      <c r="H479" s="31"/>
      <c r="I479" s="31"/>
      <c r="J479" s="31"/>
      <c r="K479" s="31"/>
      <c r="L479" s="31"/>
      <c r="M479" s="31"/>
      <c r="N479" s="31"/>
      <c r="O479" s="31"/>
      <c r="P479" s="31"/>
      <c r="Q479" s="31"/>
      <c r="R479" s="31"/>
      <c r="S479" s="31"/>
      <c r="T479" s="31">
        <v>1</v>
      </c>
      <c r="U479" s="31">
        <v>1</v>
      </c>
      <c r="V479" s="31">
        <v>1</v>
      </c>
      <c r="W479" s="31"/>
      <c r="X479" s="31"/>
      <c r="Y479" s="31"/>
      <c r="Z479" s="31"/>
      <c r="AA479" s="31"/>
      <c r="AB479" s="376">
        <v>1</v>
      </c>
    </row>
    <row r="480" spans="2:28" ht="15.6">
      <c r="B480" s="41" t="str">
        <f t="shared" si="8"/>
        <v>Cassoulet, appertisé</v>
      </c>
      <c r="C480" s="31"/>
      <c r="D480" s="31"/>
      <c r="E480" s="31"/>
      <c r="F480" s="31"/>
      <c r="G480" s="31"/>
      <c r="H480" s="31"/>
      <c r="I480" s="31"/>
      <c r="J480" s="31"/>
      <c r="K480" s="31"/>
      <c r="L480" s="31"/>
      <c r="M480" s="31"/>
      <c r="N480" s="31"/>
      <c r="O480" s="31"/>
      <c r="P480" s="31"/>
      <c r="Q480" s="31"/>
      <c r="R480" s="31"/>
      <c r="S480" s="31"/>
      <c r="T480" s="31">
        <v>1</v>
      </c>
      <c r="U480" s="31">
        <v>1</v>
      </c>
      <c r="V480" s="31">
        <v>1</v>
      </c>
      <c r="W480" s="31"/>
      <c r="X480" s="31"/>
      <c r="Y480" s="31"/>
      <c r="Z480" s="31"/>
      <c r="AA480" s="31"/>
      <c r="AB480" s="376">
        <v>1</v>
      </c>
    </row>
    <row r="481" spans="2:28" ht="15.6">
      <c r="B481" s="41" t="str">
        <f t="shared" si="8"/>
        <v>Saucisses et petit salé aux lentilles, appertisés</v>
      </c>
      <c r="C481" s="31"/>
      <c r="D481" s="31"/>
      <c r="E481" s="31"/>
      <c r="F481" s="31"/>
      <c r="G481" s="31"/>
      <c r="H481" s="31"/>
      <c r="I481" s="31"/>
      <c r="J481" s="31"/>
      <c r="K481" s="31"/>
      <c r="L481" s="31"/>
      <c r="M481" s="31"/>
      <c r="N481" s="31"/>
      <c r="O481" s="31"/>
      <c r="P481" s="31"/>
      <c r="Q481" s="31"/>
      <c r="R481" s="31"/>
      <c r="S481" s="31"/>
      <c r="T481" s="31">
        <v>1</v>
      </c>
      <c r="U481" s="31">
        <v>1</v>
      </c>
      <c r="V481" s="31">
        <v>1</v>
      </c>
      <c r="W481" s="31"/>
      <c r="X481" s="31"/>
      <c r="Y481" s="31"/>
      <c r="Z481" s="31"/>
      <c r="AA481" s="31"/>
      <c r="AB481" s="376">
        <v>1</v>
      </c>
    </row>
    <row r="482" spans="2:28" ht="15.6">
      <c r="B482" s="41" t="str">
        <f t="shared" si="8"/>
        <v>Choucroute garnie, appertisée</v>
      </c>
      <c r="C482" s="31"/>
      <c r="D482" s="31"/>
      <c r="E482" s="31"/>
      <c r="F482" s="31"/>
      <c r="G482" s="31"/>
      <c r="H482" s="31"/>
      <c r="I482" s="31"/>
      <c r="J482" s="31"/>
      <c r="K482" s="31"/>
      <c r="L482" s="31"/>
      <c r="M482" s="31"/>
      <c r="N482" s="31"/>
      <c r="O482" s="31"/>
      <c r="P482" s="31"/>
      <c r="Q482" s="31"/>
      <c r="R482" s="31"/>
      <c r="S482" s="31"/>
      <c r="T482" s="31">
        <v>1</v>
      </c>
      <c r="U482" s="31">
        <v>1</v>
      </c>
      <c r="V482" s="31">
        <v>1</v>
      </c>
      <c r="W482" s="31"/>
      <c r="X482" s="31"/>
      <c r="Y482" s="31"/>
      <c r="Z482" s="31"/>
      <c r="AA482" s="31"/>
      <c r="AB482" s="376">
        <v>1</v>
      </c>
    </row>
    <row r="483" spans="2:28" ht="15.6">
      <c r="B483" s="41" t="str">
        <f t="shared" si="8"/>
        <v>Autres plats préparés industriels, appertisés, à base de de porc</v>
      </c>
      <c r="C483" s="31"/>
      <c r="D483" s="31"/>
      <c r="E483" s="31"/>
      <c r="F483" s="31"/>
      <c r="G483" s="31"/>
      <c r="H483" s="31"/>
      <c r="I483" s="31"/>
      <c r="J483" s="31"/>
      <c r="K483" s="31"/>
      <c r="L483" s="31"/>
      <c r="M483" s="31"/>
      <c r="N483" s="31"/>
      <c r="O483" s="31"/>
      <c r="P483" s="31"/>
      <c r="Q483" s="31"/>
      <c r="R483" s="31"/>
      <c r="S483" s="31"/>
      <c r="T483" s="31">
        <v>1</v>
      </c>
      <c r="U483" s="31">
        <v>1</v>
      </c>
      <c r="V483" s="31">
        <v>1</v>
      </c>
      <c r="W483" s="31"/>
      <c r="X483" s="31"/>
      <c r="Y483" s="31"/>
      <c r="Z483" s="31"/>
      <c r="AA483" s="31"/>
      <c r="AB483" s="376">
        <v>1</v>
      </c>
    </row>
    <row r="484" spans="2:28" ht="15.6">
      <c r="B484" s="41" t="str">
        <f t="shared" si="8"/>
        <v>Plats préparés industriels de viandes, d'abats ou de sang, FR</v>
      </c>
      <c r="C484" s="31"/>
      <c r="D484" s="31"/>
      <c r="E484" s="31"/>
      <c r="F484" s="31"/>
      <c r="G484" s="31"/>
      <c r="H484" s="31"/>
      <c r="I484" s="31"/>
      <c r="J484" s="31"/>
      <c r="K484" s="31"/>
      <c r="L484" s="31"/>
      <c r="M484" s="31"/>
      <c r="N484" s="31"/>
      <c r="O484" s="31"/>
      <c r="P484" s="31"/>
      <c r="Q484" s="31"/>
      <c r="R484" s="31"/>
      <c r="S484" s="31"/>
      <c r="T484" s="31">
        <v>1</v>
      </c>
      <c r="U484" s="31">
        <v>1</v>
      </c>
      <c r="V484" s="31">
        <v>1</v>
      </c>
      <c r="W484" s="31"/>
      <c r="X484" s="31"/>
      <c r="Y484" s="31"/>
      <c r="Z484" s="31"/>
      <c r="AA484" s="31"/>
      <c r="AB484" s="376">
        <v>1</v>
      </c>
    </row>
    <row r="485" spans="2:28" ht="31.2">
      <c r="B485" s="41" t="str">
        <f t="shared" si="8"/>
        <v>Charcuteries pâtissières, panés/beignets, produits de la boulangerie, FR</v>
      </c>
      <c r="C485" s="31"/>
      <c r="D485" s="31"/>
      <c r="E485" s="31"/>
      <c r="F485" s="31"/>
      <c r="G485" s="31"/>
      <c r="H485" s="31"/>
      <c r="I485" s="31"/>
      <c r="J485" s="31"/>
      <c r="K485" s="31"/>
      <c r="L485" s="31"/>
      <c r="M485" s="31"/>
      <c r="N485" s="31"/>
      <c r="O485" s="31"/>
      <c r="P485" s="31"/>
      <c r="Q485" s="31"/>
      <c r="R485" s="31"/>
      <c r="S485" s="31"/>
      <c r="T485" s="31">
        <v>1</v>
      </c>
      <c r="U485" s="31">
        <v>1</v>
      </c>
      <c r="V485" s="31">
        <v>1</v>
      </c>
      <c r="W485" s="31"/>
      <c r="X485" s="31"/>
      <c r="Y485" s="31"/>
      <c r="Z485" s="31"/>
      <c r="AA485" s="31"/>
      <c r="AB485" s="376">
        <v>1</v>
      </c>
    </row>
    <row r="486" spans="2:28" ht="15.6">
      <c r="B486" s="41" t="str">
        <f t="shared" si="8"/>
        <v>Feuilletés, friands, bouchées</v>
      </c>
      <c r="C486" s="31"/>
      <c r="D486" s="31"/>
      <c r="E486" s="31"/>
      <c r="F486" s="31"/>
      <c r="G486" s="31"/>
      <c r="H486" s="31"/>
      <c r="I486" s="31"/>
      <c r="J486" s="31"/>
      <c r="K486" s="31"/>
      <c r="L486" s="31"/>
      <c r="M486" s="31"/>
      <c r="N486" s="31"/>
      <c r="O486" s="31"/>
      <c r="P486" s="31"/>
      <c r="Q486" s="31"/>
      <c r="R486" s="31"/>
      <c r="S486" s="31"/>
      <c r="T486" s="31">
        <v>1</v>
      </c>
      <c r="U486" s="31">
        <v>1</v>
      </c>
      <c r="V486" s="31">
        <v>1</v>
      </c>
      <c r="W486" s="31"/>
      <c r="X486" s="31"/>
      <c r="Y486" s="31"/>
      <c r="Z486" s="31"/>
      <c r="AA486" s="31"/>
      <c r="AB486" s="376">
        <v>1</v>
      </c>
    </row>
    <row r="487" spans="2:28" ht="15.6">
      <c r="B487" s="41" t="str">
        <f t="shared" si="8"/>
        <v>Snacks chauds</v>
      </c>
      <c r="C487" s="31"/>
      <c r="D487" s="31"/>
      <c r="E487" s="31"/>
      <c r="F487" s="31"/>
      <c r="G487" s="31"/>
      <c r="H487" s="31"/>
      <c r="I487" s="31"/>
      <c r="J487" s="31"/>
      <c r="K487" s="31"/>
      <c r="L487" s="31"/>
      <c r="M487" s="31"/>
      <c r="N487" s="31"/>
      <c r="O487" s="31"/>
      <c r="P487" s="31"/>
      <c r="Q487" s="31"/>
      <c r="R487" s="31"/>
      <c r="S487" s="31"/>
      <c r="T487" s="31">
        <v>1</v>
      </c>
      <c r="U487" s="31">
        <v>1</v>
      </c>
      <c r="V487" s="31">
        <v>1</v>
      </c>
      <c r="W487" s="31"/>
      <c r="X487" s="31"/>
      <c r="Y487" s="31"/>
      <c r="Z487" s="31"/>
      <c r="AA487" s="31"/>
      <c r="AB487" s="376">
        <v>1</v>
      </c>
    </row>
    <row r="488" spans="2:28" ht="31.2">
      <c r="B488" s="41" t="str">
        <f t="shared" si="8"/>
        <v>Plats préparés industriels de viandes, d'abats ou de sang, FR, à base de porc</v>
      </c>
      <c r="C488" s="31"/>
      <c r="D488" s="31"/>
      <c r="E488" s="31"/>
      <c r="F488" s="31"/>
      <c r="G488" s="31"/>
      <c r="H488" s="31"/>
      <c r="I488" s="31"/>
      <c r="J488" s="31"/>
      <c r="K488" s="31"/>
      <c r="L488" s="31"/>
      <c r="M488" s="31"/>
      <c r="N488" s="31"/>
      <c r="O488" s="31"/>
      <c r="P488" s="31"/>
      <c r="Q488" s="31"/>
      <c r="R488" s="31"/>
      <c r="S488" s="31"/>
      <c r="T488" s="31">
        <v>1</v>
      </c>
      <c r="U488" s="31">
        <v>1</v>
      </c>
      <c r="V488" s="31">
        <v>1</v>
      </c>
      <c r="W488" s="31"/>
      <c r="X488" s="31"/>
      <c r="Y488" s="31"/>
      <c r="Z488" s="31"/>
      <c r="AA488" s="31"/>
      <c r="AB488" s="376">
        <v>1</v>
      </c>
    </row>
    <row r="489" spans="2:28" ht="15.6">
      <c r="B489" s="41" t="str">
        <f t="shared" si="8"/>
        <v>Cassoulet, FR</v>
      </c>
      <c r="C489" s="31"/>
      <c r="D489" s="31"/>
      <c r="E489" s="31"/>
      <c r="F489" s="31"/>
      <c r="G489" s="31"/>
      <c r="H489" s="31"/>
      <c r="I489" s="31"/>
      <c r="J489" s="31"/>
      <c r="K489" s="31"/>
      <c r="L489" s="31"/>
      <c r="M489" s="31"/>
      <c r="N489" s="31"/>
      <c r="O489" s="31"/>
      <c r="P489" s="31"/>
      <c r="Q489" s="31"/>
      <c r="R489" s="31"/>
      <c r="S489" s="31"/>
      <c r="T489" s="31">
        <v>1</v>
      </c>
      <c r="U489" s="31">
        <v>1</v>
      </c>
      <c r="V489" s="31">
        <v>1</v>
      </c>
      <c r="W489" s="31"/>
      <c r="X489" s="31"/>
      <c r="Y489" s="31"/>
      <c r="Z489" s="31"/>
      <c r="AA489" s="31"/>
      <c r="AB489" s="376">
        <v>1</v>
      </c>
    </row>
    <row r="490" spans="2:28" ht="15.6">
      <c r="B490" s="41" t="str">
        <f t="shared" si="8"/>
        <v>Saucisses et petit salé aux lentilles, FR</v>
      </c>
      <c r="C490" s="31"/>
      <c r="D490" s="31"/>
      <c r="E490" s="31"/>
      <c r="F490" s="31"/>
      <c r="G490" s="31"/>
      <c r="H490" s="31"/>
      <c r="I490" s="31"/>
      <c r="J490" s="31"/>
      <c r="K490" s="31"/>
      <c r="L490" s="31"/>
      <c r="M490" s="31"/>
      <c r="N490" s="31"/>
      <c r="O490" s="31"/>
      <c r="P490" s="31"/>
      <c r="Q490" s="31"/>
      <c r="R490" s="31"/>
      <c r="S490" s="31"/>
      <c r="T490" s="31">
        <v>1</v>
      </c>
      <c r="U490" s="31">
        <v>1</v>
      </c>
      <c r="V490" s="31">
        <v>1</v>
      </c>
      <c r="W490" s="31"/>
      <c r="X490" s="31"/>
      <c r="Y490" s="31"/>
      <c r="Z490" s="31"/>
      <c r="AA490" s="31"/>
      <c r="AB490" s="376">
        <v>1</v>
      </c>
    </row>
    <row r="491" spans="2:28" ht="15.6">
      <c r="B491" s="41" t="str">
        <f t="shared" si="8"/>
        <v>Choucroute garnie, FR</v>
      </c>
      <c r="C491" s="31"/>
      <c r="D491" s="31"/>
      <c r="E491" s="31"/>
      <c r="F491" s="31"/>
      <c r="G491" s="31"/>
      <c r="H491" s="31"/>
      <c r="I491" s="31"/>
      <c r="J491" s="31"/>
      <c r="K491" s="31"/>
      <c r="L491" s="31"/>
      <c r="M491" s="31"/>
      <c r="N491" s="31"/>
      <c r="O491" s="31"/>
      <c r="P491" s="31"/>
      <c r="Q491" s="31"/>
      <c r="R491" s="31"/>
      <c r="S491" s="31"/>
      <c r="T491" s="31">
        <v>1</v>
      </c>
      <c r="U491" s="31">
        <v>1</v>
      </c>
      <c r="V491" s="31">
        <v>1</v>
      </c>
      <c r="W491" s="31"/>
      <c r="X491" s="31"/>
      <c r="Y491" s="31"/>
      <c r="Z491" s="31"/>
      <c r="AA491" s="31"/>
      <c r="AB491" s="376">
        <v>1</v>
      </c>
    </row>
    <row r="492" spans="2:28" ht="15.6">
      <c r="B492" s="41" t="str">
        <f t="shared" si="8"/>
        <v>Salades composées, FR</v>
      </c>
      <c r="C492" s="31"/>
      <c r="D492" s="31"/>
      <c r="E492" s="31"/>
      <c r="F492" s="31"/>
      <c r="G492" s="31"/>
      <c r="H492" s="31"/>
      <c r="I492" s="31"/>
      <c r="J492" s="31"/>
      <c r="K492" s="31"/>
      <c r="L492" s="31"/>
      <c r="M492" s="31"/>
      <c r="N492" s="31"/>
      <c r="O492" s="31"/>
      <c r="P492" s="31"/>
      <c r="Q492" s="31"/>
      <c r="R492" s="31"/>
      <c r="S492" s="31"/>
      <c r="T492" s="31">
        <v>1</v>
      </c>
      <c r="U492" s="31">
        <v>1</v>
      </c>
      <c r="V492" s="31">
        <v>1</v>
      </c>
      <c r="W492" s="31">
        <v>1</v>
      </c>
      <c r="X492" s="31"/>
      <c r="Y492" s="31">
        <v>1</v>
      </c>
      <c r="Z492" s="31"/>
      <c r="AA492" s="31"/>
      <c r="AB492" s="376">
        <v>1</v>
      </c>
    </row>
    <row r="493" spans="2:28" ht="15.6">
      <c r="B493" s="41" t="str">
        <f t="shared" si="8"/>
        <v>Autres plats préparés industriels, FR, à base de porc</v>
      </c>
      <c r="C493" s="31"/>
      <c r="D493" s="31"/>
      <c r="E493" s="31"/>
      <c r="F493" s="31"/>
      <c r="G493" s="31"/>
      <c r="H493" s="31"/>
      <c r="I493" s="31"/>
      <c r="J493" s="31"/>
      <c r="K493" s="31"/>
      <c r="L493" s="31"/>
      <c r="M493" s="31"/>
      <c r="N493" s="31"/>
      <c r="O493" s="31"/>
      <c r="P493" s="31"/>
      <c r="Q493" s="31"/>
      <c r="R493" s="31"/>
      <c r="S493" s="31"/>
      <c r="T493" s="31">
        <v>1</v>
      </c>
      <c r="U493" s="31">
        <v>1</v>
      </c>
      <c r="V493" s="31">
        <v>1</v>
      </c>
      <c r="W493" s="31"/>
      <c r="X493" s="31"/>
      <c r="Y493" s="31"/>
      <c r="Z493" s="31"/>
      <c r="AA493" s="31"/>
      <c r="AB493" s="376">
        <v>1</v>
      </c>
    </row>
    <row r="494" spans="2:28" ht="15.6">
      <c r="B494" s="41" t="str">
        <f t="shared" si="8"/>
        <v>Plats préparés industriels de viandes, d'abats ou de sang, C</v>
      </c>
      <c r="C494" s="31"/>
      <c r="D494" s="31"/>
      <c r="E494" s="31"/>
      <c r="F494" s="31"/>
      <c r="G494" s="31"/>
      <c r="H494" s="31"/>
      <c r="I494" s="31"/>
      <c r="J494" s="31"/>
      <c r="K494" s="31"/>
      <c r="L494" s="31"/>
      <c r="M494" s="31"/>
      <c r="N494" s="31"/>
      <c r="O494" s="31"/>
      <c r="P494" s="31"/>
      <c r="Q494" s="31"/>
      <c r="R494" s="31"/>
      <c r="S494" s="31"/>
      <c r="T494" s="31">
        <v>1</v>
      </c>
      <c r="U494" s="31">
        <v>1</v>
      </c>
      <c r="V494" s="31">
        <v>1</v>
      </c>
      <c r="W494" s="31"/>
      <c r="X494" s="31"/>
      <c r="Y494" s="31"/>
      <c r="Z494" s="31"/>
      <c r="AA494" s="31"/>
      <c r="AB494" s="376">
        <v>1</v>
      </c>
    </row>
    <row r="495" spans="2:28" ht="31.2">
      <c r="B495" s="41" t="str">
        <f t="shared" si="8"/>
        <v>Plats préparés industriels de viandes, d'abats ou de sang, C, à base de porc</v>
      </c>
      <c r="C495" s="31"/>
      <c r="D495" s="31"/>
      <c r="E495" s="31"/>
      <c r="F495" s="31"/>
      <c r="G495" s="31"/>
      <c r="H495" s="31"/>
      <c r="I495" s="31"/>
      <c r="J495" s="31"/>
      <c r="K495" s="31"/>
      <c r="L495" s="31"/>
      <c r="M495" s="31"/>
      <c r="N495" s="31"/>
      <c r="O495" s="31"/>
      <c r="P495" s="31"/>
      <c r="Q495" s="31"/>
      <c r="R495" s="31"/>
      <c r="S495" s="31"/>
      <c r="T495" s="31">
        <v>1</v>
      </c>
      <c r="U495" s="31">
        <v>1</v>
      </c>
      <c r="V495" s="31">
        <v>1</v>
      </c>
      <c r="W495" s="31"/>
      <c r="X495" s="31"/>
      <c r="Y495" s="31"/>
      <c r="Z495" s="31"/>
      <c r="AA495" s="31"/>
      <c r="AB495" s="376">
        <v>1</v>
      </c>
    </row>
    <row r="496" spans="2:28" ht="31.2">
      <c r="B496" s="41" t="str">
        <f t="shared" si="8"/>
        <v>Charcuteries pâtissières, panés/beignets, produits de la boulangerie, C</v>
      </c>
      <c r="C496" s="31"/>
      <c r="D496" s="31"/>
      <c r="E496" s="31"/>
      <c r="F496" s="31"/>
      <c r="G496" s="31"/>
      <c r="H496" s="31"/>
      <c r="I496" s="31"/>
      <c r="J496" s="31"/>
      <c r="K496" s="31"/>
      <c r="L496" s="31"/>
      <c r="M496" s="31"/>
      <c r="N496" s="31"/>
      <c r="O496" s="31"/>
      <c r="P496" s="31"/>
      <c r="Q496" s="31"/>
      <c r="R496" s="31"/>
      <c r="S496" s="31"/>
      <c r="T496" s="31">
        <v>1</v>
      </c>
      <c r="U496" s="31">
        <v>1</v>
      </c>
      <c r="V496" s="31">
        <v>1</v>
      </c>
      <c r="W496" s="31"/>
      <c r="X496" s="31"/>
      <c r="Y496" s="31"/>
      <c r="Z496" s="31"/>
      <c r="AA496" s="31"/>
      <c r="AB496" s="376">
        <v>1</v>
      </c>
    </row>
    <row r="497" spans="2:28" ht="15.6">
      <c r="B497" s="509" t="str">
        <f t="shared" si="8"/>
        <v>Plats préparés industriels de viandes, d'abats ou de sang, C, à base d'autres viandes</v>
      </c>
      <c r="C497" s="31"/>
      <c r="D497" s="31"/>
      <c r="E497" s="31"/>
      <c r="F497" s="31"/>
      <c r="G497" s="31"/>
      <c r="H497" s="31"/>
      <c r="I497" s="31"/>
      <c r="J497" s="31"/>
      <c r="K497" s="31"/>
      <c r="L497" s="31"/>
      <c r="M497" s="31"/>
      <c r="N497" s="31"/>
      <c r="O497" s="31"/>
      <c r="P497" s="31"/>
      <c r="Q497" s="31"/>
      <c r="R497" s="31"/>
      <c r="S497" s="31"/>
      <c r="T497" s="31">
        <v>1</v>
      </c>
      <c r="U497" s="31">
        <v>1</v>
      </c>
      <c r="V497" s="31">
        <v>1</v>
      </c>
      <c r="W497" s="31"/>
      <c r="X497" s="31"/>
      <c r="Y497" s="31"/>
      <c r="Z497" s="31"/>
      <c r="AA497" s="31"/>
      <c r="AB497" s="376">
        <v>1</v>
      </c>
    </row>
    <row r="498" spans="2:28" ht="15.6">
      <c r="B498" s="41" t="str">
        <f t="shared" si="8"/>
        <v>Autres plats préparés industriels</v>
      </c>
      <c r="C498" s="31"/>
      <c r="D498" s="31"/>
      <c r="E498" s="31"/>
      <c r="F498" s="31"/>
      <c r="G498" s="31"/>
      <c r="H498" s="31"/>
      <c r="I498" s="31"/>
      <c r="J498" s="31"/>
      <c r="K498" s="31"/>
      <c r="L498" s="31"/>
      <c r="M498" s="31"/>
      <c r="N498" s="31"/>
      <c r="O498" s="31"/>
      <c r="P498" s="31"/>
      <c r="Q498" s="31"/>
      <c r="R498" s="31"/>
      <c r="S498" s="31"/>
      <c r="T498" s="31">
        <v>1</v>
      </c>
      <c r="U498" s="31">
        <v>1</v>
      </c>
      <c r="V498" s="31">
        <v>1</v>
      </c>
      <c r="W498" s="31"/>
      <c r="X498" s="31"/>
      <c r="Y498" s="31"/>
      <c r="Z498" s="31"/>
      <c r="AA498" s="31"/>
      <c r="AB498" s="376">
        <v>1</v>
      </c>
    </row>
    <row r="499" spans="2:28" ht="15.6">
      <c r="B499" s="41" t="str">
        <f t="shared" si="8"/>
        <v>Autres plats préparés industriels, FR</v>
      </c>
      <c r="C499" s="31"/>
      <c r="D499" s="31"/>
      <c r="E499" s="31"/>
      <c r="F499" s="31"/>
      <c r="G499" s="31"/>
      <c r="H499" s="31"/>
      <c r="I499" s="31"/>
      <c r="J499" s="31"/>
      <c r="K499" s="31"/>
      <c r="L499" s="31"/>
      <c r="M499" s="31"/>
      <c r="N499" s="31"/>
      <c r="O499" s="31"/>
      <c r="P499" s="31"/>
      <c r="Q499" s="31"/>
      <c r="R499" s="31"/>
      <c r="S499" s="31"/>
      <c r="T499" s="31">
        <v>1</v>
      </c>
      <c r="U499" s="31">
        <v>1</v>
      </c>
      <c r="V499" s="31">
        <v>1</v>
      </c>
      <c r="W499" s="31"/>
      <c r="X499" s="31"/>
      <c r="Y499" s="31"/>
      <c r="Z499" s="31"/>
      <c r="AA499" s="31"/>
      <c r="AB499" s="376">
        <v>1</v>
      </c>
    </row>
    <row r="500" spans="2:28" ht="15.6">
      <c r="B500" s="41" t="str">
        <f t="shared" si="8"/>
        <v>Pizzas, FR</v>
      </c>
      <c r="C500" s="31"/>
      <c r="D500" s="31"/>
      <c r="E500" s="31"/>
      <c r="F500" s="31"/>
      <c r="G500" s="31"/>
      <c r="H500" s="31"/>
      <c r="I500" s="31"/>
      <c r="J500" s="31"/>
      <c r="K500" s="31"/>
      <c r="L500" s="31"/>
      <c r="M500" s="31"/>
      <c r="N500" s="31"/>
      <c r="O500" s="31"/>
      <c r="P500" s="31"/>
      <c r="Q500" s="31"/>
      <c r="R500" s="31"/>
      <c r="S500" s="31"/>
      <c r="T500" s="31">
        <v>1</v>
      </c>
      <c r="U500" s="31">
        <v>1</v>
      </c>
      <c r="V500" s="31">
        <v>1</v>
      </c>
      <c r="W500" s="31"/>
      <c r="X500" s="31"/>
      <c r="Y500" s="31"/>
      <c r="Z500" s="31"/>
      <c r="AA500" s="31"/>
      <c r="AB500" s="376">
        <v>1</v>
      </c>
    </row>
    <row r="501" spans="2:28" ht="15.6">
      <c r="B501" s="41" t="str">
        <f t="shared" si="8"/>
        <v>Quiches, FR</v>
      </c>
      <c r="C501" s="31"/>
      <c r="D501" s="31"/>
      <c r="E501" s="31"/>
      <c r="F501" s="31"/>
      <c r="G501" s="31"/>
      <c r="H501" s="31"/>
      <c r="I501" s="31"/>
      <c r="J501" s="31"/>
      <c r="K501" s="31"/>
      <c r="L501" s="31"/>
      <c r="M501" s="31"/>
      <c r="N501" s="31"/>
      <c r="O501" s="31"/>
      <c r="P501" s="31"/>
      <c r="Q501" s="31"/>
      <c r="R501" s="31"/>
      <c r="S501" s="31"/>
      <c r="T501" s="31">
        <v>1</v>
      </c>
      <c r="U501" s="31">
        <v>1</v>
      </c>
      <c r="V501" s="31">
        <v>1</v>
      </c>
      <c r="W501" s="31"/>
      <c r="X501" s="31"/>
      <c r="Y501" s="31"/>
      <c r="Z501" s="31"/>
      <c r="AA501" s="31"/>
      <c r="AB501" s="376">
        <v>1</v>
      </c>
    </row>
    <row r="502" spans="2:28" ht="15.6">
      <c r="B502" s="41" t="str">
        <f t="shared" si="8"/>
        <v>Autres tartes salées, FR</v>
      </c>
      <c r="C502" s="31"/>
      <c r="D502" s="31"/>
      <c r="E502" s="31"/>
      <c r="F502" s="31"/>
      <c r="G502" s="31"/>
      <c r="H502" s="31"/>
      <c r="I502" s="31"/>
      <c r="J502" s="31"/>
      <c r="K502" s="31"/>
      <c r="L502" s="31"/>
      <c r="M502" s="31"/>
      <c r="N502" s="31"/>
      <c r="O502" s="31"/>
      <c r="P502" s="31"/>
      <c r="Q502" s="31"/>
      <c r="R502" s="31"/>
      <c r="S502" s="31"/>
      <c r="T502" s="31">
        <v>1</v>
      </c>
      <c r="U502" s="31">
        <v>1</v>
      </c>
      <c r="V502" s="31">
        <v>1</v>
      </c>
      <c r="W502" s="31"/>
      <c r="X502" s="31"/>
      <c r="Y502" s="31"/>
      <c r="Z502" s="31"/>
      <c r="AA502" s="31"/>
      <c r="AB502" s="376">
        <v>1</v>
      </c>
    </row>
    <row r="503" spans="2:28" ht="15.6">
      <c r="B503" s="41" t="str">
        <f t="shared" si="8"/>
        <v>Croque-monsieur, FR</v>
      </c>
      <c r="C503" s="31"/>
      <c r="D503" s="31"/>
      <c r="E503" s="31"/>
      <c r="F503" s="31"/>
      <c r="G503" s="31"/>
      <c r="H503" s="31"/>
      <c r="I503" s="31"/>
      <c r="J503" s="31"/>
      <c r="K503" s="31"/>
      <c r="L503" s="31"/>
      <c r="M503" s="31"/>
      <c r="N503" s="31"/>
      <c r="O503" s="31"/>
      <c r="P503" s="31"/>
      <c r="Q503" s="31"/>
      <c r="R503" s="31"/>
      <c r="S503" s="31"/>
      <c r="T503" s="31">
        <v>1</v>
      </c>
      <c r="U503" s="31">
        <v>1</v>
      </c>
      <c r="V503" s="31">
        <v>1</v>
      </c>
      <c r="W503" s="31"/>
      <c r="X503" s="31"/>
      <c r="Y503" s="31"/>
      <c r="Z503" s="31"/>
      <c r="AA503" s="31"/>
      <c r="AB503" s="376">
        <v>1</v>
      </c>
    </row>
    <row r="504" spans="2:28" ht="15.6">
      <c r="B504" s="41" t="str">
        <f t="shared" si="8"/>
        <v>Autres charcuteries pâtissières, FR</v>
      </c>
      <c r="C504" s="31"/>
      <c r="D504" s="31"/>
      <c r="E504" s="31"/>
      <c r="F504" s="31"/>
      <c r="G504" s="31"/>
      <c r="H504" s="31"/>
      <c r="I504" s="31"/>
      <c r="J504" s="31"/>
      <c r="K504" s="31"/>
      <c r="L504" s="31"/>
      <c r="M504" s="31"/>
      <c r="N504" s="31"/>
      <c r="O504" s="31"/>
      <c r="P504" s="31"/>
      <c r="Q504" s="31"/>
      <c r="R504" s="31"/>
      <c r="S504" s="31"/>
      <c r="T504" s="31">
        <v>1</v>
      </c>
      <c r="U504" s="31">
        <v>1</v>
      </c>
      <c r="V504" s="31">
        <v>1</v>
      </c>
      <c r="W504" s="31"/>
      <c r="X504" s="31"/>
      <c r="Y504" s="31"/>
      <c r="Z504" s="31"/>
      <c r="AA504" s="31"/>
      <c r="AB504" s="376">
        <v>1</v>
      </c>
    </row>
    <row r="505" spans="2:28" ht="15.6">
      <c r="B505" s="41" t="str">
        <f t="shared" si="8"/>
        <v>Sandwichs garnis à base de pain de mie, FR</v>
      </c>
      <c r="C505" s="31"/>
      <c r="D505" s="31"/>
      <c r="E505" s="31"/>
      <c r="F505" s="31"/>
      <c r="G505" s="31"/>
      <c r="H505" s="31"/>
      <c r="I505" s="31"/>
      <c r="J505" s="31"/>
      <c r="K505" s="31"/>
      <c r="L505" s="31"/>
      <c r="M505" s="31"/>
      <c r="N505" s="31"/>
      <c r="O505" s="31"/>
      <c r="P505" s="31"/>
      <c r="Q505" s="31"/>
      <c r="R505" s="31"/>
      <c r="S505" s="31"/>
      <c r="T505" s="31">
        <v>1</v>
      </c>
      <c r="U505" s="31">
        <v>1</v>
      </c>
      <c r="V505" s="31">
        <v>1</v>
      </c>
      <c r="W505" s="31"/>
      <c r="X505" s="31"/>
      <c r="Y505" s="31"/>
      <c r="Z505" s="31"/>
      <c r="AA505" s="31"/>
      <c r="AB505" s="376">
        <v>1</v>
      </c>
    </row>
    <row r="506" spans="2:28" ht="15.6">
      <c r="B506" s="41" t="str">
        <f t="shared" si="8"/>
        <v>Autres sandwichs garnis, FR</v>
      </c>
      <c r="C506" s="31"/>
      <c r="D506" s="31"/>
      <c r="E506" s="31"/>
      <c r="F506" s="31"/>
      <c r="G506" s="31"/>
      <c r="H506" s="31"/>
      <c r="I506" s="31"/>
      <c r="J506" s="31"/>
      <c r="K506" s="31"/>
      <c r="L506" s="31"/>
      <c r="M506" s="31"/>
      <c r="N506" s="31"/>
      <c r="O506" s="31"/>
      <c r="P506" s="31"/>
      <c r="Q506" s="31"/>
      <c r="R506" s="31"/>
      <c r="S506" s="31"/>
      <c r="T506" s="31">
        <v>1</v>
      </c>
      <c r="U506" s="31">
        <v>1</v>
      </c>
      <c r="V506" s="31">
        <v>1</v>
      </c>
      <c r="W506" s="31"/>
      <c r="X506" s="31"/>
      <c r="Y506" s="31"/>
      <c r="Z506" s="31"/>
      <c r="AA506" s="31"/>
      <c r="AB506" s="376">
        <v>1</v>
      </c>
    </row>
    <row r="507" spans="2:28" ht="15.6">
      <c r="B507" s="41" t="str">
        <f t="shared" si="8"/>
        <v>Autres autres plats préparés industriels, FR</v>
      </c>
      <c r="C507" s="31"/>
      <c r="D507" s="31"/>
      <c r="E507" s="31"/>
      <c r="F507" s="31"/>
      <c r="G507" s="31"/>
      <c r="H507" s="31"/>
      <c r="I507" s="31"/>
      <c r="J507" s="31"/>
      <c r="K507" s="31"/>
      <c r="L507" s="31"/>
      <c r="M507" s="31"/>
      <c r="N507" s="31"/>
      <c r="O507" s="31"/>
      <c r="P507" s="31"/>
      <c r="Q507" s="31"/>
      <c r="R507" s="31"/>
      <c r="S507" s="31"/>
      <c r="T507" s="31">
        <v>1</v>
      </c>
      <c r="U507" s="31">
        <v>1</v>
      </c>
      <c r="V507" s="31">
        <v>1</v>
      </c>
      <c r="W507" s="31"/>
      <c r="X507" s="31"/>
      <c r="Y507" s="31"/>
      <c r="Z507" s="31"/>
      <c r="AA507" s="31"/>
      <c r="AB507" s="376">
        <v>1</v>
      </c>
    </row>
    <row r="508" spans="2:28" ht="15.6">
      <c r="B508" s="41" t="str">
        <f t="shared" si="8"/>
        <v>Autres plats préparés industriels, C</v>
      </c>
      <c r="C508" s="31"/>
      <c r="D508" s="31"/>
      <c r="E508" s="31"/>
      <c r="F508" s="31"/>
      <c r="G508" s="31"/>
      <c r="H508" s="31"/>
      <c r="I508" s="31"/>
      <c r="J508" s="31"/>
      <c r="K508" s="31"/>
      <c r="L508" s="31"/>
      <c r="M508" s="31"/>
      <c r="N508" s="31"/>
      <c r="O508" s="31"/>
      <c r="P508" s="31"/>
      <c r="Q508" s="31"/>
      <c r="R508" s="31"/>
      <c r="S508" s="31"/>
      <c r="T508" s="31">
        <v>1</v>
      </c>
      <c r="U508" s="31">
        <v>1</v>
      </c>
      <c r="V508" s="31">
        <v>1</v>
      </c>
      <c r="W508" s="31"/>
      <c r="X508" s="31"/>
      <c r="Y508" s="31"/>
      <c r="Z508" s="31"/>
      <c r="AA508" s="31"/>
      <c r="AB508" s="376">
        <v>1</v>
      </c>
    </row>
    <row r="509" spans="2:28" ht="15.6">
      <c r="B509" s="41" t="str">
        <f t="shared" si="8"/>
        <v>Pizzas, C</v>
      </c>
      <c r="C509" s="31"/>
      <c r="D509" s="31"/>
      <c r="E509" s="31"/>
      <c r="F509" s="31"/>
      <c r="G509" s="31"/>
      <c r="H509" s="31"/>
      <c r="I509" s="31"/>
      <c r="J509" s="31"/>
      <c r="K509" s="31"/>
      <c r="L509" s="31"/>
      <c r="M509" s="31"/>
      <c r="N509" s="31"/>
      <c r="O509" s="31"/>
      <c r="P509" s="31"/>
      <c r="Q509" s="31"/>
      <c r="R509" s="31"/>
      <c r="S509" s="31"/>
      <c r="T509" s="31">
        <v>1</v>
      </c>
      <c r="U509" s="31">
        <v>1</v>
      </c>
      <c r="V509" s="31">
        <v>1</v>
      </c>
      <c r="W509" s="31"/>
      <c r="X509" s="31"/>
      <c r="Y509" s="31"/>
      <c r="Z509" s="31"/>
      <c r="AA509" s="31"/>
      <c r="AB509" s="376">
        <v>1</v>
      </c>
    </row>
    <row r="510" spans="2:28" ht="15.6">
      <c r="B510" s="41" t="str">
        <f t="shared" si="8"/>
        <v>Quiches, C</v>
      </c>
      <c r="C510" s="31"/>
      <c r="D510" s="31"/>
      <c r="E510" s="31"/>
      <c r="F510" s="31"/>
      <c r="G510" s="31"/>
      <c r="H510" s="31"/>
      <c r="I510" s="31"/>
      <c r="J510" s="31"/>
      <c r="K510" s="31"/>
      <c r="L510" s="31"/>
      <c r="M510" s="31"/>
      <c r="N510" s="31"/>
      <c r="O510" s="31"/>
      <c r="P510" s="31"/>
      <c r="Q510" s="31"/>
      <c r="R510" s="31"/>
      <c r="S510" s="31"/>
      <c r="T510" s="31">
        <v>1</v>
      </c>
      <c r="U510" s="31">
        <v>1</v>
      </c>
      <c r="V510" s="31">
        <v>1</v>
      </c>
      <c r="W510" s="31"/>
      <c r="X510" s="31"/>
      <c r="Y510" s="31"/>
      <c r="Z510" s="31"/>
      <c r="AA510" s="31"/>
      <c r="AB510" s="376">
        <v>1</v>
      </c>
    </row>
    <row r="511" spans="2:28" ht="15.6">
      <c r="B511" s="41" t="str">
        <f t="shared" si="8"/>
        <v>Autres tartes salées, C</v>
      </c>
      <c r="C511" s="31"/>
      <c r="D511" s="31"/>
      <c r="E511" s="31"/>
      <c r="F511" s="31"/>
      <c r="G511" s="31"/>
      <c r="H511" s="31"/>
      <c r="I511" s="31"/>
      <c r="J511" s="31"/>
      <c r="K511" s="31"/>
      <c r="L511" s="31"/>
      <c r="M511" s="31"/>
      <c r="N511" s="31"/>
      <c r="O511" s="31"/>
      <c r="P511" s="31"/>
      <c r="Q511" s="31"/>
      <c r="R511" s="31"/>
      <c r="S511" s="31"/>
      <c r="T511" s="31">
        <v>1</v>
      </c>
      <c r="U511" s="31">
        <v>1</v>
      </c>
      <c r="V511" s="31">
        <v>1</v>
      </c>
      <c r="W511" s="31"/>
      <c r="X511" s="31"/>
      <c r="Y511" s="31"/>
      <c r="Z511" s="31"/>
      <c r="AA511" s="31"/>
      <c r="AB511" s="376">
        <v>1</v>
      </c>
    </row>
    <row r="512" spans="2:28" ht="15.6">
      <c r="B512" s="41" t="str">
        <f t="shared" si="8"/>
        <v>Croque-monsieur, C</v>
      </c>
      <c r="C512" s="31"/>
      <c r="D512" s="31"/>
      <c r="E512" s="31"/>
      <c r="F512" s="31"/>
      <c r="G512" s="31"/>
      <c r="H512" s="31"/>
      <c r="I512" s="31"/>
      <c r="J512" s="31"/>
      <c r="K512" s="31"/>
      <c r="L512" s="31"/>
      <c r="M512" s="31"/>
      <c r="N512" s="31"/>
      <c r="O512" s="31"/>
      <c r="P512" s="31"/>
      <c r="Q512" s="31"/>
      <c r="R512" s="31"/>
      <c r="S512" s="31"/>
      <c r="T512" s="31">
        <v>1</v>
      </c>
      <c r="U512" s="31">
        <v>1</v>
      </c>
      <c r="V512" s="31">
        <v>1</v>
      </c>
      <c r="W512" s="31"/>
      <c r="X512" s="31"/>
      <c r="Y512" s="31"/>
      <c r="Z512" s="31"/>
      <c r="AA512" s="31"/>
      <c r="AB512" s="376">
        <v>1</v>
      </c>
    </row>
    <row r="513" spans="2:28" ht="15.6">
      <c r="B513" s="41" t="str">
        <f t="shared" si="8"/>
        <v>Sandwichs garnis, C</v>
      </c>
      <c r="C513" s="31"/>
      <c r="D513" s="31"/>
      <c r="E513" s="31"/>
      <c r="F513" s="31"/>
      <c r="G513" s="31"/>
      <c r="H513" s="31"/>
      <c r="I513" s="31"/>
      <c r="J513" s="31"/>
      <c r="K513" s="31"/>
      <c r="L513" s="31"/>
      <c r="M513" s="31"/>
      <c r="N513" s="31"/>
      <c r="O513" s="31"/>
      <c r="P513" s="31"/>
      <c r="Q513" s="31"/>
      <c r="R513" s="31"/>
      <c r="S513" s="31"/>
      <c r="T513" s="31">
        <v>1</v>
      </c>
      <c r="U513" s="31">
        <v>1</v>
      </c>
      <c r="V513" s="31">
        <v>1</v>
      </c>
      <c r="W513" s="31"/>
      <c r="X513" s="31"/>
      <c r="Y513" s="31"/>
      <c r="Z513" s="31"/>
      <c r="AA513" s="31"/>
      <c r="AB513" s="376">
        <v>1</v>
      </c>
    </row>
    <row r="514" spans="2:28" ht="15.6">
      <c r="B514" s="41" t="str">
        <f t="shared" si="8"/>
        <v>Autres autres plats préparés industriels, C</v>
      </c>
      <c r="C514" s="31"/>
      <c r="D514" s="31"/>
      <c r="E514" s="31"/>
      <c r="F514" s="31"/>
      <c r="G514" s="31"/>
      <c r="H514" s="31"/>
      <c r="I514" s="31"/>
      <c r="J514" s="31"/>
      <c r="K514" s="31"/>
      <c r="L514" s="31"/>
      <c r="M514" s="31"/>
      <c r="N514" s="31"/>
      <c r="O514" s="31"/>
      <c r="P514" s="31"/>
      <c r="Q514" s="31"/>
      <c r="R514" s="31"/>
      <c r="S514" s="31"/>
      <c r="T514" s="31">
        <v>1</v>
      </c>
      <c r="U514" s="31">
        <v>1</v>
      </c>
      <c r="V514" s="31">
        <v>1</v>
      </c>
      <c r="W514" s="31"/>
      <c r="X514" s="31"/>
      <c r="Y514" s="31"/>
      <c r="Z514" s="31"/>
      <c r="AA514" s="31"/>
      <c r="AB514" s="376">
        <v>1</v>
      </c>
    </row>
    <row r="515" spans="2:28" ht="15.6">
      <c r="B515" s="41" t="str">
        <f t="shared" ref="B515:B541" si="9">B238</f>
        <v>Co-produits traiteur industriels</v>
      </c>
      <c r="C515" s="31"/>
      <c r="D515" s="31"/>
      <c r="E515" s="31"/>
      <c r="F515" s="31"/>
      <c r="G515" s="31"/>
      <c r="H515" s="31"/>
      <c r="I515" s="31"/>
      <c r="J515" s="31"/>
      <c r="K515" s="31"/>
      <c r="L515" s="31"/>
      <c r="M515" s="31"/>
      <c r="N515" s="31"/>
      <c r="O515" s="31"/>
      <c r="P515" s="31"/>
      <c r="Q515" s="31"/>
      <c r="R515" s="31"/>
      <c r="S515" s="31"/>
      <c r="T515" s="31"/>
      <c r="U515" s="31"/>
      <c r="V515" s="31"/>
      <c r="W515" s="31"/>
      <c r="X515" s="31"/>
      <c r="Y515" s="31"/>
      <c r="Z515" s="31"/>
      <c r="AA515" s="31">
        <v>1</v>
      </c>
      <c r="AB515" s="376"/>
    </row>
    <row r="516" spans="2:28" ht="15.6">
      <c r="B516" s="41" t="str">
        <f t="shared" si="9"/>
        <v>Pertes et gaspillage - Traiteur - Industrie</v>
      </c>
      <c r="C516" s="31"/>
      <c r="D516" s="31"/>
      <c r="E516" s="31"/>
      <c r="F516" s="31"/>
      <c r="G516" s="31"/>
      <c r="H516" s="31"/>
      <c r="I516" s="31"/>
      <c r="J516" s="31"/>
      <c r="K516" s="31"/>
      <c r="L516" s="31"/>
      <c r="M516" s="31"/>
      <c r="N516" s="31"/>
      <c r="O516" s="31"/>
      <c r="P516" s="31"/>
      <c r="Q516" s="31"/>
      <c r="R516" s="31"/>
      <c r="S516" s="31"/>
      <c r="T516" s="31"/>
      <c r="U516" s="31"/>
      <c r="V516" s="31"/>
      <c r="W516" s="31"/>
      <c r="X516" s="31"/>
      <c r="Y516" s="31"/>
      <c r="Z516" s="31"/>
      <c r="AA516" s="31">
        <v>1</v>
      </c>
      <c r="AB516" s="376"/>
    </row>
    <row r="517" spans="2:28" ht="15.6">
      <c r="B517" s="41" t="str">
        <f t="shared" si="9"/>
        <v>Eau (cuisson, séchage, etc.) - Traiteur - Industrie</v>
      </c>
      <c r="C517" s="31"/>
      <c r="D517" s="31"/>
      <c r="E517" s="31"/>
      <c r="F517" s="31"/>
      <c r="G517" s="31"/>
      <c r="H517" s="31"/>
      <c r="I517" s="31"/>
      <c r="J517" s="31"/>
      <c r="K517" s="31"/>
      <c r="L517" s="31"/>
      <c r="M517" s="31"/>
      <c r="N517" s="31"/>
      <c r="O517" s="31"/>
      <c r="P517" s="31"/>
      <c r="Q517" s="31"/>
      <c r="R517" s="31"/>
      <c r="S517" s="31"/>
      <c r="T517" s="31"/>
      <c r="U517" s="31"/>
      <c r="V517" s="31"/>
      <c r="W517" s="31"/>
      <c r="X517" s="31"/>
      <c r="Y517" s="31"/>
      <c r="Z517" s="31"/>
      <c r="AA517" s="31"/>
      <c r="AB517" s="376"/>
    </row>
    <row r="518" spans="2:28" ht="15.6">
      <c r="B518" s="41" t="str">
        <f t="shared" si="9"/>
        <v>Ingrédients - Traiteur - Labo GMS</v>
      </c>
      <c r="C518" s="31"/>
      <c r="D518" s="31"/>
      <c r="E518" s="31"/>
      <c r="F518" s="31"/>
      <c r="G518" s="31"/>
      <c r="H518" s="31"/>
      <c r="I518" s="31"/>
      <c r="J518" s="31"/>
      <c r="K518" s="31"/>
      <c r="L518" s="31"/>
      <c r="M518" s="31">
        <v>1</v>
      </c>
      <c r="N518" s="31"/>
      <c r="O518" s="31">
        <v>1</v>
      </c>
      <c r="P518" s="31"/>
      <c r="Q518" s="31"/>
      <c r="R518" s="31"/>
      <c r="S518" s="31"/>
      <c r="T518" s="31"/>
      <c r="U518" s="31"/>
      <c r="V518" s="31"/>
      <c r="W518" s="31"/>
      <c r="X518" s="31"/>
      <c r="Y518" s="31"/>
      <c r="Z518" s="31"/>
      <c r="AA518" s="31"/>
      <c r="AB518" s="376"/>
    </row>
    <row r="519" spans="2:28" ht="15.6">
      <c r="B519" s="41" t="str">
        <f t="shared" si="9"/>
        <v>Matières traiteur de labo GMS</v>
      </c>
      <c r="C519" s="31"/>
      <c r="D519" s="31"/>
      <c r="E519" s="31"/>
      <c r="F519" s="31"/>
      <c r="G519" s="31"/>
      <c r="H519" s="31"/>
      <c r="I519" s="31"/>
      <c r="J519" s="31"/>
      <c r="K519" s="31"/>
      <c r="L519" s="31"/>
      <c r="M519" s="31"/>
      <c r="N519" s="31"/>
      <c r="O519" s="31"/>
      <c r="P519" s="31"/>
      <c r="Q519" s="31"/>
      <c r="R519" s="31"/>
      <c r="S519" s="31"/>
      <c r="T519" s="31">
        <v>1</v>
      </c>
      <c r="U519" s="31">
        <v>1</v>
      </c>
      <c r="V519" s="31">
        <v>1</v>
      </c>
      <c r="W519" s="31"/>
      <c r="X519" s="31"/>
      <c r="Y519" s="31"/>
      <c r="Z519" s="31"/>
      <c r="AA519" s="31"/>
      <c r="AB519" s="376"/>
    </row>
    <row r="520" spans="2:28" ht="15.6">
      <c r="B520" s="41" t="str">
        <f t="shared" si="9"/>
        <v>Produits traiteur de labo GMS</v>
      </c>
      <c r="C520" s="31"/>
      <c r="D520" s="31"/>
      <c r="E520" s="31"/>
      <c r="F520" s="31"/>
      <c r="G520" s="31"/>
      <c r="H520" s="31"/>
      <c r="I520" s="31"/>
      <c r="J520" s="31"/>
      <c r="K520" s="31"/>
      <c r="L520" s="31"/>
      <c r="M520" s="31"/>
      <c r="N520" s="31"/>
      <c r="O520" s="31"/>
      <c r="P520" s="31"/>
      <c r="Q520" s="31"/>
      <c r="R520" s="31"/>
      <c r="S520" s="31"/>
      <c r="T520" s="31">
        <v>1</v>
      </c>
      <c r="U520" s="31">
        <v>1</v>
      </c>
      <c r="V520" s="31">
        <v>1</v>
      </c>
      <c r="W520" s="31"/>
      <c r="X520" s="31"/>
      <c r="Y520" s="31"/>
      <c r="Z520" s="31"/>
      <c r="AA520" s="31"/>
      <c r="AB520" s="376"/>
    </row>
    <row r="521" spans="2:28" ht="15.6">
      <c r="B521" s="41" t="str">
        <f t="shared" si="9"/>
        <v>Co-produits traiteur de labo GMS</v>
      </c>
      <c r="C521" s="31"/>
      <c r="D521" s="31"/>
      <c r="E521" s="31"/>
      <c r="F521" s="31"/>
      <c r="G521" s="31"/>
      <c r="H521" s="31"/>
      <c r="I521" s="31"/>
      <c r="J521" s="31"/>
      <c r="K521" s="31"/>
      <c r="L521" s="31"/>
      <c r="M521" s="31"/>
      <c r="N521" s="31"/>
      <c r="O521" s="31"/>
      <c r="P521" s="31"/>
      <c r="Q521" s="31"/>
      <c r="R521" s="31"/>
      <c r="S521" s="31"/>
      <c r="T521" s="31"/>
      <c r="U521" s="31"/>
      <c r="V521" s="31"/>
      <c r="W521" s="31"/>
      <c r="X521" s="31"/>
      <c r="Y521" s="31"/>
      <c r="Z521" s="31"/>
      <c r="AA521" s="31">
        <v>1</v>
      </c>
      <c r="AB521" s="376"/>
    </row>
    <row r="522" spans="2:28" ht="15.6">
      <c r="B522" s="41" t="str">
        <f t="shared" si="9"/>
        <v>Pertes et gaspillage - Traiteur - Labo GMS</v>
      </c>
      <c r="C522" s="31"/>
      <c r="D522" s="31"/>
      <c r="E522" s="31"/>
      <c r="F522" s="31"/>
      <c r="G522" s="31"/>
      <c r="H522" s="31"/>
      <c r="I522" s="31"/>
      <c r="J522" s="31"/>
      <c r="K522" s="31"/>
      <c r="L522" s="31"/>
      <c r="M522" s="31"/>
      <c r="N522" s="31"/>
      <c r="O522" s="31"/>
      <c r="P522" s="31"/>
      <c r="Q522" s="31"/>
      <c r="R522" s="31"/>
      <c r="S522" s="31"/>
      <c r="T522" s="31"/>
      <c r="U522" s="31"/>
      <c r="V522" s="31"/>
      <c r="W522" s="31"/>
      <c r="X522" s="31"/>
      <c r="Y522" s="31"/>
      <c r="Z522" s="31"/>
      <c r="AA522" s="31">
        <v>1</v>
      </c>
      <c r="AB522" s="376"/>
    </row>
    <row r="523" spans="2:28" ht="15.6">
      <c r="B523" s="41" t="str">
        <f t="shared" si="9"/>
        <v>Eau (cuisson, séchage, etc.) - Traiteur - Labo GMS</v>
      </c>
      <c r="C523" s="31"/>
      <c r="D523" s="31"/>
      <c r="E523" s="31"/>
      <c r="F523" s="31"/>
      <c r="G523" s="31"/>
      <c r="H523" s="31"/>
      <c r="I523" s="31"/>
      <c r="J523" s="31"/>
      <c r="K523" s="31"/>
      <c r="L523" s="31"/>
      <c r="M523" s="31"/>
      <c r="N523" s="31"/>
      <c r="O523" s="31"/>
      <c r="P523" s="31"/>
      <c r="Q523" s="31"/>
      <c r="R523" s="31"/>
      <c r="S523" s="31"/>
      <c r="T523" s="31"/>
      <c r="U523" s="31"/>
      <c r="V523" s="31"/>
      <c r="W523" s="31"/>
      <c r="X523" s="31"/>
      <c r="Y523" s="31"/>
      <c r="Z523" s="31"/>
      <c r="AA523" s="31"/>
      <c r="AB523" s="376"/>
    </row>
    <row r="524" spans="2:28" ht="15.6">
      <c r="B524" s="41" t="str">
        <f t="shared" si="9"/>
        <v>Ingrédients - Traiteur - Artisanat</v>
      </c>
      <c r="C524" s="31"/>
      <c r="D524" s="31"/>
      <c r="E524" s="31"/>
      <c r="F524" s="31"/>
      <c r="G524" s="31"/>
      <c r="H524" s="31"/>
      <c r="I524" s="31"/>
      <c r="J524" s="31"/>
      <c r="K524" s="31"/>
      <c r="L524" s="31"/>
      <c r="M524" s="31">
        <v>1</v>
      </c>
      <c r="N524" s="31"/>
      <c r="O524" s="31"/>
      <c r="P524" s="31">
        <v>1</v>
      </c>
      <c r="Q524" s="31"/>
      <c r="R524" s="31"/>
      <c r="S524" s="31"/>
      <c r="T524" s="31"/>
      <c r="U524" s="31"/>
      <c r="V524" s="31"/>
      <c r="W524" s="31"/>
      <c r="X524" s="31"/>
      <c r="Y524" s="31"/>
      <c r="Z524" s="31"/>
      <c r="AA524" s="31"/>
      <c r="AB524" s="376"/>
    </row>
    <row r="525" spans="2:28" ht="15.6">
      <c r="B525" s="41" t="str">
        <f t="shared" si="9"/>
        <v>Matières traiteur artisanales</v>
      </c>
      <c r="C525" s="31"/>
      <c r="D525" s="31"/>
      <c r="E525" s="31"/>
      <c r="F525" s="31"/>
      <c r="G525" s="31"/>
      <c r="H525" s="31"/>
      <c r="I525" s="31"/>
      <c r="J525" s="31"/>
      <c r="K525" s="31"/>
      <c r="L525" s="31"/>
      <c r="M525" s="31"/>
      <c r="N525" s="31"/>
      <c r="O525" s="31"/>
      <c r="P525" s="31"/>
      <c r="Q525" s="31"/>
      <c r="R525" s="31"/>
      <c r="S525" s="31"/>
      <c r="T525" s="31">
        <v>1</v>
      </c>
      <c r="U525" s="31">
        <v>1</v>
      </c>
      <c r="V525" s="31">
        <v>1</v>
      </c>
      <c r="W525" s="31"/>
      <c r="X525" s="31"/>
      <c r="Y525" s="31"/>
      <c r="Z525" s="31"/>
      <c r="AA525" s="31"/>
      <c r="AB525" s="376"/>
    </row>
    <row r="526" spans="2:28" ht="15.6">
      <c r="B526" s="41" t="str">
        <f t="shared" si="9"/>
        <v>Produits traiteur artisanaux</v>
      </c>
      <c r="C526" s="31"/>
      <c r="D526" s="31"/>
      <c r="E526" s="31"/>
      <c r="F526" s="31"/>
      <c r="G526" s="31"/>
      <c r="H526" s="31"/>
      <c r="I526" s="31"/>
      <c r="J526" s="31"/>
      <c r="K526" s="31"/>
      <c r="L526" s="31"/>
      <c r="M526" s="31"/>
      <c r="N526" s="31"/>
      <c r="O526" s="31"/>
      <c r="P526" s="31"/>
      <c r="Q526" s="31"/>
      <c r="R526" s="31"/>
      <c r="S526" s="31"/>
      <c r="T526" s="31">
        <v>1</v>
      </c>
      <c r="U526" s="31">
        <v>1</v>
      </c>
      <c r="V526" s="31">
        <v>1</v>
      </c>
      <c r="W526" s="31"/>
      <c r="X526" s="31"/>
      <c r="Y526" s="31"/>
      <c r="Z526" s="31"/>
      <c r="AA526" s="31"/>
      <c r="AB526" s="376"/>
    </row>
    <row r="527" spans="2:28" ht="15.6">
      <c r="B527" s="41" t="str">
        <f t="shared" si="9"/>
        <v>Co-produits traiteur artisanaux</v>
      </c>
      <c r="C527" s="31"/>
      <c r="D527" s="31"/>
      <c r="E527" s="31"/>
      <c r="F527" s="31"/>
      <c r="G527" s="31"/>
      <c r="H527" s="31"/>
      <c r="I527" s="31"/>
      <c r="J527" s="31"/>
      <c r="K527" s="31"/>
      <c r="L527" s="31"/>
      <c r="M527" s="31"/>
      <c r="N527" s="31"/>
      <c r="O527" s="31"/>
      <c r="P527" s="31"/>
      <c r="Q527" s="31"/>
      <c r="R527" s="31"/>
      <c r="S527" s="31"/>
      <c r="T527" s="31"/>
      <c r="U527" s="31"/>
      <c r="V527" s="31"/>
      <c r="W527" s="31"/>
      <c r="X527" s="31"/>
      <c r="Y527" s="31"/>
      <c r="Z527" s="31"/>
      <c r="AA527" s="31">
        <v>1</v>
      </c>
      <c r="AB527" s="376"/>
    </row>
    <row r="528" spans="2:28" ht="15.6">
      <c r="B528" s="41" t="str">
        <f t="shared" si="9"/>
        <v>Pertes et gaspillage - Traiteur - Artisanat</v>
      </c>
      <c r="C528" s="31"/>
      <c r="D528" s="31"/>
      <c r="E528" s="31"/>
      <c r="F528" s="31"/>
      <c r="G528" s="31"/>
      <c r="H528" s="31"/>
      <c r="I528" s="31"/>
      <c r="J528" s="31"/>
      <c r="K528" s="31"/>
      <c r="L528" s="31"/>
      <c r="M528" s="31"/>
      <c r="N528" s="31"/>
      <c r="O528" s="31"/>
      <c r="P528" s="31"/>
      <c r="Q528" s="31"/>
      <c r="R528" s="31"/>
      <c r="S528" s="31"/>
      <c r="T528" s="31"/>
      <c r="U528" s="31"/>
      <c r="V528" s="31"/>
      <c r="W528" s="31"/>
      <c r="X528" s="31"/>
      <c r="Y528" s="31"/>
      <c r="Z528" s="31"/>
      <c r="AA528" s="31">
        <v>1</v>
      </c>
      <c r="AB528" s="376"/>
    </row>
    <row r="529" spans="2:28" ht="15.6">
      <c r="B529" s="41" t="str">
        <f t="shared" si="9"/>
        <v>Eau (cuisson, séchage, etc.) - Traiteur - Artisanat</v>
      </c>
      <c r="C529" s="31"/>
      <c r="D529" s="31"/>
      <c r="E529" s="31"/>
      <c r="F529" s="31"/>
      <c r="G529" s="31"/>
      <c r="H529" s="31"/>
      <c r="I529" s="31"/>
      <c r="J529" s="31"/>
      <c r="K529" s="31"/>
      <c r="L529" s="31"/>
      <c r="M529" s="31"/>
      <c r="N529" s="31"/>
      <c r="O529" s="31"/>
      <c r="P529" s="31"/>
      <c r="Q529" s="31"/>
      <c r="R529" s="31"/>
      <c r="S529" s="31"/>
      <c r="T529" s="31"/>
      <c r="U529" s="31"/>
      <c r="V529" s="31"/>
      <c r="W529" s="31"/>
      <c r="X529" s="31"/>
      <c r="Y529" s="31"/>
      <c r="Z529" s="31"/>
      <c r="AA529" s="31"/>
      <c r="AB529" s="376"/>
    </row>
    <row r="530" spans="2:28" ht="15.6">
      <c r="B530" s="41" t="str">
        <f t="shared" si="9"/>
        <v>Ingrédients - Traiteur - Ferme</v>
      </c>
      <c r="C530" s="31"/>
      <c r="D530" s="31"/>
      <c r="E530" s="31"/>
      <c r="F530" s="31"/>
      <c r="G530" s="31"/>
      <c r="H530" s="31"/>
      <c r="I530" s="31"/>
      <c r="J530" s="31"/>
      <c r="K530" s="31"/>
      <c r="L530" s="31"/>
      <c r="M530" s="31">
        <v>1</v>
      </c>
      <c r="N530" s="31"/>
      <c r="O530" s="31"/>
      <c r="P530" s="31"/>
      <c r="Q530" s="31">
        <v>1</v>
      </c>
      <c r="R530" s="31"/>
      <c r="S530" s="31"/>
      <c r="T530" s="31"/>
      <c r="U530" s="31"/>
      <c r="V530" s="31"/>
      <c r="W530" s="31"/>
      <c r="X530" s="31"/>
      <c r="Y530" s="31"/>
      <c r="Z530" s="31"/>
      <c r="AA530" s="31"/>
      <c r="AB530" s="376"/>
    </row>
    <row r="531" spans="2:28" ht="15.6">
      <c r="B531" s="41" t="str">
        <f t="shared" si="9"/>
        <v>Matières traiteur fermières</v>
      </c>
      <c r="C531" s="31"/>
      <c r="D531" s="31"/>
      <c r="E531" s="31"/>
      <c r="F531" s="31"/>
      <c r="G531" s="31"/>
      <c r="H531" s="31"/>
      <c r="I531" s="31"/>
      <c r="J531" s="31"/>
      <c r="K531" s="31"/>
      <c r="L531" s="31"/>
      <c r="M531" s="31"/>
      <c r="N531" s="31"/>
      <c r="O531" s="31"/>
      <c r="P531" s="31"/>
      <c r="Q531" s="31"/>
      <c r="R531" s="31"/>
      <c r="S531" s="31"/>
      <c r="T531" s="31">
        <v>1</v>
      </c>
      <c r="U531" s="31">
        <v>1</v>
      </c>
      <c r="V531" s="31">
        <v>1</v>
      </c>
      <c r="W531" s="31"/>
      <c r="X531" s="31"/>
      <c r="Y531" s="31"/>
      <c r="Z531" s="31"/>
      <c r="AA531" s="31"/>
      <c r="AB531" s="376"/>
    </row>
    <row r="532" spans="2:28" ht="15.6">
      <c r="B532" s="41" t="str">
        <f t="shared" si="9"/>
        <v>Produits traiteur fermiers</v>
      </c>
      <c r="C532" s="31"/>
      <c r="D532" s="31"/>
      <c r="E532" s="31"/>
      <c r="F532" s="31"/>
      <c r="G532" s="31"/>
      <c r="H532" s="31"/>
      <c r="I532" s="31"/>
      <c r="J532" s="31"/>
      <c r="K532" s="31"/>
      <c r="L532" s="31"/>
      <c r="M532" s="31"/>
      <c r="N532" s="31"/>
      <c r="O532" s="31"/>
      <c r="P532" s="31"/>
      <c r="Q532" s="31"/>
      <c r="R532" s="31"/>
      <c r="S532" s="31"/>
      <c r="T532" s="31">
        <v>1</v>
      </c>
      <c r="U532" s="31">
        <v>1</v>
      </c>
      <c r="V532" s="31">
        <v>1</v>
      </c>
      <c r="W532" s="31"/>
      <c r="X532" s="31"/>
      <c r="Y532" s="31"/>
      <c r="Z532" s="31"/>
      <c r="AA532" s="31"/>
      <c r="AB532" s="376"/>
    </row>
    <row r="533" spans="2:28" ht="15.6">
      <c r="B533" s="41" t="str">
        <f t="shared" si="9"/>
        <v>Co-produits traiteur fermiers</v>
      </c>
      <c r="C533" s="31"/>
      <c r="D533" s="31"/>
      <c r="E533" s="31"/>
      <c r="F533" s="31"/>
      <c r="G533" s="31"/>
      <c r="H533" s="31"/>
      <c r="I533" s="31"/>
      <c r="J533" s="31"/>
      <c r="K533" s="31"/>
      <c r="L533" s="31"/>
      <c r="M533" s="31"/>
      <c r="N533" s="31"/>
      <c r="O533" s="31"/>
      <c r="P533" s="31"/>
      <c r="Q533" s="31"/>
      <c r="R533" s="31"/>
      <c r="S533" s="31"/>
      <c r="T533" s="31"/>
      <c r="U533" s="31"/>
      <c r="V533" s="31"/>
      <c r="W533" s="31"/>
      <c r="X533" s="31"/>
      <c r="Y533" s="31"/>
      <c r="Z533" s="31"/>
      <c r="AA533" s="31">
        <v>1</v>
      </c>
      <c r="AB533" s="376"/>
    </row>
    <row r="534" spans="2:28" ht="15.6">
      <c r="B534" s="41" t="str">
        <f t="shared" si="9"/>
        <v>Pertes et gaspillage - Traiteur - Ferme</v>
      </c>
      <c r="C534" s="31"/>
      <c r="D534" s="31"/>
      <c r="E534" s="31"/>
      <c r="F534" s="31"/>
      <c r="G534" s="31"/>
      <c r="H534" s="31"/>
      <c r="I534" s="31"/>
      <c r="J534" s="31"/>
      <c r="K534" s="31"/>
      <c r="L534" s="31"/>
      <c r="M534" s="31"/>
      <c r="N534" s="31"/>
      <c r="O534" s="31"/>
      <c r="P534" s="31"/>
      <c r="Q534" s="31"/>
      <c r="R534" s="31"/>
      <c r="S534" s="31"/>
      <c r="T534" s="31"/>
      <c r="U534" s="31"/>
      <c r="V534" s="31"/>
      <c r="W534" s="31"/>
      <c r="X534" s="31"/>
      <c r="Y534" s="31"/>
      <c r="Z534" s="31"/>
      <c r="AA534" s="31">
        <v>1</v>
      </c>
      <c r="AB534" s="376"/>
    </row>
    <row r="535" spans="2:28" ht="15.6">
      <c r="B535" s="41" t="str">
        <f t="shared" si="9"/>
        <v>Eau (cuisson, séchage, etc.) - Traiteur - Ferme</v>
      </c>
      <c r="C535" s="31"/>
      <c r="D535" s="31"/>
      <c r="E535" s="31"/>
      <c r="F535" s="31"/>
      <c r="G535" s="31"/>
      <c r="H535" s="31"/>
      <c r="I535" s="31"/>
      <c r="J535" s="31"/>
      <c r="K535" s="31"/>
      <c r="L535" s="31"/>
      <c r="M535" s="31"/>
      <c r="N535" s="31"/>
      <c r="O535" s="31"/>
      <c r="P535" s="31"/>
      <c r="Q535" s="31"/>
      <c r="R535" s="31"/>
      <c r="S535" s="31"/>
      <c r="T535" s="31"/>
      <c r="U535" s="31"/>
      <c r="V535" s="31"/>
      <c r="W535" s="31"/>
      <c r="X535" s="31"/>
      <c r="Y535" s="31"/>
      <c r="Z535" s="31"/>
      <c r="AA535" s="31"/>
      <c r="AB535" s="376"/>
    </row>
    <row r="536" spans="2:28" ht="15.6">
      <c r="B536" s="41" t="str">
        <f t="shared" si="9"/>
        <v>Ingrédients - Préparations homogénéisées</v>
      </c>
      <c r="C536" s="31"/>
      <c r="D536" s="31"/>
      <c r="E536" s="31"/>
      <c r="F536" s="31"/>
      <c r="G536" s="31"/>
      <c r="H536" s="31"/>
      <c r="I536" s="31"/>
      <c r="J536" s="31"/>
      <c r="K536" s="31"/>
      <c r="L536" s="31"/>
      <c r="M536" s="31"/>
      <c r="N536" s="31"/>
      <c r="O536" s="31"/>
      <c r="P536" s="31"/>
      <c r="Q536" s="31"/>
      <c r="R536" s="31">
        <v>1</v>
      </c>
      <c r="S536" s="31"/>
      <c r="T536" s="31"/>
      <c r="U536" s="31"/>
      <c r="V536" s="31"/>
      <c r="W536" s="31"/>
      <c r="X536" s="31"/>
      <c r="Y536" s="31"/>
      <c r="Z536" s="31"/>
      <c r="AA536" s="31"/>
      <c r="AB536" s="376"/>
    </row>
    <row r="537" spans="2:28" ht="15.6">
      <c r="B537" s="41" t="str">
        <f t="shared" si="9"/>
        <v>Matières préparations homogénéisées</v>
      </c>
      <c r="C537" s="31"/>
      <c r="D537" s="31"/>
      <c r="E537" s="31"/>
      <c r="F537" s="31"/>
      <c r="G537" s="31"/>
      <c r="H537" s="31"/>
      <c r="I537" s="31"/>
      <c r="J537" s="31"/>
      <c r="K537" s="31"/>
      <c r="L537" s="31"/>
      <c r="M537" s="31"/>
      <c r="N537" s="31"/>
      <c r="O537" s="31"/>
      <c r="P537" s="31"/>
      <c r="Q537" s="31"/>
      <c r="R537" s="31"/>
      <c r="S537" s="31"/>
      <c r="T537" s="31">
        <v>1</v>
      </c>
      <c r="U537" s="31">
        <v>1</v>
      </c>
      <c r="V537" s="31">
        <v>1</v>
      </c>
      <c r="W537" s="31"/>
      <c r="X537" s="31"/>
      <c r="Y537" s="31"/>
      <c r="Z537" s="31"/>
      <c r="AA537" s="31">
        <v>1</v>
      </c>
      <c r="AB537" s="376">
        <v>1</v>
      </c>
    </row>
    <row r="538" spans="2:28" ht="15.6">
      <c r="B538" s="41" t="str">
        <f t="shared" si="9"/>
        <v>Préparations homogénéisées de viandes, d'abats ou de sang</v>
      </c>
      <c r="C538" s="31"/>
      <c r="D538" s="31"/>
      <c r="E538" s="31"/>
      <c r="F538" s="31"/>
      <c r="G538" s="31"/>
      <c r="H538" s="31"/>
      <c r="I538" s="31"/>
      <c r="J538" s="31"/>
      <c r="K538" s="31"/>
      <c r="L538" s="31"/>
      <c r="M538" s="31"/>
      <c r="N538" s="31"/>
      <c r="O538" s="31"/>
      <c r="P538" s="31"/>
      <c r="Q538" s="31"/>
      <c r="R538" s="31"/>
      <c r="S538" s="31"/>
      <c r="T538" s="31">
        <v>1</v>
      </c>
      <c r="U538" s="31">
        <v>1</v>
      </c>
      <c r="V538" s="31">
        <v>1</v>
      </c>
      <c r="W538" s="31"/>
      <c r="X538" s="31"/>
      <c r="Y538" s="31"/>
      <c r="Z538" s="31"/>
      <c r="AA538" s="31"/>
      <c r="AB538" s="376">
        <v>1</v>
      </c>
    </row>
    <row r="539" spans="2:28" ht="15.6">
      <c r="B539" s="41" t="str">
        <f t="shared" si="9"/>
        <v>Co-produits de préparations homogénéisées</v>
      </c>
      <c r="C539" s="31"/>
      <c r="D539" s="31"/>
      <c r="E539" s="31"/>
      <c r="F539" s="31"/>
      <c r="G539" s="31"/>
      <c r="H539" s="31"/>
      <c r="I539" s="31"/>
      <c r="J539" s="31"/>
      <c r="K539" s="31"/>
      <c r="L539" s="31"/>
      <c r="M539" s="31"/>
      <c r="N539" s="31"/>
      <c r="O539" s="31"/>
      <c r="P539" s="31"/>
      <c r="Q539" s="31"/>
      <c r="R539" s="31"/>
      <c r="S539" s="31"/>
      <c r="T539" s="31"/>
      <c r="U539" s="31"/>
      <c r="V539" s="31"/>
      <c r="W539" s="31"/>
      <c r="X539" s="31"/>
      <c r="Y539" s="31"/>
      <c r="Z539" s="31"/>
      <c r="AA539" s="31">
        <v>1</v>
      </c>
      <c r="AB539" s="376"/>
    </row>
    <row r="540" spans="2:28" ht="15.6">
      <c r="B540" s="41" t="str">
        <f t="shared" si="9"/>
        <v>Ingrédients - Petfood</v>
      </c>
      <c r="C540" s="31"/>
      <c r="D540" s="31"/>
      <c r="E540" s="31"/>
      <c r="F540" s="31"/>
      <c r="G540" s="31"/>
      <c r="H540" s="31"/>
      <c r="I540" s="31"/>
      <c r="J540" s="31"/>
      <c r="K540" s="31"/>
      <c r="L540" s="31"/>
      <c r="M540" s="31"/>
      <c r="N540" s="31"/>
      <c r="O540" s="31"/>
      <c r="P540" s="31"/>
      <c r="Q540" s="31"/>
      <c r="R540" s="31"/>
      <c r="S540" s="31">
        <v>1</v>
      </c>
      <c r="T540" s="31"/>
      <c r="U540" s="31"/>
      <c r="V540" s="31"/>
      <c r="W540" s="31"/>
      <c r="X540" s="31"/>
      <c r="Y540" s="31"/>
      <c r="Z540" s="31"/>
      <c r="AA540" s="31"/>
      <c r="AB540" s="376"/>
    </row>
    <row r="541" spans="2:28" ht="15.6">
      <c r="B541" s="41" t="str">
        <f t="shared" si="9"/>
        <v>Matières petfood</v>
      </c>
      <c r="C541" s="31"/>
      <c r="D541" s="31"/>
      <c r="E541" s="31"/>
      <c r="F541" s="31"/>
      <c r="G541" s="31"/>
      <c r="H541" s="31"/>
      <c r="I541" s="31"/>
      <c r="J541" s="31"/>
      <c r="K541" s="31"/>
      <c r="L541" s="31"/>
      <c r="M541" s="31"/>
      <c r="N541" s="31"/>
      <c r="O541" s="31"/>
      <c r="P541" s="31"/>
      <c r="Q541" s="31"/>
      <c r="R541" s="31"/>
      <c r="S541" s="31"/>
      <c r="T541" s="31"/>
      <c r="U541" s="31"/>
      <c r="V541" s="31"/>
      <c r="W541" s="31"/>
      <c r="X541" s="31"/>
      <c r="Y541" s="31"/>
      <c r="Z541" s="31">
        <v>1</v>
      </c>
      <c r="AA541" s="31">
        <v>1</v>
      </c>
      <c r="AB541" s="376">
        <v>1</v>
      </c>
    </row>
    <row r="542" spans="2:28" ht="15.6">
      <c r="B542" s="41" t="str">
        <f t="shared" ref="B542:B544" si="10">B265</f>
        <v>Aliments pour chiens et chats</v>
      </c>
      <c r="C542" s="31"/>
      <c r="D542" s="31"/>
      <c r="E542" s="31"/>
      <c r="F542" s="31"/>
      <c r="G542" s="31"/>
      <c r="H542" s="31"/>
      <c r="I542" s="31"/>
      <c r="J542" s="31"/>
      <c r="K542" s="31"/>
      <c r="L542" s="31"/>
      <c r="M542" s="31"/>
      <c r="N542" s="31"/>
      <c r="O542" s="31"/>
      <c r="P542" s="31"/>
      <c r="Q542" s="31"/>
      <c r="R542" s="31"/>
      <c r="S542" s="31"/>
      <c r="T542" s="31"/>
      <c r="U542" s="31"/>
      <c r="V542" s="31"/>
      <c r="W542" s="31"/>
      <c r="X542" s="31"/>
      <c r="Y542" s="31"/>
      <c r="Z542" s="31">
        <v>1</v>
      </c>
      <c r="AA542" s="31"/>
      <c r="AB542" s="376">
        <v>1</v>
      </c>
    </row>
    <row r="543" spans="2:28" ht="15.6">
      <c r="B543" s="41" t="str">
        <f t="shared" si="10"/>
        <v>Aliments pour chiens</v>
      </c>
      <c r="C543" s="31"/>
      <c r="D543" s="31"/>
      <c r="E543" s="31"/>
      <c r="F543" s="31"/>
      <c r="G543" s="31"/>
      <c r="H543" s="31"/>
      <c r="I543" s="31"/>
      <c r="J543" s="31"/>
      <c r="K543" s="31"/>
      <c r="L543" s="31"/>
      <c r="M543" s="31"/>
      <c r="N543" s="31"/>
      <c r="O543" s="31"/>
      <c r="P543" s="31"/>
      <c r="Q543" s="31"/>
      <c r="R543" s="31"/>
      <c r="S543" s="31"/>
      <c r="T543" s="31"/>
      <c r="U543" s="31"/>
      <c r="V543" s="31"/>
      <c r="W543" s="31"/>
      <c r="X543" s="31"/>
      <c r="Y543" s="31"/>
      <c r="Z543" s="31">
        <v>1</v>
      </c>
      <c r="AA543" s="31"/>
      <c r="AB543" s="376">
        <v>1</v>
      </c>
    </row>
    <row r="544" spans="2:28" ht="15.6">
      <c r="B544" s="41" t="str">
        <f t="shared" si="10"/>
        <v>Aliments pour chats</v>
      </c>
      <c r="C544" s="31"/>
      <c r="D544" s="31"/>
      <c r="E544" s="31"/>
      <c r="F544" s="31"/>
      <c r="G544" s="31"/>
      <c r="H544" s="31"/>
      <c r="I544" s="31"/>
      <c r="J544" s="31"/>
      <c r="K544" s="31"/>
      <c r="L544" s="31"/>
      <c r="M544" s="31"/>
      <c r="N544" s="31"/>
      <c r="O544" s="31"/>
      <c r="P544" s="31"/>
      <c r="Q544" s="31"/>
      <c r="R544" s="31"/>
      <c r="S544" s="31"/>
      <c r="T544" s="31"/>
      <c r="U544" s="31"/>
      <c r="V544" s="31"/>
      <c r="W544" s="31"/>
      <c r="X544" s="31"/>
      <c r="Y544" s="31"/>
      <c r="Z544" s="31">
        <v>1</v>
      </c>
      <c r="AA544" s="31"/>
      <c r="AB544" s="376">
        <v>1</v>
      </c>
    </row>
    <row r="545" spans="2:28" ht="15.6">
      <c r="B545" s="41" t="str">
        <f>B268</f>
        <v>Co-produits petfood</v>
      </c>
      <c r="C545" s="31"/>
      <c r="D545" s="31"/>
      <c r="E545" s="31"/>
      <c r="F545" s="31"/>
      <c r="G545" s="31"/>
      <c r="H545" s="31"/>
      <c r="I545" s="31"/>
      <c r="J545" s="31"/>
      <c r="K545" s="31"/>
      <c r="L545" s="31"/>
      <c r="M545" s="31"/>
      <c r="N545" s="31"/>
      <c r="O545" s="31"/>
      <c r="P545" s="31"/>
      <c r="Q545" s="31"/>
      <c r="R545" s="31"/>
      <c r="S545" s="31"/>
      <c r="T545" s="31"/>
      <c r="U545" s="31"/>
      <c r="V545" s="31"/>
      <c r="W545" s="31"/>
      <c r="X545" s="31"/>
      <c r="Y545" s="31"/>
      <c r="Z545" s="31"/>
      <c r="AA545" s="31">
        <v>1</v>
      </c>
      <c r="AB545" s="376"/>
    </row>
    <row r="546" spans="2:28" ht="15.6">
      <c r="B546" s="41" t="str">
        <f t="shared" ref="B546:B548" si="11">B269</f>
        <v>Viande piécée</v>
      </c>
      <c r="C546" s="31"/>
      <c r="D546" s="31"/>
      <c r="E546" s="31"/>
      <c r="F546" s="31"/>
      <c r="G546" s="31"/>
      <c r="H546" s="31"/>
      <c r="I546" s="31"/>
      <c r="J546" s="31"/>
      <c r="K546" s="31"/>
      <c r="L546" s="31"/>
      <c r="M546" s="31"/>
      <c r="N546" s="31"/>
      <c r="O546" s="31"/>
      <c r="P546" s="31"/>
      <c r="Q546" s="31"/>
      <c r="R546" s="31"/>
      <c r="S546" s="31"/>
      <c r="T546" s="31"/>
      <c r="U546" s="31"/>
      <c r="V546" s="31"/>
      <c r="W546" s="31"/>
      <c r="X546" s="31"/>
      <c r="Y546" s="31"/>
      <c r="Z546" s="31"/>
      <c r="AA546" s="31"/>
      <c r="AB546" s="376"/>
    </row>
    <row r="547" spans="2:28" ht="15.6">
      <c r="B547" s="41" t="str">
        <f t="shared" si="11"/>
        <v>Saucisserie</v>
      </c>
      <c r="C547" s="31"/>
      <c r="D547" s="31"/>
      <c r="E547" s="31"/>
      <c r="F547" s="31"/>
      <c r="G547" s="31"/>
      <c r="H547" s="31"/>
      <c r="I547" s="31"/>
      <c r="J547" s="31"/>
      <c r="K547" s="31"/>
      <c r="L547" s="31"/>
      <c r="M547" s="31"/>
      <c r="N547" s="31"/>
      <c r="O547" s="31"/>
      <c r="P547" s="31"/>
      <c r="Q547" s="31"/>
      <c r="R547" s="31"/>
      <c r="S547" s="31"/>
      <c r="T547" s="31"/>
      <c r="U547" s="31"/>
      <c r="V547" s="31"/>
      <c r="W547" s="31"/>
      <c r="X547" s="31"/>
      <c r="Y547" s="31"/>
      <c r="Z547" s="31"/>
      <c r="AA547" s="31"/>
      <c r="AB547" s="376"/>
    </row>
    <row r="548" spans="2:28" ht="15.6">
      <c r="B548" s="41" t="str">
        <f t="shared" si="11"/>
        <v>Charcuterie-Salaison</v>
      </c>
      <c r="C548" s="31"/>
      <c r="D548" s="31"/>
      <c r="E548" s="31"/>
      <c r="F548" s="31"/>
      <c r="G548" s="31"/>
      <c r="H548" s="31"/>
      <c r="I548" s="31"/>
      <c r="J548" s="31"/>
      <c r="K548" s="31"/>
      <c r="L548" s="31"/>
      <c r="M548" s="31"/>
      <c r="N548" s="31"/>
      <c r="O548" s="31"/>
      <c r="P548" s="31"/>
      <c r="Q548" s="31"/>
      <c r="R548" s="31"/>
      <c r="S548" s="31"/>
      <c r="T548" s="31"/>
      <c r="U548" s="31"/>
      <c r="V548" s="31"/>
      <c r="W548" s="31"/>
      <c r="X548" s="31"/>
      <c r="Y548" s="31"/>
      <c r="Z548" s="31"/>
      <c r="AA548" s="31"/>
      <c r="AB548" s="376"/>
    </row>
    <row r="549" spans="2:28" ht="15.6">
      <c r="B549" s="41"/>
      <c r="C549" s="31"/>
      <c r="D549" s="31"/>
      <c r="E549" s="31"/>
      <c r="F549" s="31"/>
      <c r="G549" s="31"/>
      <c r="H549" s="31"/>
      <c r="I549" s="31"/>
      <c r="J549" s="31"/>
      <c r="K549" s="31"/>
      <c r="L549" s="31"/>
      <c r="M549" s="31"/>
      <c r="N549" s="31"/>
      <c r="O549" s="31"/>
      <c r="P549" s="31"/>
      <c r="Q549" s="31"/>
      <c r="R549" s="31"/>
      <c r="S549" s="31"/>
      <c r="T549" s="31"/>
      <c r="U549" s="31"/>
      <c r="V549" s="31"/>
      <c r="W549" s="31"/>
      <c r="X549" s="31"/>
      <c r="Y549" s="31"/>
      <c r="Z549" s="31"/>
      <c r="AA549" s="31"/>
      <c r="AB549" s="376"/>
    </row>
    <row r="550" spans="2:28" ht="15.6">
      <c r="B550" s="41"/>
      <c r="C550" s="31"/>
      <c r="D550" s="31"/>
      <c r="E550" s="31"/>
      <c r="F550" s="31"/>
      <c r="G550" s="31"/>
      <c r="H550" s="31"/>
      <c r="I550" s="31"/>
      <c r="J550" s="31"/>
      <c r="K550" s="31"/>
      <c r="L550" s="31"/>
      <c r="M550" s="31"/>
      <c r="N550" s="31"/>
      <c r="O550" s="31"/>
      <c r="P550" s="31"/>
      <c r="Q550" s="31"/>
      <c r="R550" s="31"/>
      <c r="S550" s="31"/>
      <c r="T550" s="31"/>
      <c r="U550" s="31"/>
      <c r="V550" s="31"/>
      <c r="W550" s="31"/>
      <c r="X550" s="31"/>
      <c r="Y550" s="31"/>
      <c r="Z550" s="31"/>
      <c r="AA550" s="31"/>
      <c r="AB550" s="376"/>
    </row>
    <row r="551" spans="2:28" ht="15.6">
      <c r="B551" s="41"/>
      <c r="C551" s="31"/>
      <c r="D551" s="31"/>
      <c r="E551" s="31"/>
      <c r="F551" s="31"/>
      <c r="G551" s="31"/>
      <c r="H551" s="31"/>
      <c r="I551" s="31"/>
      <c r="J551" s="31"/>
      <c r="K551" s="31"/>
      <c r="L551" s="31"/>
      <c r="M551" s="31"/>
      <c r="N551" s="31"/>
      <c r="O551" s="31"/>
      <c r="P551" s="31"/>
      <c r="Q551" s="31"/>
      <c r="R551" s="31"/>
      <c r="S551" s="31"/>
      <c r="T551" s="31"/>
      <c r="U551" s="31"/>
      <c r="V551" s="31"/>
      <c r="W551" s="31"/>
      <c r="X551" s="31"/>
      <c r="Y551" s="31"/>
      <c r="Z551" s="31"/>
      <c r="AA551" s="31"/>
      <c r="AB551" s="376"/>
    </row>
    <row r="552" spans="2:28" ht="15.6">
      <c r="B552" s="41"/>
      <c r="C552" s="31"/>
      <c r="D552" s="31"/>
      <c r="E552" s="31"/>
      <c r="F552" s="31"/>
      <c r="G552" s="31"/>
      <c r="H552" s="31"/>
      <c r="I552" s="31"/>
      <c r="J552" s="31"/>
      <c r="K552" s="31"/>
      <c r="L552" s="31"/>
      <c r="M552" s="31"/>
      <c r="N552" s="31"/>
      <c r="O552" s="31"/>
      <c r="P552" s="31"/>
      <c r="Q552" s="31"/>
      <c r="R552" s="31"/>
      <c r="S552" s="31"/>
      <c r="T552" s="31"/>
      <c r="U552" s="31"/>
      <c r="V552" s="31"/>
      <c r="W552" s="31"/>
      <c r="X552" s="31"/>
      <c r="Y552" s="31"/>
      <c r="Z552" s="31"/>
      <c r="AA552" s="31"/>
      <c r="AB552" s="376"/>
    </row>
    <row r="553" spans="2:28" ht="15.6">
      <c r="B553" s="41"/>
      <c r="C553" s="31"/>
      <c r="D553" s="31"/>
      <c r="E553" s="31"/>
      <c r="F553" s="31"/>
      <c r="G553" s="31"/>
      <c r="H553" s="31"/>
      <c r="I553" s="31"/>
      <c r="J553" s="31"/>
      <c r="K553" s="31"/>
      <c r="L553" s="31"/>
      <c r="M553" s="31"/>
      <c r="N553" s="31"/>
      <c r="O553" s="31"/>
      <c r="P553" s="31"/>
      <c r="Q553" s="31"/>
      <c r="R553" s="31"/>
      <c r="S553" s="31"/>
      <c r="T553" s="31"/>
      <c r="U553" s="31"/>
      <c r="V553" s="31"/>
      <c r="W553" s="31"/>
      <c r="X553" s="31"/>
      <c r="Y553" s="31"/>
      <c r="Z553" s="31"/>
      <c r="AA553" s="31"/>
      <c r="AB553" s="376"/>
    </row>
    <row r="554" spans="2:28" ht="15.6">
      <c r="B554" s="41"/>
      <c r="C554" s="31"/>
      <c r="D554" s="31"/>
      <c r="E554" s="31"/>
      <c r="F554" s="31"/>
      <c r="G554" s="31"/>
      <c r="H554" s="31"/>
      <c r="I554" s="31"/>
      <c r="J554" s="31"/>
      <c r="K554" s="31"/>
      <c r="L554" s="31"/>
      <c r="M554" s="31"/>
      <c r="N554" s="31"/>
      <c r="O554" s="31"/>
      <c r="P554" s="31"/>
      <c r="Q554" s="31"/>
      <c r="R554" s="31"/>
      <c r="S554" s="31"/>
      <c r="T554" s="31"/>
      <c r="U554" s="31"/>
      <c r="V554" s="31"/>
      <c r="W554" s="31"/>
      <c r="X554" s="31"/>
      <c r="Y554" s="31"/>
      <c r="Z554" s="31"/>
      <c r="AA554" s="31"/>
      <c r="AB554" s="376"/>
    </row>
    <row r="555" spans="2:28" ht="15.6">
      <c r="B555" s="41"/>
      <c r="C555" s="31"/>
      <c r="D555" s="31"/>
      <c r="E555" s="31"/>
      <c r="F555" s="31"/>
      <c r="G555" s="31"/>
      <c r="H555" s="31"/>
      <c r="I555" s="31"/>
      <c r="J555" s="31"/>
      <c r="K555" s="31"/>
      <c r="L555" s="31"/>
      <c r="M555" s="31"/>
      <c r="N555" s="31"/>
      <c r="O555" s="31"/>
      <c r="P555" s="31"/>
      <c r="Q555" s="31"/>
      <c r="R555" s="31"/>
      <c r="S555" s="31"/>
      <c r="T555" s="31"/>
      <c r="U555" s="31"/>
      <c r="V555" s="31"/>
      <c r="W555" s="31"/>
      <c r="X555" s="31"/>
      <c r="Y555" s="31"/>
      <c r="Z555" s="31"/>
      <c r="AA555" s="31"/>
      <c r="AB555" s="376"/>
    </row>
    <row r="556" spans="2:28" ht="15.6">
      <c r="B556" s="41"/>
      <c r="C556" s="31"/>
      <c r="D556" s="31"/>
      <c r="E556" s="31"/>
      <c r="F556" s="31"/>
      <c r="G556" s="31"/>
      <c r="H556" s="31"/>
      <c r="I556" s="31"/>
      <c r="J556" s="31"/>
      <c r="K556" s="31"/>
      <c r="L556" s="31"/>
      <c r="M556" s="31"/>
      <c r="N556" s="31"/>
      <c r="O556" s="31"/>
      <c r="P556" s="31"/>
      <c r="Q556" s="31"/>
      <c r="R556" s="31"/>
      <c r="S556" s="31"/>
      <c r="T556" s="31"/>
      <c r="U556" s="31"/>
      <c r="V556" s="31"/>
      <c r="W556" s="31"/>
      <c r="X556" s="31"/>
      <c r="Y556" s="31"/>
      <c r="Z556" s="31"/>
      <c r="AA556" s="31"/>
      <c r="AB556" s="376"/>
    </row>
    <row r="557" spans="2:28" ht="15.6">
      <c r="B557" s="41"/>
      <c r="C557" s="31"/>
      <c r="D557" s="31"/>
      <c r="E557" s="31"/>
      <c r="F557" s="31"/>
      <c r="G557" s="31"/>
      <c r="H557" s="31"/>
      <c r="I557" s="31"/>
      <c r="J557" s="31"/>
      <c r="K557" s="31"/>
      <c r="L557" s="31"/>
      <c r="M557" s="31"/>
      <c r="N557" s="31"/>
      <c r="O557" s="31"/>
      <c r="P557" s="31"/>
      <c r="Q557" s="31"/>
      <c r="R557" s="31"/>
      <c r="S557" s="31"/>
      <c r="T557" s="31"/>
      <c r="U557" s="31"/>
      <c r="V557" s="31"/>
      <c r="W557" s="31"/>
      <c r="X557" s="31"/>
      <c r="Y557" s="31"/>
      <c r="Z557" s="31"/>
      <c r="AA557" s="31"/>
      <c r="AB557" s="376"/>
    </row>
    <row r="558" spans="2:28" ht="15.6">
      <c r="B558" s="41"/>
      <c r="C558" s="31"/>
      <c r="D558" s="31"/>
      <c r="E558" s="31"/>
      <c r="F558" s="31"/>
      <c r="G558" s="31"/>
      <c r="H558" s="31"/>
      <c r="I558" s="31"/>
      <c r="J558" s="31"/>
      <c r="K558" s="31"/>
      <c r="L558" s="31"/>
      <c r="M558" s="31"/>
      <c r="N558" s="31"/>
      <c r="O558" s="31"/>
      <c r="P558" s="31"/>
      <c r="Q558" s="31"/>
      <c r="R558" s="31"/>
      <c r="S558" s="31"/>
      <c r="T558" s="31"/>
      <c r="U558" s="31"/>
      <c r="V558" s="31"/>
      <c r="W558" s="31"/>
      <c r="X558" s="31"/>
      <c r="Y558" s="31"/>
      <c r="Z558" s="31"/>
      <c r="AA558" s="31"/>
      <c r="AB558" s="376"/>
    </row>
    <row r="559" spans="2:28" ht="15.6">
      <c r="B559" s="41"/>
      <c r="C559" s="31"/>
      <c r="D559" s="31"/>
      <c r="E559" s="31"/>
      <c r="F559" s="31"/>
      <c r="G559" s="31"/>
      <c r="H559" s="31"/>
      <c r="I559" s="31"/>
      <c r="J559" s="31"/>
      <c r="K559" s="31"/>
      <c r="L559" s="31"/>
      <c r="M559" s="31"/>
      <c r="N559" s="31"/>
      <c r="O559" s="31"/>
      <c r="P559" s="31"/>
      <c r="Q559" s="31"/>
      <c r="R559" s="31"/>
      <c r="S559" s="31"/>
      <c r="T559" s="31"/>
      <c r="U559" s="31"/>
      <c r="V559" s="31"/>
      <c r="W559" s="31"/>
      <c r="X559" s="31"/>
      <c r="Y559" s="31"/>
      <c r="Z559" s="31"/>
      <c r="AA559" s="31"/>
      <c r="AB559" s="376"/>
    </row>
    <row r="560" spans="2:28" ht="15.6">
      <c r="B560" s="41"/>
      <c r="C560" s="31"/>
      <c r="D560" s="31"/>
      <c r="E560" s="31"/>
      <c r="F560" s="31"/>
      <c r="G560" s="31"/>
      <c r="H560" s="31"/>
      <c r="I560" s="31"/>
      <c r="J560" s="31"/>
      <c r="K560" s="31"/>
      <c r="L560" s="31"/>
      <c r="M560" s="31"/>
      <c r="N560" s="31"/>
      <c r="O560" s="31"/>
      <c r="P560" s="31"/>
      <c r="Q560" s="31"/>
      <c r="R560" s="31"/>
      <c r="S560" s="31"/>
      <c r="T560" s="31"/>
      <c r="U560" s="31"/>
      <c r="V560" s="31"/>
      <c r="W560" s="31"/>
      <c r="X560" s="31"/>
      <c r="Y560" s="31"/>
      <c r="Z560" s="31"/>
      <c r="AA560" s="31"/>
      <c r="AB560" s="376"/>
    </row>
    <row r="561" spans="2:28" ht="15.6">
      <c r="B561" s="41"/>
      <c r="C561" s="31"/>
      <c r="D561" s="31"/>
      <c r="E561" s="31"/>
      <c r="F561" s="31"/>
      <c r="G561" s="31"/>
      <c r="H561" s="31"/>
      <c r="I561" s="31"/>
      <c r="J561" s="31"/>
      <c r="K561" s="31"/>
      <c r="L561" s="31"/>
      <c r="M561" s="31"/>
      <c r="N561" s="31"/>
      <c r="O561" s="31"/>
      <c r="P561" s="31"/>
      <c r="Q561" s="31"/>
      <c r="R561" s="31"/>
      <c r="S561" s="31"/>
      <c r="T561" s="31"/>
      <c r="U561" s="31"/>
      <c r="V561" s="31"/>
      <c r="W561" s="31"/>
      <c r="X561" s="31"/>
      <c r="Y561" s="31"/>
      <c r="Z561" s="31"/>
      <c r="AA561" s="31"/>
      <c r="AB561" s="376"/>
    </row>
    <row r="562" spans="2:28" ht="15.6">
      <c r="B562" s="41"/>
      <c r="C562" s="31"/>
      <c r="D562" s="31"/>
      <c r="E562" s="31"/>
      <c r="F562" s="31"/>
      <c r="G562" s="31"/>
      <c r="H562" s="31"/>
      <c r="I562" s="31"/>
      <c r="J562" s="31"/>
      <c r="K562" s="31"/>
      <c r="L562" s="31"/>
      <c r="M562" s="31"/>
      <c r="N562" s="31"/>
      <c r="O562" s="31"/>
      <c r="P562" s="31"/>
      <c r="Q562" s="31"/>
      <c r="R562" s="31"/>
      <c r="S562" s="31"/>
      <c r="T562" s="31"/>
      <c r="U562" s="31"/>
      <c r="V562" s="31"/>
      <c r="W562" s="31"/>
      <c r="X562" s="31"/>
      <c r="Y562" s="31"/>
      <c r="Z562" s="31"/>
      <c r="AA562" s="31"/>
      <c r="AB562" s="376"/>
    </row>
    <row r="563" spans="2:28" ht="15.6">
      <c r="B563" s="41"/>
      <c r="C563" s="31"/>
      <c r="D563" s="31"/>
      <c r="E563" s="31"/>
      <c r="F563" s="31"/>
      <c r="G563" s="31"/>
      <c r="H563" s="31"/>
      <c r="I563" s="31"/>
      <c r="J563" s="31"/>
      <c r="K563" s="31"/>
      <c r="L563" s="31"/>
      <c r="M563" s="31"/>
      <c r="N563" s="31"/>
      <c r="O563" s="31"/>
      <c r="P563" s="31"/>
      <c r="Q563" s="31"/>
      <c r="R563" s="31"/>
      <c r="S563" s="31"/>
      <c r="T563" s="31"/>
      <c r="U563" s="31"/>
      <c r="V563" s="31"/>
      <c r="W563" s="31"/>
      <c r="X563" s="31"/>
      <c r="Y563" s="31"/>
      <c r="Z563" s="31"/>
      <c r="AA563" s="31"/>
      <c r="AB563" s="376"/>
    </row>
    <row r="564" spans="2:28" ht="15.6">
      <c r="B564" s="41"/>
      <c r="C564" s="31"/>
      <c r="D564" s="31"/>
      <c r="E564" s="31"/>
      <c r="F564" s="31"/>
      <c r="G564" s="31"/>
      <c r="H564" s="31"/>
      <c r="I564" s="31"/>
      <c r="J564" s="31"/>
      <c r="K564" s="31"/>
      <c r="L564" s="31"/>
      <c r="M564" s="31"/>
      <c r="N564" s="31"/>
      <c r="O564" s="31"/>
      <c r="P564" s="31"/>
      <c r="Q564" s="31"/>
      <c r="R564" s="31"/>
      <c r="S564" s="31"/>
      <c r="T564" s="31"/>
      <c r="U564" s="31"/>
      <c r="V564" s="31"/>
      <c r="W564" s="31"/>
      <c r="X564" s="31"/>
      <c r="Y564" s="31"/>
      <c r="Z564" s="31"/>
      <c r="AA564" s="31"/>
      <c r="AB564" s="376"/>
    </row>
    <row r="565" spans="2:28" ht="15.6">
      <c r="B565" s="41"/>
      <c r="C565" s="31"/>
      <c r="D565" s="31"/>
      <c r="E565" s="31"/>
      <c r="F565" s="31"/>
      <c r="G565" s="31"/>
      <c r="H565" s="31"/>
      <c r="I565" s="31"/>
      <c r="J565" s="31"/>
      <c r="K565" s="31"/>
      <c r="L565" s="31"/>
      <c r="M565" s="31"/>
      <c r="N565" s="31"/>
      <c r="O565" s="31"/>
      <c r="P565" s="31"/>
      <c r="Q565" s="31"/>
      <c r="R565" s="31"/>
      <c r="S565" s="31"/>
      <c r="T565" s="31"/>
      <c r="U565" s="31"/>
      <c r="V565" s="31"/>
      <c r="W565" s="31"/>
      <c r="X565" s="31"/>
      <c r="Y565" s="31"/>
      <c r="Z565" s="31"/>
      <c r="AA565" s="31"/>
      <c r="AB565" s="376"/>
    </row>
    <row r="566" spans="2:28" ht="15.6">
      <c r="B566" s="41"/>
      <c r="C566" s="31"/>
      <c r="D566" s="31"/>
      <c r="E566" s="31"/>
      <c r="F566" s="31"/>
      <c r="G566" s="31"/>
      <c r="H566" s="31"/>
      <c r="I566" s="31"/>
      <c r="J566" s="31"/>
      <c r="K566" s="31"/>
      <c r="L566" s="31"/>
      <c r="M566" s="31"/>
      <c r="N566" s="31"/>
      <c r="O566" s="31"/>
      <c r="P566" s="31"/>
      <c r="Q566" s="31"/>
      <c r="R566" s="31"/>
      <c r="S566" s="31"/>
      <c r="T566" s="31"/>
      <c r="U566" s="31"/>
      <c r="V566" s="31"/>
      <c r="W566" s="31"/>
      <c r="X566" s="31"/>
      <c r="Y566" s="31"/>
      <c r="Z566" s="31"/>
      <c r="AA566" s="31"/>
      <c r="AB566" s="376"/>
    </row>
    <row r="567" spans="2:28" ht="15.6">
      <c r="B567" s="41"/>
      <c r="C567" s="31"/>
      <c r="D567" s="31"/>
      <c r="E567" s="31"/>
      <c r="F567" s="31"/>
      <c r="G567" s="31"/>
      <c r="H567" s="31"/>
      <c r="I567" s="31"/>
      <c r="J567" s="31"/>
      <c r="K567" s="31"/>
      <c r="L567" s="31"/>
      <c r="M567" s="31"/>
      <c r="N567" s="31"/>
      <c r="O567" s="31"/>
      <c r="P567" s="31"/>
      <c r="Q567" s="31"/>
      <c r="R567" s="31"/>
      <c r="S567" s="31"/>
      <c r="T567" s="31"/>
      <c r="U567" s="31"/>
      <c r="V567" s="31"/>
      <c r="W567" s="31"/>
      <c r="X567" s="31"/>
      <c r="Y567" s="31"/>
      <c r="Z567" s="31"/>
      <c r="AA567" s="31"/>
      <c r="AB567" s="376"/>
    </row>
    <row r="568" spans="2:28" ht="15.6">
      <c r="B568" s="41"/>
      <c r="C568" s="31"/>
      <c r="D568" s="31"/>
      <c r="E568" s="31"/>
      <c r="F568" s="31"/>
      <c r="G568" s="31"/>
      <c r="H568" s="31"/>
      <c r="I568" s="31"/>
      <c r="J568" s="31"/>
      <c r="K568" s="31"/>
      <c r="L568" s="31"/>
      <c r="M568" s="31"/>
      <c r="N568" s="31"/>
      <c r="O568" s="31"/>
      <c r="P568" s="31"/>
      <c r="Q568" s="31"/>
      <c r="R568" s="31"/>
      <c r="S568" s="31"/>
      <c r="T568" s="31"/>
      <c r="U568" s="31"/>
      <c r="V568" s="31"/>
      <c r="W568" s="31"/>
      <c r="X568" s="31"/>
      <c r="Y568" s="31"/>
      <c r="Z568" s="31"/>
      <c r="AA568" s="31"/>
      <c r="AB568" s="376"/>
    </row>
    <row r="569" spans="2:28" ht="15.6">
      <c r="B569" s="41"/>
      <c r="C569" s="31"/>
      <c r="D569" s="31"/>
      <c r="E569" s="31"/>
      <c r="F569" s="31"/>
      <c r="G569" s="31"/>
      <c r="H569" s="31"/>
      <c r="I569" s="31"/>
      <c r="J569" s="31"/>
      <c r="K569" s="31"/>
      <c r="L569" s="31"/>
      <c r="M569" s="31"/>
      <c r="N569" s="31"/>
      <c r="O569" s="31"/>
      <c r="P569" s="31"/>
      <c r="Q569" s="31"/>
      <c r="R569" s="31"/>
      <c r="S569" s="31"/>
      <c r="T569" s="31"/>
      <c r="U569" s="31"/>
      <c r="V569" s="31"/>
      <c r="W569" s="31"/>
      <c r="X569" s="31"/>
      <c r="Y569" s="31"/>
      <c r="Z569" s="31"/>
      <c r="AA569" s="31"/>
      <c r="AB569" s="376"/>
    </row>
    <row r="570" spans="2:28" ht="15.6">
      <c r="B570" s="41"/>
      <c r="C570" s="31"/>
      <c r="D570" s="31"/>
      <c r="E570" s="31"/>
      <c r="F570" s="31"/>
      <c r="G570" s="31"/>
      <c r="H570" s="31"/>
      <c r="I570" s="31"/>
      <c r="J570" s="31"/>
      <c r="K570" s="31"/>
      <c r="L570" s="31"/>
      <c r="M570" s="31"/>
      <c r="N570" s="31"/>
      <c r="O570" s="31"/>
      <c r="P570" s="31"/>
      <c r="Q570" s="31"/>
      <c r="R570" s="31"/>
      <c r="S570" s="31"/>
      <c r="T570" s="31"/>
      <c r="U570" s="31"/>
      <c r="V570" s="31"/>
      <c r="W570" s="31"/>
      <c r="X570" s="31"/>
      <c r="Y570" s="31"/>
      <c r="Z570" s="31"/>
      <c r="AA570" s="31"/>
      <c r="AB570" s="376"/>
    </row>
    <row r="571" spans="2:28" ht="15.6">
      <c r="B571" s="41"/>
      <c r="C571" s="31"/>
      <c r="D571" s="31"/>
      <c r="E571" s="31"/>
      <c r="F571" s="31"/>
      <c r="G571" s="31"/>
      <c r="H571" s="31"/>
      <c r="I571" s="31"/>
      <c r="J571" s="31"/>
      <c r="K571" s="31"/>
      <c r="L571" s="31"/>
      <c r="M571" s="31"/>
      <c r="N571" s="31"/>
      <c r="O571" s="31"/>
      <c r="P571" s="31"/>
      <c r="Q571" s="31"/>
      <c r="R571" s="31"/>
      <c r="S571" s="31"/>
      <c r="T571" s="31"/>
      <c r="U571" s="31"/>
      <c r="V571" s="31"/>
      <c r="W571" s="31"/>
      <c r="X571" s="31"/>
      <c r="Y571" s="31"/>
      <c r="Z571" s="31"/>
      <c r="AA571" s="31"/>
      <c r="AB571" s="376"/>
    </row>
    <row r="572" spans="2:28" ht="15.6">
      <c r="B572" s="41"/>
      <c r="C572" s="31"/>
      <c r="D572" s="31"/>
      <c r="E572" s="31"/>
      <c r="F572" s="31"/>
      <c r="G572" s="31"/>
      <c r="H572" s="31"/>
      <c r="I572" s="31"/>
      <c r="J572" s="31"/>
      <c r="K572" s="31"/>
      <c r="L572" s="31"/>
      <c r="M572" s="31"/>
      <c r="N572" s="31"/>
      <c r="O572" s="31"/>
      <c r="P572" s="31"/>
      <c r="Q572" s="31"/>
      <c r="R572" s="31"/>
      <c r="S572" s="31"/>
      <c r="T572" s="31"/>
      <c r="U572" s="31"/>
      <c r="V572" s="31"/>
      <c r="W572" s="31"/>
      <c r="X572" s="31"/>
      <c r="Y572" s="31"/>
      <c r="Z572" s="31"/>
      <c r="AA572" s="31"/>
      <c r="AB572" s="376"/>
    </row>
    <row r="573" spans="2:28" ht="15.6">
      <c r="B573" s="41"/>
      <c r="C573" s="31"/>
      <c r="D573" s="31"/>
      <c r="E573" s="31"/>
      <c r="F573" s="31"/>
      <c r="G573" s="31"/>
      <c r="H573" s="31"/>
      <c r="I573" s="31"/>
      <c r="J573" s="31"/>
      <c r="K573" s="31"/>
      <c r="L573" s="31"/>
      <c r="M573" s="31"/>
      <c r="N573" s="31"/>
      <c r="O573" s="31"/>
      <c r="P573" s="31"/>
      <c r="Q573" s="31"/>
      <c r="R573" s="31"/>
      <c r="S573" s="31"/>
      <c r="T573" s="31"/>
      <c r="U573" s="31"/>
      <c r="V573" s="31"/>
      <c r="W573" s="31"/>
      <c r="X573" s="31"/>
      <c r="Y573" s="31"/>
      <c r="Z573" s="31"/>
      <c r="AA573" s="31"/>
      <c r="AB573" s="376"/>
    </row>
    <row r="574" spans="2:28" ht="15.6">
      <c r="B574" s="41"/>
      <c r="C574" s="31"/>
      <c r="D574" s="31"/>
      <c r="E574" s="31"/>
      <c r="F574" s="31"/>
      <c r="G574" s="31"/>
      <c r="H574" s="31"/>
      <c r="I574" s="31"/>
      <c r="J574" s="31"/>
      <c r="K574" s="31"/>
      <c r="L574" s="31"/>
      <c r="M574" s="31"/>
      <c r="N574" s="31"/>
      <c r="O574" s="31"/>
      <c r="P574" s="31"/>
      <c r="Q574" s="31"/>
      <c r="R574" s="31"/>
      <c r="S574" s="31"/>
      <c r="T574" s="31"/>
      <c r="U574" s="31"/>
      <c r="V574" s="31"/>
      <c r="W574" s="31"/>
      <c r="X574" s="31"/>
      <c r="Y574" s="31"/>
      <c r="Z574" s="31"/>
      <c r="AA574" s="31"/>
      <c r="AB574" s="376"/>
    </row>
    <row r="575" spans="2:28" ht="15.6">
      <c r="B575" s="41"/>
      <c r="C575" s="31"/>
      <c r="D575" s="31"/>
      <c r="E575" s="31"/>
      <c r="F575" s="31"/>
      <c r="G575" s="31"/>
      <c r="H575" s="31"/>
      <c r="I575" s="31"/>
      <c r="J575" s="31"/>
      <c r="K575" s="31"/>
      <c r="L575" s="31"/>
      <c r="M575" s="31"/>
      <c r="N575" s="31"/>
      <c r="O575" s="31"/>
      <c r="P575" s="31"/>
      <c r="Q575" s="31"/>
      <c r="R575" s="31"/>
      <c r="S575" s="31"/>
      <c r="T575" s="31"/>
      <c r="U575" s="31"/>
      <c r="V575" s="31"/>
      <c r="W575" s="31"/>
      <c r="X575" s="31"/>
      <c r="Y575" s="31"/>
      <c r="Z575" s="31"/>
      <c r="AA575" s="31"/>
      <c r="AB575" s="376"/>
    </row>
    <row r="576" spans="2:28" ht="15.6">
      <c r="B576" s="41"/>
      <c r="C576" s="31"/>
      <c r="D576" s="31"/>
      <c r="E576" s="31"/>
      <c r="F576" s="31"/>
      <c r="G576" s="31"/>
      <c r="H576" s="31"/>
      <c r="I576" s="31"/>
      <c r="J576" s="31"/>
      <c r="K576" s="31"/>
      <c r="L576" s="31"/>
      <c r="M576" s="31"/>
      <c r="N576" s="31"/>
      <c r="O576" s="31"/>
      <c r="P576" s="31"/>
      <c r="Q576" s="31"/>
      <c r="R576" s="31"/>
      <c r="S576" s="31"/>
      <c r="T576" s="31"/>
      <c r="U576" s="31"/>
      <c r="V576" s="31"/>
      <c r="W576" s="31"/>
      <c r="X576" s="31"/>
      <c r="Y576" s="31"/>
      <c r="Z576" s="31"/>
      <c r="AA576" s="31"/>
      <c r="AB576" s="376"/>
    </row>
    <row r="577" spans="2:28" ht="15.6">
      <c r="B577" s="41"/>
      <c r="C577" s="31"/>
      <c r="D577" s="31"/>
      <c r="E577" s="31"/>
      <c r="F577" s="31"/>
      <c r="G577" s="31"/>
      <c r="H577" s="31"/>
      <c r="I577" s="31"/>
      <c r="J577" s="31"/>
      <c r="K577" s="31"/>
      <c r="L577" s="31"/>
      <c r="M577" s="31"/>
      <c r="N577" s="31"/>
      <c r="O577" s="31"/>
      <c r="P577" s="31"/>
      <c r="Q577" s="31"/>
      <c r="R577" s="31"/>
      <c r="S577" s="31"/>
      <c r="T577" s="31"/>
      <c r="U577" s="31"/>
      <c r="V577" s="31"/>
      <c r="W577" s="31"/>
      <c r="X577" s="31"/>
      <c r="Y577" s="31"/>
      <c r="Z577" s="31"/>
      <c r="AA577" s="31"/>
      <c r="AB577" s="376"/>
    </row>
    <row r="578" spans="2:28" ht="15.6">
      <c r="B578" s="41"/>
      <c r="C578" s="31"/>
      <c r="D578" s="31"/>
      <c r="E578" s="31"/>
      <c r="F578" s="31"/>
      <c r="G578" s="31"/>
      <c r="H578" s="31"/>
      <c r="I578" s="31"/>
      <c r="J578" s="31"/>
      <c r="K578" s="31"/>
      <c r="L578" s="31"/>
      <c r="M578" s="31"/>
      <c r="N578" s="31"/>
      <c r="O578" s="31"/>
      <c r="P578" s="31"/>
      <c r="Q578" s="31"/>
      <c r="R578" s="31"/>
      <c r="S578" s="31"/>
      <c r="T578" s="31"/>
      <c r="U578" s="31"/>
      <c r="V578" s="31"/>
      <c r="W578" s="31"/>
      <c r="X578" s="31"/>
      <c r="Y578" s="31"/>
      <c r="Z578" s="31"/>
      <c r="AA578" s="31"/>
      <c r="AB578" s="376"/>
    </row>
    <row r="579" spans="2:28" ht="15.6">
      <c r="B579" s="41"/>
      <c r="C579" s="31"/>
      <c r="D579" s="31"/>
      <c r="E579" s="31"/>
      <c r="F579" s="31"/>
      <c r="G579" s="31"/>
      <c r="H579" s="31"/>
      <c r="I579" s="31"/>
      <c r="J579" s="31"/>
      <c r="K579" s="31"/>
      <c r="L579" s="31"/>
      <c r="M579" s="31"/>
      <c r="N579" s="31"/>
      <c r="O579" s="31"/>
      <c r="P579" s="31"/>
      <c r="Q579" s="31"/>
      <c r="R579" s="31"/>
      <c r="S579" s="31"/>
      <c r="T579" s="31"/>
      <c r="U579" s="31"/>
      <c r="V579" s="31"/>
      <c r="W579" s="31"/>
      <c r="X579" s="31"/>
      <c r="Y579" s="31"/>
      <c r="Z579" s="31"/>
      <c r="AA579" s="31"/>
      <c r="AB579" s="376"/>
    </row>
    <row r="580" spans="2:28" ht="15.6">
      <c r="B580" s="41"/>
      <c r="C580" s="31"/>
      <c r="D580" s="31"/>
      <c r="E580" s="31"/>
      <c r="F580" s="31"/>
      <c r="G580" s="31"/>
      <c r="H580" s="31"/>
      <c r="I580" s="31"/>
      <c r="J580" s="31"/>
      <c r="K580" s="31"/>
      <c r="L580" s="31"/>
      <c r="M580" s="31"/>
      <c r="N580" s="31"/>
      <c r="O580" s="31"/>
      <c r="P580" s="31"/>
      <c r="Q580" s="31"/>
      <c r="R580" s="31"/>
      <c r="S580" s="31"/>
      <c r="T580" s="31"/>
      <c r="U580" s="31"/>
      <c r="V580" s="31"/>
      <c r="W580" s="31"/>
      <c r="X580" s="31"/>
      <c r="Y580" s="31"/>
      <c r="Z580" s="31"/>
      <c r="AA580" s="31"/>
      <c r="AB580" s="376"/>
    </row>
    <row r="581" spans="2:28" ht="15.6">
      <c r="B581" s="41"/>
      <c r="C581" s="31"/>
      <c r="D581" s="31"/>
      <c r="E581" s="31"/>
      <c r="F581" s="31"/>
      <c r="G581" s="31"/>
      <c r="H581" s="31"/>
      <c r="I581" s="31"/>
      <c r="J581" s="31"/>
      <c r="K581" s="31"/>
      <c r="L581" s="31"/>
      <c r="M581" s="31"/>
      <c r="N581" s="31"/>
      <c r="O581" s="31"/>
      <c r="P581" s="31"/>
      <c r="Q581" s="31"/>
      <c r="R581" s="31"/>
      <c r="S581" s="31"/>
      <c r="T581" s="31"/>
      <c r="U581" s="31"/>
      <c r="V581" s="31"/>
      <c r="W581" s="31"/>
      <c r="X581" s="31"/>
      <c r="Y581" s="31"/>
      <c r="Z581" s="31"/>
      <c r="AA581" s="31"/>
      <c r="AB581" s="376"/>
    </row>
    <row r="582" spans="2:28" ht="15.6">
      <c r="B582" s="41"/>
      <c r="C582" s="31"/>
      <c r="D582" s="31"/>
      <c r="E582" s="31"/>
      <c r="F582" s="31"/>
      <c r="G582" s="31"/>
      <c r="H582" s="31"/>
      <c r="I582" s="31"/>
      <c r="J582" s="31"/>
      <c r="K582" s="31"/>
      <c r="L582" s="31"/>
      <c r="M582" s="31"/>
      <c r="N582" s="31"/>
      <c r="O582" s="31"/>
      <c r="P582" s="31"/>
      <c r="Q582" s="31"/>
      <c r="R582" s="31"/>
      <c r="S582" s="31"/>
      <c r="T582" s="31"/>
      <c r="U582" s="31"/>
      <c r="V582" s="31"/>
      <c r="W582" s="31"/>
      <c r="X582" s="31"/>
      <c r="Y582" s="31"/>
      <c r="Z582" s="31"/>
      <c r="AA582" s="31"/>
      <c r="AB582" s="376"/>
    </row>
    <row r="583" spans="2:28" ht="15.6">
      <c r="B583" s="41"/>
      <c r="C583" s="31"/>
      <c r="D583" s="31"/>
      <c r="E583" s="31"/>
      <c r="F583" s="31"/>
      <c r="G583" s="31"/>
      <c r="H583" s="31"/>
      <c r="I583" s="31"/>
      <c r="J583" s="31"/>
      <c r="K583" s="31"/>
      <c r="L583" s="31"/>
      <c r="M583" s="31"/>
      <c r="N583" s="31"/>
      <c r="O583" s="31"/>
      <c r="P583" s="31"/>
      <c r="Q583" s="31"/>
      <c r="R583" s="31"/>
      <c r="S583" s="31"/>
      <c r="T583" s="31"/>
      <c r="U583" s="31"/>
      <c r="V583" s="31"/>
      <c r="W583" s="31"/>
      <c r="X583" s="31"/>
      <c r="Y583" s="31"/>
      <c r="Z583" s="31"/>
      <c r="AA583" s="31"/>
      <c r="AB583" s="376"/>
    </row>
    <row r="584" spans="2:28" ht="15.6">
      <c r="B584" s="41"/>
      <c r="C584" s="31"/>
      <c r="D584" s="31"/>
      <c r="E584" s="31"/>
      <c r="F584" s="31"/>
      <c r="G584" s="31"/>
      <c r="H584" s="31"/>
      <c r="I584" s="31"/>
      <c r="J584" s="31"/>
      <c r="K584" s="31"/>
      <c r="L584" s="31"/>
      <c r="M584" s="31"/>
      <c r="N584" s="31"/>
      <c r="O584" s="31"/>
      <c r="P584" s="31"/>
      <c r="Q584" s="31"/>
      <c r="R584" s="31"/>
      <c r="S584" s="31"/>
      <c r="T584" s="31"/>
      <c r="U584" s="31"/>
      <c r="V584" s="31"/>
      <c r="W584" s="31"/>
      <c r="X584" s="31"/>
      <c r="Y584" s="31"/>
      <c r="Z584" s="31"/>
      <c r="AA584" s="31"/>
      <c r="AB584" s="376"/>
    </row>
    <row r="585" spans="2:28" ht="15.6">
      <c r="B585" s="41"/>
      <c r="C585" s="31"/>
      <c r="D585" s="31"/>
      <c r="E585" s="31"/>
      <c r="F585" s="31"/>
      <c r="G585" s="31"/>
      <c r="H585" s="31"/>
      <c r="I585" s="31"/>
      <c r="J585" s="31"/>
      <c r="K585" s="31"/>
      <c r="L585" s="31"/>
      <c r="M585" s="31"/>
      <c r="N585" s="31"/>
      <c r="O585" s="31"/>
      <c r="P585" s="31"/>
      <c r="Q585" s="31"/>
      <c r="R585" s="31"/>
      <c r="S585" s="31"/>
      <c r="T585" s="31"/>
      <c r="U585" s="31"/>
      <c r="V585" s="31"/>
      <c r="W585" s="31"/>
      <c r="X585" s="31"/>
      <c r="Y585" s="31"/>
      <c r="Z585" s="31"/>
      <c r="AA585" s="31"/>
      <c r="AB585" s="376"/>
    </row>
    <row r="586" spans="2:28" ht="15.6">
      <c r="B586" s="41"/>
      <c r="C586" s="31"/>
      <c r="D586" s="31"/>
      <c r="E586" s="31"/>
      <c r="F586" s="31"/>
      <c r="G586" s="31"/>
      <c r="H586" s="31"/>
      <c r="I586" s="31"/>
      <c r="J586" s="31"/>
      <c r="K586" s="31"/>
      <c r="L586" s="31"/>
      <c r="M586" s="31"/>
      <c r="N586" s="31"/>
      <c r="O586" s="31"/>
      <c r="P586" s="31"/>
      <c r="Q586" s="31"/>
      <c r="R586" s="31"/>
      <c r="S586" s="31"/>
      <c r="T586" s="31"/>
      <c r="U586" s="31"/>
      <c r="V586" s="31"/>
      <c r="W586" s="31"/>
      <c r="X586" s="31"/>
      <c r="Y586" s="31"/>
      <c r="Z586" s="31"/>
      <c r="AA586" s="31"/>
      <c r="AB586" s="376"/>
    </row>
    <row r="587" spans="2:28" ht="15.6">
      <c r="B587" s="41"/>
      <c r="C587" s="31"/>
      <c r="D587" s="31"/>
      <c r="E587" s="31"/>
      <c r="F587" s="31"/>
      <c r="G587" s="31"/>
      <c r="H587" s="31"/>
      <c r="I587" s="31"/>
      <c r="J587" s="31"/>
      <c r="K587" s="31"/>
      <c r="L587" s="31"/>
      <c r="M587" s="31"/>
      <c r="N587" s="31"/>
      <c r="O587" s="31"/>
      <c r="P587" s="31"/>
      <c r="Q587" s="31"/>
      <c r="R587" s="31"/>
      <c r="S587" s="31"/>
      <c r="T587" s="31"/>
      <c r="U587" s="31"/>
      <c r="V587" s="31"/>
      <c r="W587" s="31"/>
      <c r="X587" s="31"/>
      <c r="Y587" s="31"/>
      <c r="Z587" s="31"/>
      <c r="AA587" s="31"/>
      <c r="AB587" s="376"/>
    </row>
    <row r="588" spans="2:28" ht="15.6">
      <c r="B588" s="41"/>
      <c r="C588" s="31"/>
      <c r="D588" s="31"/>
      <c r="E588" s="31"/>
      <c r="F588" s="31"/>
      <c r="G588" s="31"/>
      <c r="H588" s="31"/>
      <c r="I588" s="31"/>
      <c r="J588" s="31"/>
      <c r="K588" s="31"/>
      <c r="L588" s="31"/>
      <c r="M588" s="31"/>
      <c r="N588" s="31"/>
      <c r="O588" s="31"/>
      <c r="P588" s="31"/>
      <c r="Q588" s="31"/>
      <c r="R588" s="31"/>
      <c r="S588" s="31"/>
      <c r="T588" s="31"/>
      <c r="U588" s="31"/>
      <c r="V588" s="31"/>
      <c r="W588" s="31"/>
      <c r="X588" s="31"/>
      <c r="Y588" s="31"/>
      <c r="Z588" s="31"/>
      <c r="AA588" s="31"/>
      <c r="AB588" s="376"/>
    </row>
    <row r="589" spans="2:28" ht="15.6">
      <c r="B589" s="41"/>
      <c r="C589" s="31"/>
      <c r="D589" s="31"/>
      <c r="E589" s="31"/>
      <c r="F589" s="31"/>
      <c r="G589" s="31"/>
      <c r="H589" s="31"/>
      <c r="I589" s="31"/>
      <c r="J589" s="31"/>
      <c r="K589" s="31"/>
      <c r="L589" s="31"/>
      <c r="M589" s="31"/>
      <c r="N589" s="31"/>
      <c r="O589" s="31"/>
      <c r="P589" s="31"/>
      <c r="Q589" s="31"/>
      <c r="R589" s="31"/>
      <c r="S589" s="31"/>
      <c r="T589" s="31"/>
      <c r="U589" s="31"/>
      <c r="V589" s="31"/>
      <c r="W589" s="31"/>
      <c r="X589" s="31"/>
      <c r="Y589" s="31"/>
      <c r="Z589" s="31"/>
      <c r="AA589" s="31"/>
      <c r="AB589" s="376"/>
    </row>
    <row r="590" spans="2:28" ht="15.6">
      <c r="B590" s="41"/>
      <c r="C590" s="31"/>
      <c r="D590" s="31"/>
      <c r="E590" s="31"/>
      <c r="F590" s="31"/>
      <c r="G590" s="31"/>
      <c r="H590" s="31"/>
      <c r="I590" s="31"/>
      <c r="J590" s="31"/>
      <c r="K590" s="31"/>
      <c r="L590" s="31"/>
      <c r="M590" s="31"/>
      <c r="N590" s="31"/>
      <c r="O590" s="31"/>
      <c r="P590" s="31"/>
      <c r="Q590" s="31"/>
      <c r="R590" s="31"/>
      <c r="S590" s="31"/>
      <c r="T590" s="31"/>
      <c r="U590" s="31"/>
      <c r="V590" s="31"/>
      <c r="W590" s="31"/>
      <c r="X590" s="31"/>
      <c r="Y590" s="31"/>
      <c r="Z590" s="31"/>
      <c r="AA590" s="31"/>
      <c r="AB590" s="376"/>
    </row>
    <row r="591" spans="2:28" ht="15.6">
      <c r="B591" s="41"/>
      <c r="C591" s="31"/>
      <c r="D591" s="31"/>
      <c r="E591" s="31"/>
      <c r="F591" s="31"/>
      <c r="G591" s="31"/>
      <c r="H591" s="31"/>
      <c r="I591" s="31"/>
      <c r="J591" s="31"/>
      <c r="K591" s="31"/>
      <c r="L591" s="31"/>
      <c r="M591" s="31"/>
      <c r="N591" s="31"/>
      <c r="O591" s="31"/>
      <c r="P591" s="31"/>
      <c r="Q591" s="31"/>
      <c r="R591" s="31"/>
      <c r="S591" s="31"/>
      <c r="T591" s="31"/>
      <c r="U591" s="31"/>
      <c r="V591" s="31"/>
      <c r="W591" s="31"/>
      <c r="X591" s="31"/>
      <c r="Y591" s="31"/>
      <c r="Z591" s="31"/>
      <c r="AA591" s="31"/>
      <c r="AB591" s="376"/>
    </row>
    <row r="592" spans="2:28" ht="15.6">
      <c r="B592" s="41"/>
      <c r="C592" s="31"/>
      <c r="D592" s="31"/>
      <c r="E592" s="31"/>
      <c r="F592" s="31"/>
      <c r="G592" s="31"/>
      <c r="H592" s="31"/>
      <c r="I592" s="31"/>
      <c r="J592" s="31"/>
      <c r="K592" s="31"/>
      <c r="L592" s="31"/>
      <c r="M592" s="31"/>
      <c r="N592" s="31"/>
      <c r="O592" s="31"/>
      <c r="P592" s="31"/>
      <c r="Q592" s="31"/>
      <c r="R592" s="31"/>
      <c r="S592" s="31"/>
      <c r="T592" s="31"/>
      <c r="U592" s="31"/>
      <c r="V592" s="31"/>
      <c r="W592" s="31"/>
      <c r="X592" s="31"/>
      <c r="Y592" s="31"/>
      <c r="Z592" s="31"/>
      <c r="AA592" s="31"/>
      <c r="AB592" s="376"/>
    </row>
    <row r="593" spans="2:28" ht="15.6">
      <c r="B593" s="41"/>
      <c r="C593" s="31"/>
      <c r="D593" s="31"/>
      <c r="E593" s="31"/>
      <c r="F593" s="31"/>
      <c r="G593" s="31"/>
      <c r="H593" s="31"/>
      <c r="I593" s="31"/>
      <c r="J593" s="31"/>
      <c r="K593" s="31"/>
      <c r="L593" s="31"/>
      <c r="M593" s="31"/>
      <c r="N593" s="31"/>
      <c r="O593" s="31"/>
      <c r="P593" s="31"/>
      <c r="Q593" s="31"/>
      <c r="R593" s="31"/>
      <c r="S593" s="31"/>
      <c r="T593" s="31"/>
      <c r="U593" s="31"/>
      <c r="V593" s="31"/>
      <c r="W593" s="31"/>
      <c r="X593" s="31"/>
      <c r="Y593" s="31"/>
      <c r="Z593" s="31"/>
      <c r="AA593" s="31"/>
      <c r="AB593" s="376"/>
    </row>
    <row r="594" spans="2:28" ht="15.6">
      <c r="B594" s="41"/>
      <c r="C594" s="31"/>
      <c r="D594" s="31"/>
      <c r="E594" s="31"/>
      <c r="F594" s="31"/>
      <c r="G594" s="31"/>
      <c r="H594" s="31"/>
      <c r="I594" s="31"/>
      <c r="J594" s="31"/>
      <c r="K594" s="31"/>
      <c r="L594" s="31"/>
      <c r="M594" s="31"/>
      <c r="N594" s="31"/>
      <c r="O594" s="31"/>
      <c r="P594" s="31"/>
      <c r="Q594" s="31"/>
      <c r="R594" s="31"/>
      <c r="S594" s="31"/>
      <c r="T594" s="31"/>
      <c r="U594" s="31"/>
      <c r="V594" s="31"/>
      <c r="W594" s="31"/>
      <c r="X594" s="31"/>
      <c r="Y594" s="31"/>
      <c r="Z594" s="31"/>
      <c r="AA594" s="31"/>
      <c r="AB594" s="376"/>
    </row>
    <row r="595" spans="2:28" ht="15.6">
      <c r="B595" s="41"/>
      <c r="C595" s="31"/>
      <c r="D595" s="31"/>
      <c r="E595" s="31"/>
      <c r="F595" s="31"/>
      <c r="G595" s="31"/>
      <c r="H595" s="31"/>
      <c r="I595" s="31"/>
      <c r="J595" s="31"/>
      <c r="K595" s="31"/>
      <c r="L595" s="31"/>
      <c r="M595" s="31"/>
      <c r="N595" s="31"/>
      <c r="O595" s="31"/>
      <c r="P595" s="31"/>
      <c r="Q595" s="31"/>
      <c r="R595" s="31"/>
      <c r="S595" s="31"/>
      <c r="T595" s="31"/>
      <c r="U595" s="31"/>
      <c r="V595" s="31"/>
      <c r="W595" s="31"/>
      <c r="X595" s="31"/>
      <c r="Y595" s="31"/>
      <c r="Z595" s="31"/>
      <c r="AA595" s="31"/>
      <c r="AB595" s="376"/>
    </row>
    <row r="596" spans="2:28" ht="15.6">
      <c r="B596" s="41"/>
      <c r="C596" s="31"/>
      <c r="D596" s="31"/>
      <c r="E596" s="31"/>
      <c r="F596" s="31"/>
      <c r="G596" s="31"/>
      <c r="H596" s="31"/>
      <c r="I596" s="31"/>
      <c r="J596" s="31"/>
      <c r="K596" s="31"/>
      <c r="L596" s="31"/>
      <c r="M596" s="31"/>
      <c r="N596" s="31"/>
      <c r="O596" s="31"/>
      <c r="P596" s="31"/>
      <c r="Q596" s="31"/>
      <c r="R596" s="31"/>
      <c r="S596" s="31"/>
      <c r="T596" s="31"/>
      <c r="U596" s="31"/>
      <c r="V596" s="31"/>
      <c r="W596" s="31"/>
      <c r="X596" s="31"/>
      <c r="Y596" s="31"/>
      <c r="Z596" s="31"/>
      <c r="AA596" s="31"/>
      <c r="AB596" s="376"/>
    </row>
    <row r="597" spans="2:28" ht="15.6">
      <c r="B597" s="41"/>
      <c r="C597" s="31"/>
      <c r="D597" s="31"/>
      <c r="E597" s="31"/>
      <c r="F597" s="31"/>
      <c r="G597" s="31"/>
      <c r="H597" s="31"/>
      <c r="I597" s="31"/>
      <c r="J597" s="31"/>
      <c r="K597" s="31"/>
      <c r="L597" s="31"/>
      <c r="M597" s="31"/>
      <c r="N597" s="31"/>
      <c r="O597" s="31"/>
      <c r="P597" s="31"/>
      <c r="Q597" s="31"/>
      <c r="R597" s="31"/>
      <c r="S597" s="31"/>
      <c r="T597" s="31"/>
      <c r="U597" s="31"/>
      <c r="V597" s="31"/>
      <c r="W597" s="31"/>
      <c r="X597" s="31"/>
      <c r="Y597" s="31"/>
      <c r="Z597" s="31"/>
      <c r="AA597" s="31"/>
      <c r="AB597" s="376"/>
    </row>
    <row r="598" spans="2:28" ht="15.6">
      <c r="B598" s="41"/>
      <c r="C598" s="31"/>
      <c r="D598" s="31"/>
      <c r="E598" s="31"/>
      <c r="F598" s="31"/>
      <c r="G598" s="31"/>
      <c r="H598" s="31"/>
      <c r="I598" s="31"/>
      <c r="J598" s="31"/>
      <c r="K598" s="31"/>
      <c r="L598" s="31"/>
      <c r="M598" s="31"/>
      <c r="N598" s="31"/>
      <c r="O598" s="31"/>
      <c r="P598" s="31"/>
      <c r="Q598" s="31"/>
      <c r="R598" s="31"/>
      <c r="S598" s="31"/>
      <c r="T598" s="31"/>
      <c r="U598" s="31"/>
      <c r="V598" s="31"/>
      <c r="W598" s="31"/>
      <c r="X598" s="31"/>
      <c r="Y598" s="31"/>
      <c r="Z598" s="31"/>
      <c r="AA598" s="31"/>
      <c r="AB598" s="376"/>
    </row>
    <row r="599" spans="2:28" ht="15.6">
      <c r="B599" s="41"/>
      <c r="C599" s="31"/>
      <c r="D599" s="31"/>
      <c r="E599" s="31"/>
      <c r="F599" s="31"/>
      <c r="G599" s="31"/>
      <c r="H599" s="31"/>
      <c r="I599" s="31"/>
      <c r="J599" s="31"/>
      <c r="K599" s="31"/>
      <c r="L599" s="31"/>
      <c r="M599" s="31"/>
      <c r="N599" s="31"/>
      <c r="O599" s="31"/>
      <c r="P599" s="31"/>
      <c r="Q599" s="31"/>
      <c r="R599" s="31"/>
      <c r="S599" s="31"/>
      <c r="T599" s="31"/>
      <c r="U599" s="31"/>
      <c r="V599" s="31"/>
      <c r="W599" s="31"/>
      <c r="X599" s="31"/>
      <c r="Y599" s="31"/>
      <c r="Z599" s="31"/>
      <c r="AA599" s="31"/>
      <c r="AB599" s="376"/>
    </row>
    <row r="600" spans="2:28" ht="15.6">
      <c r="B600" s="41"/>
      <c r="C600" s="31"/>
      <c r="D600" s="31"/>
      <c r="E600" s="31"/>
      <c r="F600" s="31"/>
      <c r="G600" s="31"/>
      <c r="H600" s="31"/>
      <c r="I600" s="31"/>
      <c r="J600" s="31"/>
      <c r="K600" s="31"/>
      <c r="L600" s="31"/>
      <c r="M600" s="31"/>
      <c r="N600" s="31"/>
      <c r="O600" s="31"/>
      <c r="P600" s="31"/>
      <c r="Q600" s="31"/>
      <c r="R600" s="31"/>
      <c r="S600" s="31"/>
      <c r="T600" s="31"/>
      <c r="U600" s="31"/>
      <c r="V600" s="31"/>
      <c r="W600" s="31"/>
      <c r="X600" s="31"/>
      <c r="Y600" s="31"/>
      <c r="Z600" s="31"/>
      <c r="AA600" s="31"/>
      <c r="AB600" s="376"/>
    </row>
    <row r="601" spans="2:28" ht="15.6">
      <c r="B601" s="41"/>
      <c r="C601" s="31"/>
      <c r="D601" s="31"/>
      <c r="E601" s="31"/>
      <c r="F601" s="31"/>
      <c r="G601" s="31"/>
      <c r="H601" s="31"/>
      <c r="I601" s="31"/>
      <c r="J601" s="31"/>
      <c r="K601" s="31"/>
      <c r="L601" s="31"/>
      <c r="M601" s="31"/>
      <c r="N601" s="31"/>
      <c r="O601" s="31"/>
      <c r="P601" s="31"/>
      <c r="Q601" s="31"/>
      <c r="R601" s="31"/>
      <c r="S601" s="31"/>
      <c r="T601" s="31"/>
      <c r="U601" s="31"/>
      <c r="V601" s="31"/>
      <c r="W601" s="31"/>
      <c r="X601" s="31"/>
      <c r="Y601" s="31"/>
      <c r="Z601" s="31"/>
      <c r="AA601" s="31"/>
      <c r="AB601" s="376"/>
    </row>
    <row r="602" spans="2:28" ht="15.6">
      <c r="B602" s="41"/>
      <c r="C602" s="31"/>
      <c r="D602" s="31"/>
      <c r="E602" s="31"/>
      <c r="F602" s="31"/>
      <c r="G602" s="31"/>
      <c r="H602" s="31"/>
      <c r="I602" s="31"/>
      <c r="J602" s="31"/>
      <c r="K602" s="31"/>
      <c r="L602" s="31"/>
      <c r="M602" s="31"/>
      <c r="N602" s="31"/>
      <c r="O602" s="31"/>
      <c r="P602" s="31"/>
      <c r="Q602" s="31"/>
      <c r="R602" s="31"/>
      <c r="S602" s="31"/>
      <c r="T602" s="31"/>
      <c r="U602" s="31"/>
      <c r="V602" s="31"/>
      <c r="W602" s="31"/>
      <c r="X602" s="31"/>
      <c r="Y602" s="31"/>
      <c r="Z602" s="31"/>
      <c r="AA602" s="31"/>
      <c r="AB602" s="376"/>
    </row>
    <row r="603" spans="2:28" ht="15.6">
      <c r="B603" s="41"/>
      <c r="C603" s="31"/>
      <c r="D603" s="31"/>
      <c r="E603" s="31"/>
      <c r="F603" s="31"/>
      <c r="G603" s="31"/>
      <c r="H603" s="31"/>
      <c r="I603" s="31"/>
      <c r="J603" s="31"/>
      <c r="K603" s="31"/>
      <c r="L603" s="31"/>
      <c r="M603" s="31"/>
      <c r="N603" s="31"/>
      <c r="O603" s="31"/>
      <c r="P603" s="31"/>
      <c r="Q603" s="31"/>
      <c r="R603" s="31"/>
      <c r="S603" s="31"/>
      <c r="T603" s="31"/>
      <c r="U603" s="31"/>
      <c r="V603" s="31"/>
      <c r="W603" s="31"/>
      <c r="X603" s="31"/>
      <c r="Y603" s="31"/>
      <c r="Z603" s="31"/>
      <c r="AA603" s="31"/>
      <c r="AB603" s="376"/>
    </row>
    <row r="604" spans="2:28" ht="15.6">
      <c r="B604" s="41"/>
      <c r="C604" s="31"/>
      <c r="D604" s="31"/>
      <c r="E604" s="31"/>
      <c r="F604" s="31"/>
      <c r="G604" s="31"/>
      <c r="H604" s="31"/>
      <c r="I604" s="31"/>
      <c r="J604" s="31"/>
      <c r="K604" s="31"/>
      <c r="L604" s="31"/>
      <c r="M604" s="31"/>
      <c r="N604" s="31"/>
      <c r="O604" s="31"/>
      <c r="P604" s="31"/>
      <c r="Q604" s="31"/>
      <c r="R604" s="31"/>
      <c r="S604" s="31"/>
      <c r="T604" s="31"/>
      <c r="U604" s="31"/>
      <c r="V604" s="31"/>
      <c r="W604" s="31"/>
      <c r="X604" s="31"/>
      <c r="Y604" s="31"/>
      <c r="Z604" s="31"/>
      <c r="AA604" s="31"/>
      <c r="AB604" s="376"/>
    </row>
    <row r="605" spans="2:28" ht="15.6">
      <c r="B605" s="41"/>
      <c r="C605" s="31"/>
      <c r="D605" s="31"/>
      <c r="E605" s="31"/>
      <c r="F605" s="31"/>
      <c r="G605" s="31"/>
      <c r="H605" s="31"/>
      <c r="I605" s="31"/>
      <c r="J605" s="31"/>
      <c r="K605" s="31"/>
      <c r="L605" s="31"/>
      <c r="M605" s="31"/>
      <c r="N605" s="31"/>
      <c r="O605" s="31"/>
      <c r="P605" s="31"/>
      <c r="Q605" s="31"/>
      <c r="R605" s="31"/>
      <c r="S605" s="31"/>
      <c r="T605" s="31"/>
      <c r="U605" s="31"/>
      <c r="V605" s="31"/>
      <c r="W605" s="31"/>
      <c r="X605" s="31"/>
      <c r="Y605" s="31"/>
      <c r="Z605" s="31"/>
      <c r="AA605" s="31"/>
      <c r="AB605" s="376"/>
    </row>
    <row r="606" spans="2:28" ht="15.6">
      <c r="B606" s="41"/>
      <c r="C606" s="31"/>
      <c r="D606" s="31"/>
      <c r="E606" s="31"/>
      <c r="F606" s="31"/>
      <c r="G606" s="31"/>
      <c r="H606" s="31"/>
      <c r="I606" s="31"/>
      <c r="J606" s="31"/>
      <c r="K606" s="31"/>
      <c r="L606" s="31"/>
      <c r="M606" s="31"/>
      <c r="N606" s="31"/>
      <c r="O606" s="31"/>
      <c r="P606" s="31"/>
      <c r="Q606" s="31"/>
      <c r="R606" s="31"/>
      <c r="S606" s="31"/>
      <c r="T606" s="31"/>
      <c r="U606" s="31"/>
      <c r="V606" s="31"/>
      <c r="W606" s="31"/>
      <c r="X606" s="31"/>
      <c r="Y606" s="31"/>
      <c r="Z606" s="31"/>
      <c r="AA606" s="31"/>
      <c r="AB606" s="376"/>
    </row>
    <row r="607" spans="2:28" ht="15.6">
      <c r="B607" s="41"/>
      <c r="C607" s="31"/>
      <c r="D607" s="31"/>
      <c r="E607" s="31"/>
      <c r="F607" s="31"/>
      <c r="G607" s="31"/>
      <c r="H607" s="31"/>
      <c r="I607" s="31"/>
      <c r="J607" s="31"/>
      <c r="K607" s="31"/>
      <c r="L607" s="31"/>
      <c r="M607" s="31"/>
      <c r="N607" s="31"/>
      <c r="O607" s="31"/>
      <c r="P607" s="31"/>
      <c r="Q607" s="31"/>
      <c r="R607" s="31"/>
      <c r="S607" s="31"/>
      <c r="T607" s="31"/>
      <c r="U607" s="31"/>
      <c r="V607" s="31"/>
      <c r="W607" s="31"/>
      <c r="X607" s="31"/>
      <c r="Y607" s="31"/>
      <c r="Z607" s="31"/>
      <c r="AA607" s="31"/>
      <c r="AB607" s="376"/>
    </row>
    <row r="608" spans="2:28" ht="15.6">
      <c r="B608" s="41"/>
      <c r="C608" s="31"/>
      <c r="D608" s="31"/>
      <c r="E608" s="31"/>
      <c r="F608" s="31"/>
      <c r="G608" s="31"/>
      <c r="H608" s="31"/>
      <c r="I608" s="31"/>
      <c r="J608" s="31"/>
      <c r="K608" s="31"/>
      <c r="L608" s="31"/>
      <c r="M608" s="31"/>
      <c r="N608" s="31"/>
      <c r="O608" s="31"/>
      <c r="P608" s="31"/>
      <c r="Q608" s="31"/>
      <c r="R608" s="31"/>
      <c r="S608" s="31"/>
      <c r="T608" s="31"/>
      <c r="U608" s="31"/>
      <c r="V608" s="31"/>
      <c r="W608" s="31"/>
      <c r="X608" s="31"/>
      <c r="Y608" s="31"/>
      <c r="Z608" s="31"/>
      <c r="AA608" s="31"/>
      <c r="AB608" s="376"/>
    </row>
    <row r="609" spans="2:28" ht="15.6">
      <c r="B609" s="41"/>
      <c r="C609" s="31"/>
      <c r="D609" s="31"/>
      <c r="E609" s="31"/>
      <c r="F609" s="31"/>
      <c r="G609" s="31"/>
      <c r="H609" s="31"/>
      <c r="I609" s="31"/>
      <c r="J609" s="31"/>
      <c r="K609" s="31"/>
      <c r="L609" s="31"/>
      <c r="M609" s="31"/>
      <c r="N609" s="31"/>
      <c r="O609" s="31"/>
      <c r="P609" s="31"/>
      <c r="Q609" s="31"/>
      <c r="R609" s="31"/>
      <c r="S609" s="31"/>
      <c r="T609" s="31"/>
      <c r="U609" s="31"/>
      <c r="V609" s="31"/>
      <c r="W609" s="31"/>
      <c r="X609" s="31"/>
      <c r="Y609" s="31"/>
      <c r="Z609" s="31"/>
      <c r="AA609" s="31"/>
      <c r="AB609" s="376"/>
    </row>
    <row r="610" spans="2:28" ht="15.6">
      <c r="B610" s="41"/>
      <c r="C610" s="31"/>
      <c r="D610" s="31"/>
      <c r="E610" s="31"/>
      <c r="F610" s="31"/>
      <c r="G610" s="31"/>
      <c r="H610" s="31"/>
      <c r="I610" s="31"/>
      <c r="J610" s="31"/>
      <c r="K610" s="31"/>
      <c r="L610" s="31"/>
      <c r="M610" s="31"/>
      <c r="N610" s="31"/>
      <c r="O610" s="31"/>
      <c r="P610" s="31"/>
      <c r="Q610" s="31"/>
      <c r="R610" s="31"/>
      <c r="S610" s="31"/>
      <c r="T610" s="31"/>
      <c r="U610" s="31"/>
      <c r="V610" s="31"/>
      <c r="W610" s="31"/>
      <c r="X610" s="31"/>
      <c r="Y610" s="31"/>
      <c r="Z610" s="31"/>
      <c r="AA610" s="31"/>
      <c r="AB610" s="376"/>
    </row>
    <row r="611" spans="2:28" ht="15.6">
      <c r="B611" s="41"/>
      <c r="C611" s="31"/>
      <c r="D611" s="31"/>
      <c r="E611" s="31"/>
      <c r="F611" s="31"/>
      <c r="G611" s="31"/>
      <c r="H611" s="31"/>
      <c r="I611" s="31"/>
      <c r="J611" s="31"/>
      <c r="K611" s="31"/>
      <c r="L611" s="31"/>
      <c r="M611" s="31"/>
      <c r="N611" s="31"/>
      <c r="O611" s="31"/>
      <c r="P611" s="31"/>
      <c r="Q611" s="31"/>
      <c r="R611" s="31"/>
      <c r="S611" s="31"/>
      <c r="T611" s="31"/>
      <c r="U611" s="31"/>
      <c r="V611" s="31"/>
      <c r="W611" s="31"/>
      <c r="X611" s="31"/>
      <c r="Y611" s="31"/>
      <c r="Z611" s="31"/>
      <c r="AA611" s="31"/>
      <c r="AB611" s="376"/>
    </row>
    <row r="612" spans="2:28" ht="15.6">
      <c r="B612" s="41"/>
      <c r="C612" s="31"/>
      <c r="D612" s="31"/>
      <c r="E612" s="31"/>
      <c r="F612" s="31"/>
      <c r="G612" s="31"/>
      <c r="H612" s="31"/>
      <c r="I612" s="31"/>
      <c r="J612" s="31"/>
      <c r="K612" s="31"/>
      <c r="L612" s="31"/>
      <c r="M612" s="31"/>
      <c r="N612" s="31"/>
      <c r="O612" s="31"/>
      <c r="P612" s="31"/>
      <c r="Q612" s="31"/>
      <c r="R612" s="31"/>
      <c r="S612" s="31"/>
      <c r="T612" s="31"/>
      <c r="U612" s="31"/>
      <c r="V612" s="31"/>
      <c r="W612" s="31"/>
      <c r="X612" s="31"/>
      <c r="Y612" s="31"/>
      <c r="Z612" s="31"/>
      <c r="AA612" s="31"/>
      <c r="AB612" s="376"/>
    </row>
    <row r="613" spans="2:28" ht="15.6">
      <c r="B613" s="41"/>
      <c r="C613" s="31"/>
      <c r="D613" s="31"/>
      <c r="E613" s="31"/>
      <c r="F613" s="31"/>
      <c r="G613" s="31"/>
      <c r="H613" s="31"/>
      <c r="I613" s="31"/>
      <c r="J613" s="31"/>
      <c r="K613" s="31"/>
      <c r="L613" s="31"/>
      <c r="M613" s="31"/>
      <c r="N613" s="31"/>
      <c r="O613" s="31"/>
      <c r="P613" s="31"/>
      <c r="Q613" s="31"/>
      <c r="R613" s="31"/>
      <c r="S613" s="31"/>
      <c r="T613" s="31"/>
      <c r="U613" s="31"/>
      <c r="V613" s="31"/>
      <c r="W613" s="31"/>
      <c r="X613" s="31"/>
      <c r="Y613" s="31"/>
      <c r="Z613" s="31"/>
      <c r="AA613" s="31"/>
      <c r="AB613" s="376"/>
    </row>
    <row r="614" spans="2:28" ht="15.6">
      <c r="B614" s="41"/>
      <c r="C614" s="31"/>
      <c r="D614" s="31"/>
      <c r="E614" s="31"/>
      <c r="F614" s="31"/>
      <c r="G614" s="31"/>
      <c r="H614" s="31"/>
      <c r="I614" s="31"/>
      <c r="J614" s="31"/>
      <c r="K614" s="31"/>
      <c r="L614" s="31"/>
      <c r="M614" s="31"/>
      <c r="N614" s="31"/>
      <c r="O614" s="31"/>
      <c r="P614" s="31"/>
      <c r="Q614" s="31"/>
      <c r="R614" s="31"/>
      <c r="S614" s="31"/>
      <c r="T614" s="31"/>
      <c r="U614" s="31"/>
      <c r="V614" s="31"/>
      <c r="W614" s="31"/>
      <c r="X614" s="31"/>
      <c r="Y614" s="31"/>
      <c r="Z614" s="31"/>
      <c r="AA614" s="31"/>
      <c r="AB614" s="376"/>
    </row>
    <row r="615" spans="2:28" ht="15.6">
      <c r="B615" s="41"/>
      <c r="C615" s="31"/>
      <c r="D615" s="31"/>
      <c r="E615" s="31"/>
      <c r="F615" s="31"/>
      <c r="G615" s="31"/>
      <c r="H615" s="31"/>
      <c r="I615" s="31"/>
      <c r="J615" s="31"/>
      <c r="K615" s="31"/>
      <c r="L615" s="31"/>
      <c r="M615" s="31"/>
      <c r="N615" s="31"/>
      <c r="O615" s="31"/>
      <c r="P615" s="31"/>
      <c r="Q615" s="31"/>
      <c r="R615" s="31"/>
      <c r="S615" s="31"/>
      <c r="T615" s="31"/>
      <c r="U615" s="31"/>
      <c r="V615" s="31"/>
      <c r="W615" s="31"/>
      <c r="X615" s="31"/>
      <c r="Y615" s="31"/>
      <c r="Z615" s="31"/>
      <c r="AA615" s="31"/>
      <c r="AB615" s="376"/>
    </row>
    <row r="616" spans="2:28" ht="15.6">
      <c r="B616" s="41"/>
      <c r="C616" s="31"/>
      <c r="D616" s="31"/>
      <c r="E616" s="31"/>
      <c r="F616" s="31"/>
      <c r="G616" s="31"/>
      <c r="H616" s="31"/>
      <c r="I616" s="31"/>
      <c r="J616" s="31"/>
      <c r="K616" s="31"/>
      <c r="L616" s="31"/>
      <c r="M616" s="31"/>
      <c r="N616" s="31"/>
      <c r="O616" s="31"/>
      <c r="P616" s="31"/>
      <c r="Q616" s="31"/>
      <c r="R616" s="31"/>
      <c r="S616" s="31"/>
      <c r="T616" s="31"/>
      <c r="U616" s="31"/>
      <c r="V616" s="31"/>
      <c r="W616" s="31"/>
      <c r="X616" s="31"/>
      <c r="Y616" s="31"/>
      <c r="Z616" s="31"/>
      <c r="AA616" s="31"/>
      <c r="AB616" s="376"/>
    </row>
    <row r="617" spans="2:28" ht="15.6">
      <c r="B617" s="41"/>
      <c r="C617" s="31"/>
      <c r="D617" s="31"/>
      <c r="E617" s="31"/>
      <c r="F617" s="31"/>
      <c r="G617" s="31"/>
      <c r="H617" s="31"/>
      <c r="I617" s="31"/>
      <c r="J617" s="31"/>
      <c r="K617" s="31"/>
      <c r="L617" s="31"/>
      <c r="M617" s="31"/>
      <c r="N617" s="31"/>
      <c r="O617" s="31"/>
      <c r="P617" s="31"/>
      <c r="Q617" s="31"/>
      <c r="R617" s="31"/>
      <c r="S617" s="31"/>
      <c r="T617" s="31"/>
      <c r="U617" s="31"/>
      <c r="V617" s="31"/>
      <c r="W617" s="31"/>
      <c r="X617" s="31"/>
      <c r="Y617" s="31"/>
      <c r="Z617" s="31"/>
      <c r="AA617" s="31"/>
      <c r="AB617" s="376"/>
    </row>
    <row r="618" spans="2:28" ht="15.6">
      <c r="B618" s="41"/>
      <c r="C618" s="31"/>
      <c r="D618" s="31"/>
      <c r="E618" s="31"/>
      <c r="F618" s="31"/>
      <c r="G618" s="31"/>
      <c r="H618" s="31"/>
      <c r="I618" s="31"/>
      <c r="J618" s="31"/>
      <c r="K618" s="31"/>
      <c r="L618" s="31"/>
      <c r="M618" s="31"/>
      <c r="N618" s="31"/>
      <c r="O618" s="31"/>
      <c r="P618" s="31"/>
      <c r="Q618" s="31"/>
      <c r="R618" s="31"/>
      <c r="S618" s="31"/>
      <c r="T618" s="31"/>
      <c r="U618" s="31"/>
      <c r="V618" s="31"/>
      <c r="W618" s="31"/>
      <c r="X618" s="31"/>
      <c r="Y618" s="31"/>
      <c r="Z618" s="31"/>
      <c r="AA618" s="31"/>
      <c r="AB618" s="376"/>
    </row>
    <row r="619" spans="2:28" ht="15.6">
      <c r="B619" s="41"/>
      <c r="C619" s="376"/>
      <c r="D619" s="376"/>
      <c r="E619" s="376"/>
      <c r="F619" s="376"/>
      <c r="G619" s="376"/>
      <c r="H619" s="376"/>
      <c r="I619" s="376"/>
      <c r="J619" s="376"/>
      <c r="K619" s="376"/>
      <c r="L619" s="376"/>
      <c r="M619" s="376"/>
      <c r="N619" s="376"/>
      <c r="O619" s="376"/>
      <c r="P619" s="376"/>
      <c r="Q619" s="376"/>
      <c r="R619" s="376"/>
      <c r="S619" s="376"/>
      <c r="T619" s="376"/>
      <c r="U619" s="376"/>
      <c r="V619" s="376"/>
      <c r="W619" s="376"/>
      <c r="X619" s="376"/>
      <c r="Y619" s="376"/>
      <c r="Z619" s="376"/>
      <c r="AA619" s="376"/>
      <c r="AB619" s="376"/>
    </row>
  </sheetData>
  <conditionalFormatting sqref="C3:AB276 C280:AB619">
    <cfRule type="cellIs" dxfId="1" priority="100" operator="equal">
      <formula>0</formula>
    </cfRule>
  </conditionalFormatting>
  <pageMargins left="0.7" right="0.7" top="0.75" bottom="0.75" header="0.51180555555555496" footer="0.51180555555555496"/>
  <pageSetup paperSize="9" firstPageNumber="0"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DC6EDF-28B6-4E91-A86E-EC1AAE29F7DE}">
  <sheetPr>
    <tabColor rgb="FF92D050"/>
  </sheetPr>
  <dimension ref="A1:R166"/>
  <sheetViews>
    <sheetView zoomScaleNormal="100" workbookViewId="0">
      <pane xSplit="2" ySplit="1" topLeftCell="C2" activePane="bottomRight" state="frozen"/>
      <selection activeCell="K27" sqref="K27"/>
      <selection pane="topRight" activeCell="K27" sqref="K27"/>
      <selection pane="bottomLeft" activeCell="K27" sqref="K27"/>
      <selection pane="bottomRight" activeCell="C8" sqref="C8"/>
    </sheetView>
  </sheetViews>
  <sheetFormatPr baseColWidth="10" defaultColWidth="10.5546875" defaultRowHeight="14.4"/>
  <cols>
    <col min="1" max="1" width="59.77734375" style="39" customWidth="1"/>
    <col min="2" max="2" width="58.109375" style="30" customWidth="1"/>
    <col min="3" max="3" width="11" style="27" bestFit="1" customWidth="1"/>
    <col min="4" max="4" width="6.88671875" style="33" bestFit="1" customWidth="1"/>
    <col min="5" max="5" width="13" style="18" bestFit="1" customWidth="1"/>
    <col min="6" max="6" width="9" style="399" bestFit="1" customWidth="1"/>
    <col min="7" max="7" width="9.77734375" style="40" bestFit="1" customWidth="1"/>
    <col min="8" max="8" width="8.5546875" style="26" bestFit="1" customWidth="1"/>
    <col min="9" max="9" width="7.77734375" style="24" customWidth="1"/>
    <col min="10" max="10" width="7.77734375" style="9" customWidth="1"/>
    <col min="11" max="11" width="12" bestFit="1" customWidth="1"/>
    <col min="12" max="12" width="14.88671875" customWidth="1"/>
    <col min="13" max="13" width="14" customWidth="1"/>
  </cols>
  <sheetData>
    <row r="1" spans="1:14" ht="25.8" thickBot="1">
      <c r="A1" s="378" t="s">
        <v>17</v>
      </c>
      <c r="B1" s="379" t="s">
        <v>18</v>
      </c>
      <c r="C1" s="379" t="s">
        <v>0</v>
      </c>
      <c r="D1" s="379" t="s">
        <v>24</v>
      </c>
      <c r="E1" s="379" t="s">
        <v>19</v>
      </c>
      <c r="F1" s="380" t="str">
        <f>Etiquettes!$A$16</f>
        <v>Période</v>
      </c>
      <c r="G1" s="380" t="str">
        <f>Etiquettes!$A$17</f>
        <v>Fiabilité</v>
      </c>
      <c r="H1" s="379" t="s">
        <v>20</v>
      </c>
      <c r="I1" s="606" t="s">
        <v>1270</v>
      </c>
      <c r="J1" s="607"/>
      <c r="K1" s="379" t="s">
        <v>1263</v>
      </c>
      <c r="L1" s="379" t="s">
        <v>1264</v>
      </c>
      <c r="M1" s="379" t="s">
        <v>1271</v>
      </c>
      <c r="N1" s="381" t="s">
        <v>1265</v>
      </c>
    </row>
    <row r="2" spans="1:14">
      <c r="A2" s="39" t="str">
        <f>'Echanges territoires'!$B$2</f>
        <v>International</v>
      </c>
      <c r="B2" s="30" t="str">
        <f>Produits!$B$3</f>
        <v>Porcelets finis</v>
      </c>
      <c r="C2" s="33">
        <f>'Abattages et échanges (COPIL I)'!O5/'Abattages et échanges (COPIL I)'!Q5*'Poids moyens vifs'!D11</f>
        <v>3.2051282051282057</v>
      </c>
      <c r="D2" s="33" t="s">
        <v>2</v>
      </c>
      <c r="F2" s="399">
        <v>2021</v>
      </c>
      <c r="H2" s="26" t="s">
        <v>3293</v>
      </c>
      <c r="K2" s="61"/>
      <c r="N2" s="610" t="s">
        <v>3424</v>
      </c>
    </row>
    <row r="3" spans="1:14">
      <c r="A3" s="39" t="str">
        <f>'Echanges territoires'!$B$2</f>
        <v>International</v>
      </c>
      <c r="B3" s="30" t="str">
        <f>Produits!$B$4</f>
        <v>Porcs charcutiers finis</v>
      </c>
      <c r="C3" s="33">
        <f>'Abattages et échanges (COPIL I)'!O6/'Abattages et échanges (COPIL I)'!Q6*'Poids moyens vifs'!D12</f>
        <v>2.579957356076759</v>
      </c>
      <c r="D3" s="33" t="s">
        <v>2</v>
      </c>
      <c r="F3" s="399">
        <v>2021</v>
      </c>
      <c r="H3" s="26" t="s">
        <v>3293</v>
      </c>
      <c r="K3" s="61"/>
      <c r="N3" s="608"/>
    </row>
    <row r="4" spans="1:14">
      <c r="A4" s="39" t="str">
        <f>'Echanges territoires'!$B$2</f>
        <v>International</v>
      </c>
      <c r="B4" s="30" t="str">
        <f>Produits!$B$5</f>
        <v>Coches et verrats finis</v>
      </c>
      <c r="C4" s="33">
        <f>'Abattages et échanges (COPIL I)'!O7/'Abattages et échanges (COPIL I)'!Q7*'Poids moyens vifs'!D13</f>
        <v>0</v>
      </c>
      <c r="D4" s="33" t="s">
        <v>2</v>
      </c>
      <c r="E4" s="18">
        <v>0</v>
      </c>
      <c r="F4" s="399">
        <v>2021</v>
      </c>
      <c r="H4" s="26" t="s">
        <v>3293</v>
      </c>
      <c r="K4" s="61"/>
      <c r="N4" s="608"/>
    </row>
    <row r="5" spans="1:14">
      <c r="A5" s="30" t="str">
        <f>Produits!$B$3</f>
        <v>Porcelets finis</v>
      </c>
      <c r="B5" s="39" t="str">
        <f>'Echanges territoires'!$B$2</f>
        <v>International</v>
      </c>
      <c r="C5" s="33">
        <f>'Abattages et échanges (COPIL I)'!P5/'Abattages et échanges (COPIL I)'!Q5*'Poids moyens vifs'!D11</f>
        <v>0</v>
      </c>
      <c r="D5" s="33" t="s">
        <v>2</v>
      </c>
      <c r="E5" s="18">
        <v>0</v>
      </c>
      <c r="F5" s="399">
        <v>2021</v>
      </c>
      <c r="H5" s="26" t="s">
        <v>3293</v>
      </c>
      <c r="K5" s="61"/>
      <c r="N5" s="608"/>
    </row>
    <row r="6" spans="1:14">
      <c r="A6" s="30" t="str">
        <f>Produits!$B$4</f>
        <v>Porcs charcutiers finis</v>
      </c>
      <c r="B6" s="39" t="str">
        <f>'Echanges territoires'!$B$2</f>
        <v>International</v>
      </c>
      <c r="C6" s="33">
        <f>'Abattages et échanges (COPIL I)'!P6/'Abattages et échanges (COPIL I)'!Q6*'Poids moyens vifs'!D12</f>
        <v>56.759061833688698</v>
      </c>
      <c r="D6" s="33" t="s">
        <v>2</v>
      </c>
      <c r="F6" s="399">
        <v>2021</v>
      </c>
      <c r="H6" s="26" t="s">
        <v>3293</v>
      </c>
      <c r="K6" s="61"/>
      <c r="N6" s="608"/>
    </row>
    <row r="7" spans="1:14">
      <c r="A7" s="30" t="str">
        <f>Produits!$B$5</f>
        <v>Coches et verrats finis</v>
      </c>
      <c r="B7" s="39" t="str">
        <f>'Echanges territoires'!$B$2</f>
        <v>International</v>
      </c>
      <c r="C7" s="33">
        <f>'Abattages et échanges (COPIL I)'!P7/'Abattages et échanges (COPIL I)'!Q7*'Poids moyens vifs'!D13</f>
        <v>11.619718309859154</v>
      </c>
      <c r="D7" s="33" t="s">
        <v>2</v>
      </c>
      <c r="F7" s="399">
        <v>2021</v>
      </c>
      <c r="H7" s="26" t="s">
        <v>3293</v>
      </c>
      <c r="N7" s="608"/>
    </row>
    <row r="8" spans="1:14">
      <c r="A8" s="30" t="str">
        <f>Produits!$B$3</f>
        <v>Porcelets finis</v>
      </c>
      <c r="B8" s="30" t="str">
        <f>Secteurs!$B$3</f>
        <v>Abattage</v>
      </c>
      <c r="C8" s="33">
        <f>'Abattages et échanges (COPIL I)'!N5*'Poids moyens vifs'!D11</f>
        <v>2.75</v>
      </c>
      <c r="D8" s="33" t="s">
        <v>2</v>
      </c>
      <c r="F8" s="399">
        <v>2021</v>
      </c>
      <c r="H8" s="26" t="s">
        <v>3292</v>
      </c>
      <c r="K8" s="61"/>
      <c r="N8" s="608" t="s">
        <v>3698</v>
      </c>
    </row>
    <row r="9" spans="1:14">
      <c r="A9" s="30" t="str">
        <f>Produits!$B$4</f>
        <v>Porcs charcutiers finis</v>
      </c>
      <c r="B9" s="30" t="str">
        <f>Secteurs!$B$3</f>
        <v>Abattage</v>
      </c>
      <c r="C9" s="33">
        <f>'Abattages et échanges (COPIL I)'!N6*'Poids moyens vifs'!D12</f>
        <v>2766.06</v>
      </c>
      <c r="D9" s="33" t="s">
        <v>2</v>
      </c>
      <c r="F9" s="399">
        <v>2021</v>
      </c>
      <c r="H9" s="26" t="s">
        <v>3292</v>
      </c>
      <c r="K9" s="61"/>
      <c r="N9" s="608"/>
    </row>
    <row r="10" spans="1:14">
      <c r="A10" s="30" t="str">
        <f>Produits!$B$5</f>
        <v>Coches et verrats finis</v>
      </c>
      <c r="B10" s="30" t="str">
        <f>Secteurs!$B$3</f>
        <v>Abattage</v>
      </c>
      <c r="C10" s="33">
        <f>'Abattages et échanges (COPIL I)'!N7*'Poids moyens vifs'!D13</f>
        <v>86.625</v>
      </c>
      <c r="D10" s="33" t="s">
        <v>2</v>
      </c>
      <c r="F10" s="399">
        <v>2021</v>
      </c>
      <c r="H10" s="26" t="s">
        <v>3292</v>
      </c>
      <c r="K10" s="61"/>
      <c r="N10" s="608"/>
    </row>
    <row r="11" spans="1:14">
      <c r="A11" s="30" t="str">
        <f>Secteurs!$B$4</f>
        <v>Découpe</v>
      </c>
      <c r="B11" s="30" t="str">
        <f>Produits!$B$12</f>
        <v>Carcasses, FR</v>
      </c>
      <c r="C11" s="27">
        <f>'Prodcom - niveau PRODIAA'!F7/10^6</f>
        <v>293.99759799999998</v>
      </c>
      <c r="D11" s="33" t="s">
        <v>2</v>
      </c>
      <c r="F11" s="399">
        <v>2021</v>
      </c>
      <c r="H11" s="26" t="s">
        <v>3294</v>
      </c>
      <c r="L11" t="s">
        <v>3290</v>
      </c>
      <c r="N11" s="608" t="s">
        <v>3696</v>
      </c>
    </row>
    <row r="12" spans="1:14">
      <c r="A12" s="30" t="str">
        <f>Secteurs!$B$4</f>
        <v>Découpe</v>
      </c>
      <c r="B12" s="30" t="str">
        <f>Produits!$B$14</f>
        <v>Jambons et épaules, avec os, FR</v>
      </c>
      <c r="C12" s="27">
        <f>'Prodcom - niveau PRODIAA'!F8/10^6</f>
        <v>522.46251500000005</v>
      </c>
      <c r="D12" s="33" t="s">
        <v>2</v>
      </c>
      <c r="F12" s="399">
        <v>2021</v>
      </c>
      <c r="H12" s="26" t="s">
        <v>3294</v>
      </c>
      <c r="L12" t="s">
        <v>3290</v>
      </c>
      <c r="N12" s="608"/>
    </row>
    <row r="13" spans="1:14">
      <c r="A13" s="30" t="str">
        <f>Secteurs!$B$4</f>
        <v>Découpe</v>
      </c>
      <c r="B13" s="30" t="str">
        <f>Produits!$B$17</f>
        <v>Autres pièces, FR</v>
      </c>
      <c r="C13" s="27">
        <f>'Prodcom - niveau PRODIAA'!$F$9/10^6</f>
        <v>780.71350900000004</v>
      </c>
      <c r="D13" s="33" t="s">
        <v>2</v>
      </c>
      <c r="F13" s="399">
        <v>2021</v>
      </c>
      <c r="H13" s="26" t="s">
        <v>3294</v>
      </c>
      <c r="K13" s="61" t="s">
        <v>3613</v>
      </c>
      <c r="L13" t="s">
        <v>3290</v>
      </c>
      <c r="N13" s="608"/>
    </row>
    <row r="14" spans="1:14">
      <c r="A14" s="30" t="str">
        <f>Secteurs!$B$4</f>
        <v>Découpe</v>
      </c>
      <c r="B14" s="30" t="str">
        <f>Produits!$B$26</f>
        <v>Carcasses, C</v>
      </c>
      <c r="C14" s="27" t="e">
        <f>'Prodcom - niveau PRODIAA'!F15/10^6</f>
        <v>#VALUE!</v>
      </c>
      <c r="D14" s="33" t="s">
        <v>2</v>
      </c>
      <c r="F14" s="399">
        <v>2021</v>
      </c>
      <c r="H14" s="26" t="s">
        <v>3294</v>
      </c>
      <c r="L14" t="s">
        <v>3290</v>
      </c>
      <c r="N14" s="608"/>
    </row>
    <row r="15" spans="1:14">
      <c r="A15" s="30" t="str">
        <f>Secteurs!$B$4</f>
        <v>Découpe</v>
      </c>
      <c r="B15" s="30" t="str">
        <f>Produits!$B$28</f>
        <v>Jambons et épaules, avec os, C</v>
      </c>
      <c r="C15" s="27">
        <f>'Prodcom - niveau PRODIAA'!F16/10^6</f>
        <v>79.861627999999996</v>
      </c>
      <c r="D15" s="33" t="s">
        <v>2</v>
      </c>
      <c r="F15" s="399">
        <v>2021</v>
      </c>
      <c r="H15" s="26" t="s">
        <v>3294</v>
      </c>
      <c r="L15" t="s">
        <v>3290</v>
      </c>
      <c r="N15" s="608"/>
    </row>
    <row r="16" spans="1:14">
      <c r="A16" s="30" t="str">
        <f>Secteurs!$B$4</f>
        <v>Découpe</v>
      </c>
      <c r="B16" s="30" t="str">
        <f>Produits!$B$31</f>
        <v>Autres pièces, C</v>
      </c>
      <c r="C16" s="27">
        <f>'Prodcom - niveau PRODIAA'!F17/10^6</f>
        <v>218.46073699999999</v>
      </c>
      <c r="D16" s="33" t="s">
        <v>2</v>
      </c>
      <c r="F16" s="399">
        <v>2021</v>
      </c>
      <c r="H16" s="26" t="s">
        <v>3294</v>
      </c>
      <c r="K16" s="61" t="s">
        <v>3613</v>
      </c>
      <c r="L16" t="s">
        <v>3290</v>
      </c>
      <c r="N16" s="608"/>
    </row>
    <row r="17" spans="1:14">
      <c r="A17" s="30" t="str">
        <f>Secteurs!$B$4</f>
        <v>Découpe</v>
      </c>
      <c r="B17" s="30" t="str">
        <f>Produits!$B$41</f>
        <v>Graisses, non fondues</v>
      </c>
      <c r="C17" s="27">
        <f>'Prodcom - niveau PRODIAA'!F28/10^6</f>
        <v>77.441428000000002</v>
      </c>
      <c r="D17" s="33" t="s">
        <v>2</v>
      </c>
      <c r="F17" s="399">
        <v>2021</v>
      </c>
      <c r="H17" s="26" t="s">
        <v>3294</v>
      </c>
      <c r="L17" t="s">
        <v>3290</v>
      </c>
      <c r="N17" s="608"/>
    </row>
    <row r="18" spans="1:14">
      <c r="A18" s="30" t="str">
        <f>Secteurs!$B$4</f>
        <v>Découpe</v>
      </c>
      <c r="B18" s="30" t="str">
        <f>Produits!$B$46</f>
        <v>Graisses, fondues</v>
      </c>
      <c r="C18" s="27">
        <f>'Prodcom - niveau PRODIAA'!F29/10^6</f>
        <v>92.914362999999994</v>
      </c>
      <c r="D18" s="33" t="s">
        <v>2</v>
      </c>
      <c r="F18" s="399">
        <v>2021</v>
      </c>
      <c r="H18" s="26" t="s">
        <v>3294</v>
      </c>
      <c r="L18" t="s">
        <v>3290</v>
      </c>
      <c r="N18" s="608"/>
    </row>
    <row r="19" spans="1:14">
      <c r="A19" s="39" t="str">
        <f>'Echanges territoires'!$B$2</f>
        <v>International</v>
      </c>
      <c r="B19" s="30" t="str">
        <f>Produits!$B$6</f>
        <v>Carcasses entières</v>
      </c>
      <c r="C19" s="27">
        <f>('I (19-21) IFIP actualisé 23'!F13+'I (19-21) IFIP actualisé 23'!F14)/10^3</f>
        <v>15.888</v>
      </c>
      <c r="D19" s="33" t="s">
        <v>2</v>
      </c>
      <c r="F19" s="399">
        <v>2021</v>
      </c>
      <c r="H19" s="487" t="s">
        <v>3293</v>
      </c>
      <c r="K19" s="61" t="s">
        <v>3296</v>
      </c>
      <c r="N19" s="608" t="s">
        <v>3697</v>
      </c>
    </row>
    <row r="20" spans="1:14">
      <c r="A20" s="39" t="str">
        <f>'Echanges territoires'!$B$2</f>
        <v>International</v>
      </c>
      <c r="B20" s="30" t="str">
        <f>Produits!$B$15</f>
        <v>Jambons, avec os, FR</v>
      </c>
      <c r="C20" s="27">
        <f>'I (19-21) IFIP actualisé 23'!F15/10^3</f>
        <v>22.210999999999999</v>
      </c>
      <c r="D20" s="33" t="s">
        <v>2</v>
      </c>
      <c r="F20" s="399">
        <v>2021</v>
      </c>
      <c r="H20" s="487" t="s">
        <v>3293</v>
      </c>
      <c r="K20" s="61" t="s">
        <v>3296</v>
      </c>
      <c r="N20" s="609"/>
    </row>
    <row r="21" spans="1:14">
      <c r="A21" s="39" t="str">
        <f>'Echanges territoires'!$B$2</f>
        <v>International</v>
      </c>
      <c r="B21" s="30" t="str">
        <f>Produits!$B$16</f>
        <v>Epaules, avec os, FR</v>
      </c>
      <c r="C21" s="27">
        <f>'I (19-21) IFIP actualisé 23'!F16/10^3</f>
        <v>18.126999999999999</v>
      </c>
      <c r="D21" s="33" t="s">
        <v>2</v>
      </c>
      <c r="F21" s="399">
        <v>2021</v>
      </c>
      <c r="H21" s="487" t="s">
        <v>3293</v>
      </c>
      <c r="K21" s="61" t="s">
        <v>3296</v>
      </c>
      <c r="N21" s="609"/>
    </row>
    <row r="22" spans="1:14">
      <c r="A22" s="39" t="str">
        <f>'Echanges territoires'!$B$2</f>
        <v>International</v>
      </c>
      <c r="B22" s="30" t="str">
        <f>Produits!$B$18</f>
        <v>Parties avant, FR</v>
      </c>
      <c r="C22" s="27">
        <f>'I (19-21) IFIP actualisé 23'!F17/10^3</f>
        <v>11.606999999999999</v>
      </c>
      <c r="D22" s="33" t="s">
        <v>2</v>
      </c>
      <c r="F22" s="399">
        <v>2021</v>
      </c>
      <c r="H22" s="487" t="s">
        <v>3293</v>
      </c>
      <c r="K22" s="61" t="s">
        <v>3296</v>
      </c>
      <c r="N22" s="609"/>
    </row>
    <row r="23" spans="1:14">
      <c r="A23" s="39" t="str">
        <f>'Echanges territoires'!$B$2</f>
        <v>International</v>
      </c>
      <c r="B23" s="30" t="str">
        <f>Produits!$B$19</f>
        <v>Longes, FR</v>
      </c>
      <c r="C23" s="27">
        <f>'I (19-21) IFIP actualisé 23'!F18/10^3</f>
        <v>3.597</v>
      </c>
      <c r="D23" s="33" t="s">
        <v>2</v>
      </c>
      <c r="F23" s="399">
        <v>2021</v>
      </c>
      <c r="H23" s="487" t="s">
        <v>3293</v>
      </c>
      <c r="K23" s="61" t="s">
        <v>3296</v>
      </c>
      <c r="N23" s="609"/>
    </row>
    <row r="24" spans="1:14">
      <c r="A24" s="39" t="str">
        <f>'Echanges territoires'!$B$2</f>
        <v>International</v>
      </c>
      <c r="B24" s="30" t="str">
        <f>Produits!$B$20</f>
        <v>Poitrines, FR</v>
      </c>
      <c r="C24" s="27">
        <f>'I (19-21) IFIP actualisé 23'!F19/10^3</f>
        <v>21.337</v>
      </c>
      <c r="D24" s="33" t="s">
        <v>2</v>
      </c>
      <c r="F24" s="399">
        <v>2021</v>
      </c>
      <c r="H24" s="487" t="s">
        <v>3293</v>
      </c>
      <c r="K24" s="61" t="s">
        <v>3296</v>
      </c>
      <c r="N24" s="609"/>
    </row>
    <row r="25" spans="1:14">
      <c r="A25" s="39" t="str">
        <f>'Echanges territoires'!$B$2</f>
        <v>International</v>
      </c>
      <c r="B25" s="30" t="str">
        <f>Produits!$B$21</f>
        <v>Pièces, sans os, FR</v>
      </c>
      <c r="C25" s="27">
        <f>'I (19-21) IFIP actualisé 23'!F20/10^3</f>
        <v>102.099</v>
      </c>
      <c r="D25" s="33" t="s">
        <v>2</v>
      </c>
      <c r="F25" s="399">
        <v>2021</v>
      </c>
      <c r="H25" s="487" t="s">
        <v>3293</v>
      </c>
      <c r="K25" s="61" t="s">
        <v>3296</v>
      </c>
      <c r="N25" s="609"/>
    </row>
    <row r="26" spans="1:14">
      <c r="A26" s="39" t="str">
        <f>'Echanges territoires'!$B$2</f>
        <v>International</v>
      </c>
      <c r="B26" s="30" t="str">
        <f>Produits!$B$22</f>
        <v>Autres pièces n.c.a, FR</v>
      </c>
      <c r="C26" s="27">
        <f>'I (19-21) IFIP actualisé 23'!F21/10^3</f>
        <v>10.801</v>
      </c>
      <c r="D26" s="33" t="s">
        <v>2</v>
      </c>
      <c r="F26" s="399">
        <v>2021</v>
      </c>
      <c r="H26" s="487" t="s">
        <v>3293</v>
      </c>
      <c r="K26" s="61" t="s">
        <v>3296</v>
      </c>
      <c r="N26" s="609"/>
    </row>
    <row r="27" spans="1:14">
      <c r="A27" s="39" t="str">
        <f>'Echanges territoires'!$B$2</f>
        <v>International</v>
      </c>
      <c r="B27" s="30" t="str">
        <f>Produits!$B$23</f>
        <v>Abats, FR</v>
      </c>
      <c r="C27" s="27">
        <f>'I (19-21) IFIP actualisé 23'!F12/10^3</f>
        <v>47.895000000000003</v>
      </c>
      <c r="D27" s="33" t="s">
        <v>2</v>
      </c>
      <c r="F27" s="399">
        <v>2021</v>
      </c>
      <c r="H27" s="487" t="s">
        <v>3293</v>
      </c>
      <c r="K27" s="61" t="s">
        <v>3296</v>
      </c>
      <c r="N27" s="609"/>
    </row>
    <row r="28" spans="1:14">
      <c r="A28" s="39" t="str">
        <f>'Echanges territoires'!$B$2</f>
        <v>International</v>
      </c>
      <c r="B28" s="30" t="str">
        <f>Produits!$B$29</f>
        <v>Jambons, avec os, C</v>
      </c>
      <c r="C28" s="27">
        <f>'I (19-21) IFIP actualisé 23'!F27/10^3</f>
        <v>0.624</v>
      </c>
      <c r="D28" s="33" t="s">
        <v>2</v>
      </c>
      <c r="F28" s="399">
        <v>2021</v>
      </c>
      <c r="H28" s="487" t="s">
        <v>3293</v>
      </c>
      <c r="K28" s="61" t="s">
        <v>3296</v>
      </c>
      <c r="N28" s="609"/>
    </row>
    <row r="29" spans="1:14">
      <c r="A29" s="39" t="str">
        <f>'Echanges territoires'!$B$2</f>
        <v>International</v>
      </c>
      <c r="B29" s="30" t="str">
        <f>Produits!$B$30</f>
        <v>Epaules, avec os, C</v>
      </c>
      <c r="C29" s="27">
        <f>'I (19-21) IFIP actualisé 23'!F28/10^3</f>
        <v>3.085</v>
      </c>
      <c r="D29" s="33" t="s">
        <v>2</v>
      </c>
      <c r="F29" s="399">
        <v>2021</v>
      </c>
      <c r="H29" s="487" t="s">
        <v>3293</v>
      </c>
      <c r="K29" s="61" t="s">
        <v>3296</v>
      </c>
      <c r="N29" s="609"/>
    </row>
    <row r="30" spans="1:14">
      <c r="A30" s="39" t="str">
        <f>'Echanges territoires'!$B$2</f>
        <v>International</v>
      </c>
      <c r="B30" s="30" t="str">
        <f>Produits!$B$32</f>
        <v>Parties avant, C</v>
      </c>
      <c r="C30" s="27">
        <f>'I (19-21) IFIP actualisé 23'!F23/10^3</f>
        <v>1.532</v>
      </c>
      <c r="D30" s="33" t="s">
        <v>2</v>
      </c>
      <c r="F30" s="399">
        <v>2021</v>
      </c>
      <c r="H30" s="487" t="s">
        <v>3293</v>
      </c>
      <c r="K30" s="61" t="s">
        <v>3296</v>
      </c>
      <c r="N30" s="609"/>
    </row>
    <row r="31" spans="1:14">
      <c r="A31" s="39" t="str">
        <f>'Echanges territoires'!$B$2</f>
        <v>International</v>
      </c>
      <c r="B31" s="30" t="str">
        <f>Produits!$B$33</f>
        <v>Longes, C</v>
      </c>
      <c r="C31" s="27">
        <f>'I (19-21) IFIP actualisé 23'!F26/10^3</f>
        <v>0.68300000000000005</v>
      </c>
      <c r="D31" s="33" t="s">
        <v>2</v>
      </c>
      <c r="F31" s="399">
        <v>2021</v>
      </c>
      <c r="H31" s="487" t="s">
        <v>3293</v>
      </c>
      <c r="K31" s="61" t="s">
        <v>3296</v>
      </c>
      <c r="N31" s="609"/>
    </row>
    <row r="32" spans="1:14">
      <c r="A32" s="39" t="str">
        <f>'Echanges territoires'!$B$2</f>
        <v>International</v>
      </c>
      <c r="B32" s="30" t="str">
        <f>Produits!$B$34</f>
        <v>Poitrines, C</v>
      </c>
      <c r="C32" s="27">
        <f>'I (19-21) IFIP actualisé 23'!F25/10^3</f>
        <v>7.1470000000000002</v>
      </c>
      <c r="D32" s="33" t="s">
        <v>2</v>
      </c>
      <c r="F32" s="399">
        <v>2021</v>
      </c>
      <c r="H32" s="487" t="s">
        <v>3293</v>
      </c>
      <c r="K32" s="61" t="s">
        <v>3296</v>
      </c>
      <c r="N32" s="609"/>
    </row>
    <row r="33" spans="1:14">
      <c r="A33" s="39" t="str">
        <f>'Echanges territoires'!$B$2</f>
        <v>International</v>
      </c>
      <c r="B33" s="30" t="str">
        <f>Produits!$B$35</f>
        <v>Pièces, sans os, C</v>
      </c>
      <c r="C33" s="27">
        <f>'I (19-21) IFIP actualisé 23'!F24/10^3</f>
        <v>45.280999999999999</v>
      </c>
      <c r="D33" s="33" t="s">
        <v>2</v>
      </c>
      <c r="F33" s="399">
        <v>2021</v>
      </c>
      <c r="H33" s="487" t="s">
        <v>3293</v>
      </c>
      <c r="K33" s="61" t="s">
        <v>3296</v>
      </c>
      <c r="N33" s="609"/>
    </row>
    <row r="34" spans="1:14">
      <c r="A34" s="39" t="str">
        <f>'Echanges territoires'!$B$2</f>
        <v>International</v>
      </c>
      <c r="B34" s="30" t="str">
        <f>Produits!$B$36</f>
        <v>Autres pièces n.c.a, C</v>
      </c>
      <c r="C34" s="27">
        <f>'I (19-21) IFIP actualisé 23'!F22/10^3</f>
        <v>4.0410000000000004</v>
      </c>
      <c r="D34" s="33" t="s">
        <v>2</v>
      </c>
      <c r="F34" s="399">
        <v>2021</v>
      </c>
      <c r="H34" s="487" t="s">
        <v>3293</v>
      </c>
      <c r="K34" s="61" t="s">
        <v>3296</v>
      </c>
      <c r="N34" s="609"/>
    </row>
    <row r="35" spans="1:14">
      <c r="A35" s="39" t="str">
        <f>'Echanges territoires'!$B$2</f>
        <v>International</v>
      </c>
      <c r="B35" s="30" t="str">
        <f>Produits!$B$38</f>
        <v>Foies, C</v>
      </c>
      <c r="C35" s="27">
        <f>'I (19-21) IFIP actualisé 23'!F10/10^3</f>
        <v>1.702</v>
      </c>
      <c r="D35" s="33" t="s">
        <v>2</v>
      </c>
      <c r="F35" s="399">
        <v>2021</v>
      </c>
      <c r="H35" s="487" t="s">
        <v>3293</v>
      </c>
      <c r="K35" s="61" t="s">
        <v>3296</v>
      </c>
      <c r="N35" s="609"/>
    </row>
    <row r="36" spans="1:14">
      <c r="A36" s="39" t="str">
        <f>'Echanges territoires'!$B$2</f>
        <v>International</v>
      </c>
      <c r="B36" s="30" t="str">
        <f>Produits!$B$39</f>
        <v>Autres abats, C</v>
      </c>
      <c r="C36" s="27">
        <f>'I (19-21) IFIP actualisé 23'!F11/10^3</f>
        <v>24.774000000000001</v>
      </c>
      <c r="D36" s="33" t="s">
        <v>2</v>
      </c>
      <c r="F36" s="399">
        <v>2021</v>
      </c>
      <c r="H36" s="487" t="s">
        <v>3293</v>
      </c>
      <c r="K36" s="61" t="s">
        <v>3296</v>
      </c>
      <c r="N36" s="609"/>
    </row>
    <row r="37" spans="1:14">
      <c r="A37" s="39" t="str">
        <f>'Echanges territoires'!$B$2</f>
        <v>International</v>
      </c>
      <c r="B37" s="30" t="str">
        <f>Produits!$B$43</f>
        <v>Lard, FR, C, SS</v>
      </c>
      <c r="C37" s="27">
        <f>'I (19-21) IFIP actualisé 23'!F5/10^3</f>
        <v>20.305</v>
      </c>
      <c r="D37" s="33" t="s">
        <v>2</v>
      </c>
      <c r="F37" s="399">
        <v>2021</v>
      </c>
      <c r="H37" s="487" t="s">
        <v>3293</v>
      </c>
      <c r="K37" s="61" t="s">
        <v>3296</v>
      </c>
      <c r="N37" s="609"/>
    </row>
    <row r="38" spans="1:14">
      <c r="A38" s="39" t="str">
        <f>'Echanges territoires'!$B$2</f>
        <v>International</v>
      </c>
      <c r="B38" s="30" t="str">
        <f>Produits!$B$44</f>
        <v>Lard, SF</v>
      </c>
      <c r="C38" s="27">
        <f>'I (19-21) IFIP actualisé 23'!F3/10^3</f>
        <v>5.8000000000000003E-2</v>
      </c>
      <c r="D38" s="33" t="s">
        <v>2</v>
      </c>
      <c r="F38" s="399">
        <v>2021</v>
      </c>
      <c r="H38" s="487" t="s">
        <v>3293</v>
      </c>
      <c r="K38" s="61" t="s">
        <v>3296</v>
      </c>
      <c r="N38" s="609"/>
    </row>
    <row r="39" spans="1:14">
      <c r="A39" s="39" t="str">
        <f>'Echanges territoires'!$B$2</f>
        <v>International</v>
      </c>
      <c r="B39" s="30" t="str">
        <f>Produits!$B$45</f>
        <v>Autres graisses, non fondues</v>
      </c>
      <c r="C39" s="27">
        <f>'I (19-21) IFIP actualisé 23'!F4/10^3</f>
        <v>2.335</v>
      </c>
      <c r="D39" s="33" t="s">
        <v>2</v>
      </c>
      <c r="F39" s="399">
        <v>2021</v>
      </c>
      <c r="H39" s="487" t="s">
        <v>3293</v>
      </c>
      <c r="K39" s="61" t="s">
        <v>3296</v>
      </c>
      <c r="N39" s="609"/>
    </row>
    <row r="40" spans="1:14">
      <c r="A40" s="39" t="str">
        <f>'Echanges territoires'!$B$2</f>
        <v>International</v>
      </c>
      <c r="B40" s="30" t="str">
        <f>Produits!$B$47</f>
        <v>Saindoux</v>
      </c>
      <c r="C40" s="27">
        <f>'I (19-21) IFIP actualisé 23'!F7/10^3</f>
        <v>10.704000000000001</v>
      </c>
      <c r="D40" s="33" t="s">
        <v>2</v>
      </c>
      <c r="F40" s="399">
        <v>2021</v>
      </c>
      <c r="H40" s="487" t="s">
        <v>3293</v>
      </c>
      <c r="K40" s="61" t="s">
        <v>3296</v>
      </c>
      <c r="N40" s="609"/>
    </row>
    <row r="41" spans="1:14">
      <c r="A41" s="39" t="str">
        <f>'Echanges territoires'!$B$2</f>
        <v>International</v>
      </c>
      <c r="B41" s="30" t="str">
        <f>Produits!$B$48</f>
        <v>Autres graisses, fondues</v>
      </c>
      <c r="C41" s="27">
        <f>'I (19-21) IFIP actualisé 23'!F6/10^3</f>
        <v>16.116</v>
      </c>
      <c r="D41" s="33" t="s">
        <v>2</v>
      </c>
      <c r="F41" s="399">
        <v>2021</v>
      </c>
      <c r="H41" s="487" t="s">
        <v>3293</v>
      </c>
      <c r="K41" s="61" t="s">
        <v>3296</v>
      </c>
      <c r="N41" s="609"/>
    </row>
    <row r="42" spans="1:14">
      <c r="A42" s="30" t="str">
        <f>Produits!$B$12</f>
        <v>Carcasses, FR</v>
      </c>
      <c r="B42" s="39" t="str">
        <f>'Echanges territoires'!$B$2</f>
        <v>International</v>
      </c>
      <c r="C42" s="27">
        <f>'X (19-21) IFIP actualisé 23'!F13/10^3</f>
        <v>77.667000000000002</v>
      </c>
      <c r="D42" s="33" t="s">
        <v>2</v>
      </c>
      <c r="F42" s="399">
        <v>2021</v>
      </c>
      <c r="H42" s="487" t="s">
        <v>3293</v>
      </c>
      <c r="K42" s="61" t="s">
        <v>3296</v>
      </c>
      <c r="N42" s="609"/>
    </row>
    <row r="43" spans="1:14">
      <c r="A43" s="30" t="str">
        <f>Produits!$B$15</f>
        <v>Jambons, avec os, FR</v>
      </c>
      <c r="B43" s="39" t="str">
        <f>'Echanges territoires'!$B$2</f>
        <v>International</v>
      </c>
      <c r="C43" s="27">
        <f>'X (19-21) IFIP actualisé 23'!F15/10^3</f>
        <v>25.277999999999999</v>
      </c>
      <c r="D43" s="33" t="s">
        <v>2</v>
      </c>
      <c r="F43" s="399">
        <v>2021</v>
      </c>
      <c r="H43" s="487" t="s">
        <v>3293</v>
      </c>
      <c r="K43" s="61" t="s">
        <v>3296</v>
      </c>
      <c r="N43" s="609"/>
    </row>
    <row r="44" spans="1:14">
      <c r="A44" s="30" t="str">
        <f>Produits!$B$16</f>
        <v>Epaules, avec os, FR</v>
      </c>
      <c r="B44" s="39" t="str">
        <f>'Echanges territoires'!$B$2</f>
        <v>International</v>
      </c>
      <c r="C44" s="27">
        <f>'X (19-21) IFIP actualisé 23'!F16/10^3</f>
        <v>37.386000000000003</v>
      </c>
      <c r="D44" s="33" t="s">
        <v>2</v>
      </c>
      <c r="F44" s="399">
        <v>2021</v>
      </c>
      <c r="H44" s="487" t="s">
        <v>3293</v>
      </c>
      <c r="K44" s="61" t="s">
        <v>3296</v>
      </c>
      <c r="N44" s="609"/>
    </row>
    <row r="45" spans="1:14">
      <c r="A45" s="30" t="str">
        <f>Produits!$B$18</f>
        <v>Parties avant, FR</v>
      </c>
      <c r="B45" s="39" t="str">
        <f>'Echanges territoires'!$B$2</f>
        <v>International</v>
      </c>
      <c r="C45" s="27">
        <f>'X (19-21) IFIP actualisé 23'!F17/10^3</f>
        <v>2.8740000000000001</v>
      </c>
      <c r="D45" s="33" t="s">
        <v>2</v>
      </c>
      <c r="F45" s="399">
        <v>2021</v>
      </c>
      <c r="H45" s="487" t="s">
        <v>3293</v>
      </c>
      <c r="K45" s="61" t="s">
        <v>3296</v>
      </c>
      <c r="N45" s="609"/>
    </row>
    <row r="46" spans="1:14">
      <c r="A46" s="30" t="str">
        <f>Produits!$B$19</f>
        <v>Longes, FR</v>
      </c>
      <c r="B46" s="39" t="str">
        <f>'Echanges territoires'!$B$2</f>
        <v>International</v>
      </c>
      <c r="C46" s="27">
        <f>'X (19-21) IFIP actualisé 23'!F18/10^3</f>
        <v>54.575000000000003</v>
      </c>
      <c r="D46" s="33" t="s">
        <v>2</v>
      </c>
      <c r="F46" s="399">
        <v>2021</v>
      </c>
      <c r="H46" s="487" t="s">
        <v>3293</v>
      </c>
      <c r="K46" s="61" t="s">
        <v>3296</v>
      </c>
      <c r="N46" s="609"/>
    </row>
    <row r="47" spans="1:14">
      <c r="A47" s="30" t="str">
        <f>Produits!$B$20</f>
        <v>Poitrines, FR</v>
      </c>
      <c r="B47" s="39" t="str">
        <f>'Echanges territoires'!$B$2</f>
        <v>International</v>
      </c>
      <c r="C47" s="27">
        <f>'X (19-21) IFIP actualisé 23'!F19/10^3</f>
        <v>15.007999999999999</v>
      </c>
      <c r="D47" s="33" t="s">
        <v>2</v>
      </c>
      <c r="F47" s="399">
        <v>2021</v>
      </c>
      <c r="H47" s="487" t="s">
        <v>3293</v>
      </c>
      <c r="K47" s="61" t="s">
        <v>3296</v>
      </c>
      <c r="N47" s="609"/>
    </row>
    <row r="48" spans="1:14">
      <c r="A48" s="30" t="str">
        <f>Produits!$B$21</f>
        <v>Pièces, sans os, FR</v>
      </c>
      <c r="B48" s="39" t="str">
        <f>'Echanges territoires'!$B$2</f>
        <v>International</v>
      </c>
      <c r="C48" s="27">
        <f>'X (19-21) IFIP actualisé 23'!F20/10^3</f>
        <v>25.164000000000001</v>
      </c>
      <c r="D48" s="33" t="s">
        <v>2</v>
      </c>
      <c r="F48" s="399">
        <v>2021</v>
      </c>
      <c r="H48" s="487" t="s">
        <v>3293</v>
      </c>
      <c r="K48" s="61" t="s">
        <v>3296</v>
      </c>
      <c r="N48" s="609"/>
    </row>
    <row r="49" spans="1:14">
      <c r="A49" s="30" t="str">
        <f>Produits!$B$22</f>
        <v>Autres pièces n.c.a, FR</v>
      </c>
      <c r="B49" s="39" t="str">
        <f>'Echanges territoires'!$B$2</f>
        <v>International</v>
      </c>
      <c r="C49" s="27">
        <f>'X (19-21) IFIP actualisé 23'!F21/10^3</f>
        <v>24.757999999999999</v>
      </c>
      <c r="D49" s="33" t="s">
        <v>2</v>
      </c>
      <c r="F49" s="399">
        <v>2021</v>
      </c>
      <c r="H49" s="487" t="s">
        <v>3293</v>
      </c>
      <c r="K49" s="61" t="s">
        <v>3296</v>
      </c>
      <c r="N49" s="609"/>
    </row>
    <row r="50" spans="1:14">
      <c r="A50" s="30" t="str">
        <f>Produits!$B$23</f>
        <v>Abats, FR</v>
      </c>
      <c r="B50" s="39" t="str">
        <f>'Echanges territoires'!$B$2</f>
        <v>International</v>
      </c>
      <c r="C50" s="27">
        <f>'X (19-21) IFIP actualisé 23'!F12/10^3</f>
        <v>35.786999999999999</v>
      </c>
      <c r="D50" s="33" t="s">
        <v>2</v>
      </c>
      <c r="F50" s="399">
        <v>2021</v>
      </c>
      <c r="H50" s="487" t="s">
        <v>3293</v>
      </c>
      <c r="K50" s="61" t="s">
        <v>3296</v>
      </c>
      <c r="N50" s="609"/>
    </row>
    <row r="51" spans="1:14">
      <c r="A51" s="30" t="str">
        <f>Produits!$B$26</f>
        <v>Carcasses, C</v>
      </c>
      <c r="B51" s="39" t="str">
        <f>'Echanges territoires'!$B$2</f>
        <v>International</v>
      </c>
      <c r="C51" s="27">
        <f>'X (19-21) IFIP actualisé 23'!F14/10^3</f>
        <v>1.4990000000000001</v>
      </c>
      <c r="D51" s="33" t="s">
        <v>2</v>
      </c>
      <c r="F51" s="399">
        <v>2021</v>
      </c>
      <c r="H51" s="487" t="s">
        <v>3293</v>
      </c>
      <c r="K51" s="61" t="s">
        <v>3296</v>
      </c>
      <c r="N51" s="609"/>
    </row>
    <row r="52" spans="1:14">
      <c r="A52" s="30" t="str">
        <f>Produits!$B$29</f>
        <v>Jambons, avec os, C</v>
      </c>
      <c r="B52" s="39" t="str">
        <f>'Echanges territoires'!$B$2</f>
        <v>International</v>
      </c>
      <c r="C52" s="27">
        <f>'X (19-21) IFIP actualisé 23'!F27/10^3</f>
        <v>9.8469999999999995</v>
      </c>
      <c r="D52" s="33" t="s">
        <v>2</v>
      </c>
      <c r="F52" s="399">
        <v>2021</v>
      </c>
      <c r="H52" s="487" t="s">
        <v>3293</v>
      </c>
      <c r="K52" s="61" t="s">
        <v>3296</v>
      </c>
      <c r="N52" s="609"/>
    </row>
    <row r="53" spans="1:14">
      <c r="A53" s="30" t="str">
        <f>Produits!$B$30</f>
        <v>Epaules, avec os, C</v>
      </c>
      <c r="B53" s="39" t="str">
        <f>'Echanges territoires'!$B$2</f>
        <v>International</v>
      </c>
      <c r="C53" s="27">
        <f>'X (19-21) IFIP actualisé 23'!F28/10^3</f>
        <v>17.003</v>
      </c>
      <c r="D53" s="33" t="s">
        <v>2</v>
      </c>
      <c r="F53" s="399">
        <v>2021</v>
      </c>
      <c r="H53" s="487" t="s">
        <v>3293</v>
      </c>
      <c r="K53" s="61" t="s">
        <v>3296</v>
      </c>
      <c r="N53" s="609"/>
    </row>
    <row r="54" spans="1:14">
      <c r="A54" s="30" t="str">
        <f>Produits!$B$32</f>
        <v>Parties avant, C</v>
      </c>
      <c r="B54" s="39" t="str">
        <f>'Echanges territoires'!$B$2</f>
        <v>International</v>
      </c>
      <c r="C54" s="27">
        <f>'X (19-21) IFIP actualisé 23'!F23/10^3</f>
        <v>13.949</v>
      </c>
      <c r="D54" s="33" t="s">
        <v>2</v>
      </c>
      <c r="F54" s="399">
        <v>2021</v>
      </c>
      <c r="H54" s="487" t="s">
        <v>3293</v>
      </c>
      <c r="K54" s="61" t="s">
        <v>3296</v>
      </c>
      <c r="N54" s="609"/>
    </row>
    <row r="55" spans="1:14">
      <c r="A55" s="30" t="str">
        <f>Produits!$B$33</f>
        <v>Longes, C</v>
      </c>
      <c r="B55" s="39" t="str">
        <f>'Echanges territoires'!$B$2</f>
        <v>International</v>
      </c>
      <c r="C55" s="27">
        <f>'X (19-21) IFIP actualisé 23'!F26/10^3</f>
        <v>26.742999999999999</v>
      </c>
      <c r="D55" s="33" t="s">
        <v>2</v>
      </c>
      <c r="F55" s="399">
        <v>2021</v>
      </c>
      <c r="H55" s="487" t="s">
        <v>3293</v>
      </c>
      <c r="K55" s="61" t="s">
        <v>3296</v>
      </c>
      <c r="N55" s="609"/>
    </row>
    <row r="56" spans="1:14">
      <c r="A56" s="30" t="str">
        <f>Produits!$B$34</f>
        <v>Poitrines, C</v>
      </c>
      <c r="B56" s="39" t="str">
        <f>'Echanges territoires'!$B$2</f>
        <v>International</v>
      </c>
      <c r="C56" s="27">
        <f>'X (19-21) IFIP actualisé 23'!F25/10^3</f>
        <v>54.127000000000002</v>
      </c>
      <c r="D56" s="33" t="s">
        <v>2</v>
      </c>
      <c r="F56" s="399">
        <v>2021</v>
      </c>
      <c r="H56" s="487" t="s">
        <v>3293</v>
      </c>
      <c r="K56" s="61" t="s">
        <v>3296</v>
      </c>
      <c r="N56" s="609"/>
    </row>
    <row r="57" spans="1:14">
      <c r="A57" s="30" t="str">
        <f>Produits!$B$35</f>
        <v>Pièces, sans os, C</v>
      </c>
      <c r="B57" s="39" t="str">
        <f>'Echanges territoires'!$B$2</f>
        <v>International</v>
      </c>
      <c r="C57" s="27">
        <f>'X (19-21) IFIP actualisé 23'!F24/10^3</f>
        <v>40.274999999999999</v>
      </c>
      <c r="D57" s="33" t="s">
        <v>2</v>
      </c>
      <c r="F57" s="399">
        <v>2021</v>
      </c>
      <c r="H57" s="487" t="s">
        <v>3293</v>
      </c>
      <c r="K57" s="61" t="s">
        <v>3296</v>
      </c>
      <c r="N57" s="609"/>
    </row>
    <row r="58" spans="1:14">
      <c r="A58" s="30" t="str">
        <f>Produits!$B$36</f>
        <v>Autres pièces n.c.a, C</v>
      </c>
      <c r="B58" s="39" t="str">
        <f>'Echanges territoires'!$B$2</f>
        <v>International</v>
      </c>
      <c r="C58" s="27">
        <f>'X (19-21) IFIP actualisé 23'!F22/10^3</f>
        <v>47.195999999999998</v>
      </c>
      <c r="D58" s="33" t="s">
        <v>2</v>
      </c>
      <c r="F58" s="399">
        <v>2021</v>
      </c>
      <c r="H58" s="487" t="s">
        <v>3293</v>
      </c>
      <c r="K58" s="61" t="s">
        <v>3296</v>
      </c>
      <c r="N58" s="609"/>
    </row>
    <row r="59" spans="1:14">
      <c r="A59" s="30" t="str">
        <f>Produits!$B$38</f>
        <v>Foies, C</v>
      </c>
      <c r="B59" s="39" t="str">
        <f>'Echanges territoires'!$B$2</f>
        <v>International</v>
      </c>
      <c r="C59" s="27">
        <f>'X (19-21) IFIP actualisé 23'!F10/10^3</f>
        <v>1.7529999999999999</v>
      </c>
      <c r="D59" s="33" t="s">
        <v>2</v>
      </c>
      <c r="F59" s="399">
        <v>2021</v>
      </c>
      <c r="H59" s="487" t="s">
        <v>3293</v>
      </c>
      <c r="K59" s="61" t="s">
        <v>3296</v>
      </c>
      <c r="N59" s="609"/>
    </row>
    <row r="60" spans="1:14">
      <c r="A60" s="30" t="str">
        <f>Produits!$B$39</f>
        <v>Autres abats, C</v>
      </c>
      <c r="B60" s="39" t="str">
        <f>'Echanges territoires'!$B$2</f>
        <v>International</v>
      </c>
      <c r="C60" s="27">
        <f>'X (19-21) IFIP actualisé 23'!F11/10^3</f>
        <v>117.65600000000001</v>
      </c>
      <c r="D60" s="33" t="s">
        <v>2</v>
      </c>
      <c r="F60" s="399">
        <v>2021</v>
      </c>
      <c r="H60" s="487" t="s">
        <v>3293</v>
      </c>
      <c r="K60" s="61" t="s">
        <v>3296</v>
      </c>
      <c r="N60" s="609"/>
    </row>
    <row r="61" spans="1:14">
      <c r="A61" s="30" t="str">
        <f>Produits!$B$43</f>
        <v>Lard, FR, C, SS</v>
      </c>
      <c r="B61" s="39" t="str">
        <f>'Echanges territoires'!$B$2</f>
        <v>International</v>
      </c>
      <c r="C61" s="27">
        <f>'X (19-21) IFIP actualisé 23'!F5/10^3</f>
        <v>25.472999999999999</v>
      </c>
      <c r="D61" s="33" t="s">
        <v>2</v>
      </c>
      <c r="F61" s="399">
        <v>2021</v>
      </c>
      <c r="H61" s="487" t="s">
        <v>3293</v>
      </c>
      <c r="K61" s="61" t="s">
        <v>3296</v>
      </c>
      <c r="N61" s="609"/>
    </row>
    <row r="62" spans="1:14">
      <c r="A62" s="30" t="str">
        <f>Produits!$B$44</f>
        <v>Lard, SF</v>
      </c>
      <c r="B62" s="39" t="str">
        <f>'Echanges territoires'!$B$2</f>
        <v>International</v>
      </c>
      <c r="C62" s="27">
        <f>'X (19-21) IFIP actualisé 23'!F3/10^3</f>
        <v>2.1000000000000001E-2</v>
      </c>
      <c r="D62" s="33" t="s">
        <v>2</v>
      </c>
      <c r="F62" s="399">
        <v>2021</v>
      </c>
      <c r="H62" s="487" t="s">
        <v>3293</v>
      </c>
      <c r="K62" s="61" t="s">
        <v>3296</v>
      </c>
      <c r="N62" s="609"/>
    </row>
    <row r="63" spans="1:14">
      <c r="A63" s="30" t="str">
        <f>Produits!$B$45</f>
        <v>Autres graisses, non fondues</v>
      </c>
      <c r="B63" s="39" t="str">
        <f>'Echanges territoires'!$B$2</f>
        <v>International</v>
      </c>
      <c r="C63" s="27">
        <f>'X (19-21) IFIP actualisé 23'!F4/10^3</f>
        <v>5.5039999999999996</v>
      </c>
      <c r="D63" s="33" t="s">
        <v>2</v>
      </c>
      <c r="F63" s="399">
        <v>2021</v>
      </c>
      <c r="H63" s="487" t="s">
        <v>3293</v>
      </c>
      <c r="K63" s="61" t="s">
        <v>3296</v>
      </c>
      <c r="N63" s="609"/>
    </row>
    <row r="64" spans="1:14">
      <c r="A64" s="30" t="str">
        <f>Produits!$B$47</f>
        <v>Saindoux</v>
      </c>
      <c r="B64" s="39" t="str">
        <f>'Echanges territoires'!$B$2</f>
        <v>International</v>
      </c>
      <c r="C64" s="27">
        <f>'X (19-21) IFIP actualisé 23'!F7/10^3</f>
        <v>21.036999999999999</v>
      </c>
      <c r="D64" s="33" t="s">
        <v>2</v>
      </c>
      <c r="F64" s="399">
        <v>2021</v>
      </c>
      <c r="H64" s="487" t="s">
        <v>3293</v>
      </c>
      <c r="K64" s="61" t="s">
        <v>3296</v>
      </c>
      <c r="N64" s="609"/>
    </row>
    <row r="65" spans="1:14">
      <c r="A65" s="30" t="str">
        <f>Produits!$B$48</f>
        <v>Autres graisses, fondues</v>
      </c>
      <c r="B65" s="39" t="str">
        <f>'Echanges territoires'!$B$2</f>
        <v>International</v>
      </c>
      <c r="C65" s="27">
        <f>'X (19-21) IFIP actualisé 23'!F6/10^3</f>
        <v>54.3</v>
      </c>
      <c r="D65" s="33" t="s">
        <v>2</v>
      </c>
      <c r="F65" s="399">
        <v>2021</v>
      </c>
      <c r="H65" s="487" t="s">
        <v>3293</v>
      </c>
      <c r="K65" s="61" t="s">
        <v>3296</v>
      </c>
      <c r="N65" s="609"/>
    </row>
    <row r="66" spans="1:14">
      <c r="A66" s="31" t="str">
        <f>Produits!$B$56</f>
        <v>Viandes et graisses, brutes</v>
      </c>
      <c r="B66" s="39" t="str">
        <f>Secteurs!$B$6</f>
        <v>Charcuterie industrielle (10.13A)</v>
      </c>
      <c r="C66" s="27">
        <f>'Prodcom Mat première 10.13'!G44</f>
        <v>800.12</v>
      </c>
      <c r="D66" s="33" t="s">
        <v>2</v>
      </c>
      <c r="E66" s="18">
        <v>0.2</v>
      </c>
      <c r="F66" s="399">
        <v>2021</v>
      </c>
      <c r="H66" s="487" t="s">
        <v>3430</v>
      </c>
      <c r="K66" s="61" t="s">
        <v>4212</v>
      </c>
      <c r="L66" s="61" t="s">
        <v>3428</v>
      </c>
      <c r="N66" s="608" t="s">
        <v>3429</v>
      </c>
    </row>
    <row r="67" spans="1:14">
      <c r="A67" s="31" t="str">
        <f>Produits!$B$60</f>
        <v>Abats - bruts</v>
      </c>
      <c r="B67" s="39" t="str">
        <f>Secteurs!$B$6</f>
        <v>Charcuterie industrielle (10.13A)</v>
      </c>
      <c r="C67" s="27">
        <f>'Prodcom Mat première 10.13'!G45</f>
        <v>58.099999999999994</v>
      </c>
      <c r="D67" s="33" t="s">
        <v>2</v>
      </c>
      <c r="E67" s="18">
        <v>0.2</v>
      </c>
      <c r="F67" s="399">
        <v>2021</v>
      </c>
      <c r="H67" s="487" t="s">
        <v>3430</v>
      </c>
      <c r="K67" s="61" t="s">
        <v>4212</v>
      </c>
      <c r="N67" s="608"/>
    </row>
    <row r="68" spans="1:14" ht="14.4" customHeight="1">
      <c r="A68" s="39" t="str">
        <f>Secteurs!$B$6</f>
        <v>Charcuterie industrielle (10.13A)</v>
      </c>
      <c r="B68" s="30" t="str">
        <f>Produits!$B$78</f>
        <v>Jambons, avec os, SSF</v>
      </c>
      <c r="C68" s="27">
        <f>'Prodcom - niveau PRODIAA'!F59/10^6</f>
        <v>10.799194999999999</v>
      </c>
      <c r="D68" s="33" t="s">
        <v>2</v>
      </c>
      <c r="F68" s="399">
        <v>2021</v>
      </c>
      <c r="H68" s="487" t="s">
        <v>3294</v>
      </c>
      <c r="L68" t="s">
        <v>3290</v>
      </c>
      <c r="N68" s="608" t="s">
        <v>3420</v>
      </c>
    </row>
    <row r="69" spans="1:14">
      <c r="A69" s="39" t="str">
        <f>Secteurs!$B$6</f>
        <v>Charcuterie industrielle (10.13A)</v>
      </c>
      <c r="B69" s="30" t="str">
        <f>Produits!$B$81</f>
        <v>Epaules, avec os, SSF</v>
      </c>
      <c r="C69" s="27">
        <f>'Prodcom - niveau PRODIAA'!F60/10^6</f>
        <v>4.2773969999999997</v>
      </c>
      <c r="D69" s="33" t="s">
        <v>2</v>
      </c>
      <c r="F69" s="399">
        <v>2021</v>
      </c>
      <c r="H69" s="487" t="s">
        <v>3294</v>
      </c>
      <c r="L69" t="s">
        <v>3290</v>
      </c>
      <c r="N69" s="608"/>
    </row>
    <row r="70" spans="1:14">
      <c r="A70" s="39" t="str">
        <f>Secteurs!$B$6</f>
        <v>Charcuterie industrielle (10.13A)</v>
      </c>
      <c r="B70" s="30" t="str">
        <f>Produits!$B$84</f>
        <v>Poitrines, SSF</v>
      </c>
      <c r="C70" s="27">
        <f>'Prodcom - niveau PRODIAA'!F61/10^6</f>
        <v>102.41008600000001</v>
      </c>
      <c r="D70" s="33" t="s">
        <v>2</v>
      </c>
      <c r="F70" s="399">
        <v>2021</v>
      </c>
      <c r="H70" s="487" t="s">
        <v>3294</v>
      </c>
      <c r="L70" t="s">
        <v>3290</v>
      </c>
      <c r="N70" s="608"/>
    </row>
    <row r="71" spans="1:14">
      <c r="A71" s="39" t="str">
        <f>Secteurs!$B$6</f>
        <v>Charcuterie industrielle (10.13A)</v>
      </c>
      <c r="B71" s="30" t="str">
        <f>Produits!$B$87</f>
        <v>Autres pièces, SSF</v>
      </c>
      <c r="C71" s="27">
        <f>'Prodcom - niveau PRODIAA'!F62/10^6</f>
        <v>76.346224000000007</v>
      </c>
      <c r="D71" s="33" t="s">
        <v>2</v>
      </c>
      <c r="F71" s="399">
        <v>2021</v>
      </c>
      <c r="H71" s="487" t="s">
        <v>3294</v>
      </c>
      <c r="K71" s="61" t="s">
        <v>3412</v>
      </c>
      <c r="L71" t="s">
        <v>3290</v>
      </c>
      <c r="N71" s="608"/>
    </row>
    <row r="72" spans="1:14">
      <c r="A72" s="39" t="str">
        <f>Secteurs!$B$6</f>
        <v>Charcuterie industrielle (10.13A)</v>
      </c>
      <c r="B72" s="30" t="str">
        <f>Produits!$B$99</f>
        <v>Jambons, sans os, SF</v>
      </c>
      <c r="C72" s="27">
        <f>'Prodcom - niveau PRODIAA'!F63/10^6</f>
        <v>28.180433000000001</v>
      </c>
      <c r="D72" s="33" t="s">
        <v>2</v>
      </c>
      <c r="F72" s="399">
        <v>2021</v>
      </c>
      <c r="H72" s="487" t="s">
        <v>3294</v>
      </c>
      <c r="L72" t="s">
        <v>3290</v>
      </c>
      <c r="N72" s="608"/>
    </row>
    <row r="73" spans="1:14">
      <c r="A73" s="39" t="str">
        <f>Secteurs!$B$6</f>
        <v>Charcuterie industrielle (10.13A)</v>
      </c>
      <c r="B73" s="30" t="str">
        <f>Produits!$B$100</f>
        <v>Epaules, sans os, SF</v>
      </c>
      <c r="C73" s="27">
        <f>'Prodcom - niveau PRODIAA'!F64/10^6</f>
        <v>3.5313110000000001</v>
      </c>
      <c r="D73" s="33" t="s">
        <v>2</v>
      </c>
      <c r="F73" s="399">
        <v>2021</v>
      </c>
      <c r="H73" s="487" t="s">
        <v>3294</v>
      </c>
      <c r="L73" t="s">
        <v>3290</v>
      </c>
      <c r="N73" s="608"/>
    </row>
    <row r="74" spans="1:14">
      <c r="A74" s="39" t="str">
        <f>Secteurs!$B$6</f>
        <v>Charcuterie industrielle (10.13A)</v>
      </c>
      <c r="B74" s="30" t="str">
        <f>Produits!$B$110</f>
        <v>Saucisses et saucissons secs, pur porc</v>
      </c>
      <c r="C74" s="27">
        <f>'Prodcom - niveau PRODIAA'!F70/10^6</f>
        <v>85.278322000000003</v>
      </c>
      <c r="D74" s="33" t="s">
        <v>2</v>
      </c>
      <c r="F74" s="399">
        <v>2021</v>
      </c>
      <c r="G74" s="399"/>
      <c r="H74" s="487" t="s">
        <v>3294</v>
      </c>
      <c r="L74" t="s">
        <v>3290</v>
      </c>
      <c r="N74" s="608"/>
    </row>
    <row r="75" spans="1:14">
      <c r="A75" s="39" t="str">
        <f>Secteurs!$B$6</f>
        <v>Charcuterie industrielle (10.13A)</v>
      </c>
      <c r="B75" s="30" t="str">
        <f>Produits!$B$111</f>
        <v>Saucisses et saucissons secs, mélanges, chorizo</v>
      </c>
      <c r="C75" s="27">
        <f>'Prodcom - niveau PRODIAA'!F71/10^6</f>
        <v>15.479104</v>
      </c>
      <c r="D75" s="33" t="s">
        <v>2</v>
      </c>
      <c r="F75" s="399">
        <v>2021</v>
      </c>
      <c r="G75" s="399"/>
      <c r="H75" s="487" t="s">
        <v>3294</v>
      </c>
      <c r="L75" t="s">
        <v>3290</v>
      </c>
      <c r="N75" s="608"/>
    </row>
    <row r="76" spans="1:14">
      <c r="A76" s="39" t="str">
        <f>Secteurs!$B$6</f>
        <v>Charcuterie industrielle (10.13A)</v>
      </c>
      <c r="B76" s="30" t="str">
        <f>Produits!$B$113</f>
        <v>Saucissons cuits ou à cuire, pur porc</v>
      </c>
      <c r="C76" s="27">
        <f>'Prodcom - niveau PRODIAA'!F72/10^6</f>
        <v>28.072741000000001</v>
      </c>
      <c r="D76" s="33" t="s">
        <v>2</v>
      </c>
      <c r="F76" s="399">
        <v>2021</v>
      </c>
      <c r="G76" s="399"/>
      <c r="H76" s="487" t="s">
        <v>3294</v>
      </c>
      <c r="L76" t="s">
        <v>3290</v>
      </c>
      <c r="N76" s="608"/>
    </row>
    <row r="77" spans="1:14">
      <c r="A77" s="39" t="str">
        <f>Secteurs!$B$6</f>
        <v>Charcuterie industrielle (10.13A)</v>
      </c>
      <c r="B77" s="30" t="str">
        <f>Produits!$B$114</f>
        <v>Saucissons cuits ou à cuire, à base de volaille</v>
      </c>
      <c r="C77" s="27">
        <f>'Prodcom - niveau PRODIAA'!F73/10^6</f>
        <v>8.523085</v>
      </c>
      <c r="D77" s="33" t="s">
        <v>2</v>
      </c>
      <c r="F77" s="399">
        <v>2021</v>
      </c>
      <c r="G77" s="399"/>
      <c r="H77" s="487" t="s">
        <v>3294</v>
      </c>
      <c r="L77" t="s">
        <v>3290</v>
      </c>
      <c r="N77" s="608"/>
    </row>
    <row r="78" spans="1:14">
      <c r="A78" s="39" t="str">
        <f>Secteurs!$B$6</f>
        <v>Charcuterie industrielle (10.13A)</v>
      </c>
      <c r="B78" s="30" t="str">
        <f>Produits!$B$115</f>
        <v>Saucissons cuits ou à cuire, à base de bœuf et autres</v>
      </c>
      <c r="C78" s="27">
        <f>'Prodcom - niveau PRODIAA'!F74/10^6</f>
        <v>1.526775</v>
      </c>
      <c r="D78" s="33" t="s">
        <v>2</v>
      </c>
      <c r="F78" s="399">
        <v>2021</v>
      </c>
      <c r="G78" s="399"/>
      <c r="H78" s="487" t="s">
        <v>3294</v>
      </c>
      <c r="L78" t="s">
        <v>3290</v>
      </c>
      <c r="N78" s="608"/>
    </row>
    <row r="79" spans="1:14">
      <c r="A79" s="39" t="str">
        <f>Secteurs!$B$6</f>
        <v>Charcuterie industrielle (10.13A)</v>
      </c>
      <c r="B79" s="30" t="str">
        <f>Produits!$B$118</f>
        <v>Saucisses cuites ou à cuire, à pâte fine ou cocktail, pur porc</v>
      </c>
      <c r="C79" s="27">
        <f>'Prodcom - niveau PRODIAA'!F75/10^6</f>
        <v>69.001311000000001</v>
      </c>
      <c r="D79" s="33" t="s">
        <v>2</v>
      </c>
      <c r="F79" s="399">
        <v>2021</v>
      </c>
      <c r="G79" s="399"/>
      <c r="H79" s="487" t="s">
        <v>3294</v>
      </c>
      <c r="L79" t="s">
        <v>3290</v>
      </c>
      <c r="N79" s="608"/>
    </row>
    <row r="80" spans="1:14">
      <c r="A80" s="39" t="str">
        <f>Secteurs!$B$6</f>
        <v>Charcuterie industrielle (10.13A)</v>
      </c>
      <c r="B80" s="30" t="str">
        <f>Produits!$B$119</f>
        <v>Saucisses cuites ou à cuire, à pâte fine ou cocktail, à base de volaille</v>
      </c>
      <c r="C80" s="27">
        <f>'Prodcom - niveau PRODIAA'!F76/10^6</f>
        <v>25.799226000000001</v>
      </c>
      <c r="D80" s="33" t="s">
        <v>2</v>
      </c>
      <c r="F80" s="399">
        <v>2021</v>
      </c>
      <c r="G80" s="399"/>
      <c r="H80" s="487" t="s">
        <v>3294</v>
      </c>
      <c r="L80" t="s">
        <v>3290</v>
      </c>
      <c r="N80" s="608"/>
    </row>
    <row r="81" spans="1:14">
      <c r="A81" s="39" t="str">
        <f>Secteurs!$B$6</f>
        <v>Charcuterie industrielle (10.13A)</v>
      </c>
      <c r="B81" s="30" t="str">
        <f>Produits!$B$120</f>
        <v>Saucisses cuites ou à cuire, à pâte fine ou cocktail, à base de bœuf et autres</v>
      </c>
      <c r="C81" s="27">
        <f>'Prodcom - niveau PRODIAA'!F77/10^6</f>
        <v>1.4622520000000001</v>
      </c>
      <c r="D81" s="33" t="s">
        <v>2</v>
      </c>
      <c r="F81" s="399">
        <v>2021</v>
      </c>
      <c r="G81" s="399"/>
      <c r="H81" s="487" t="s">
        <v>3294</v>
      </c>
      <c r="L81" t="s">
        <v>3290</v>
      </c>
      <c r="N81" s="608"/>
    </row>
    <row r="82" spans="1:14">
      <c r="A82" s="39" t="str">
        <f>Secteurs!$B$6</f>
        <v>Charcuterie industrielle (10.13A)</v>
      </c>
      <c r="B82" s="30" t="str">
        <f>Produits!$B$122</f>
        <v>Saucisses cuites ou à cuire, à gros hachage, pur porc</v>
      </c>
      <c r="C82" s="27">
        <f>'Prodcom - niveau PRODIAA'!F78/10^6</f>
        <v>89.942125000000004</v>
      </c>
      <c r="D82" s="33" t="s">
        <v>2</v>
      </c>
      <c r="F82" s="399">
        <v>2021</v>
      </c>
      <c r="G82" s="399"/>
      <c r="H82" s="487" t="s">
        <v>3294</v>
      </c>
      <c r="L82" t="s">
        <v>3290</v>
      </c>
      <c r="N82" s="608"/>
    </row>
    <row r="83" spans="1:14">
      <c r="A83" s="39" t="str">
        <f>Secteurs!$B$6</f>
        <v>Charcuterie industrielle (10.13A)</v>
      </c>
      <c r="B83" s="30" t="str">
        <f>Produits!$B$123</f>
        <v>Saucisses cuites ou à cuire, à gros hachage, à base de volaille</v>
      </c>
      <c r="C83" s="27">
        <f>'Prodcom - niveau PRODIAA'!F79/10^6</f>
        <v>11.350510999999999</v>
      </c>
      <c r="D83" s="33" t="s">
        <v>2</v>
      </c>
      <c r="F83" s="399">
        <v>2021</v>
      </c>
      <c r="G83" s="399"/>
      <c r="H83" s="487" t="s">
        <v>3294</v>
      </c>
      <c r="L83" t="s">
        <v>3290</v>
      </c>
      <c r="N83" s="608"/>
    </row>
    <row r="84" spans="1:14">
      <c r="A84" s="39" t="str">
        <f>Secteurs!$B$6</f>
        <v>Charcuterie industrielle (10.13A)</v>
      </c>
      <c r="B84" s="30" t="str">
        <f>Produits!$B$124</f>
        <v>Saucisses cuites ou à cuire, à gros hachage, à base de bœuf et autres</v>
      </c>
      <c r="C84" s="27">
        <f>'Prodcom - niveau PRODIAA'!F80/10^6</f>
        <v>21.614809999999999</v>
      </c>
      <c r="D84" s="33" t="s">
        <v>2</v>
      </c>
      <c r="F84" s="399">
        <v>2021</v>
      </c>
      <c r="G84" s="399"/>
      <c r="H84" s="487" t="s">
        <v>3294</v>
      </c>
      <c r="L84" t="s">
        <v>3290</v>
      </c>
      <c r="N84" s="608"/>
    </row>
    <row r="85" spans="1:14">
      <c r="A85" s="39" t="str">
        <f>Secteurs!$B$6</f>
        <v>Charcuterie industrielle (10.13A)</v>
      </c>
      <c r="B85" s="30" t="str">
        <f>Produits!$B$126</f>
        <v>Andouilles</v>
      </c>
      <c r="C85" s="27">
        <f>'Prodcom - niveau PRODIAA'!F81/10^6</f>
        <v>3.311153</v>
      </c>
      <c r="D85" s="33" t="s">
        <v>2</v>
      </c>
      <c r="F85" s="399">
        <v>2021</v>
      </c>
      <c r="G85" s="399"/>
      <c r="H85" s="487" t="s">
        <v>3294</v>
      </c>
      <c r="L85" t="s">
        <v>3290</v>
      </c>
      <c r="N85" s="608"/>
    </row>
    <row r="86" spans="1:14">
      <c r="A86" s="39" t="str">
        <f>Secteurs!$B$6</f>
        <v>Charcuterie industrielle (10.13A)</v>
      </c>
      <c r="B86" s="30" t="str">
        <f>Produits!$B$127</f>
        <v>Andouillettes</v>
      </c>
      <c r="C86" s="27">
        <f>'Prodcom - niveau PRODIAA'!F82/10^6</f>
        <v>9.4679179999999992</v>
      </c>
      <c r="D86" s="33" t="s">
        <v>2</v>
      </c>
      <c r="F86" s="399">
        <v>2021</v>
      </c>
      <c r="G86" s="399"/>
      <c r="H86" s="487" t="s">
        <v>3294</v>
      </c>
      <c r="L86" t="s">
        <v>3290</v>
      </c>
      <c r="N86" s="608"/>
    </row>
    <row r="87" spans="1:14">
      <c r="A87" s="39" t="str">
        <f>Secteurs!$B$6</f>
        <v>Charcuterie industrielle (10.13A)</v>
      </c>
      <c r="B87" s="30" t="str">
        <f>Produits!$B$128</f>
        <v>Boudins</v>
      </c>
      <c r="C87" s="27">
        <f>'Prodcom - niveau PRODIAA'!F83/10^6</f>
        <v>24.415797000000001</v>
      </c>
      <c r="D87" s="33" t="s">
        <v>2</v>
      </c>
      <c r="F87" s="399">
        <v>2021</v>
      </c>
      <c r="G87" s="399"/>
      <c r="H87" s="487" t="s">
        <v>3294</v>
      </c>
      <c r="L87" t="s">
        <v>3290</v>
      </c>
      <c r="N87" s="608"/>
    </row>
    <row r="88" spans="1:14">
      <c r="A88" s="39" t="str">
        <f>Secteurs!$B$6</f>
        <v>Charcuterie industrielle (10.13A)</v>
      </c>
      <c r="B88" s="30" t="str">
        <f>Produits!$B$134</f>
        <v>Jambons cuits supérieurs, label, York</v>
      </c>
      <c r="C88" s="27">
        <f>'Prodcom - niveau PRODIAA'!F110/10^6</f>
        <v>177.01900699999999</v>
      </c>
      <c r="D88" s="33" t="s">
        <v>2</v>
      </c>
      <c r="F88" s="399">
        <v>2021</v>
      </c>
      <c r="G88" s="399"/>
      <c r="H88" s="487" t="s">
        <v>3294</v>
      </c>
      <c r="L88" t="s">
        <v>3290</v>
      </c>
      <c r="N88" s="608"/>
    </row>
    <row r="89" spans="1:14">
      <c r="A89" s="39" t="str">
        <f>Secteurs!$B$6</f>
        <v>Charcuterie industrielle (10.13A)</v>
      </c>
      <c r="B89" s="30" t="str">
        <f>Produits!$B$135</f>
        <v>Autres préparations et conserves de jambons</v>
      </c>
      <c r="C89" s="27">
        <f>'Prodcom - niveau PRODIAA'!F111/10^6</f>
        <v>42.888857000000002</v>
      </c>
      <c r="D89" s="33" t="s">
        <v>2</v>
      </c>
      <c r="F89" s="399">
        <v>2021</v>
      </c>
      <c r="G89" s="399"/>
      <c r="H89" s="487" t="s">
        <v>3294</v>
      </c>
      <c r="L89" t="s">
        <v>3290</v>
      </c>
      <c r="N89" s="608"/>
    </row>
    <row r="90" spans="1:14">
      <c r="A90" s="39" t="str">
        <f>Secteurs!$B$6</f>
        <v>Charcuterie industrielle (10.13A)</v>
      </c>
      <c r="B90" s="30" t="str">
        <f>Produits!$B$136</f>
        <v>Préparations et conserves d'épaules</v>
      </c>
      <c r="C90" s="27">
        <f>'Prodcom - niveau PRODIAA'!F112/10^6</f>
        <v>14.822231</v>
      </c>
      <c r="D90" s="33" t="s">
        <v>2</v>
      </c>
      <c r="F90" s="399">
        <v>2021</v>
      </c>
      <c r="G90" s="399"/>
      <c r="H90" s="487" t="s">
        <v>3294</v>
      </c>
      <c r="L90" t="s">
        <v>3290</v>
      </c>
      <c r="N90" s="608"/>
    </row>
    <row r="91" spans="1:14">
      <c r="A91" s="39" t="str">
        <f>Secteurs!$B$6</f>
        <v>Charcuterie industrielle (10.13A)</v>
      </c>
      <c r="B91" s="30" t="str">
        <f>Produits!$B$137</f>
        <v>Préparations et conserves de viande ou d'abats (&lt; 40 %)</v>
      </c>
      <c r="C91" s="27">
        <f>'Prodcom - niveau PRODIAA'!F113/10^6</f>
        <v>2.3295840000000001</v>
      </c>
      <c r="D91" s="33" t="s">
        <v>2</v>
      </c>
      <c r="F91" s="399">
        <v>2021</v>
      </c>
      <c r="G91" s="399"/>
      <c r="H91" s="487" t="s">
        <v>3294</v>
      </c>
      <c r="L91" t="s">
        <v>3290</v>
      </c>
      <c r="N91" s="608"/>
    </row>
    <row r="92" spans="1:14">
      <c r="A92" s="39" t="str">
        <f>Secteurs!$B$6</f>
        <v>Charcuterie industrielle (10.13A)</v>
      </c>
      <c r="B92" s="30" t="str">
        <f>Produits!$B$139</f>
        <v>Pièces cuites</v>
      </c>
      <c r="C92" s="27">
        <f>'Prodcom - niveau PRODIAA'!F115/10^6</f>
        <v>27.206918000000002</v>
      </c>
      <c r="D92" s="33" t="s">
        <v>2</v>
      </c>
      <c r="F92" s="399">
        <v>2021</v>
      </c>
      <c r="G92" s="399"/>
      <c r="H92" s="487" t="s">
        <v>3294</v>
      </c>
      <c r="L92" t="s">
        <v>3290</v>
      </c>
      <c r="N92" s="608"/>
    </row>
    <row r="93" spans="1:14">
      <c r="A93" s="39" t="str">
        <f>Secteurs!$B$6</f>
        <v>Charcuterie industrielle (10.13A)</v>
      </c>
      <c r="B93" s="30" t="str">
        <f>Produits!$B$140</f>
        <v>Pâtés en croûte</v>
      </c>
      <c r="C93" s="27">
        <f>'Prodcom - niveau PRODIAA'!F116/10^6</f>
        <v>17.676037999999998</v>
      </c>
      <c r="D93" s="33" t="s">
        <v>2</v>
      </c>
      <c r="F93" s="399">
        <v>2021</v>
      </c>
      <c r="G93" s="399"/>
      <c r="H93" s="487" t="s">
        <v>3294</v>
      </c>
      <c r="L93" t="s">
        <v>3290</v>
      </c>
      <c r="N93" s="608"/>
    </row>
    <row r="94" spans="1:14">
      <c r="A94" s="39" t="str">
        <f>Secteurs!$B$6</f>
        <v>Charcuterie industrielle (10.13A)</v>
      </c>
      <c r="B94" s="30" t="str">
        <f>Produits!$B$141</f>
        <v>Salades charcutières à base de porc (museau, cervelas…)</v>
      </c>
      <c r="C94" s="27">
        <f>'Prodcom - niveau PRODIAA'!F117/10^6</f>
        <v>4.7148680000000001</v>
      </c>
      <c r="D94" s="33" t="s">
        <v>2</v>
      </c>
      <c r="F94" s="399">
        <v>2021</v>
      </c>
      <c r="G94" s="399"/>
      <c r="H94" s="487" t="s">
        <v>3294</v>
      </c>
      <c r="L94" t="s">
        <v>3290</v>
      </c>
      <c r="N94" s="608"/>
    </row>
    <row r="95" spans="1:14">
      <c r="A95" s="39" t="str">
        <f>Secteurs!$B$6</f>
        <v>Charcuterie industrielle (10.13A)</v>
      </c>
      <c r="B95" s="30" t="str">
        <f>Produits!$B$142</f>
        <v>Pâtés de campagne</v>
      </c>
      <c r="C95" s="27">
        <f>'Prodcom - niveau PRODIAA'!F118/10^6</f>
        <v>19.567094000000001</v>
      </c>
      <c r="D95" s="33" t="s">
        <v>2</v>
      </c>
      <c r="F95" s="399">
        <v>2021</v>
      </c>
      <c r="G95" s="399"/>
      <c r="H95" s="487" t="s">
        <v>3294</v>
      </c>
      <c r="L95" t="s">
        <v>3290</v>
      </c>
      <c r="N95" s="608"/>
    </row>
    <row r="96" spans="1:14">
      <c r="A96" s="39" t="str">
        <f>Secteurs!$B$6</f>
        <v>Charcuterie industrielle (10.13A)</v>
      </c>
      <c r="B96" s="30" t="str">
        <f>Produits!$B$143</f>
        <v>Rillettes de porc, fritons, grattons, rillauds, grillons…</v>
      </c>
      <c r="C96" s="27">
        <f>'Prodcom - niveau PRODIAA'!F119/10^6</f>
        <v>16.796914000000001</v>
      </c>
      <c r="D96" s="33" t="s">
        <v>2</v>
      </c>
      <c r="F96" s="399">
        <v>2021</v>
      </c>
      <c r="G96" s="399"/>
      <c r="H96" s="487" t="s">
        <v>3294</v>
      </c>
      <c r="L96" t="s">
        <v>3290</v>
      </c>
      <c r="N96" s="608"/>
    </row>
    <row r="97" spans="1:14">
      <c r="A97" s="39" t="str">
        <f>Secteurs!$B$6</f>
        <v>Charcuterie industrielle (10.13A)</v>
      </c>
      <c r="B97" s="30" t="str">
        <f>Produits!$B$144</f>
        <v>Autres préparations et conserves pur porc et autres / Préparations à base de tête de porc</v>
      </c>
      <c r="C97" s="27">
        <f>'Prodcom - niveau PRODIAA'!F120/10^6</f>
        <v>18.283964999999998</v>
      </c>
      <c r="D97" s="33" t="s">
        <v>2</v>
      </c>
      <c r="F97" s="399">
        <v>2021</v>
      </c>
      <c r="G97" s="399"/>
      <c r="H97" s="487" t="s">
        <v>3294</v>
      </c>
      <c r="L97" t="s">
        <v>3290</v>
      </c>
      <c r="N97" s="608"/>
    </row>
    <row r="98" spans="1:14">
      <c r="A98" s="39" t="str">
        <f>Secteurs!$B$6</f>
        <v>Charcuterie industrielle (10.13A)</v>
      </c>
      <c r="B98" s="30" t="str">
        <f>Produits!$B$145</f>
        <v>Pieds cuits, panés, farcis</v>
      </c>
      <c r="C98" s="27">
        <f>'Prodcom - niveau PRODIAA'!F730/10^6</f>
        <v>0.90983899999999995</v>
      </c>
      <c r="D98" s="33" t="s">
        <v>2</v>
      </c>
      <c r="F98" s="399">
        <v>2021</v>
      </c>
      <c r="G98" s="18"/>
      <c r="H98" s="487" t="s">
        <v>3294</v>
      </c>
      <c r="K98" s="61" t="s">
        <v>3660</v>
      </c>
      <c r="L98" t="s">
        <v>3290</v>
      </c>
      <c r="N98" s="608"/>
    </row>
    <row r="99" spans="1:14">
      <c r="A99" s="39" t="str">
        <f>Secteurs!$B$6</f>
        <v>Charcuterie industrielle (10.13A)</v>
      </c>
      <c r="B99" s="30" t="str">
        <f>Produits!$B$147</f>
        <v>Pâtés à base de dinde</v>
      </c>
      <c r="D99" s="33" t="s">
        <v>2</v>
      </c>
      <c r="F99" s="399">
        <v>2021</v>
      </c>
      <c r="G99" s="18"/>
      <c r="H99" s="487" t="s">
        <v>3294</v>
      </c>
      <c r="L99" t="s">
        <v>3290</v>
      </c>
      <c r="N99" s="608"/>
    </row>
    <row r="100" spans="1:14">
      <c r="A100" s="39" t="str">
        <f>Secteurs!$B$6</f>
        <v>Charcuterie industrielle (10.13A)</v>
      </c>
      <c r="B100" s="30" t="str">
        <f>Produits!$B$148</f>
        <v>Pâtés à base d'autres volailles</v>
      </c>
      <c r="C100" s="27">
        <f>'Prodcom - niveau PRODIAA'!F101/10^6</f>
        <v>10.676183999999999</v>
      </c>
      <c r="D100" s="33" t="s">
        <v>2</v>
      </c>
      <c r="F100" s="399">
        <v>2021</v>
      </c>
      <c r="G100" s="18"/>
      <c r="H100" s="487" t="s">
        <v>3294</v>
      </c>
      <c r="L100" t="s">
        <v>3290</v>
      </c>
      <c r="N100" s="608"/>
    </row>
    <row r="101" spans="1:14">
      <c r="A101" s="39" t="str">
        <f>Secteurs!$B$6</f>
        <v>Charcuterie industrielle (10.13A)</v>
      </c>
      <c r="B101" s="30" t="str">
        <f>Produits!$B$149</f>
        <v>Pâtés à base de gibier</v>
      </c>
      <c r="C101" s="27">
        <f>'Prodcom - niveau PRODIAA'!F127/10^6</f>
        <v>4.7055020000000001</v>
      </c>
      <c r="D101" s="33" t="s">
        <v>2</v>
      </c>
      <c r="F101" s="399">
        <v>2021</v>
      </c>
      <c r="G101" s="18"/>
      <c r="H101" s="487" t="s">
        <v>3294</v>
      </c>
      <c r="L101" t="s">
        <v>3290</v>
      </c>
      <c r="N101" s="608"/>
    </row>
    <row r="102" spans="1:14" ht="14.4" customHeight="1">
      <c r="A102" s="39" t="str">
        <f>'Echanges territoires'!$B$2</f>
        <v>International</v>
      </c>
      <c r="B102" s="30" t="str">
        <f>Produits!$B$105</f>
        <v>Autres abats, SSF</v>
      </c>
      <c r="C102" s="27">
        <f>'I (19-21) IFIP actualisé 23'!F8/10^3</f>
        <v>2.5000000000000001E-2</v>
      </c>
      <c r="D102" s="33" t="s">
        <v>2</v>
      </c>
      <c r="F102" s="399">
        <v>2021</v>
      </c>
      <c r="H102" s="487" t="s">
        <v>3293</v>
      </c>
      <c r="L102" s="61" t="s">
        <v>3421</v>
      </c>
      <c r="N102" s="608" t="s">
        <v>3423</v>
      </c>
    </row>
    <row r="103" spans="1:14">
      <c r="A103" s="39" t="str">
        <f>'Echanges territoires'!$B$2</f>
        <v>International</v>
      </c>
      <c r="B103" s="30" t="str">
        <f>Produits!$B$104</f>
        <v>Foies, SSF</v>
      </c>
      <c r="D103" s="33" t="s">
        <v>2</v>
      </c>
      <c r="F103" s="399">
        <v>2021</v>
      </c>
      <c r="H103" s="487" t="s">
        <v>3293</v>
      </c>
      <c r="L103" s="61" t="s">
        <v>3421</v>
      </c>
      <c r="N103" s="608"/>
    </row>
    <row r="104" spans="1:14">
      <c r="A104" s="39" t="str">
        <f>'Echanges territoires'!$B$2</f>
        <v>International</v>
      </c>
      <c r="B104" s="30" t="str">
        <f>Produits!$B$108</f>
        <v>Saucisses, saucissons et produits similaires de viande, d'abats ou de sang</v>
      </c>
      <c r="C104" s="27">
        <f>('I (19-21) IFIP actualisé 23'!F30+'I (19-21) IFIP actualisé 23'!F31)/10^3</f>
        <v>74.983000000000004</v>
      </c>
      <c r="D104" s="33" t="s">
        <v>2</v>
      </c>
      <c r="F104" s="399">
        <v>2021</v>
      </c>
      <c r="H104" s="487" t="s">
        <v>3293</v>
      </c>
      <c r="L104" s="61" t="s">
        <v>3421</v>
      </c>
      <c r="N104" s="608"/>
    </row>
    <row r="105" spans="1:14">
      <c r="A105" s="39" t="str">
        <f>'Echanges territoires'!$B$2</f>
        <v>International</v>
      </c>
      <c r="B105" s="30" t="str">
        <f>Produits!$B$86</f>
        <v>Poitrines, SF</v>
      </c>
      <c r="C105" s="27">
        <f>'I (19-21) IFIP actualisé 23'!F32/10^3</f>
        <v>4.6079999999999997</v>
      </c>
      <c r="D105" s="33" t="s">
        <v>2</v>
      </c>
      <c r="F105" s="399">
        <v>2021</v>
      </c>
      <c r="H105" s="487" t="s">
        <v>3293</v>
      </c>
      <c r="L105" s="61" t="s">
        <v>3421</v>
      </c>
      <c r="N105" s="608"/>
    </row>
    <row r="106" spans="1:14">
      <c r="A106" s="39" t="str">
        <f>'Echanges territoires'!$B$2</f>
        <v>International</v>
      </c>
      <c r="B106" s="30" t="str">
        <f>Produits!$B$85</f>
        <v>Poitrines, SS</v>
      </c>
      <c r="C106" s="27">
        <f>'I (19-21) IFIP actualisé 23'!F33/10^3</f>
        <v>0.52500000000000002</v>
      </c>
      <c r="D106" s="33" t="s">
        <v>2</v>
      </c>
      <c r="F106" s="399">
        <v>2021</v>
      </c>
      <c r="H106" s="487" t="s">
        <v>3293</v>
      </c>
      <c r="L106" s="61" t="s">
        <v>3421</v>
      </c>
      <c r="N106" s="608"/>
    </row>
    <row r="107" spans="1:14">
      <c r="A107" s="39" t="str">
        <f>'Echanges territoires'!$B$2</f>
        <v>International</v>
      </c>
      <c r="B107" s="30" t="str">
        <f>Produits!$B$79</f>
        <v>Jambons, avec os, SS</v>
      </c>
      <c r="C107" s="27">
        <f>'I (19-21) IFIP actualisé 23'!F34/10^3</f>
        <v>0.83699999999999997</v>
      </c>
      <c r="D107" s="33" t="s">
        <v>2</v>
      </c>
      <c r="F107" s="399">
        <v>2021</v>
      </c>
      <c r="H107" s="487" t="s">
        <v>3293</v>
      </c>
      <c r="L107" s="61" t="s">
        <v>3421</v>
      </c>
      <c r="N107" s="608"/>
    </row>
    <row r="108" spans="1:14">
      <c r="A108" s="39" t="str">
        <f>'Echanges territoires'!$B$2</f>
        <v>International</v>
      </c>
      <c r="B108" s="30" t="str">
        <f>Produits!$B$83</f>
        <v>Epaules, avec os, SF</v>
      </c>
      <c r="C108" s="27">
        <f>'I (19-21) IFIP actualisé 23'!F35/10^3</f>
        <v>2.7E-2</v>
      </c>
      <c r="D108" s="33" t="s">
        <v>2</v>
      </c>
      <c r="F108" s="399">
        <v>2021</v>
      </c>
      <c r="H108" s="487" t="s">
        <v>3293</v>
      </c>
      <c r="L108" s="61" t="s">
        <v>3421</v>
      </c>
      <c r="N108" s="608"/>
    </row>
    <row r="109" spans="1:14">
      <c r="A109" s="39" t="str">
        <f>'Echanges territoires'!$B$2</f>
        <v>International</v>
      </c>
      <c r="B109" s="30" t="str">
        <f>Produits!$B$80</f>
        <v>Jambons, avec os, SF</v>
      </c>
      <c r="C109" s="27">
        <f>'I (19-21) IFIP actualisé 23'!F36/10^3</f>
        <v>4.8890000000000002</v>
      </c>
      <c r="D109" s="33" t="s">
        <v>2</v>
      </c>
      <c r="F109" s="399">
        <v>2021</v>
      </c>
      <c r="H109" s="487" t="s">
        <v>3293</v>
      </c>
      <c r="L109" s="61" t="s">
        <v>3421</v>
      </c>
      <c r="N109" s="608"/>
    </row>
    <row r="110" spans="1:14">
      <c r="A110" s="39" t="str">
        <f>'Echanges territoires'!$B$2</f>
        <v>International</v>
      </c>
      <c r="B110" s="30" t="str">
        <f>Produits!$B$82</f>
        <v>Epaules, avec os, SS</v>
      </c>
      <c r="C110" s="27">
        <f>'I (19-21) IFIP actualisé 23'!F37/10^3</f>
        <v>5.0999999999999997E-2</v>
      </c>
      <c r="D110" s="33" t="s">
        <v>2</v>
      </c>
      <c r="F110" s="399">
        <v>2021</v>
      </c>
      <c r="H110" s="487" t="s">
        <v>3293</v>
      </c>
      <c r="L110" s="61" t="s">
        <v>3421</v>
      </c>
      <c r="N110" s="608"/>
    </row>
    <row r="111" spans="1:14">
      <c r="A111" s="39" t="str">
        <f>'Echanges territoires'!$B$2</f>
        <v>International</v>
      </c>
      <c r="B111" s="30" t="str">
        <f>Produits!$B$95</f>
        <v>Parties avant, SF</v>
      </c>
      <c r="C111" s="27">
        <f>'I (19-21) IFIP actualisé 23'!F38/10^3</f>
        <v>0.22600000000000001</v>
      </c>
      <c r="D111" s="33" t="s">
        <v>2</v>
      </c>
      <c r="F111" s="399">
        <v>2021</v>
      </c>
      <c r="H111" s="487" t="s">
        <v>3293</v>
      </c>
      <c r="L111" s="61" t="s">
        <v>3421</v>
      </c>
      <c r="N111" s="608"/>
    </row>
    <row r="112" spans="1:14">
      <c r="A112" s="39" t="str">
        <f>'Echanges territoires'!$B$2</f>
        <v>International</v>
      </c>
      <c r="B112" s="30" t="str">
        <f>Produits!$B$92</f>
        <v>Longes, SS</v>
      </c>
      <c r="C112" s="27">
        <f>'I (19-21) IFIP actualisé 23'!F39/10^3</f>
        <v>1.619</v>
      </c>
      <c r="D112" s="33" t="s">
        <v>2</v>
      </c>
      <c r="F112" s="399">
        <v>2021</v>
      </c>
      <c r="H112" s="487" t="s">
        <v>3293</v>
      </c>
      <c r="L112" s="61" t="s">
        <v>3421</v>
      </c>
      <c r="N112" s="608"/>
    </row>
    <row r="113" spans="1:14">
      <c r="A113" s="39" t="str">
        <f>'Echanges territoires'!$B$2</f>
        <v>International</v>
      </c>
      <c r="B113" s="30" t="str">
        <f>Produits!$B$91</f>
        <v>Parties avant, SS</v>
      </c>
      <c r="C113" s="27">
        <f>'I (19-21) IFIP actualisé 23'!F40/10^3</f>
        <v>5.7000000000000002E-2</v>
      </c>
      <c r="D113" s="33" t="s">
        <v>2</v>
      </c>
      <c r="F113" s="399">
        <v>2021</v>
      </c>
      <c r="H113" s="487" t="s">
        <v>3293</v>
      </c>
      <c r="L113" s="61" t="s">
        <v>3421</v>
      </c>
      <c r="N113" s="608"/>
    </row>
    <row r="114" spans="1:14">
      <c r="A114" s="39" t="str">
        <f>'Echanges territoires'!$B$2</f>
        <v>International</v>
      </c>
      <c r="B114" s="30" t="str">
        <f>Produits!$B$93</f>
        <v>Autres pièces n.c.a, SS</v>
      </c>
      <c r="C114" s="27">
        <f>'I (19-21) IFIP actualisé 23'!F41/10^3</f>
        <v>2.0249999999999999</v>
      </c>
      <c r="D114" s="33" t="s">
        <v>2</v>
      </c>
      <c r="F114" s="399">
        <v>2021</v>
      </c>
      <c r="H114" s="487" t="s">
        <v>3293</v>
      </c>
      <c r="L114" s="61" t="s">
        <v>3421</v>
      </c>
      <c r="N114" s="608"/>
    </row>
    <row r="115" spans="1:14">
      <c r="A115" s="39" t="str">
        <f>'Echanges territoires'!$B$2</f>
        <v>International</v>
      </c>
      <c r="B115" s="30" t="str">
        <f>Produits!$B$96</f>
        <v>Longes, SF</v>
      </c>
      <c r="C115" s="27">
        <f>'I (19-21) IFIP actualisé 23'!F42/10^3</f>
        <v>1.5</v>
      </c>
      <c r="D115" s="33" t="s">
        <v>2</v>
      </c>
      <c r="F115" s="399">
        <v>2021</v>
      </c>
      <c r="H115" s="487" t="s">
        <v>3293</v>
      </c>
      <c r="L115" s="61" t="s">
        <v>3421</v>
      </c>
      <c r="N115" s="608"/>
    </row>
    <row r="116" spans="1:14">
      <c r="A116" s="39" t="str">
        <f>'Echanges territoires'!$B$2</f>
        <v>International</v>
      </c>
      <c r="B116" s="30" t="str">
        <f>Produits!$B$89</f>
        <v>Demi-carcasses de bacon ou trois-quart avant, SS</v>
      </c>
      <c r="C116" s="27">
        <f>'I (19-21) IFIP actualisé 23'!F43/10^3</f>
        <v>0.23699999999999999</v>
      </c>
      <c r="D116" s="33" t="s">
        <v>2</v>
      </c>
      <c r="F116" s="399">
        <v>2021</v>
      </c>
      <c r="H116" s="487" t="s">
        <v>3293</v>
      </c>
      <c r="L116" s="61" t="s">
        <v>3421</v>
      </c>
      <c r="N116" s="608"/>
    </row>
    <row r="117" spans="1:14">
      <c r="A117" s="39" t="str">
        <f>'Echanges territoires'!$B$2</f>
        <v>International</v>
      </c>
      <c r="B117" s="30" t="str">
        <f>Produits!$B$90</f>
        <v>Trois-quarts arrière ou milieu, SS</v>
      </c>
      <c r="C117" s="27">
        <f>'I (19-21) IFIP actualisé 23'!F44/10^3</f>
        <v>3.0000000000000001E-3</v>
      </c>
      <c r="D117" s="33" t="s">
        <v>2</v>
      </c>
      <c r="F117" s="399">
        <v>2021</v>
      </c>
      <c r="H117" s="487" t="s">
        <v>3293</v>
      </c>
      <c r="L117" s="61" t="s">
        <v>3421</v>
      </c>
      <c r="N117" s="608"/>
    </row>
    <row r="118" spans="1:14">
      <c r="A118" s="39" t="str">
        <f>'Echanges territoires'!$B$2</f>
        <v>International</v>
      </c>
      <c r="B118" s="30" t="str">
        <f>Produits!$B$98</f>
        <v>Autres pièces n.c.a, sans os, SF</v>
      </c>
      <c r="C118" s="27">
        <f>'I (19-21) IFIP actualisé 23'!F45/10^3</f>
        <v>39.844999999999999</v>
      </c>
      <c r="D118" s="33" t="s">
        <v>2</v>
      </c>
      <c r="F118" s="399">
        <v>2021</v>
      </c>
      <c r="H118" s="487" t="s">
        <v>3293</v>
      </c>
      <c r="L118" s="61" t="s">
        <v>3421</v>
      </c>
      <c r="N118" s="608"/>
    </row>
    <row r="119" spans="1:14">
      <c r="A119" s="39" t="str">
        <f>'Echanges territoires'!$B$2</f>
        <v>International</v>
      </c>
      <c r="B119" s="30" t="str">
        <f>Produits!$B$102</f>
        <v>Autres autres pièces n.c.a, SF</v>
      </c>
      <c r="C119" s="27">
        <f>'I (19-21) IFIP actualisé 23'!F46/10^3</f>
        <v>0.254</v>
      </c>
      <c r="D119" s="33" t="s">
        <v>2</v>
      </c>
      <c r="F119" s="399">
        <v>2021</v>
      </c>
      <c r="H119" s="487" t="s">
        <v>3293</v>
      </c>
      <c r="L119" s="61" t="s">
        <v>3421</v>
      </c>
      <c r="N119" s="608"/>
    </row>
    <row r="120" spans="1:14">
      <c r="A120" s="39" t="str">
        <f>'Echanges territoires'!$B$2</f>
        <v>International</v>
      </c>
      <c r="B120" s="30" t="str">
        <f>Produits!$B$133</f>
        <v>Préparations et conserves de jambons</v>
      </c>
      <c r="C120" s="27">
        <f>'I (19-21) IFIP actualisé 23'!F47/10^3</f>
        <v>22.72</v>
      </c>
      <c r="D120" s="33" t="s">
        <v>2</v>
      </c>
      <c r="F120" s="399">
        <v>2021</v>
      </c>
      <c r="H120" s="487" t="s">
        <v>3293</v>
      </c>
      <c r="L120" s="61" t="s">
        <v>3421</v>
      </c>
      <c r="N120" s="608"/>
    </row>
    <row r="121" spans="1:14">
      <c r="A121" s="39" t="str">
        <f>'Echanges territoires'!$B$2</f>
        <v>International</v>
      </c>
      <c r="B121" s="30" t="str">
        <f>Produits!$B$136</f>
        <v>Préparations et conserves d'épaules</v>
      </c>
      <c r="C121" s="27">
        <f>'I (19-21) IFIP actualisé 23'!F52/10^3</f>
        <v>1.0820000000000001</v>
      </c>
      <c r="D121" s="33" t="s">
        <v>2</v>
      </c>
      <c r="F121" s="399">
        <v>2021</v>
      </c>
      <c r="H121" s="487" t="s">
        <v>3293</v>
      </c>
      <c r="L121" s="61" t="s">
        <v>3421</v>
      </c>
      <c r="N121" s="608"/>
    </row>
    <row r="122" spans="1:14">
      <c r="A122" s="39" t="str">
        <f>'Echanges territoires'!$B$2</f>
        <v>International</v>
      </c>
      <c r="B122" s="30" t="str">
        <f>Produits!$B$160</f>
        <v>Préparations et conserves d'échines, y.c. mélanges (&gt;= 80 %)</v>
      </c>
      <c r="C122" s="27">
        <f>'I (19-21) IFIP actualisé 23'!F53/10^3</f>
        <v>0.22800000000000001</v>
      </c>
      <c r="D122" s="33" t="s">
        <v>2</v>
      </c>
      <c r="F122" s="399">
        <v>2021</v>
      </c>
      <c r="H122" s="487" t="s">
        <v>3293</v>
      </c>
      <c r="L122" s="61" t="s">
        <v>3421</v>
      </c>
      <c r="N122" s="608"/>
    </row>
    <row r="123" spans="1:14">
      <c r="A123" s="39" t="str">
        <f>'Echanges territoires'!$B$2</f>
        <v>International</v>
      </c>
      <c r="B123" s="30" t="str">
        <f>Produits!$B$159</f>
        <v>Préparations et conserves de longes, y.c. mélanges (&gt;= 80 %)</v>
      </c>
      <c r="C123" s="27">
        <f>'I (19-21) IFIP actualisé 23'!F54/10^3</f>
        <v>0.73099999999999998</v>
      </c>
      <c r="D123" s="33" t="s">
        <v>2</v>
      </c>
      <c r="F123" s="399">
        <v>2021</v>
      </c>
      <c r="H123" s="487" t="s">
        <v>3293</v>
      </c>
      <c r="L123" s="61" t="s">
        <v>3421</v>
      </c>
      <c r="N123" s="608"/>
    </row>
    <row r="124" spans="1:14">
      <c r="A124" s="39" t="str">
        <f>'Echanges territoires'!$B$2</f>
        <v>International</v>
      </c>
      <c r="B124" s="30" t="str">
        <f>Produits!$B$162</f>
        <v>Autres préparations et conserves de viande ou d'abats (&gt;= 80 %)</v>
      </c>
      <c r="C124" s="27">
        <f>'I (19-21) IFIP actualisé 23'!F55/10^3</f>
        <v>6.93</v>
      </c>
      <c r="D124" s="33" t="s">
        <v>2</v>
      </c>
      <c r="F124" s="399">
        <v>2021</v>
      </c>
      <c r="H124" s="487" t="s">
        <v>3293</v>
      </c>
      <c r="L124" s="61" t="s">
        <v>3421</v>
      </c>
      <c r="N124" s="608"/>
    </row>
    <row r="125" spans="1:14">
      <c r="A125" s="39" t="str">
        <f>'Echanges territoires'!$B$2</f>
        <v>International</v>
      </c>
      <c r="B125" s="30" t="str">
        <f>Produits!$B$157</f>
        <v>Préparations et conserves de viande ou d'abats (&gt;= 40 % ; &lt; 80 %)</v>
      </c>
      <c r="C125" s="27">
        <f>'I (19-21) IFIP actualisé 23'!F56/10^3</f>
        <v>3.1269999999999998</v>
      </c>
      <c r="D125" s="33" t="s">
        <v>2</v>
      </c>
      <c r="F125" s="399">
        <v>2021</v>
      </c>
      <c r="H125" s="487" t="s">
        <v>3293</v>
      </c>
      <c r="L125" s="61" t="s">
        <v>3421</v>
      </c>
      <c r="N125" s="608"/>
    </row>
    <row r="126" spans="1:14">
      <c r="A126" s="39" t="str">
        <f>'Echanges territoires'!$B$2</f>
        <v>International</v>
      </c>
      <c r="B126" s="30" t="str">
        <f>Produits!$B$137</f>
        <v>Préparations et conserves de viande ou d'abats (&lt; 40 %)</v>
      </c>
      <c r="C126" s="27">
        <f>'I (19-21) IFIP actualisé 23'!F57/10^3</f>
        <v>1.151</v>
      </c>
      <c r="D126" s="33" t="s">
        <v>2</v>
      </c>
      <c r="F126" s="399">
        <v>2021</v>
      </c>
      <c r="H126" s="487" t="s">
        <v>3293</v>
      </c>
      <c r="L126" s="61" t="s">
        <v>3421</v>
      </c>
      <c r="N126" s="608"/>
    </row>
    <row r="127" spans="1:14">
      <c r="A127" s="39" t="str">
        <f>'Echanges territoires'!$B$2</f>
        <v>International</v>
      </c>
      <c r="B127" s="30" t="str">
        <f>Produits!$B$161</f>
        <v>Autres préparations et conserves de viande ou d'abats, mélanges contenant jambons, épaules, longes ou échines (&gt;= 80 %)</v>
      </c>
      <c r="C127" s="27">
        <f>'I (19-21) IFIP actualisé 23'!F58/10^3</f>
        <v>0.83899999999999997</v>
      </c>
      <c r="D127" s="33" t="s">
        <v>2</v>
      </c>
      <c r="F127" s="399">
        <v>2021</v>
      </c>
      <c r="H127" s="487" t="s">
        <v>3293</v>
      </c>
      <c r="L127" s="61" t="s">
        <v>3421</v>
      </c>
      <c r="N127" s="608"/>
    </row>
    <row r="128" spans="1:14">
      <c r="A128" s="30" t="str">
        <f>Produits!$B$105</f>
        <v>Autres abats, SSF</v>
      </c>
      <c r="B128" s="39" t="str">
        <f>'Echanges territoires'!$B$2</f>
        <v>International</v>
      </c>
      <c r="C128" s="27">
        <f>'X (19-21) IFIP actualisé 23'!F8/10^3</f>
        <v>0</v>
      </c>
      <c r="D128" s="33" t="s">
        <v>2</v>
      </c>
      <c r="E128" s="18">
        <v>0</v>
      </c>
      <c r="F128" s="399">
        <v>2021</v>
      </c>
      <c r="H128" s="487" t="s">
        <v>3293</v>
      </c>
      <c r="L128" s="61" t="s">
        <v>3421</v>
      </c>
      <c r="N128" s="608"/>
    </row>
    <row r="129" spans="1:14">
      <c r="A129" s="30" t="str">
        <f>Produits!$B$104</f>
        <v>Foies, SSF</v>
      </c>
      <c r="B129" s="39" t="str">
        <f>'Echanges territoires'!$B$2</f>
        <v>International</v>
      </c>
      <c r="C129" s="27">
        <f>'X (19-21) IFIP actualisé 23'!F9/10^3</f>
        <v>0</v>
      </c>
      <c r="D129" s="33" t="s">
        <v>2</v>
      </c>
      <c r="E129" s="18">
        <v>0</v>
      </c>
      <c r="F129" s="399">
        <v>2021</v>
      </c>
      <c r="H129" s="487" t="s">
        <v>3293</v>
      </c>
      <c r="L129" s="61" t="s">
        <v>3421</v>
      </c>
      <c r="N129" s="608"/>
    </row>
    <row r="130" spans="1:14">
      <c r="A130" s="30" t="str">
        <f>Produits!$B$108</f>
        <v>Saucisses, saucissons et produits similaires de viande, d'abats ou de sang</v>
      </c>
      <c r="B130" s="39" t="str">
        <f>'Echanges territoires'!$B$2</f>
        <v>International</v>
      </c>
      <c r="C130" s="27">
        <f>('X (19-21) IFIP actualisé 23'!F30+'X (19-21) IFIP actualisé 23'!F31)/10^3</f>
        <v>45.991</v>
      </c>
      <c r="D130" s="33" t="s">
        <v>2</v>
      </c>
      <c r="F130" s="399">
        <v>2021</v>
      </c>
      <c r="H130" s="487" t="s">
        <v>3293</v>
      </c>
      <c r="L130" s="61" t="s">
        <v>3421</v>
      </c>
      <c r="N130" s="608"/>
    </row>
    <row r="131" spans="1:14">
      <c r="A131" s="30" t="str">
        <f>Produits!$B$86</f>
        <v>Poitrines, SF</v>
      </c>
      <c r="B131" s="39" t="str">
        <f>'Echanges territoires'!$B$2</f>
        <v>International</v>
      </c>
      <c r="C131" s="27">
        <f>'X (19-21) IFIP actualisé 23'!F32/10^3</f>
        <v>3.7109999999999999</v>
      </c>
      <c r="D131" s="33" t="s">
        <v>2</v>
      </c>
      <c r="F131" s="399">
        <v>2021</v>
      </c>
      <c r="H131" s="487" t="s">
        <v>3293</v>
      </c>
      <c r="L131" s="61" t="s">
        <v>3421</v>
      </c>
      <c r="N131" s="608"/>
    </row>
    <row r="132" spans="1:14">
      <c r="A132" s="30" t="str">
        <f>Produits!$B$85</f>
        <v>Poitrines, SS</v>
      </c>
      <c r="B132" s="39" t="str">
        <f>'Echanges territoires'!$B$2</f>
        <v>International</v>
      </c>
      <c r="C132" s="27">
        <f>'X (19-21) IFIP actualisé 23'!F33/10^3</f>
        <v>1.304</v>
      </c>
      <c r="D132" s="33" t="s">
        <v>2</v>
      </c>
      <c r="F132" s="399">
        <v>2021</v>
      </c>
      <c r="H132" s="487" t="s">
        <v>3293</v>
      </c>
      <c r="L132" s="61" t="s">
        <v>3421</v>
      </c>
      <c r="N132" s="608"/>
    </row>
    <row r="133" spans="1:14">
      <c r="A133" s="30" t="str">
        <f>Produits!$B$79</f>
        <v>Jambons, avec os, SS</v>
      </c>
      <c r="B133" s="39" t="str">
        <f>'Echanges territoires'!$B$2</f>
        <v>International</v>
      </c>
      <c r="C133" s="27">
        <f>'X (19-21) IFIP actualisé 23'!F34/10^3</f>
        <v>5.6000000000000001E-2</v>
      </c>
      <c r="D133" s="33" t="s">
        <v>2</v>
      </c>
      <c r="F133" s="399">
        <v>2021</v>
      </c>
      <c r="H133" s="487" t="s">
        <v>3293</v>
      </c>
      <c r="L133" s="61" t="s">
        <v>3421</v>
      </c>
      <c r="N133" s="608"/>
    </row>
    <row r="134" spans="1:14">
      <c r="A134" s="30" t="str">
        <f>Produits!$B$83</f>
        <v>Epaules, avec os, SF</v>
      </c>
      <c r="B134" s="39" t="str">
        <f>'Echanges territoires'!$B$2</f>
        <v>International</v>
      </c>
      <c r="C134" s="27">
        <f>'X (19-21) IFIP actualisé 23'!F35/10^3</f>
        <v>1.0999999999999999E-2</v>
      </c>
      <c r="D134" s="33" t="s">
        <v>2</v>
      </c>
      <c r="F134" s="399">
        <v>2021</v>
      </c>
      <c r="H134" s="487" t="s">
        <v>3293</v>
      </c>
      <c r="L134" s="61" t="s">
        <v>3421</v>
      </c>
      <c r="N134" s="608"/>
    </row>
    <row r="135" spans="1:14">
      <c r="A135" s="30" t="str">
        <f>Produits!$B$80</f>
        <v>Jambons, avec os, SF</v>
      </c>
      <c r="B135" s="39" t="str">
        <f>'Echanges territoires'!$B$2</f>
        <v>International</v>
      </c>
      <c r="C135" s="27">
        <f>'X (19-21) IFIP actualisé 23'!F36/10^3</f>
        <v>0.28299999999999997</v>
      </c>
      <c r="D135" s="33" t="s">
        <v>2</v>
      </c>
      <c r="F135" s="399">
        <v>2021</v>
      </c>
      <c r="H135" s="487" t="s">
        <v>3293</v>
      </c>
      <c r="L135" s="61" t="s">
        <v>3421</v>
      </c>
      <c r="N135" s="608"/>
    </row>
    <row r="136" spans="1:14">
      <c r="A136" s="30" t="str">
        <f>Produits!$B$82</f>
        <v>Epaules, avec os, SS</v>
      </c>
      <c r="B136" s="39" t="str">
        <f>'Echanges territoires'!$B$2</f>
        <v>International</v>
      </c>
      <c r="C136" s="27">
        <f>'X (19-21) IFIP actualisé 23'!F37/10^3</f>
        <v>2E-3</v>
      </c>
      <c r="D136" s="33" t="s">
        <v>2</v>
      </c>
      <c r="F136" s="399">
        <v>2021</v>
      </c>
      <c r="H136" s="487" t="s">
        <v>3293</v>
      </c>
      <c r="L136" s="61" t="s">
        <v>3421</v>
      </c>
      <c r="N136" s="608"/>
    </row>
    <row r="137" spans="1:14">
      <c r="A137" s="30" t="str">
        <f>Produits!$B$95</f>
        <v>Parties avant, SF</v>
      </c>
      <c r="B137" s="39" t="str">
        <f>'Echanges territoires'!$B$2</f>
        <v>International</v>
      </c>
      <c r="C137" s="27">
        <f>'X (19-21) IFIP actualisé 23'!F38/10^3</f>
        <v>1.7999999999999999E-2</v>
      </c>
      <c r="D137" s="33" t="s">
        <v>2</v>
      </c>
      <c r="F137" s="399">
        <v>2021</v>
      </c>
      <c r="H137" s="487" t="s">
        <v>3293</v>
      </c>
      <c r="L137" s="61" t="s">
        <v>3421</v>
      </c>
      <c r="N137" s="608"/>
    </row>
    <row r="138" spans="1:14">
      <c r="A138" s="30" t="str">
        <f>Produits!$B$92</f>
        <v>Longes, SS</v>
      </c>
      <c r="B138" s="39" t="str">
        <f>'Echanges territoires'!$B$2</f>
        <v>International</v>
      </c>
      <c r="C138" s="27">
        <f>'X (19-21) IFIP actualisé 23'!F39/10^3</f>
        <v>1.3129999999999999</v>
      </c>
      <c r="D138" s="33" t="s">
        <v>2</v>
      </c>
      <c r="F138" s="399">
        <v>2021</v>
      </c>
      <c r="H138" s="487" t="s">
        <v>3293</v>
      </c>
      <c r="L138" s="61" t="s">
        <v>3421</v>
      </c>
      <c r="N138" s="608"/>
    </row>
    <row r="139" spans="1:14">
      <c r="A139" s="30" t="str">
        <f>Produits!$B$91</f>
        <v>Parties avant, SS</v>
      </c>
      <c r="B139" s="39" t="str">
        <f>'Echanges territoires'!$B$2</f>
        <v>International</v>
      </c>
      <c r="C139" s="27">
        <f>'X (19-21) IFIP actualisé 23'!F40/10^3</f>
        <v>8.0000000000000002E-3</v>
      </c>
      <c r="D139" s="33" t="s">
        <v>2</v>
      </c>
      <c r="F139" s="399">
        <v>2021</v>
      </c>
      <c r="H139" s="487" t="s">
        <v>3293</v>
      </c>
      <c r="L139" s="61" t="s">
        <v>3421</v>
      </c>
      <c r="N139" s="608"/>
    </row>
    <row r="140" spans="1:14">
      <c r="A140" s="30" t="str">
        <f>Produits!$B$93</f>
        <v>Autres pièces n.c.a, SS</v>
      </c>
      <c r="B140" s="39" t="str">
        <f>'Echanges territoires'!$B$2</f>
        <v>International</v>
      </c>
      <c r="C140" s="27">
        <f>'X (19-21) IFIP actualisé 23'!F41/10^3</f>
        <v>0.32300000000000001</v>
      </c>
      <c r="D140" s="33" t="s">
        <v>2</v>
      </c>
      <c r="F140" s="399">
        <v>2021</v>
      </c>
      <c r="H140" s="487" t="s">
        <v>3293</v>
      </c>
      <c r="L140" s="61" t="s">
        <v>3421</v>
      </c>
      <c r="N140" s="608"/>
    </row>
    <row r="141" spans="1:14">
      <c r="A141" s="30" t="str">
        <f>Produits!$B$96</f>
        <v>Longes, SF</v>
      </c>
      <c r="B141" s="39" t="str">
        <f>'Echanges territoires'!$B$2</f>
        <v>International</v>
      </c>
      <c r="C141" s="27">
        <f>'X (19-21) IFIP actualisé 23'!F42/10^3</f>
        <v>0.23499999999999999</v>
      </c>
      <c r="D141" s="33" t="s">
        <v>2</v>
      </c>
      <c r="F141" s="399">
        <v>2021</v>
      </c>
      <c r="H141" s="487" t="s">
        <v>3293</v>
      </c>
      <c r="L141" s="61" t="s">
        <v>3421</v>
      </c>
      <c r="N141" s="608"/>
    </row>
    <row r="142" spans="1:14">
      <c r="A142" s="30" t="str">
        <f>Produits!$B$89</f>
        <v>Demi-carcasses de bacon ou trois-quart avant, SS</v>
      </c>
      <c r="B142" s="39" t="str">
        <f>'Echanges territoires'!$B$2</f>
        <v>International</v>
      </c>
      <c r="C142" s="27">
        <f>'X (19-21) IFIP actualisé 23'!F43/10^3</f>
        <v>4.0000000000000001E-3</v>
      </c>
      <c r="D142" s="33" t="s">
        <v>2</v>
      </c>
      <c r="F142" s="399">
        <v>2021</v>
      </c>
      <c r="H142" s="487" t="s">
        <v>3293</v>
      </c>
      <c r="L142" s="61" t="s">
        <v>3421</v>
      </c>
      <c r="N142" s="608"/>
    </row>
    <row r="143" spans="1:14">
      <c r="A143" s="30" t="str">
        <f>Produits!$B$90</f>
        <v>Trois-quarts arrière ou milieu, SS</v>
      </c>
      <c r="B143" s="39" t="str">
        <f>'Echanges territoires'!$B$2</f>
        <v>International</v>
      </c>
      <c r="C143" s="27">
        <f>'X (19-21) IFIP actualisé 23'!F44/10^3</f>
        <v>0</v>
      </c>
      <c r="D143" s="33" t="s">
        <v>2</v>
      </c>
      <c r="E143" s="18">
        <v>0</v>
      </c>
      <c r="F143" s="399">
        <v>2021</v>
      </c>
      <c r="H143" s="487" t="s">
        <v>3293</v>
      </c>
      <c r="L143" s="61" t="s">
        <v>3421</v>
      </c>
      <c r="N143" s="608"/>
    </row>
    <row r="144" spans="1:14">
      <c r="A144" s="30" t="str">
        <f>Produits!$B$98</f>
        <v>Autres pièces n.c.a, sans os, SF</v>
      </c>
      <c r="B144" s="39" t="str">
        <f>'Echanges territoires'!$B$2</f>
        <v>International</v>
      </c>
      <c r="C144" s="27">
        <f>'X (19-21) IFIP actualisé 23'!F45/10^3</f>
        <v>1.083</v>
      </c>
      <c r="D144" s="33" t="s">
        <v>2</v>
      </c>
      <c r="F144" s="399">
        <v>2021</v>
      </c>
      <c r="H144" s="487" t="s">
        <v>3293</v>
      </c>
      <c r="L144" s="61" t="s">
        <v>3421</v>
      </c>
      <c r="N144" s="608"/>
    </row>
    <row r="145" spans="1:18">
      <c r="A145" s="30" t="str">
        <f>Produits!$B$102</f>
        <v>Autres autres pièces n.c.a, SF</v>
      </c>
      <c r="B145" s="39" t="str">
        <f>'Echanges territoires'!$B$2</f>
        <v>International</v>
      </c>
      <c r="C145" s="27">
        <f>'X (19-21) IFIP actualisé 23'!F46/10^3</f>
        <v>2.1999999999999999E-2</v>
      </c>
      <c r="D145" s="33" t="s">
        <v>2</v>
      </c>
      <c r="F145" s="399">
        <v>2021</v>
      </c>
      <c r="H145" s="487" t="s">
        <v>3293</v>
      </c>
      <c r="L145" s="61" t="s">
        <v>3421</v>
      </c>
      <c r="N145" s="608"/>
    </row>
    <row r="146" spans="1:18">
      <c r="A146" s="30" t="str">
        <f>Produits!$B$133</f>
        <v>Préparations et conserves de jambons</v>
      </c>
      <c r="B146" s="39" t="str">
        <f>'Echanges territoires'!$B$2</f>
        <v>International</v>
      </c>
      <c r="C146" s="27">
        <f>'X (19-21) IFIP actualisé 23'!F47/10^3</f>
        <v>7.8250000000000002</v>
      </c>
      <c r="D146" s="33" t="s">
        <v>2</v>
      </c>
      <c r="F146" s="399">
        <v>2021</v>
      </c>
      <c r="H146" s="487" t="s">
        <v>3293</v>
      </c>
      <c r="L146" s="61" t="s">
        <v>3421</v>
      </c>
      <c r="N146" s="608"/>
    </row>
    <row r="147" spans="1:18">
      <c r="A147" s="30" t="str">
        <f>Produits!$B$136</f>
        <v>Préparations et conserves d'épaules</v>
      </c>
      <c r="B147" s="39" t="str">
        <f>'Echanges territoires'!$B$2</f>
        <v>International</v>
      </c>
      <c r="C147" s="27">
        <f>'X (19-21) IFIP actualisé 23'!F52/10^3</f>
        <v>0.45900000000000002</v>
      </c>
      <c r="D147" s="33" t="s">
        <v>2</v>
      </c>
      <c r="F147" s="399">
        <v>2021</v>
      </c>
      <c r="H147" s="487" t="s">
        <v>3293</v>
      </c>
      <c r="L147" s="61" t="s">
        <v>3421</v>
      </c>
      <c r="N147" s="608"/>
    </row>
    <row r="148" spans="1:18">
      <c r="A148" s="30" t="str">
        <f>Produits!$B$160</f>
        <v>Préparations et conserves d'échines, y.c. mélanges (&gt;= 80 %)</v>
      </c>
      <c r="B148" s="39" t="str">
        <f>'Echanges territoires'!$B$2</f>
        <v>International</v>
      </c>
      <c r="C148" s="27">
        <f>'X (19-21) IFIP actualisé 23'!F53/10^3</f>
        <v>0.27300000000000002</v>
      </c>
      <c r="D148" s="33" t="s">
        <v>2</v>
      </c>
      <c r="F148" s="399">
        <v>2021</v>
      </c>
      <c r="H148" s="487" t="s">
        <v>3293</v>
      </c>
      <c r="L148" s="61" t="s">
        <v>3421</v>
      </c>
      <c r="N148" s="608"/>
    </row>
    <row r="149" spans="1:18">
      <c r="A149" s="30" t="str">
        <f>Produits!$B$159</f>
        <v>Préparations et conserves de longes, y.c. mélanges (&gt;= 80 %)</v>
      </c>
      <c r="B149" s="39" t="str">
        <f>'Echanges territoires'!$B$2</f>
        <v>International</v>
      </c>
      <c r="C149" s="27">
        <f>'X (19-21) IFIP actualisé 23'!F54/10^3</f>
        <v>0.36099999999999999</v>
      </c>
      <c r="D149" s="33" t="s">
        <v>2</v>
      </c>
      <c r="F149" s="399">
        <v>2021</v>
      </c>
      <c r="H149" s="487" t="s">
        <v>3293</v>
      </c>
      <c r="L149" s="61" t="s">
        <v>3421</v>
      </c>
      <c r="N149" s="608"/>
    </row>
    <row r="150" spans="1:18">
      <c r="A150" s="30" t="str">
        <f>Produits!$B$162</f>
        <v>Autres préparations et conserves de viande ou d'abats (&gt;= 80 %)</v>
      </c>
      <c r="B150" s="39" t="str">
        <f>'Echanges territoires'!$B$2</f>
        <v>International</v>
      </c>
      <c r="C150" s="27">
        <f>'X (19-21) IFIP actualisé 23'!F55/10^3</f>
        <v>3.0939999999999999</v>
      </c>
      <c r="D150" s="33" t="s">
        <v>2</v>
      </c>
      <c r="F150" s="399">
        <v>2021</v>
      </c>
      <c r="H150" s="487" t="s">
        <v>3293</v>
      </c>
      <c r="L150" s="61" t="s">
        <v>3421</v>
      </c>
      <c r="N150" s="608"/>
    </row>
    <row r="151" spans="1:18">
      <c r="A151" s="30" t="str">
        <f>Produits!$B$157</f>
        <v>Préparations et conserves de viande ou d'abats (&gt;= 40 % ; &lt; 80 %)</v>
      </c>
      <c r="B151" s="39" t="str">
        <f>'Echanges territoires'!$B$2</f>
        <v>International</v>
      </c>
      <c r="C151" s="27">
        <f>'X (19-21) IFIP actualisé 23'!F56/10^3</f>
        <v>1.32</v>
      </c>
      <c r="D151" s="33" t="s">
        <v>2</v>
      </c>
      <c r="F151" s="399">
        <v>2021</v>
      </c>
      <c r="H151" s="487" t="s">
        <v>3293</v>
      </c>
      <c r="L151" s="61" t="s">
        <v>3421</v>
      </c>
      <c r="N151" s="608"/>
    </row>
    <row r="152" spans="1:18">
      <c r="A152" s="30" t="str">
        <f>Produits!$B$137</f>
        <v>Préparations et conserves de viande ou d'abats (&lt; 40 %)</v>
      </c>
      <c r="B152" s="39" t="str">
        <f>'Echanges territoires'!$B$2</f>
        <v>International</v>
      </c>
      <c r="C152" s="27">
        <f>'X (19-21) IFIP actualisé 23'!F57/10^3</f>
        <v>1.079</v>
      </c>
      <c r="D152" s="33" t="s">
        <v>2</v>
      </c>
      <c r="F152" s="399">
        <v>2021</v>
      </c>
      <c r="H152" s="487" t="s">
        <v>3293</v>
      </c>
      <c r="L152" s="61" t="s">
        <v>3421</v>
      </c>
      <c r="N152" s="608"/>
    </row>
    <row r="153" spans="1:18">
      <c r="A153" s="30" t="str">
        <f>Produits!$B$161</f>
        <v>Autres préparations et conserves de viande ou d'abats, mélanges contenant jambons, épaules, longes ou échines (&gt;= 80 %)</v>
      </c>
      <c r="B153" s="39" t="str">
        <f>'Echanges territoires'!$B$2</f>
        <v>International</v>
      </c>
      <c r="C153" s="27">
        <f>'X (19-21) IFIP actualisé 23'!F58/10^3</f>
        <v>0.58799999999999997</v>
      </c>
      <c r="D153" s="33" t="s">
        <v>2</v>
      </c>
      <c r="F153" s="399">
        <v>2021</v>
      </c>
      <c r="H153" s="487" t="s">
        <v>3293</v>
      </c>
      <c r="L153" s="61" t="s">
        <v>3421</v>
      </c>
      <c r="N153" s="608"/>
    </row>
    <row r="154" spans="1:18">
      <c r="A154" s="31" t="str">
        <f>Secteurs!$B$13</f>
        <v>Traiteur industriel (10.85)</v>
      </c>
      <c r="B154" s="31" t="str">
        <f>Produits!B208</f>
        <v>Cassoulet, appertisé</v>
      </c>
      <c r="C154" s="27">
        <f>'Prodcom - niveau PRODIAA'!F710/10^6</f>
        <v>45.093674</v>
      </c>
      <c r="D154" s="33" t="s">
        <v>2</v>
      </c>
      <c r="F154" s="399">
        <v>2021</v>
      </c>
      <c r="H154" s="487" t="s">
        <v>3294</v>
      </c>
      <c r="L154" t="s">
        <v>3290</v>
      </c>
      <c r="N154" s="608" t="s">
        <v>3695</v>
      </c>
      <c r="R154" s="31"/>
    </row>
    <row r="155" spans="1:18">
      <c r="A155" s="31" t="str">
        <f>Secteurs!$B$13</f>
        <v>Traiteur industriel (10.85)</v>
      </c>
      <c r="B155" s="31" t="str">
        <f>Produits!B209</f>
        <v>Saucisses et petit salé aux lentilles, appertisés</v>
      </c>
      <c r="C155" s="27">
        <f>'Prodcom - niveau PRODIAA'!F711/10^6</f>
        <v>21.019867000000001</v>
      </c>
      <c r="D155" s="33" t="s">
        <v>2</v>
      </c>
      <c r="F155" s="399">
        <v>2021</v>
      </c>
      <c r="H155" s="487" t="s">
        <v>3294</v>
      </c>
      <c r="L155" t="s">
        <v>3290</v>
      </c>
      <c r="N155" s="608"/>
      <c r="R155" s="31"/>
    </row>
    <row r="156" spans="1:18">
      <c r="A156" s="31" t="str">
        <f>Secteurs!$B$13</f>
        <v>Traiteur industriel (10.85)</v>
      </c>
      <c r="B156" s="31" t="str">
        <f>Produits!B210</f>
        <v>Choucroute garnie, appertisée</v>
      </c>
      <c r="C156" s="27">
        <f>'Prodcom - niveau PRODIAA'!F712/10^6</f>
        <v>10.356548</v>
      </c>
      <c r="D156" s="33" t="s">
        <v>2</v>
      </c>
      <c r="F156" s="399">
        <v>2021</v>
      </c>
      <c r="H156" s="487" t="s">
        <v>3294</v>
      </c>
      <c r="L156" t="s">
        <v>3290</v>
      </c>
      <c r="N156" s="608"/>
      <c r="R156" s="31"/>
    </row>
    <row r="157" spans="1:18">
      <c r="A157" s="31" t="str">
        <f>Secteurs!$B$13</f>
        <v>Traiteur industriel (10.85)</v>
      </c>
      <c r="B157" s="31" t="str">
        <f>Produits!B211</f>
        <v>Autres plats préparés industriels, appertisés, à base de de porc</v>
      </c>
      <c r="C157" s="27">
        <f>'Prodcom - niveau PRODIAA'!F713/10^6</f>
        <v>6.2285269999999997</v>
      </c>
      <c r="D157" s="33" t="s">
        <v>2</v>
      </c>
      <c r="F157" s="399">
        <v>2021</v>
      </c>
      <c r="H157" s="487" t="s">
        <v>3294</v>
      </c>
      <c r="L157" t="s">
        <v>3290</v>
      </c>
      <c r="N157" s="608"/>
      <c r="R157" s="31"/>
    </row>
    <row r="158" spans="1:18">
      <c r="A158" s="31" t="str">
        <f>Secteurs!$B$13</f>
        <v>Traiteur industriel (10.85)</v>
      </c>
      <c r="B158" s="31" t="str">
        <f>Produits!B217</f>
        <v>Cassoulet, FR</v>
      </c>
      <c r="C158" s="27">
        <f>'Prodcom - niveau PRODIAA'!F726/10^6</f>
        <v>0.128193</v>
      </c>
      <c r="D158" s="33" t="s">
        <v>2</v>
      </c>
      <c r="F158" s="399">
        <v>2021</v>
      </c>
      <c r="H158" s="487" t="s">
        <v>3294</v>
      </c>
      <c r="L158" t="s">
        <v>3290</v>
      </c>
      <c r="N158" s="608"/>
      <c r="R158" s="31"/>
    </row>
    <row r="159" spans="1:18">
      <c r="A159" s="31" t="str">
        <f>Secteurs!$B$13</f>
        <v>Traiteur industriel (10.85)</v>
      </c>
      <c r="B159" s="31" t="str">
        <f>Produits!B218</f>
        <v>Saucisses et petit salé aux lentilles, FR</v>
      </c>
      <c r="C159" s="27">
        <f>'Prodcom - niveau PRODIAA'!F727/10^6</f>
        <v>0.66835699999999998</v>
      </c>
      <c r="D159" s="33" t="s">
        <v>2</v>
      </c>
      <c r="F159" s="399">
        <v>2021</v>
      </c>
      <c r="H159" s="487" t="s">
        <v>3294</v>
      </c>
      <c r="L159" t="s">
        <v>3290</v>
      </c>
      <c r="N159" s="608"/>
      <c r="R159" s="31"/>
    </row>
    <row r="160" spans="1:18">
      <c r="A160" s="31" t="str">
        <f>Secteurs!$B$13</f>
        <v>Traiteur industriel (10.85)</v>
      </c>
      <c r="B160" s="31" t="str">
        <f>Produits!B219</f>
        <v>Choucroute garnie, FR</v>
      </c>
      <c r="C160" s="27">
        <f>'Prodcom - niveau PRODIAA'!F728/10^6</f>
        <v>9.5451879999999996</v>
      </c>
      <c r="D160" s="33" t="s">
        <v>2</v>
      </c>
      <c r="F160" s="399">
        <v>2021</v>
      </c>
      <c r="H160" s="487" t="s">
        <v>3294</v>
      </c>
      <c r="L160" t="s">
        <v>3290</v>
      </c>
      <c r="N160" s="608"/>
      <c r="R160" s="31"/>
    </row>
    <row r="161" spans="1:18">
      <c r="A161" s="31" t="str">
        <f>Secteurs!$B$13</f>
        <v>Traiteur industriel (10.85)</v>
      </c>
      <c r="B161" s="31" t="str">
        <f>Produits!B220</f>
        <v>Salades composées, FR</v>
      </c>
      <c r="C161" s="27">
        <f>'Prodcom - niveau PRODIAA'!F729/10^6</f>
        <v>6.6809409999999998</v>
      </c>
      <c r="D161" s="33" t="s">
        <v>2</v>
      </c>
      <c r="F161" s="399">
        <v>2021</v>
      </c>
      <c r="H161" s="487" t="s">
        <v>3294</v>
      </c>
      <c r="L161" t="s">
        <v>3290</v>
      </c>
      <c r="N161" s="608"/>
      <c r="R161" s="31"/>
    </row>
    <row r="162" spans="1:18">
      <c r="A162" s="31" t="str">
        <f>Secteurs!$B$13</f>
        <v>Traiteur industriel (10.85)</v>
      </c>
      <c r="B162" s="31" t="str">
        <f>Produits!B221</f>
        <v>Autres plats préparés industriels, FR, à base de porc</v>
      </c>
      <c r="C162" s="27">
        <f>'Prodcom - niveau PRODIAA'!F731/10^6</f>
        <v>12.06556</v>
      </c>
      <c r="D162" s="33" t="s">
        <v>2</v>
      </c>
      <c r="F162" s="399">
        <v>2021</v>
      </c>
      <c r="H162" s="487" t="s">
        <v>3294</v>
      </c>
      <c r="L162" t="s">
        <v>3290</v>
      </c>
      <c r="N162" s="608"/>
      <c r="R162" s="31"/>
    </row>
    <row r="163" spans="1:18">
      <c r="A163" s="31" t="str">
        <f>Secteurs!$B$13</f>
        <v>Traiteur industriel (10.85)</v>
      </c>
      <c r="B163" s="31" t="str">
        <f>Produits!B223</f>
        <v>Plats préparés industriels de viandes, d'abats ou de sang, C, à base de porc</v>
      </c>
      <c r="C163" s="27">
        <f>'Prodcom - niveau PRODIAA'!F738/10^6</f>
        <v>4.7122989999999998</v>
      </c>
      <c r="D163" s="33" t="s">
        <v>2</v>
      </c>
      <c r="F163" s="399">
        <v>2021</v>
      </c>
      <c r="H163" s="487" t="s">
        <v>3294</v>
      </c>
      <c r="L163" t="s">
        <v>3290</v>
      </c>
      <c r="N163" s="608"/>
      <c r="R163" s="31"/>
    </row>
    <row r="164" spans="1:18">
      <c r="A164" s="39" t="str">
        <f>Produits!$B$274</f>
        <v>Viande piécée</v>
      </c>
      <c r="B164" s="30" t="str">
        <f>Secteurs!$B$21</f>
        <v>A domicile</v>
      </c>
      <c r="C164" s="27">
        <f>'Kantar TTl Viandes sauc charc'!D4/10^3</f>
        <v>169.45985999999999</v>
      </c>
      <c r="D164" s="33" t="s">
        <v>2</v>
      </c>
      <c r="F164" s="399">
        <v>2021</v>
      </c>
      <c r="H164" s="487" t="s">
        <v>3636</v>
      </c>
      <c r="N164" s="608" t="s">
        <v>3683</v>
      </c>
    </row>
    <row r="165" spans="1:18">
      <c r="A165" s="39" t="str">
        <f>Produits!$B$278</f>
        <v>Saucisserie</v>
      </c>
      <c r="B165" s="30" t="str">
        <f>Secteurs!$B$21</f>
        <v>A domicile</v>
      </c>
      <c r="C165" s="27">
        <f>'Kantar TTl Viandes sauc charc'!D5/10^3</f>
        <v>49.278188999999998</v>
      </c>
      <c r="D165" s="33" t="s">
        <v>2</v>
      </c>
      <c r="F165" s="399">
        <v>2021</v>
      </c>
      <c r="H165" s="487" t="s">
        <v>3636</v>
      </c>
      <c r="N165" s="608"/>
    </row>
    <row r="166" spans="1:18">
      <c r="A166" s="39" t="str">
        <f>Produits!$B$283</f>
        <v>Charcuterie-Salaison</v>
      </c>
      <c r="B166" s="30" t="str">
        <f>Secteurs!$B$21</f>
        <v>A domicile</v>
      </c>
      <c r="C166" s="27">
        <f>'Kantar TTl Viandes sauc charc'!D6/10^3</f>
        <v>659.47313199999985</v>
      </c>
      <c r="D166" s="33" t="s">
        <v>2</v>
      </c>
      <c r="F166" s="399">
        <v>2021</v>
      </c>
      <c r="H166" s="487" t="s">
        <v>3636</v>
      </c>
      <c r="N166" s="608"/>
    </row>
  </sheetData>
  <mergeCells count="10">
    <mergeCell ref="N68:N101"/>
    <mergeCell ref="N8:N10"/>
    <mergeCell ref="N164:N166"/>
    <mergeCell ref="N154:N163"/>
    <mergeCell ref="N102:N153"/>
    <mergeCell ref="I1:J1"/>
    <mergeCell ref="N11:N18"/>
    <mergeCell ref="N19:N65"/>
    <mergeCell ref="N2:N7"/>
    <mergeCell ref="N66:N67"/>
  </mergeCells>
  <phoneticPr fontId="23" type="noConversion"/>
  <pageMargins left="0.7" right="0.7" top="0.75" bottom="0.75" header="0.3" footer="0.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2D050"/>
  </sheetPr>
  <dimension ref="A1:R48"/>
  <sheetViews>
    <sheetView zoomScaleNormal="100" workbookViewId="0">
      <pane xSplit="2" ySplit="1" topLeftCell="C20" activePane="bottomRight" state="frozen"/>
      <selection activeCell="K27" sqref="K27"/>
      <selection pane="topRight" activeCell="K27" sqref="K27"/>
      <selection pane="bottomLeft" activeCell="K27" sqref="K27"/>
      <selection pane="bottomRight" activeCell="D20" sqref="D20"/>
    </sheetView>
  </sheetViews>
  <sheetFormatPr baseColWidth="10" defaultColWidth="10.5546875" defaultRowHeight="14.4"/>
  <cols>
    <col min="1" max="1" width="45" style="29" bestFit="1" customWidth="1"/>
    <col min="2" max="2" width="45" style="9" bestFit="1" customWidth="1"/>
    <col min="3" max="3" width="14" style="9" bestFit="1" customWidth="1"/>
    <col min="4" max="4" width="14.44140625" style="25" bestFit="1" customWidth="1"/>
    <col min="5" max="5" width="6.6640625" bestFit="1" customWidth="1"/>
    <col min="6" max="6" width="12.88671875" style="10" bestFit="1" customWidth="1"/>
    <col min="7" max="7" width="9" style="23" bestFit="1" customWidth="1"/>
    <col min="8" max="8" width="9.5546875" style="10" bestFit="1" customWidth="1"/>
    <col min="9" max="9" width="8.21875" style="28" bestFit="1" customWidth="1"/>
    <col min="10" max="10" width="11.33203125" style="10" bestFit="1" customWidth="1"/>
    <col min="11" max="11" width="11.88671875" customWidth="1"/>
    <col min="12" max="12" width="12.6640625" customWidth="1"/>
    <col min="13" max="13" width="12.77734375" customWidth="1"/>
    <col min="14" max="14" width="11.33203125" customWidth="1"/>
    <col min="15" max="32" width="10.5546875" customWidth="1"/>
  </cols>
  <sheetData>
    <row r="1" spans="1:15" ht="38.4" thickBot="1">
      <c r="A1" s="382" t="s">
        <v>17</v>
      </c>
      <c r="B1" s="383" t="s">
        <v>18</v>
      </c>
      <c r="C1" s="384" t="s">
        <v>1025</v>
      </c>
      <c r="D1" s="384" t="s">
        <v>1026</v>
      </c>
      <c r="E1" s="384" t="s">
        <v>24</v>
      </c>
      <c r="F1" s="379" t="s">
        <v>19</v>
      </c>
      <c r="G1" s="380" t="str">
        <f>Etiquettes!$A$16</f>
        <v>Période</v>
      </c>
      <c r="H1" s="380" t="str">
        <f>Etiquettes!$A$17</f>
        <v>Fiabilité</v>
      </c>
      <c r="I1" s="384" t="s">
        <v>20</v>
      </c>
      <c r="J1" s="379" t="s">
        <v>1270</v>
      </c>
      <c r="K1" s="384" t="s">
        <v>1263</v>
      </c>
      <c r="L1" s="384" t="s">
        <v>1264</v>
      </c>
      <c r="M1" s="379" t="s">
        <v>1271</v>
      </c>
      <c r="N1" s="381" t="s">
        <v>1265</v>
      </c>
    </row>
    <row r="2" spans="1:15" ht="14.4" customHeight="1">
      <c r="A2" s="30" t="str">
        <f>Secteurs!$B$4</f>
        <v>Découpe</v>
      </c>
      <c r="B2" s="30" t="str">
        <f>Produits!$B$23</f>
        <v>Abats, FR</v>
      </c>
      <c r="D2" s="27">
        <f>'Prodcom - niveau PRODIAA'!F13/10^6</f>
        <v>165.848086</v>
      </c>
      <c r="E2" s="33" t="s">
        <v>2</v>
      </c>
      <c r="F2" s="400"/>
      <c r="G2" s="399">
        <v>2021</v>
      </c>
      <c r="H2" s="26"/>
      <c r="I2" s="24" t="s">
        <v>3294</v>
      </c>
      <c r="J2" s="9"/>
      <c r="K2" t="s">
        <v>3291</v>
      </c>
      <c r="L2" t="s">
        <v>3290</v>
      </c>
      <c r="N2" s="610" t="s">
        <v>3696</v>
      </c>
    </row>
    <row r="3" spans="1:15">
      <c r="A3" s="30" t="str">
        <f>Secteurs!$B$4</f>
        <v>Découpe</v>
      </c>
      <c r="B3" s="30" t="str">
        <f>Produits!$B$37</f>
        <v>Abats, C</v>
      </c>
      <c r="D3" s="27">
        <f>'Prodcom - niveau PRODIAA'!F21/10^6</f>
        <v>118.726203</v>
      </c>
      <c r="E3" s="33" t="s">
        <v>2</v>
      </c>
      <c r="F3" s="18"/>
      <c r="G3" s="399">
        <v>2021</v>
      </c>
      <c r="H3" s="26"/>
      <c r="I3" s="24" t="s">
        <v>3294</v>
      </c>
      <c r="J3" s="9"/>
      <c r="K3" t="s">
        <v>3291</v>
      </c>
      <c r="L3" t="s">
        <v>3290</v>
      </c>
      <c r="N3" s="608"/>
      <c r="O3" s="401"/>
    </row>
    <row r="4" spans="1:15">
      <c r="A4" s="30" t="str">
        <f>Secteurs!$B$4</f>
        <v>Découpe</v>
      </c>
      <c r="B4" s="9" t="str">
        <f>Produits!$B$49</f>
        <v>Co-produits d'abattage-découpe</v>
      </c>
      <c r="D4" s="25">
        <f>('Prodcom - niveau PRODIAA'!F31+'Prodcom - niveau PRODIAA'!F32)/10^6</f>
        <v>1029.8097990000001</v>
      </c>
      <c r="E4" s="33" t="s">
        <v>2</v>
      </c>
      <c r="G4" s="399">
        <v>2021</v>
      </c>
      <c r="I4" s="24" t="s">
        <v>3294</v>
      </c>
      <c r="K4" t="s">
        <v>3291</v>
      </c>
      <c r="L4" t="s">
        <v>3290</v>
      </c>
      <c r="N4" s="608"/>
    </row>
    <row r="5" spans="1:15" ht="14.4" customHeight="1">
      <c r="A5" s="39" t="str">
        <f>Secteurs!$B$6</f>
        <v>Charcuterie industrielle (10.13A)</v>
      </c>
      <c r="B5" s="30" t="str">
        <f>Produits!$B$103</f>
        <v>Abats, SSF</v>
      </c>
      <c r="D5" s="27">
        <f>'Prodcom - niveau PRODIAA'!F67/10^6</f>
        <v>8.3862009999999998</v>
      </c>
      <c r="E5" s="33" t="s">
        <v>2</v>
      </c>
      <c r="F5" s="18"/>
      <c r="G5" s="399">
        <v>2021</v>
      </c>
      <c r="H5" s="504"/>
      <c r="I5" s="24" t="s">
        <v>3294</v>
      </c>
      <c r="J5" s="9"/>
      <c r="K5" t="s">
        <v>3291</v>
      </c>
      <c r="L5" t="s">
        <v>3290</v>
      </c>
      <c r="N5" s="608" t="s">
        <v>3420</v>
      </c>
    </row>
    <row r="6" spans="1:15">
      <c r="A6" s="39" t="str">
        <f>Secteurs!$B$6</f>
        <v>Charcuterie industrielle (10.13A)</v>
      </c>
      <c r="B6" s="30" t="str">
        <f>Produits!$B$107</f>
        <v>Saucisses, saucissons et produits similaires de foie</v>
      </c>
      <c r="D6" s="27">
        <f>'Prodcom - niveau PRODIAA'!F68/10^6</f>
        <v>2.5706570000000002</v>
      </c>
      <c r="E6" s="33" t="s">
        <v>2</v>
      </c>
      <c r="F6" s="18"/>
      <c r="G6" s="399">
        <v>2021</v>
      </c>
      <c r="H6" s="504"/>
      <c r="I6" s="24" t="s">
        <v>3294</v>
      </c>
      <c r="J6" s="9"/>
      <c r="K6" t="s">
        <v>3291</v>
      </c>
      <c r="L6" t="s">
        <v>3290</v>
      </c>
      <c r="N6" s="608"/>
    </row>
    <row r="7" spans="1:15">
      <c r="A7" s="39" t="str">
        <f>Secteurs!$B$6</f>
        <v>Charcuterie industrielle (10.13A)</v>
      </c>
      <c r="B7" s="30" t="str">
        <f>Produits!$B$130</f>
        <v>Préparations et conserves de foie</v>
      </c>
      <c r="D7" s="27">
        <f>'Prodcom - niveau PRODIAA'!F91/10^6</f>
        <v>9.5543990000000001</v>
      </c>
      <c r="E7" s="33" t="s">
        <v>2</v>
      </c>
      <c r="F7" s="18"/>
      <c r="G7" s="399">
        <v>2021</v>
      </c>
      <c r="H7" s="504"/>
      <c r="I7" s="24" t="s">
        <v>3294</v>
      </c>
      <c r="J7" s="9"/>
      <c r="K7" t="s">
        <v>3291</v>
      </c>
      <c r="L7" t="s">
        <v>3290</v>
      </c>
      <c r="N7" s="608"/>
    </row>
    <row r="8" spans="1:15">
      <c r="A8" s="39" t="str">
        <f>Secteurs!$B$6</f>
        <v>Charcuterie industrielle (10.13A)</v>
      </c>
      <c r="B8" s="30" t="str">
        <f>Produits!$B$131</f>
        <v>Préparations et conserves de sang</v>
      </c>
      <c r="D8" s="27">
        <f>'Prodcom - niveau PRODIAA'!F130/10^6</f>
        <v>3.9959000000000001E-2</v>
      </c>
      <c r="E8" s="33" t="s">
        <v>2</v>
      </c>
      <c r="F8" s="18"/>
      <c r="G8" s="399">
        <v>2021</v>
      </c>
      <c r="H8" s="504"/>
      <c r="I8" s="24" t="s">
        <v>3294</v>
      </c>
      <c r="J8" s="9"/>
      <c r="K8" t="s">
        <v>3291</v>
      </c>
      <c r="L8" t="s">
        <v>3290</v>
      </c>
      <c r="N8" s="608"/>
    </row>
    <row r="9" spans="1:15">
      <c r="A9" s="39" t="str">
        <f>Secteurs!$B$6</f>
        <v>Charcuterie industrielle (10.13A)</v>
      </c>
      <c r="B9" s="9" t="str">
        <f>Produits!$B$150</f>
        <v>Co-produits de charcuterie-salaison-saucisserie industrielle</v>
      </c>
      <c r="D9" s="25">
        <f>'Prodcom - niveau PRODIAA'!F131/10^6</f>
        <v>464.58580899999998</v>
      </c>
      <c r="E9" s="33" t="s">
        <v>2</v>
      </c>
      <c r="G9" s="399">
        <v>2021</v>
      </c>
      <c r="I9" s="24" t="s">
        <v>3294</v>
      </c>
      <c r="K9" t="s">
        <v>3291</v>
      </c>
      <c r="L9" t="s">
        <v>3290</v>
      </c>
      <c r="N9" s="608"/>
    </row>
    <row r="10" spans="1:15" ht="14.4" customHeight="1">
      <c r="A10" s="39" t="str">
        <f>'Echanges territoires'!$B$2</f>
        <v>International</v>
      </c>
      <c r="B10" s="30" t="str">
        <f>Produits!$B$107</f>
        <v>Saucisses, saucissons et produits similaires de foie</v>
      </c>
      <c r="D10" s="27">
        <f>'I (19-21) IFIP actualisé 23'!F29/10^3</f>
        <v>4.2110000000000003</v>
      </c>
      <c r="E10" s="33" t="s">
        <v>2</v>
      </c>
      <c r="F10" s="18"/>
      <c r="G10" s="399">
        <v>2021</v>
      </c>
      <c r="H10" s="506"/>
      <c r="I10" s="487" t="s">
        <v>3293</v>
      </c>
      <c r="J10" s="9"/>
      <c r="K10" t="s">
        <v>3291</v>
      </c>
      <c r="L10" s="61" t="s">
        <v>3421</v>
      </c>
      <c r="N10" s="608" t="s">
        <v>3423</v>
      </c>
    </row>
    <row r="11" spans="1:15">
      <c r="A11" s="39" t="str">
        <f>'Echanges territoires'!$B$2</f>
        <v>International</v>
      </c>
      <c r="B11" s="30" t="str">
        <f>Produits!$B$131</f>
        <v>Préparations et conserves de sang</v>
      </c>
      <c r="D11" s="27">
        <f>'I (19-21) IFIP actualisé 23'!F50/10^3</f>
        <v>3.6999999999999998E-2</v>
      </c>
      <c r="E11" s="33" t="s">
        <v>2</v>
      </c>
      <c r="F11" s="18"/>
      <c r="G11" s="399">
        <v>2021</v>
      </c>
      <c r="H11" s="506"/>
      <c r="I11" s="487" t="s">
        <v>3293</v>
      </c>
      <c r="J11" s="9"/>
      <c r="K11" t="s">
        <v>3291</v>
      </c>
      <c r="L11" s="61" t="s">
        <v>3421</v>
      </c>
      <c r="N11" s="608"/>
    </row>
    <row r="12" spans="1:15">
      <c r="A12" s="39" t="str">
        <f>'Echanges territoires'!$B$2</f>
        <v>International</v>
      </c>
      <c r="B12" s="30" t="str">
        <f>Produits!$B$130</f>
        <v>Préparations et conserves de foie</v>
      </c>
      <c r="D12" s="27">
        <f>'I (19-21) IFIP actualisé 23'!F51/10^3</f>
        <v>1.3160000000000001</v>
      </c>
      <c r="E12" s="33" t="s">
        <v>2</v>
      </c>
      <c r="F12" s="18"/>
      <c r="G12" s="399">
        <v>2021</v>
      </c>
      <c r="H12" s="506"/>
      <c r="I12" s="487" t="s">
        <v>3293</v>
      </c>
      <c r="J12" s="9"/>
      <c r="K12" t="s">
        <v>3291</v>
      </c>
      <c r="L12" s="61" t="s">
        <v>3421</v>
      </c>
      <c r="N12" s="608"/>
    </row>
    <row r="13" spans="1:15">
      <c r="A13" s="39" t="str">
        <f>'Echanges territoires'!$B$2</f>
        <v>International</v>
      </c>
      <c r="B13" s="31" t="str">
        <f>Produits!$B$147</f>
        <v>Pâtés à base de dinde</v>
      </c>
      <c r="D13" s="27">
        <f>'Prétraitement ajout codes'!E5</f>
        <v>9.607151</v>
      </c>
      <c r="E13" s="33" t="s">
        <v>2</v>
      </c>
      <c r="F13" s="18"/>
      <c r="G13" s="399">
        <v>2021</v>
      </c>
      <c r="H13" s="506"/>
      <c r="I13" s="487" t="s">
        <v>3293</v>
      </c>
      <c r="J13" s="9"/>
      <c r="K13" s="61" t="s">
        <v>3663</v>
      </c>
      <c r="L13" s="61" t="s">
        <v>3421</v>
      </c>
      <c r="N13" s="608"/>
    </row>
    <row r="14" spans="1:15">
      <c r="A14" s="39" t="str">
        <f>'Echanges territoires'!$B$2</f>
        <v>International</v>
      </c>
      <c r="B14" s="31" t="str">
        <f>Produits!$B$148</f>
        <v>Pâtés à base d'autres volailles</v>
      </c>
      <c r="D14" s="27">
        <f>'Prétraitement ajout codes'!E6+'Prétraitement ajout codes'!E7</f>
        <v>86.89943199999999</v>
      </c>
      <c r="E14" s="33" t="s">
        <v>2</v>
      </c>
      <c r="F14" s="18"/>
      <c r="G14" s="399">
        <v>2021</v>
      </c>
      <c r="H14" s="506"/>
      <c r="I14" s="487" t="s">
        <v>3293</v>
      </c>
      <c r="J14" s="9"/>
      <c r="K14" s="61" t="s">
        <v>3663</v>
      </c>
      <c r="L14" s="61" t="s">
        <v>3421</v>
      </c>
      <c r="N14" s="608"/>
    </row>
    <row r="15" spans="1:15">
      <c r="A15" s="39" t="str">
        <f>'Echanges territoires'!$B$2</f>
        <v>International</v>
      </c>
      <c r="B15" s="31" t="str">
        <f>Produits!$B$149</f>
        <v>Pâtés à base de gibier</v>
      </c>
      <c r="D15" s="27">
        <f>'Prétraitement ajout codes'!E8</f>
        <v>1.5798669999999999</v>
      </c>
      <c r="E15" s="33" t="s">
        <v>2</v>
      </c>
      <c r="F15" s="18"/>
      <c r="G15" s="399">
        <v>2021</v>
      </c>
      <c r="H15" s="506"/>
      <c r="I15" s="487" t="s">
        <v>3293</v>
      </c>
      <c r="J15" s="9"/>
      <c r="K15" s="61" t="s">
        <v>4189</v>
      </c>
      <c r="L15" s="61" t="s">
        <v>3421</v>
      </c>
      <c r="N15" s="608"/>
    </row>
    <row r="16" spans="1:15">
      <c r="A16" s="30" t="str">
        <f>Produits!$B$107</f>
        <v>Saucisses, saucissons et produits similaires de foie</v>
      </c>
      <c r="B16" s="39" t="str">
        <f>'Echanges territoires'!$B$2</f>
        <v>International</v>
      </c>
      <c r="D16" s="27">
        <f>'X (19-21) IFIP actualisé 23'!F29/10^3</f>
        <v>0.16300000000000001</v>
      </c>
      <c r="E16" s="33" t="s">
        <v>2</v>
      </c>
      <c r="F16" s="18"/>
      <c r="G16" s="399">
        <v>2021</v>
      </c>
      <c r="H16" s="506"/>
      <c r="I16" s="487" t="s">
        <v>3293</v>
      </c>
      <c r="J16" s="9"/>
      <c r="K16" t="s">
        <v>3291</v>
      </c>
      <c r="L16" s="61" t="s">
        <v>3421</v>
      </c>
      <c r="N16" s="608"/>
    </row>
    <row r="17" spans="1:18">
      <c r="A17" s="30" t="str">
        <f>Produits!$B$131</f>
        <v>Préparations et conserves de sang</v>
      </c>
      <c r="B17" s="39" t="str">
        <f>'Echanges territoires'!$B$2</f>
        <v>International</v>
      </c>
      <c r="D17" s="27">
        <f>'X (19-21) IFIP actualisé 23'!F50/10^3</f>
        <v>1.2E-2</v>
      </c>
      <c r="E17" s="33" t="s">
        <v>2</v>
      </c>
      <c r="F17" s="18"/>
      <c r="G17" s="399">
        <v>2021</v>
      </c>
      <c r="H17" s="506"/>
      <c r="I17" s="487" t="s">
        <v>3293</v>
      </c>
      <c r="J17" s="9"/>
      <c r="K17" t="s">
        <v>3291</v>
      </c>
      <c r="L17" s="61" t="s">
        <v>3421</v>
      </c>
      <c r="N17" s="608"/>
    </row>
    <row r="18" spans="1:18">
      <c r="A18" s="30" t="str">
        <f>Produits!$B$130</f>
        <v>Préparations et conserves de foie</v>
      </c>
      <c r="B18" s="39" t="str">
        <f>'Echanges territoires'!$B$2</f>
        <v>International</v>
      </c>
      <c r="D18" s="27">
        <f>'X (19-21) IFIP actualisé 23'!F51/10^3</f>
        <v>0.67</v>
      </c>
      <c r="E18" s="33" t="s">
        <v>2</v>
      </c>
      <c r="F18" s="18"/>
      <c r="G18" s="399">
        <v>2021</v>
      </c>
      <c r="H18" s="506"/>
      <c r="I18" s="487" t="s">
        <v>3293</v>
      </c>
      <c r="J18" s="9"/>
      <c r="K18" t="s">
        <v>3291</v>
      </c>
      <c r="L18" s="61" t="s">
        <v>3421</v>
      </c>
      <c r="N18" s="608"/>
    </row>
    <row r="19" spans="1:18">
      <c r="A19" s="31" t="str">
        <f>Produits!$B$147</f>
        <v>Pâtés à base de dinde</v>
      </c>
      <c r="B19" s="39" t="str">
        <f>'Echanges territoires'!$B$2</f>
        <v>International</v>
      </c>
      <c r="D19" s="27">
        <f>'Prétraitement ajout codes'!F5</f>
        <v>1.941036</v>
      </c>
      <c r="E19" s="33" t="s">
        <v>2</v>
      </c>
      <c r="F19" s="18"/>
      <c r="G19" s="399">
        <v>2021</v>
      </c>
      <c r="H19" s="506"/>
      <c r="I19" s="487" t="s">
        <v>3293</v>
      </c>
      <c r="J19" s="9"/>
      <c r="K19" s="61" t="s">
        <v>3663</v>
      </c>
      <c r="L19" s="61" t="s">
        <v>3421</v>
      </c>
      <c r="N19" s="608"/>
    </row>
    <row r="20" spans="1:18">
      <c r="A20" s="31" t="str">
        <f>Produits!$B$148</f>
        <v>Pâtés à base d'autres volailles</v>
      </c>
      <c r="B20" s="39" t="str">
        <f>'Echanges territoires'!$B$2</f>
        <v>International</v>
      </c>
      <c r="D20" s="27">
        <f>'Prétraitement ajout codes'!F6+'Prétraitement ajout codes'!F7</f>
        <v>42.413094999999998</v>
      </c>
      <c r="E20" s="33" t="s">
        <v>2</v>
      </c>
      <c r="F20" s="18"/>
      <c r="G20" s="399">
        <v>2021</v>
      </c>
      <c r="H20" s="506"/>
      <c r="I20" s="487" t="s">
        <v>3293</v>
      </c>
      <c r="J20" s="9"/>
      <c r="K20" s="61" t="s">
        <v>3663</v>
      </c>
      <c r="L20" s="61" t="s">
        <v>3421</v>
      </c>
      <c r="N20" s="608"/>
    </row>
    <row r="21" spans="1:18">
      <c r="A21" s="31" t="str">
        <f>Produits!$B$149</f>
        <v>Pâtés à base de gibier</v>
      </c>
      <c r="B21" s="39" t="str">
        <f>'Echanges territoires'!$B$2</f>
        <v>International</v>
      </c>
      <c r="D21" s="27">
        <f>'Prétraitement ajout codes'!F8</f>
        <v>10.516526000000001</v>
      </c>
      <c r="E21" s="33" t="s">
        <v>2</v>
      </c>
      <c r="F21" s="18"/>
      <c r="G21" s="399">
        <v>2021</v>
      </c>
      <c r="H21" s="506"/>
      <c r="I21" s="487" t="s">
        <v>3293</v>
      </c>
      <c r="J21" s="9"/>
      <c r="K21" s="61" t="s">
        <v>4189</v>
      </c>
      <c r="L21" s="61" t="s">
        <v>3421</v>
      </c>
      <c r="N21" s="608"/>
    </row>
    <row r="22" spans="1:18" ht="14.4" customHeight="1">
      <c r="A22" s="31" t="str">
        <f>Secteurs!$B$13</f>
        <v>Traiteur industriel (10.85)</v>
      </c>
      <c r="B22" s="31" t="str">
        <f>Produits!B214</f>
        <v>Feuilletés, friands, bouchées</v>
      </c>
      <c r="D22" s="27">
        <f>'Prodcom - niveau PRODIAA'!F721/10^6</f>
        <v>10.250283</v>
      </c>
      <c r="E22" s="33" t="s">
        <v>2</v>
      </c>
      <c r="F22" s="325"/>
      <c r="G22" s="399">
        <v>2021</v>
      </c>
      <c r="H22" s="40"/>
      <c r="I22" s="487" t="s">
        <v>3293</v>
      </c>
      <c r="J22" s="9"/>
      <c r="K22" s="61" t="s">
        <v>3663</v>
      </c>
      <c r="L22" t="s">
        <v>3290</v>
      </c>
      <c r="N22" s="608" t="s">
        <v>3695</v>
      </c>
      <c r="R22" s="31"/>
    </row>
    <row r="23" spans="1:18">
      <c r="A23" s="31" t="str">
        <f>Secteurs!$B$13</f>
        <v>Traiteur industriel (10.85)</v>
      </c>
      <c r="B23" s="31" t="str">
        <f>Produits!B215</f>
        <v>Snacks chauds</v>
      </c>
      <c r="D23" s="27">
        <f>'Prodcom - niveau PRODIAA'!F722/10^6</f>
        <v>11.157266</v>
      </c>
      <c r="E23" s="33" t="s">
        <v>2</v>
      </c>
      <c r="F23" s="325"/>
      <c r="G23" s="399">
        <v>2021</v>
      </c>
      <c r="H23" s="40"/>
      <c r="I23" s="487" t="s">
        <v>3294</v>
      </c>
      <c r="J23" s="9"/>
      <c r="K23" s="61" t="s">
        <v>3663</v>
      </c>
      <c r="L23" t="s">
        <v>3290</v>
      </c>
      <c r="N23" s="608"/>
      <c r="R23" s="31"/>
    </row>
    <row r="24" spans="1:18">
      <c r="A24" s="31" t="str">
        <f>Secteurs!$B$13</f>
        <v>Traiteur industriel (10.85)</v>
      </c>
      <c r="B24" s="31" t="str">
        <f>Produits!B224</f>
        <v>Charcuteries pâtissières, panés/beignets, produits de la boulangerie, C</v>
      </c>
      <c r="D24" s="27">
        <f>'Prodcom - niveau PRODIAA'!F741/10^6</f>
        <v>2.531196</v>
      </c>
      <c r="E24" s="33" t="s">
        <v>2</v>
      </c>
      <c r="F24" s="325"/>
      <c r="G24" s="399">
        <v>2021</v>
      </c>
      <c r="H24" s="40"/>
      <c r="I24" s="487" t="s">
        <v>3294</v>
      </c>
      <c r="J24" s="9"/>
      <c r="K24" s="61" t="s">
        <v>3663</v>
      </c>
      <c r="L24" t="s">
        <v>3290</v>
      </c>
      <c r="N24" s="608"/>
      <c r="R24" s="31"/>
    </row>
    <row r="25" spans="1:18">
      <c r="A25" s="31" t="str">
        <f>Secteurs!$B$13</f>
        <v>Traiteur industriel (10.85)</v>
      </c>
      <c r="B25" s="31" t="str">
        <f>Produits!B225</f>
        <v>Plats préparés industriels de viandes, d'abats ou de sang, C, à base d'autres viandes</v>
      </c>
      <c r="D25" s="27">
        <f>'Prodcom - niveau PRODIAA'!F742/10^6</f>
        <v>0.26000699999999999</v>
      </c>
      <c r="E25" s="33" t="s">
        <v>2</v>
      </c>
      <c r="F25" s="325"/>
      <c r="G25" s="399">
        <v>2021</v>
      </c>
      <c r="H25" s="40"/>
      <c r="I25" s="487" t="s">
        <v>3294</v>
      </c>
      <c r="J25" s="9"/>
      <c r="K25" s="61" t="s">
        <v>3663</v>
      </c>
      <c r="L25" t="s">
        <v>3290</v>
      </c>
      <c r="N25" s="608"/>
      <c r="R25" s="31"/>
    </row>
    <row r="26" spans="1:18">
      <c r="A26" s="31" t="str">
        <f>Secteurs!$B$13</f>
        <v>Traiteur industriel (10.85)</v>
      </c>
      <c r="B26" s="30" t="str">
        <f>Produits!B228</f>
        <v>Pizzas, FR</v>
      </c>
      <c r="D26" s="27">
        <f>'Prodcom - niveau PRODIAA'!F785/10^6</f>
        <v>93.105570999999998</v>
      </c>
      <c r="E26" s="33" t="s">
        <v>2</v>
      </c>
      <c r="F26" s="325"/>
      <c r="G26" s="399">
        <v>2021</v>
      </c>
      <c r="H26" s="40"/>
      <c r="I26" s="487" t="s">
        <v>3294</v>
      </c>
      <c r="J26" s="9"/>
      <c r="K26" s="61" t="s">
        <v>3663</v>
      </c>
      <c r="L26" t="s">
        <v>3290</v>
      </c>
      <c r="N26" s="608"/>
      <c r="R26" s="31"/>
    </row>
    <row r="27" spans="1:18">
      <c r="A27" s="31" t="str">
        <f>Secteurs!$B$13</f>
        <v>Traiteur industriel (10.85)</v>
      </c>
      <c r="B27" s="30" t="str">
        <f>Produits!B229</f>
        <v>Quiches, FR</v>
      </c>
      <c r="D27" s="27">
        <f>'Prodcom - niveau PRODIAA'!F786/10^6</f>
        <v>9.1574580000000001</v>
      </c>
      <c r="E27" s="33" t="s">
        <v>2</v>
      </c>
      <c r="F27" s="325"/>
      <c r="G27" s="399">
        <v>2021</v>
      </c>
      <c r="H27" s="40"/>
      <c r="I27" s="487" t="s">
        <v>3294</v>
      </c>
      <c r="J27" s="9"/>
      <c r="K27" s="61" t="s">
        <v>3663</v>
      </c>
      <c r="L27" t="s">
        <v>3290</v>
      </c>
      <c r="N27" s="608"/>
      <c r="R27" s="31"/>
    </row>
    <row r="28" spans="1:18">
      <c r="A28" s="31" t="str">
        <f>Secteurs!$B$13</f>
        <v>Traiteur industriel (10.85)</v>
      </c>
      <c r="B28" s="30" t="str">
        <f>Produits!B230</f>
        <v>Autres tartes salées, FR</v>
      </c>
      <c r="D28" s="27">
        <f>'Prodcom - niveau PRODIAA'!F787/10^6</f>
        <v>21.394645000000001</v>
      </c>
      <c r="E28" s="33" t="s">
        <v>2</v>
      </c>
      <c r="F28" s="325"/>
      <c r="G28" s="399">
        <v>2021</v>
      </c>
      <c r="H28" s="40"/>
      <c r="I28" s="487" t="s">
        <v>3294</v>
      </c>
      <c r="J28" s="9"/>
      <c r="K28" s="61" t="s">
        <v>3663</v>
      </c>
      <c r="L28" t="s">
        <v>3290</v>
      </c>
      <c r="N28" s="608"/>
      <c r="R28" s="31"/>
    </row>
    <row r="29" spans="1:18">
      <c r="A29" s="31" t="str">
        <f>Secteurs!$B$13</f>
        <v>Traiteur industriel (10.85)</v>
      </c>
      <c r="B29" s="30" t="str">
        <f>Produits!B231</f>
        <v>Croque-monsieur, FR</v>
      </c>
      <c r="D29" s="27">
        <f>'Prodcom - niveau PRODIAA'!F789/10^6</f>
        <v>11.716295000000001</v>
      </c>
      <c r="E29" s="33" t="s">
        <v>2</v>
      </c>
      <c r="F29" s="325"/>
      <c r="G29" s="399">
        <v>2021</v>
      </c>
      <c r="H29" s="40"/>
      <c r="I29" s="487" t="s">
        <v>3294</v>
      </c>
      <c r="J29" s="9"/>
      <c r="K29" s="61" t="s">
        <v>3663</v>
      </c>
      <c r="L29" t="s">
        <v>3290</v>
      </c>
      <c r="N29" s="608"/>
      <c r="R29" s="31"/>
    </row>
    <row r="30" spans="1:18">
      <c r="A30" s="31" t="str">
        <f>Secteurs!$B$13</f>
        <v>Traiteur industriel (10.85)</v>
      </c>
      <c r="B30" s="30" t="str">
        <f>Produits!B232</f>
        <v>Autres charcuteries pâtissières, FR</v>
      </c>
      <c r="D30" s="27">
        <f>'Prodcom - niveau PRODIAA'!F790/10^6</f>
        <v>6.9718179999999998</v>
      </c>
      <c r="E30" s="33" t="s">
        <v>2</v>
      </c>
      <c r="F30" s="325"/>
      <c r="G30" s="399">
        <v>2021</v>
      </c>
      <c r="H30" s="40"/>
      <c r="I30" s="487" t="s">
        <v>3294</v>
      </c>
      <c r="J30" s="9"/>
      <c r="K30" s="61" t="s">
        <v>3663</v>
      </c>
      <c r="L30" t="s">
        <v>3290</v>
      </c>
      <c r="N30" s="608"/>
      <c r="R30" s="31"/>
    </row>
    <row r="31" spans="1:18">
      <c r="A31" s="31" t="str">
        <f>Secteurs!$B$13</f>
        <v>Traiteur industriel (10.85)</v>
      </c>
      <c r="B31" s="30" t="str">
        <f>Produits!B233</f>
        <v>Sandwichs garnis à base de pain de mie, FR</v>
      </c>
      <c r="D31" s="27">
        <f>'Prodcom - niveau PRODIAA'!F791/10^6</f>
        <v>36.700803999999998</v>
      </c>
      <c r="E31" s="33" t="s">
        <v>2</v>
      </c>
      <c r="F31" s="325"/>
      <c r="G31" s="399">
        <v>2021</v>
      </c>
      <c r="H31" s="40"/>
      <c r="I31" s="487" t="s">
        <v>3294</v>
      </c>
      <c r="J31" s="9"/>
      <c r="K31" s="61" t="s">
        <v>3663</v>
      </c>
      <c r="L31" t="s">
        <v>3290</v>
      </c>
      <c r="N31" s="608"/>
      <c r="R31" s="31"/>
    </row>
    <row r="32" spans="1:18">
      <c r="A32" s="31" t="str">
        <f>Secteurs!$B$13</f>
        <v>Traiteur industriel (10.85)</v>
      </c>
      <c r="B32" s="30" t="str">
        <f>Produits!B234</f>
        <v>Autres sandwichs garnis, FR</v>
      </c>
      <c r="D32" s="27">
        <f>'Prodcom - niveau PRODIAA'!F792/10^6</f>
        <v>30.988790000000002</v>
      </c>
      <c r="E32" s="33" t="s">
        <v>2</v>
      </c>
      <c r="F32" s="325"/>
      <c r="G32" s="399">
        <v>2021</v>
      </c>
      <c r="H32" s="40"/>
      <c r="I32" s="487" t="s">
        <v>3294</v>
      </c>
      <c r="J32" s="9"/>
      <c r="K32" s="61" t="s">
        <v>3663</v>
      </c>
      <c r="L32" t="s">
        <v>3290</v>
      </c>
      <c r="N32" s="608"/>
      <c r="R32" s="31"/>
    </row>
    <row r="33" spans="1:18">
      <c r="A33" s="31" t="str">
        <f>Secteurs!$B$13</f>
        <v>Traiteur industriel (10.85)</v>
      </c>
      <c r="B33" s="30" t="str">
        <f>Produits!B235</f>
        <v>Autres autres plats préparés industriels, FR</v>
      </c>
      <c r="D33" s="27">
        <f>'Prodcom - niveau PRODIAA'!F793/10^6</f>
        <v>46.674370000000003</v>
      </c>
      <c r="E33" s="33" t="s">
        <v>2</v>
      </c>
      <c r="F33" s="325"/>
      <c r="G33" s="399">
        <v>2021</v>
      </c>
      <c r="H33" s="40"/>
      <c r="I33" s="487" t="s">
        <v>3294</v>
      </c>
      <c r="J33" s="9"/>
      <c r="K33" s="61" t="s">
        <v>3663</v>
      </c>
      <c r="L33" t="s">
        <v>3290</v>
      </c>
      <c r="N33" s="608"/>
      <c r="R33" s="31"/>
    </row>
    <row r="34" spans="1:18">
      <c r="A34" s="31" t="str">
        <f>Secteurs!$B$13</f>
        <v>Traiteur industriel (10.85)</v>
      </c>
      <c r="B34" s="30" t="str">
        <f>Produits!B237</f>
        <v>Pizzas, C</v>
      </c>
      <c r="D34" s="27">
        <f>'Prodcom - niveau PRODIAA'!F795/10^6</f>
        <v>32.136189999999999</v>
      </c>
      <c r="E34" s="33" t="s">
        <v>2</v>
      </c>
      <c r="F34" s="325"/>
      <c r="G34" s="399">
        <v>2021</v>
      </c>
      <c r="H34" s="40"/>
      <c r="I34" s="487" t="s">
        <v>3294</v>
      </c>
      <c r="J34" s="9"/>
      <c r="K34" s="61" t="s">
        <v>3663</v>
      </c>
      <c r="L34" t="s">
        <v>3290</v>
      </c>
      <c r="N34" s="608"/>
      <c r="R34" s="31"/>
    </row>
    <row r="35" spans="1:18">
      <c r="A35" s="31" t="str">
        <f>Secteurs!$B$13</f>
        <v>Traiteur industriel (10.85)</v>
      </c>
      <c r="B35" s="30" t="str">
        <f>Produits!B238</f>
        <v>Quiches, C</v>
      </c>
      <c r="D35" s="27" t="e">
        <f>'Prodcom - niveau PRODIAA'!F796/10^6</f>
        <v>#VALUE!</v>
      </c>
      <c r="E35" s="33" t="s">
        <v>2</v>
      </c>
      <c r="F35" s="325"/>
      <c r="G35" s="399">
        <v>2021</v>
      </c>
      <c r="H35" s="40"/>
      <c r="I35" s="487" t="s">
        <v>3294</v>
      </c>
      <c r="J35" s="9"/>
      <c r="K35" s="61" t="s">
        <v>3663</v>
      </c>
      <c r="L35" t="s">
        <v>3290</v>
      </c>
      <c r="N35" s="608"/>
      <c r="R35" s="31"/>
    </row>
    <row r="36" spans="1:18">
      <c r="A36" s="31" t="str">
        <f>Secteurs!$B$13</f>
        <v>Traiteur industriel (10.85)</v>
      </c>
      <c r="B36" s="30" t="str">
        <f>Produits!B239</f>
        <v>Autres tartes salées, C</v>
      </c>
      <c r="D36" s="27">
        <f>'Prodcom - niveau PRODIAA'!F797/10^6</f>
        <v>5.00943</v>
      </c>
      <c r="E36" s="33" t="s">
        <v>2</v>
      </c>
      <c r="F36" s="325"/>
      <c r="G36" s="399">
        <v>2021</v>
      </c>
      <c r="H36" s="40"/>
      <c r="I36" s="487" t="s">
        <v>3294</v>
      </c>
      <c r="J36" s="9"/>
      <c r="K36" s="61" t="s">
        <v>3663</v>
      </c>
      <c r="L36" t="s">
        <v>3290</v>
      </c>
      <c r="N36" s="608"/>
      <c r="R36" s="31"/>
    </row>
    <row r="37" spans="1:18">
      <c r="A37" s="31" t="str">
        <f>Secteurs!$B$13</f>
        <v>Traiteur industriel (10.85)</v>
      </c>
      <c r="B37" s="30" t="str">
        <f>Produits!B240</f>
        <v>Croque-monsieur, C</v>
      </c>
      <c r="D37" s="27">
        <f>'Prodcom - niveau PRODIAA'!F799/10^6</f>
        <v>1.500915</v>
      </c>
      <c r="E37" s="33" t="s">
        <v>2</v>
      </c>
      <c r="F37" s="325"/>
      <c r="G37" s="399">
        <v>2021</v>
      </c>
      <c r="H37" s="40"/>
      <c r="I37" s="487" t="s">
        <v>3294</v>
      </c>
      <c r="J37" s="9"/>
      <c r="K37" s="61" t="s">
        <v>3663</v>
      </c>
      <c r="L37" t="s">
        <v>3290</v>
      </c>
      <c r="N37" s="608"/>
      <c r="R37" s="31"/>
    </row>
    <row r="38" spans="1:18">
      <c r="A38" s="31" t="str">
        <f>Secteurs!$B$13</f>
        <v>Traiteur industriel (10.85)</v>
      </c>
      <c r="B38" s="30" t="str">
        <f>Produits!B241</f>
        <v>Sandwichs garnis, C</v>
      </c>
      <c r="D38" s="27">
        <f>'Prodcom - niveau PRODIAA'!F800/10^6</f>
        <v>9.426812</v>
      </c>
      <c r="E38" s="33" t="s">
        <v>2</v>
      </c>
      <c r="F38" s="325"/>
      <c r="G38" s="399">
        <v>2021</v>
      </c>
      <c r="H38" s="40"/>
      <c r="I38" s="487" t="s">
        <v>3294</v>
      </c>
      <c r="J38" s="9"/>
      <c r="K38" s="61" t="s">
        <v>3663</v>
      </c>
      <c r="L38" t="s">
        <v>3290</v>
      </c>
      <c r="N38" s="608"/>
      <c r="R38" s="31"/>
    </row>
    <row r="39" spans="1:18">
      <c r="A39" s="31" t="str">
        <f>Secteurs!$B$13</f>
        <v>Traiteur industriel (10.85)</v>
      </c>
      <c r="B39" s="30" t="str">
        <f>Produits!B242</f>
        <v>Autres autres plats préparés industriels, C</v>
      </c>
      <c r="D39" s="27">
        <f>'Prodcom - niveau PRODIAA'!F801/10^6</f>
        <v>25.034352999999999</v>
      </c>
      <c r="E39" s="33" t="s">
        <v>2</v>
      </c>
      <c r="F39" s="325"/>
      <c r="G39" s="399">
        <v>2021</v>
      </c>
      <c r="H39" s="40"/>
      <c r="I39" s="487" t="s">
        <v>3294</v>
      </c>
      <c r="J39" s="9"/>
      <c r="K39" s="61" t="s">
        <v>3663</v>
      </c>
      <c r="L39" t="s">
        <v>3290</v>
      </c>
      <c r="N39" s="608"/>
      <c r="R39" s="31"/>
    </row>
    <row r="40" spans="1:18">
      <c r="A40" s="39" t="str">
        <f>'Echanges territoires'!$B$2</f>
        <v>International</v>
      </c>
      <c r="B40" s="31" t="str">
        <f>+Produits!$B$226</f>
        <v>Autres plats préparés industriels</v>
      </c>
      <c r="D40" s="481">
        <f>+'Prétraitement ajout codes'!E9</f>
        <v>330.971113</v>
      </c>
      <c r="E40" s="33" t="s">
        <v>2</v>
      </c>
      <c r="F40" s="325"/>
      <c r="G40" s="399">
        <v>2021</v>
      </c>
      <c r="H40" s="40"/>
      <c r="I40" s="487" t="s">
        <v>3293</v>
      </c>
      <c r="J40" s="9"/>
      <c r="K40" s="61" t="s">
        <v>4189</v>
      </c>
      <c r="L40" s="61"/>
      <c r="N40" s="608" t="s">
        <v>3699</v>
      </c>
      <c r="R40" s="31"/>
    </row>
    <row r="41" spans="1:18">
      <c r="A41" s="31" t="str">
        <f>+Produits!$B$226</f>
        <v>Autres plats préparés industriels</v>
      </c>
      <c r="B41" s="39" t="str">
        <f>'Echanges territoires'!$B$2</f>
        <v>International</v>
      </c>
      <c r="D41" s="481">
        <f>+'Prétraitement ajout codes'!F9</f>
        <v>398.563827</v>
      </c>
      <c r="E41" s="33" t="s">
        <v>2</v>
      </c>
      <c r="F41" s="325"/>
      <c r="G41" s="399">
        <v>2021</v>
      </c>
      <c r="H41" s="40"/>
      <c r="I41" s="487" t="s">
        <v>3293</v>
      </c>
      <c r="J41" s="9"/>
      <c r="K41" s="61" t="s">
        <v>4189</v>
      </c>
      <c r="L41" s="61"/>
      <c r="N41" s="608"/>
      <c r="R41" s="31"/>
    </row>
    <row r="42" spans="1:18">
      <c r="A42" s="31" t="str">
        <f>+Secteurs!$B$17</f>
        <v>Fabrication d'aliments homogénéisés (10.86)</v>
      </c>
      <c r="B42" s="30" t="str">
        <f>Produits!B266</f>
        <v>Préparations homogénéisées de viandes, d'abats ou de sang</v>
      </c>
      <c r="D42" s="481"/>
      <c r="E42" s="33" t="s">
        <v>2</v>
      </c>
      <c r="F42" s="325"/>
      <c r="G42" s="399">
        <v>2021</v>
      </c>
      <c r="H42" s="40"/>
      <c r="I42" s="487" t="s">
        <v>3294</v>
      </c>
      <c r="J42" s="9"/>
      <c r="K42" s="61" t="s">
        <v>3663</v>
      </c>
      <c r="L42" t="s">
        <v>3290</v>
      </c>
      <c r="N42" s="377" t="s">
        <v>3694</v>
      </c>
      <c r="R42" s="31"/>
    </row>
    <row r="43" spans="1:18">
      <c r="A43" s="39" t="str">
        <f>'Echanges territoires'!$B$2</f>
        <v>International</v>
      </c>
      <c r="B43" s="31" t="str">
        <f>Produits!$B$266</f>
        <v>Préparations homogénéisées de viandes, d'abats ou de sang</v>
      </c>
      <c r="D43" s="27">
        <f>'I (19-21) IFIP actualisé 23'!F48/10^3</f>
        <v>0.50900000000000001</v>
      </c>
      <c r="E43" s="33" t="s">
        <v>2</v>
      </c>
      <c r="F43" s="399"/>
      <c r="G43" s="399">
        <v>2021</v>
      </c>
      <c r="H43" s="487"/>
      <c r="I43" s="487" t="s">
        <v>3293</v>
      </c>
      <c r="J43" s="9"/>
      <c r="K43" t="s">
        <v>3291</v>
      </c>
      <c r="L43" s="61"/>
      <c r="N43" s="608" t="s">
        <v>3693</v>
      </c>
    </row>
    <row r="44" spans="1:18">
      <c r="A44" s="31" t="str">
        <f>Produits!$B$266</f>
        <v>Préparations homogénéisées de viandes, d'abats ou de sang</v>
      </c>
      <c r="B44" s="39" t="str">
        <f>'Echanges territoires'!$B$2</f>
        <v>International</v>
      </c>
      <c r="D44" s="27">
        <f>'X (19-21) IFIP actualisé 23'!F48/10^3</f>
        <v>0.66400000000000003</v>
      </c>
      <c r="E44" s="33" t="s">
        <v>2</v>
      </c>
      <c r="F44" s="399"/>
      <c r="G44" s="399">
        <v>2021</v>
      </c>
      <c r="H44" s="487"/>
      <c r="I44" s="487" t="s">
        <v>3293</v>
      </c>
      <c r="J44" s="9"/>
      <c r="K44" t="s">
        <v>3291</v>
      </c>
      <c r="L44" s="61"/>
      <c r="N44" s="608"/>
    </row>
    <row r="45" spans="1:18">
      <c r="A45" s="31" t="str">
        <f>Secteurs!$B$13</f>
        <v>Traiteur industriel (10.85)</v>
      </c>
      <c r="B45" s="30" t="str">
        <f>Produits!B271</f>
        <v>Aliments pour chiens</v>
      </c>
      <c r="D45" s="27">
        <f>'Prodcom - niveau PRODIAA'!F868/10^6</f>
        <v>1050.115</v>
      </c>
      <c r="E45" s="33" t="s">
        <v>2</v>
      </c>
      <c r="F45" s="325"/>
      <c r="G45" s="399">
        <v>2021</v>
      </c>
      <c r="H45" s="40"/>
      <c r="I45" s="487" t="s">
        <v>3294</v>
      </c>
      <c r="J45" s="9"/>
      <c r="K45" s="61" t="s">
        <v>3663</v>
      </c>
      <c r="L45" t="s">
        <v>3290</v>
      </c>
      <c r="N45" s="608" t="s">
        <v>3692</v>
      </c>
      <c r="R45" s="31"/>
    </row>
    <row r="46" spans="1:18">
      <c r="A46" s="31" t="str">
        <f>Secteurs!$B$13</f>
        <v>Traiteur industriel (10.85)</v>
      </c>
      <c r="B46" s="30" t="str">
        <f>Produits!B272</f>
        <v>Aliments pour chats</v>
      </c>
      <c r="D46" s="27">
        <f>'Prodcom - niveau PRODIAA'!F869/10^6</f>
        <v>1024.6759999999999</v>
      </c>
      <c r="E46" s="33" t="s">
        <v>2</v>
      </c>
      <c r="F46" s="325"/>
      <c r="G46" s="399">
        <v>2021</v>
      </c>
      <c r="H46" s="40"/>
      <c r="I46" s="487" t="s">
        <v>3294</v>
      </c>
      <c r="J46" s="9"/>
      <c r="K46" s="61" t="s">
        <v>3663</v>
      </c>
      <c r="L46" t="s">
        <v>3290</v>
      </c>
      <c r="N46" s="608"/>
      <c r="R46" s="31"/>
    </row>
    <row r="47" spans="1:18">
      <c r="A47" s="39" t="str">
        <f>'Echanges territoires'!$B$2</f>
        <v>International</v>
      </c>
      <c r="B47" s="9" t="str">
        <f>Produits!$B$270</f>
        <v>Aliments pour chiens et chats</v>
      </c>
      <c r="D47" s="25">
        <f>'Prétraitement ajout codes'!E10</f>
        <v>521.93232699999999</v>
      </c>
      <c r="E47" s="33" t="s">
        <v>2</v>
      </c>
      <c r="F47" s="325"/>
      <c r="G47" s="399">
        <v>2021</v>
      </c>
      <c r="I47" s="487" t="s">
        <v>3293</v>
      </c>
      <c r="K47" s="61" t="s">
        <v>3663</v>
      </c>
      <c r="N47" s="608" t="s">
        <v>4188</v>
      </c>
    </row>
    <row r="48" spans="1:18">
      <c r="A48" s="9" t="str">
        <f>Produits!$B$270</f>
        <v>Aliments pour chiens et chats</v>
      </c>
      <c r="B48" s="39" t="str">
        <f>'Echanges territoires'!$B$2</f>
        <v>International</v>
      </c>
      <c r="D48" s="25">
        <f>'Prétraitement ajout codes'!F10</f>
        <v>60.855916000000001</v>
      </c>
      <c r="E48" s="33" t="s">
        <v>2</v>
      </c>
      <c r="F48" s="325"/>
      <c r="G48" s="399">
        <v>2021</v>
      </c>
      <c r="I48" s="487" t="s">
        <v>3293</v>
      </c>
      <c r="K48" s="61" t="s">
        <v>3663</v>
      </c>
      <c r="N48" s="608"/>
    </row>
  </sheetData>
  <mergeCells count="8">
    <mergeCell ref="N47:N48"/>
    <mergeCell ref="N10:N21"/>
    <mergeCell ref="N40:N41"/>
    <mergeCell ref="N5:N9"/>
    <mergeCell ref="N2:N4"/>
    <mergeCell ref="N43:N44"/>
    <mergeCell ref="N45:N46"/>
    <mergeCell ref="N22:N39"/>
  </mergeCells>
  <phoneticPr fontId="23" type="noConversion"/>
  <pageMargins left="0.7" right="0.7" top="0.75" bottom="0.75" header="0.51180555555555496" footer="0.51180555555555496"/>
  <pageSetup paperSize="9" firstPageNumber="0" orientation="portrait" horizontalDpi="300" verticalDpi="300"/>
  <legacy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92D050"/>
  </sheetPr>
  <dimension ref="A1:N23"/>
  <sheetViews>
    <sheetView zoomScaleNormal="100" workbookViewId="0">
      <pane xSplit="3" ySplit="1" topLeftCell="I2" activePane="bottomRight" state="frozen"/>
      <selection activeCell="K27" sqref="K27"/>
      <selection pane="topRight" activeCell="K27" sqref="K27"/>
      <selection pane="bottomLeft" activeCell="K27" sqref="K27"/>
      <selection pane="bottomRight" activeCell="O21" sqref="O21"/>
    </sheetView>
  </sheetViews>
  <sheetFormatPr baseColWidth="10" defaultColWidth="10.5546875" defaultRowHeight="14.4"/>
  <cols>
    <col min="1" max="1" width="12.33203125" style="29" bestFit="1" customWidth="1"/>
    <col min="2" max="2" width="35.6640625" style="9" customWidth="1"/>
    <col min="3" max="3" width="31.33203125" style="9" customWidth="1"/>
    <col min="4" max="4" width="13.5546875" style="9" customWidth="1"/>
    <col min="5" max="5" width="26.44140625" style="9" customWidth="1"/>
    <col min="6" max="6" width="26.21875" style="25" customWidth="1"/>
    <col min="7" max="7" width="9.44140625" bestFit="1" customWidth="1"/>
    <col min="8" max="8" width="12.44140625" style="9" bestFit="1" customWidth="1"/>
    <col min="9" max="9" width="8.6640625" bestFit="1" customWidth="1"/>
    <col min="11" max="11" width="13.44140625" customWidth="1"/>
    <col min="12" max="12" width="12.88671875" customWidth="1"/>
    <col min="13" max="13" width="13.109375" customWidth="1"/>
    <col min="14" max="14" width="7.5546875" bestFit="1" customWidth="1"/>
  </cols>
  <sheetData>
    <row r="1" spans="1:14" ht="38.4" customHeight="1" thickBot="1">
      <c r="A1" s="378" t="s">
        <v>1027</v>
      </c>
      <c r="B1" s="379" t="s">
        <v>17</v>
      </c>
      <c r="C1" s="379" t="s">
        <v>18</v>
      </c>
      <c r="D1" s="379" t="s">
        <v>1028</v>
      </c>
      <c r="E1" s="379" t="s">
        <v>1029</v>
      </c>
      <c r="F1" s="379" t="s">
        <v>1030</v>
      </c>
      <c r="G1" s="380" t="str">
        <f>Etiquettes!$A$16</f>
        <v>Période</v>
      </c>
      <c r="H1" s="379" t="s">
        <v>1031</v>
      </c>
      <c r="I1" s="379" t="s">
        <v>20</v>
      </c>
      <c r="J1" s="379" t="s">
        <v>1270</v>
      </c>
      <c r="K1" s="379" t="s">
        <v>1263</v>
      </c>
      <c r="L1" s="379" t="s">
        <v>1264</v>
      </c>
      <c r="M1" s="379" t="s">
        <v>1271</v>
      </c>
      <c r="N1" s="381" t="s">
        <v>1265</v>
      </c>
    </row>
    <row r="2" spans="1:14">
      <c r="A2" s="29">
        <v>1</v>
      </c>
      <c r="B2" s="9" t="str">
        <f>Secteurs!$B$4</f>
        <v>Découpe</v>
      </c>
      <c r="C2" s="9" t="str">
        <f>Produits!$B$8</f>
        <v>Produits d'abattage-découpe</v>
      </c>
      <c r="E2" s="513">
        <v>0.04</v>
      </c>
      <c r="F2" s="514">
        <v>0.06</v>
      </c>
      <c r="G2">
        <v>2021</v>
      </c>
      <c r="H2" s="613" t="s">
        <v>4205</v>
      </c>
      <c r="I2" s="618" t="s">
        <v>4208</v>
      </c>
    </row>
    <row r="3" spans="1:14">
      <c r="A3" s="29">
        <v>1</v>
      </c>
      <c r="B3" s="9" t="str">
        <f>'Echanges territoires'!$B$2</f>
        <v>International</v>
      </c>
      <c r="C3" s="9" t="str">
        <f>Produits!$B$8</f>
        <v>Produits d'abattage-découpe</v>
      </c>
      <c r="E3" s="513">
        <v>0.04</v>
      </c>
      <c r="F3" s="514">
        <v>0.06</v>
      </c>
      <c r="G3">
        <v>2021</v>
      </c>
      <c r="H3" s="614"/>
      <c r="I3" s="617"/>
    </row>
    <row r="4" spans="1:14">
      <c r="A4" s="29">
        <v>1</v>
      </c>
      <c r="B4" s="9" t="str">
        <f>Produits!$B$8</f>
        <v>Produits d'abattage-découpe</v>
      </c>
      <c r="C4" s="9" t="str">
        <f>'Echanges territoires'!$B$2</f>
        <v>International</v>
      </c>
      <c r="E4" s="513">
        <v>-0.04</v>
      </c>
      <c r="F4" s="514">
        <v>-0.06</v>
      </c>
      <c r="G4">
        <v>2021</v>
      </c>
      <c r="H4" s="614"/>
      <c r="I4" s="617"/>
    </row>
    <row r="5" spans="1:14" ht="15" thickBot="1">
      <c r="A5" s="29">
        <v>1</v>
      </c>
      <c r="B5" s="9" t="str">
        <f>Produits!$B$8</f>
        <v>Produits d'abattage-découpe</v>
      </c>
      <c r="C5" s="9" t="str">
        <f>Secteurs!$B$10</f>
        <v>Boucherie-Charcuterie artisanale (10.13B)</v>
      </c>
      <c r="E5" s="9">
        <v>-1</v>
      </c>
      <c r="F5" s="25">
        <v>-1</v>
      </c>
      <c r="G5">
        <v>2021</v>
      </c>
      <c r="H5" s="614"/>
      <c r="I5" s="617"/>
    </row>
    <row r="6" spans="1:14">
      <c r="A6" s="29">
        <v>2</v>
      </c>
      <c r="B6" s="9" t="str">
        <f>Secteurs!$B$4</f>
        <v>Découpe</v>
      </c>
      <c r="C6" s="9" t="str">
        <f>Produits!$B$8</f>
        <v>Produits d'abattage-découpe</v>
      </c>
      <c r="E6" s="513">
        <v>5.0000000000000001E-3</v>
      </c>
      <c r="F6" s="514">
        <v>0.02</v>
      </c>
      <c r="G6">
        <v>2021</v>
      </c>
      <c r="H6" s="613" t="s">
        <v>4206</v>
      </c>
      <c r="I6" s="618" t="s">
        <v>4208</v>
      </c>
    </row>
    <row r="7" spans="1:14">
      <c r="A7" s="29">
        <v>2</v>
      </c>
      <c r="B7" s="9" t="str">
        <f>'Echanges territoires'!$B$2</f>
        <v>International</v>
      </c>
      <c r="C7" s="9" t="str">
        <f>Produits!$B$8</f>
        <v>Produits d'abattage-découpe</v>
      </c>
      <c r="E7" s="513">
        <v>5.0000000000000001E-3</v>
      </c>
      <c r="F7" s="514">
        <v>0.02</v>
      </c>
      <c r="G7">
        <v>2021</v>
      </c>
      <c r="H7" s="611"/>
      <c r="I7" s="617"/>
    </row>
    <row r="8" spans="1:14">
      <c r="A8" s="29">
        <v>2</v>
      </c>
      <c r="B8" s="9" t="str">
        <f>Produits!$B$8</f>
        <v>Produits d'abattage-découpe</v>
      </c>
      <c r="C8" s="9" t="str">
        <f>'Echanges territoires'!$B$2</f>
        <v>International</v>
      </c>
      <c r="E8" s="513">
        <v>-5.0000000000000001E-3</v>
      </c>
      <c r="F8" s="514">
        <v>-0.02</v>
      </c>
      <c r="G8">
        <v>2021</v>
      </c>
      <c r="H8" s="611"/>
      <c r="I8" s="617"/>
    </row>
    <row r="9" spans="1:14" ht="15" thickBot="1">
      <c r="A9" s="29">
        <v>2</v>
      </c>
      <c r="B9" s="9" t="str">
        <f>Produits!$B$8</f>
        <v>Produits d'abattage-découpe</v>
      </c>
      <c r="C9" s="9" t="str">
        <f>Secteurs!$B$11</f>
        <v>Boucherie-Charcuterie fermière</v>
      </c>
      <c r="E9" s="9">
        <v>-1</v>
      </c>
      <c r="F9" s="25">
        <v>-1</v>
      </c>
      <c r="G9">
        <v>2021</v>
      </c>
      <c r="H9" s="614"/>
      <c r="I9" s="617"/>
    </row>
    <row r="10" spans="1:14">
      <c r="A10" s="29">
        <v>3</v>
      </c>
      <c r="B10" s="9" t="str">
        <f>Secteurs!$B$4</f>
        <v>Découpe</v>
      </c>
      <c r="C10" s="9" t="str">
        <f>Produits!$B$8</f>
        <v>Produits d'abattage-découpe</v>
      </c>
      <c r="E10" s="513"/>
      <c r="F10" s="514">
        <v>0.01</v>
      </c>
      <c r="G10">
        <v>2021</v>
      </c>
      <c r="H10" s="613" t="s">
        <v>4207</v>
      </c>
      <c r="L10" s="615" t="s">
        <v>3510</v>
      </c>
      <c r="M10" s="616" t="s">
        <v>3509</v>
      </c>
    </row>
    <row r="11" spans="1:14">
      <c r="A11" s="29">
        <v>3</v>
      </c>
      <c r="B11" s="9" t="str">
        <f>'Echanges territoires'!$B$2</f>
        <v>International</v>
      </c>
      <c r="C11" s="9" t="str">
        <f>Produits!$B$8</f>
        <v>Produits d'abattage-découpe</v>
      </c>
      <c r="E11" s="513"/>
      <c r="F11" s="514">
        <v>0.01</v>
      </c>
      <c r="G11">
        <v>2021</v>
      </c>
      <c r="H11" s="611"/>
      <c r="L11" s="615"/>
      <c r="M11" s="617"/>
    </row>
    <row r="12" spans="1:14">
      <c r="A12" s="29">
        <v>3</v>
      </c>
      <c r="B12" s="9" t="str">
        <f>Produits!$B$8</f>
        <v>Produits d'abattage-découpe</v>
      </c>
      <c r="C12" s="9" t="str">
        <f>'Echanges territoires'!$B$2</f>
        <v>International</v>
      </c>
      <c r="E12" s="513"/>
      <c r="F12" s="514">
        <v>-0.01</v>
      </c>
      <c r="G12">
        <v>2021</v>
      </c>
      <c r="H12" s="611"/>
      <c r="L12" s="615"/>
      <c r="M12" s="617"/>
    </row>
    <row r="13" spans="1:14" ht="15" thickBot="1">
      <c r="A13" s="29">
        <v>3</v>
      </c>
      <c r="B13" s="9" t="str">
        <f>Produits!$B$8</f>
        <v>Produits d'abattage-découpe</v>
      </c>
      <c r="C13" s="9" t="str">
        <f>Secteurs!$B$13</f>
        <v>Traiteur industriel (10.85)</v>
      </c>
      <c r="F13" s="25">
        <v>-1</v>
      </c>
      <c r="G13">
        <v>2021</v>
      </c>
      <c r="H13" s="614"/>
      <c r="L13" s="615"/>
      <c r="M13" s="617"/>
    </row>
    <row r="14" spans="1:14" ht="14.4" customHeight="1">
      <c r="A14" s="29">
        <v>4</v>
      </c>
      <c r="B14" s="9" t="str">
        <f>Secteurs!$B$4</f>
        <v>Découpe</v>
      </c>
      <c r="C14" s="9" t="str">
        <f>Produits!$B$8</f>
        <v>Produits d'abattage-découpe</v>
      </c>
      <c r="D14" s="514">
        <v>0.04</v>
      </c>
      <c r="E14" s="513"/>
      <c r="G14">
        <v>2021</v>
      </c>
      <c r="H14" s="613" t="s">
        <v>4230</v>
      </c>
      <c r="I14" s="618" t="s">
        <v>4208</v>
      </c>
      <c r="L14" s="599"/>
      <c r="M14" s="597"/>
    </row>
    <row r="15" spans="1:14" ht="14.4" customHeight="1">
      <c r="A15" s="29">
        <v>4</v>
      </c>
      <c r="B15" s="9" t="str">
        <f>'Echanges territoires'!$B$2</f>
        <v>International</v>
      </c>
      <c r="C15" s="9" t="str">
        <f>Produits!$B$8</f>
        <v>Produits d'abattage-découpe</v>
      </c>
      <c r="D15" s="514">
        <v>0.04</v>
      </c>
      <c r="E15" s="513"/>
      <c r="G15">
        <v>2021</v>
      </c>
      <c r="H15" s="611"/>
      <c r="I15" s="617"/>
      <c r="L15" s="599"/>
      <c r="M15" s="598"/>
    </row>
    <row r="16" spans="1:14" ht="14.4" customHeight="1">
      <c r="A16" s="29">
        <v>4</v>
      </c>
      <c r="B16" s="9" t="str">
        <f>Produits!$B$8</f>
        <v>Produits d'abattage-découpe</v>
      </c>
      <c r="C16" s="9" t="str">
        <f>'Echanges territoires'!$B$2</f>
        <v>International</v>
      </c>
      <c r="D16" s="514">
        <v>-0.04</v>
      </c>
      <c r="E16" s="513"/>
      <c r="G16">
        <v>2021</v>
      </c>
      <c r="H16" s="611"/>
      <c r="I16" s="617"/>
      <c r="L16" s="599"/>
      <c r="M16" s="598"/>
    </row>
    <row r="17" spans="1:13" ht="15" thickBot="1">
      <c r="A17" s="29">
        <v>4</v>
      </c>
      <c r="B17" s="9" t="str">
        <f>Produits!$B$8</f>
        <v>Produits d'abattage-découpe</v>
      </c>
      <c r="C17" s="9" t="str">
        <f>Secteurs!$B$22</f>
        <v>RHD</v>
      </c>
      <c r="D17" s="25">
        <v>-1</v>
      </c>
      <c r="G17">
        <v>2021</v>
      </c>
      <c r="H17" s="614"/>
      <c r="I17" s="617"/>
      <c r="L17" s="599"/>
      <c r="M17" s="598"/>
    </row>
    <row r="18" spans="1:13" ht="14.4" customHeight="1">
      <c r="A18" s="29">
        <v>4</v>
      </c>
      <c r="B18" s="9" t="str">
        <f>Secteurs!$B$4</f>
        <v>Découpe</v>
      </c>
      <c r="C18" s="9" t="str">
        <f>Produits!$B$8</f>
        <v>Produits d'abattage-découpe</v>
      </c>
      <c r="D18" s="514">
        <v>0.1</v>
      </c>
      <c r="E18" s="513"/>
      <c r="G18">
        <v>2021</v>
      </c>
      <c r="H18" s="613" t="s">
        <v>4232</v>
      </c>
      <c r="I18" s="618" t="s">
        <v>4208</v>
      </c>
      <c r="L18" s="599"/>
      <c r="M18" s="597"/>
    </row>
    <row r="19" spans="1:13" ht="14.4" customHeight="1">
      <c r="A19" s="29">
        <v>4</v>
      </c>
      <c r="B19" s="9" t="str">
        <f>'Echanges territoires'!$B$2</f>
        <v>International</v>
      </c>
      <c r="C19" s="9" t="str">
        <f>Produits!$B$8</f>
        <v>Produits d'abattage-découpe</v>
      </c>
      <c r="D19" s="514">
        <v>0.1</v>
      </c>
      <c r="E19" s="513"/>
      <c r="G19">
        <v>2021</v>
      </c>
      <c r="H19" s="611"/>
      <c r="I19" s="617"/>
      <c r="L19" s="599"/>
      <c r="M19" s="598"/>
    </row>
    <row r="20" spans="1:13" ht="14.4" customHeight="1">
      <c r="A20" s="29">
        <v>4</v>
      </c>
      <c r="B20" s="9" t="str">
        <f>Produits!$B$8</f>
        <v>Produits d'abattage-découpe</v>
      </c>
      <c r="C20" s="9" t="str">
        <f>'Echanges territoires'!$B$2</f>
        <v>International</v>
      </c>
      <c r="D20" s="514">
        <v>-0.1</v>
      </c>
      <c r="E20" s="513"/>
      <c r="G20">
        <v>2021</v>
      </c>
      <c r="H20" s="611"/>
      <c r="I20" s="617"/>
      <c r="L20" s="599"/>
      <c r="M20" s="598"/>
    </row>
    <row r="21" spans="1:13">
      <c r="A21" s="29">
        <v>4</v>
      </c>
      <c r="B21" s="9" t="str">
        <f>Produits!$B$8</f>
        <v>Produits d'abattage-découpe</v>
      </c>
      <c r="C21" s="9" t="str">
        <f>Secteurs!$B$21</f>
        <v>A domicile</v>
      </c>
      <c r="D21" s="25">
        <v>-1</v>
      </c>
      <c r="G21">
        <v>2021</v>
      </c>
      <c r="H21" s="614"/>
      <c r="I21" s="617"/>
      <c r="L21" s="599"/>
      <c r="M21" s="598"/>
    </row>
    <row r="22" spans="1:13">
      <c r="A22" s="29">
        <v>6</v>
      </c>
      <c r="B22" s="9" t="str">
        <f>Produits!$B$6</f>
        <v>Carcasses entières</v>
      </c>
      <c r="C22" s="9" t="str">
        <f>Secteurs!$B$4</f>
        <v>Découpe</v>
      </c>
      <c r="D22" s="513">
        <v>0.02</v>
      </c>
      <c r="G22">
        <v>2021</v>
      </c>
      <c r="H22" s="611" t="s">
        <v>4231</v>
      </c>
      <c r="I22" s="612" t="s">
        <v>4213</v>
      </c>
    </row>
    <row r="23" spans="1:13">
      <c r="A23" s="29">
        <v>6</v>
      </c>
      <c r="B23" s="9" t="str">
        <f>Secteurs!$B$4</f>
        <v>Découpe</v>
      </c>
      <c r="C23" s="9" t="str">
        <f>Produits!$B$55</f>
        <v>Eau (ressuage, maturation)</v>
      </c>
      <c r="D23" s="9">
        <v>-1</v>
      </c>
      <c r="G23">
        <v>2021</v>
      </c>
      <c r="H23" s="611"/>
      <c r="I23" s="612"/>
    </row>
  </sheetData>
  <mergeCells count="13">
    <mergeCell ref="H2:H5"/>
    <mergeCell ref="I2:I5"/>
    <mergeCell ref="H6:H9"/>
    <mergeCell ref="I6:I9"/>
    <mergeCell ref="H10:H13"/>
    <mergeCell ref="H22:H23"/>
    <mergeCell ref="I22:I23"/>
    <mergeCell ref="H14:H17"/>
    <mergeCell ref="L10:L13"/>
    <mergeCell ref="M10:M13"/>
    <mergeCell ref="I14:I17"/>
    <mergeCell ref="H18:H21"/>
    <mergeCell ref="I18:I21"/>
  </mergeCells>
  <pageMargins left="0.7" right="0.7" top="0.75" bottom="0.75" header="0.51180555555555496" footer="0.51180555555555496"/>
  <pageSetup paperSize="9" firstPageNumber="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sheetPr>
  <dimension ref="A1:D6"/>
  <sheetViews>
    <sheetView workbookViewId="0">
      <selection activeCell="K27" sqref="K27"/>
    </sheetView>
  </sheetViews>
  <sheetFormatPr baseColWidth="10" defaultColWidth="11.44140625" defaultRowHeight="14.4"/>
  <cols>
    <col min="1" max="1" width="18.109375" customWidth="1"/>
  </cols>
  <sheetData>
    <row r="1" spans="1:4" s="15" customFormat="1" ht="38.4" customHeight="1" thickBot="1">
      <c r="A1" s="14" t="s">
        <v>1032</v>
      </c>
    </row>
    <row r="2" spans="1:4" ht="15" customHeight="1" thickTop="1"/>
    <row r="6" spans="1:4">
      <c r="D6" s="61"/>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M17"/>
  <sheetViews>
    <sheetView zoomScaleNormal="100" workbookViewId="0">
      <pane xSplit="3" ySplit="1" topLeftCell="F2" activePane="bottomRight" state="frozen"/>
      <selection pane="topRight" activeCell="D1" sqref="D1"/>
      <selection pane="bottomLeft" activeCell="A2" sqref="A2"/>
      <selection pane="bottomRight" activeCell="C11" sqref="C11"/>
    </sheetView>
  </sheetViews>
  <sheetFormatPr baseColWidth="10" defaultColWidth="11.5546875" defaultRowHeight="14.4"/>
  <cols>
    <col min="1" max="1" width="41.88671875" style="9" customWidth="1"/>
    <col min="2" max="2" width="12.6640625" style="9" bestFit="1" customWidth="1"/>
    <col min="3" max="3" width="13.88671875" customWidth="1"/>
    <col min="4" max="4" width="16.109375" style="9" bestFit="1" customWidth="1"/>
    <col min="5" max="6" width="11.5546875" customWidth="1"/>
    <col min="7" max="7" width="32.77734375" customWidth="1"/>
    <col min="8" max="25" width="11.5546875" customWidth="1"/>
  </cols>
  <sheetData>
    <row r="1" spans="1:13" ht="38.4" customHeight="1" thickBot="1">
      <c r="A1" s="385" t="s">
        <v>1033</v>
      </c>
      <c r="B1" s="386" t="s">
        <v>1034</v>
      </c>
      <c r="C1" s="386" t="s">
        <v>1272</v>
      </c>
      <c r="D1" s="386" t="s">
        <v>1036</v>
      </c>
      <c r="E1" s="386" t="s">
        <v>1037</v>
      </c>
      <c r="F1" s="387" t="s">
        <v>6</v>
      </c>
      <c r="G1" s="388" t="s">
        <v>1273</v>
      </c>
    </row>
    <row r="2" spans="1:13">
      <c r="A2" s="61" t="s">
        <v>3479</v>
      </c>
      <c r="B2" s="389" t="s">
        <v>1274</v>
      </c>
      <c r="C2" s="553" t="s">
        <v>3491</v>
      </c>
      <c r="D2"/>
      <c r="G2" s="390" t="s">
        <v>3485</v>
      </c>
    </row>
    <row r="3" spans="1:13">
      <c r="A3" s="61" t="s">
        <v>4226</v>
      </c>
      <c r="B3" s="389" t="s">
        <v>1274</v>
      </c>
      <c r="C3" s="394" t="s">
        <v>4227</v>
      </c>
      <c r="D3"/>
      <c r="G3" s="390" t="s">
        <v>3488</v>
      </c>
    </row>
    <row r="4" spans="1:13">
      <c r="A4" s="61" t="s">
        <v>3481</v>
      </c>
      <c r="B4" s="389" t="s">
        <v>1274</v>
      </c>
      <c r="C4" s="394" t="s">
        <v>3518</v>
      </c>
      <c r="D4"/>
      <c r="G4" s="390" t="s">
        <v>3489</v>
      </c>
    </row>
    <row r="5" spans="1:13">
      <c r="A5" s="61" t="s">
        <v>3482</v>
      </c>
      <c r="B5" s="389" t="s">
        <v>1274</v>
      </c>
      <c r="C5" s="554" t="s">
        <v>4201</v>
      </c>
      <c r="D5"/>
      <c r="G5" s="390" t="s">
        <v>3490</v>
      </c>
    </row>
    <row r="6" spans="1:13">
      <c r="A6" s="61" t="s">
        <v>3483</v>
      </c>
      <c r="B6" s="389" t="s">
        <v>1274</v>
      </c>
      <c r="C6" s="553" t="s">
        <v>3491</v>
      </c>
      <c r="D6"/>
      <c r="G6" s="390" t="s">
        <v>3486</v>
      </c>
    </row>
    <row r="7" spans="1:13">
      <c r="A7" s="61" t="s">
        <v>3484</v>
      </c>
      <c r="B7" s="389" t="s">
        <v>1274</v>
      </c>
      <c r="C7" s="553" t="s">
        <v>1275</v>
      </c>
      <c r="D7"/>
      <c r="G7" s="390" t="s">
        <v>3487</v>
      </c>
    </row>
    <row r="8" spans="1:13">
      <c r="A8" s="61" t="s">
        <v>1277</v>
      </c>
      <c r="B8" s="391" t="s">
        <v>1278</v>
      </c>
      <c r="C8" s="390" t="s">
        <v>4194</v>
      </c>
      <c r="D8"/>
      <c r="G8" s="390" t="s">
        <v>1279</v>
      </c>
    </row>
    <row r="9" spans="1:13">
      <c r="A9" s="61" t="s">
        <v>1280</v>
      </c>
      <c r="B9" s="391" t="s">
        <v>1278</v>
      </c>
      <c r="C9" s="61" t="s">
        <v>3537</v>
      </c>
      <c r="D9"/>
      <c r="F9" t="str">
        <f ca="1">_xlfn.CONCAT("#",[1]!NO_COULEUR_HEX_CELL(H9),":#",[1]!NO_COULEUR_HEX_CELL(I9),":#",[1]!NO_COULEUR_HEX_CELL(J9),":#",[1]!NO_COULEUR_HEX_CELL(K9),":#",[1]!NO_COULEUR_HEX_CELL(L9))</f>
        <v>#c00000:#31869b:#6c5200:#c5d9f1:#bfbfbf</v>
      </c>
      <c r="G9" s="390" t="s">
        <v>1281</v>
      </c>
      <c r="H9" s="398"/>
      <c r="I9" s="587"/>
      <c r="J9" s="586"/>
      <c r="K9" s="523"/>
      <c r="L9" s="43"/>
    </row>
    <row r="10" spans="1:13">
      <c r="A10" s="61" t="s">
        <v>1282</v>
      </c>
      <c r="B10" s="391" t="s">
        <v>1278</v>
      </c>
      <c r="C10" s="61" t="s">
        <v>4255</v>
      </c>
      <c r="D10"/>
      <c r="F10" t="str">
        <f ca="1">_xlfn.CONCAT("#",[1]!NO_COULEUR_HEX_CELL(H10),":#",[1]!NO_COULEUR_HEX_CELL(I10),":#",[1]!NO_COULEUR_HEX_CELL(J10),":#",[1]!NO_COULEUR_HEX_CELL(K10),":#",[1]!NO_COULEUR_HEX_CELL(L10),":#",[1]!NO_COULEUR_HEX_CELL(M10))</f>
        <v>#215967:#31869b:#92cddc:#963634:#6c5200:#76933c</v>
      </c>
      <c r="G10" s="390" t="s">
        <v>1283</v>
      </c>
      <c r="H10" s="600"/>
      <c r="I10" s="587"/>
      <c r="J10" s="601"/>
      <c r="K10" s="602"/>
      <c r="L10" s="586"/>
      <c r="M10" s="603"/>
    </row>
    <row r="11" spans="1:13">
      <c r="A11" s="61" t="s">
        <v>1284</v>
      </c>
      <c r="B11" s="391" t="s">
        <v>1278</v>
      </c>
      <c r="C11" s="61" t="s">
        <v>3547</v>
      </c>
      <c r="D11"/>
      <c r="G11" s="390" t="s">
        <v>1285</v>
      </c>
    </row>
    <row r="12" spans="1:13">
      <c r="A12" s="61" t="s">
        <v>3512</v>
      </c>
      <c r="B12" s="391" t="s">
        <v>1278</v>
      </c>
      <c r="C12" s="61" t="s">
        <v>3513</v>
      </c>
      <c r="D12"/>
      <c r="G12" s="390" t="s">
        <v>3514</v>
      </c>
    </row>
    <row r="13" spans="1:13">
      <c r="A13" s="61" t="s">
        <v>4214</v>
      </c>
      <c r="B13" s="391" t="s">
        <v>1278</v>
      </c>
      <c r="C13" s="61" t="s">
        <v>4216</v>
      </c>
      <c r="D13"/>
      <c r="G13" s="390" t="s">
        <v>4215</v>
      </c>
    </row>
    <row r="14" spans="1:13">
      <c r="A14" s="61" t="s">
        <v>4217</v>
      </c>
      <c r="B14" s="391" t="s">
        <v>1278</v>
      </c>
      <c r="C14" s="61" t="s">
        <v>4218</v>
      </c>
      <c r="D14"/>
      <c r="G14" s="390" t="s">
        <v>4219</v>
      </c>
    </row>
    <row r="15" spans="1:13">
      <c r="A15" s="394" t="s">
        <v>1286</v>
      </c>
      <c r="B15" s="391" t="s">
        <v>1278</v>
      </c>
      <c r="C15" s="395" t="s">
        <v>3511</v>
      </c>
      <c r="D15"/>
      <c r="F15" s="61"/>
      <c r="G15" s="395" t="s">
        <v>1287</v>
      </c>
    </row>
    <row r="16" spans="1:13">
      <c r="A16" s="61" t="s">
        <v>1288</v>
      </c>
      <c r="B16" s="396" t="s">
        <v>1289</v>
      </c>
      <c r="C16" s="61">
        <v>2021</v>
      </c>
      <c r="D16"/>
      <c r="G16" s="390" t="s">
        <v>1290</v>
      </c>
    </row>
    <row r="17" spans="1:10">
      <c r="A17" s="61" t="s">
        <v>1291</v>
      </c>
      <c r="B17" s="397" t="s">
        <v>1292</v>
      </c>
      <c r="C17" s="61" t="s">
        <v>1293</v>
      </c>
      <c r="D17"/>
      <c r="F17" t="str">
        <f ca="1">_xlfn.CONCAT("#",[1]!NO_COULEUR_HEX_CELL(H17),":#",[1]!NO_COULEUR_HEX_CELL(I17),":#",[1]!NO_COULEUR_HEX_CELL(J17))</f>
        <v>#c00000:#ffc000:#92d050</v>
      </c>
      <c r="G17" s="390" t="s">
        <v>1294</v>
      </c>
      <c r="H17" s="398"/>
      <c r="I17" s="393"/>
      <c r="J17" s="392"/>
    </row>
  </sheetData>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177F1-E0B6-447D-93AE-7A8D8351D3D3}">
  <sheetPr>
    <tabColor rgb="FFC00000"/>
  </sheetPr>
  <dimension ref="A1:AC9"/>
  <sheetViews>
    <sheetView zoomScaleNormal="100" workbookViewId="0">
      <pane xSplit="4" ySplit="1" topLeftCell="W2" activePane="bottomRight" state="frozen"/>
      <selection activeCell="C30" sqref="C30"/>
      <selection pane="topRight" activeCell="C30" sqref="C30"/>
      <selection pane="bottomLeft" activeCell="C30" sqref="C30"/>
      <selection pane="bottomRight" activeCell="AB42" sqref="AB42"/>
    </sheetView>
  </sheetViews>
  <sheetFormatPr baseColWidth="10" defaultColWidth="11.44140625" defaultRowHeight="13.2"/>
  <cols>
    <col min="1" max="1" width="18.33203125" style="45" customWidth="1"/>
    <col min="2" max="2" width="36.33203125" style="45" customWidth="1"/>
    <col min="3" max="3" width="33.88671875" style="45" customWidth="1"/>
    <col min="4" max="4" width="20.5546875" style="45" customWidth="1"/>
    <col min="5" max="28" width="11.44140625" style="45"/>
    <col min="29" max="29" width="33.44140625" style="45" customWidth="1"/>
    <col min="30" max="16384" width="11.44140625" style="45"/>
  </cols>
  <sheetData>
    <row r="1" spans="1:29" ht="14.4" thickBot="1">
      <c r="A1" s="44" t="s">
        <v>22</v>
      </c>
      <c r="B1" s="44" t="s">
        <v>23</v>
      </c>
      <c r="C1" s="44" t="s">
        <v>24</v>
      </c>
      <c r="D1" s="44" t="s">
        <v>25</v>
      </c>
      <c r="E1" s="44">
        <v>2000</v>
      </c>
      <c r="F1" s="44">
        <v>2001</v>
      </c>
      <c r="G1" s="44">
        <v>2002</v>
      </c>
      <c r="H1" s="44">
        <v>2003</v>
      </c>
      <c r="I1" s="44">
        <v>2004</v>
      </c>
      <c r="J1" s="44">
        <v>2005</v>
      </c>
      <c r="K1" s="44">
        <v>2006</v>
      </c>
      <c r="L1" s="44">
        <v>2007</v>
      </c>
      <c r="M1" s="44">
        <v>2008</v>
      </c>
      <c r="N1" s="44">
        <v>2009</v>
      </c>
      <c r="O1" s="44">
        <v>2010</v>
      </c>
      <c r="P1" s="44">
        <v>2011</v>
      </c>
      <c r="Q1" s="44">
        <v>2012</v>
      </c>
      <c r="R1" s="44">
        <v>2013</v>
      </c>
      <c r="S1" s="44">
        <v>2014</v>
      </c>
      <c r="T1" s="44">
        <v>2015</v>
      </c>
      <c r="U1" s="44">
        <v>2016</v>
      </c>
      <c r="V1" s="44">
        <v>2017</v>
      </c>
      <c r="W1" s="44">
        <v>2018</v>
      </c>
      <c r="X1" s="44">
        <v>2019</v>
      </c>
      <c r="Y1" s="44">
        <v>2020</v>
      </c>
      <c r="Z1" s="44">
        <v>2021</v>
      </c>
    </row>
    <row r="2" spans="1:29" ht="27" thickTop="1">
      <c r="A2" s="46" t="s">
        <v>26</v>
      </c>
      <c r="B2" s="47" t="s">
        <v>27</v>
      </c>
      <c r="C2" s="48" t="s">
        <v>28</v>
      </c>
      <c r="D2" s="48" t="s">
        <v>29</v>
      </c>
      <c r="E2" s="49">
        <v>26967.59</v>
      </c>
      <c r="F2" s="49">
        <v>26472.65</v>
      </c>
      <c r="G2" s="49">
        <v>26664.39</v>
      </c>
      <c r="H2" s="49">
        <v>26467.81</v>
      </c>
      <c r="I2" s="49">
        <v>26170.76</v>
      </c>
      <c r="J2" s="49">
        <v>25681.26</v>
      </c>
      <c r="K2" s="49">
        <v>25484.41</v>
      </c>
      <c r="L2" s="49">
        <v>25730.37</v>
      </c>
      <c r="M2" s="49">
        <v>25735.39</v>
      </c>
      <c r="N2" s="49">
        <v>25283.06</v>
      </c>
      <c r="O2" s="49">
        <v>25255.7</v>
      </c>
      <c r="P2" s="49">
        <v>25073.91</v>
      </c>
      <c r="Q2" s="49">
        <v>24340.57</v>
      </c>
      <c r="R2" s="49">
        <v>23895.61</v>
      </c>
      <c r="S2" s="49">
        <v>23780.58</v>
      </c>
      <c r="T2" s="50">
        <v>23742.309999999998</v>
      </c>
      <c r="U2" s="50">
        <v>23816.5</v>
      </c>
      <c r="V2" s="50">
        <v>23404.3</v>
      </c>
      <c r="W2" s="50">
        <v>23491.47</v>
      </c>
      <c r="X2" s="50">
        <v>23538.78</v>
      </c>
      <c r="Y2" s="50">
        <v>23291.02</v>
      </c>
      <c r="Z2" s="51">
        <v>23312.76</v>
      </c>
      <c r="AB2" s="52"/>
      <c r="AC2" s="45" t="s">
        <v>30</v>
      </c>
    </row>
    <row r="3" spans="1:29">
      <c r="A3" s="46" t="s">
        <v>31</v>
      </c>
      <c r="B3" s="47" t="s">
        <v>32</v>
      </c>
      <c r="C3" s="48" t="s">
        <v>28</v>
      </c>
      <c r="D3" s="48" t="s">
        <v>29</v>
      </c>
      <c r="E3" s="53">
        <v>26680.942999999999</v>
      </c>
      <c r="F3" s="53">
        <v>26421.370000000003</v>
      </c>
      <c r="G3" s="53">
        <v>26783.478999999999</v>
      </c>
      <c r="H3" s="53">
        <v>26573.403000000002</v>
      </c>
      <c r="I3" s="53">
        <v>26220.229999999996</v>
      </c>
      <c r="J3" s="53">
        <v>25951.510999999999</v>
      </c>
      <c r="K3" s="53">
        <v>25884.900999999998</v>
      </c>
      <c r="L3" s="53">
        <v>26297.506000000001</v>
      </c>
      <c r="M3" s="53">
        <v>26235.878000000001</v>
      </c>
      <c r="N3" s="53">
        <v>25890.124</v>
      </c>
      <c r="O3" s="53">
        <v>25942.913</v>
      </c>
      <c r="P3" s="53">
        <v>25575.334999999999</v>
      </c>
      <c r="Q3" s="53">
        <v>24837.575000000001</v>
      </c>
      <c r="R3" s="53">
        <v>24452.126</v>
      </c>
      <c r="S3" s="53">
        <v>24263.629000000004</v>
      </c>
      <c r="T3" s="51">
        <v>24230.018</v>
      </c>
      <c r="U3" s="51">
        <v>24240.906000000003</v>
      </c>
      <c r="V3" s="51">
        <v>23721.343999999997</v>
      </c>
      <c r="W3" s="51">
        <v>23977.003000000001</v>
      </c>
      <c r="X3" s="51">
        <v>24089.347999999998</v>
      </c>
      <c r="Y3" s="51">
        <v>23998.696</v>
      </c>
      <c r="Z3" s="51">
        <v>23740.044000000002</v>
      </c>
    </row>
    <row r="4" spans="1:29">
      <c r="A4" s="46" t="s">
        <v>26</v>
      </c>
      <c r="B4" s="47" t="s">
        <v>33</v>
      </c>
      <c r="C4" s="54" t="s">
        <v>34</v>
      </c>
      <c r="D4" s="54" t="s">
        <v>29</v>
      </c>
      <c r="E4" s="49">
        <v>2317.96</v>
      </c>
      <c r="F4" s="49">
        <v>2315.1799999999998</v>
      </c>
      <c r="G4" s="49">
        <v>2350.42</v>
      </c>
      <c r="H4" s="49">
        <v>2332.92</v>
      </c>
      <c r="I4" s="49">
        <v>2310.5300000000002</v>
      </c>
      <c r="J4" s="49">
        <v>2274.34</v>
      </c>
      <c r="K4" s="49">
        <v>2262.79</v>
      </c>
      <c r="L4" s="49">
        <v>2281.2399999999998</v>
      </c>
      <c r="M4" s="49">
        <v>2276.6799999999998</v>
      </c>
      <c r="N4" s="49">
        <v>2257.88</v>
      </c>
      <c r="O4" s="49">
        <v>2260.5299999999997</v>
      </c>
      <c r="P4" s="49">
        <v>2242.19</v>
      </c>
      <c r="Q4" s="49">
        <v>2192.13</v>
      </c>
      <c r="R4" s="49">
        <v>2164.2000000000003</v>
      </c>
      <c r="S4" s="49">
        <v>2167.9899999999998</v>
      </c>
      <c r="T4" s="50">
        <v>2170.71</v>
      </c>
      <c r="U4" s="50">
        <v>2206.41</v>
      </c>
      <c r="V4" s="50">
        <v>2177.25</v>
      </c>
      <c r="W4" s="403">
        <v>2181.5300000000002</v>
      </c>
      <c r="X4" s="50">
        <v>2200.35</v>
      </c>
      <c r="Y4" s="50">
        <v>2201.11</v>
      </c>
      <c r="Z4" s="552">
        <v>2203.83</v>
      </c>
    </row>
    <row r="5" spans="1:29">
      <c r="A5" s="46" t="s">
        <v>35</v>
      </c>
      <c r="B5" s="47" t="s">
        <v>36</v>
      </c>
      <c r="C5" s="54" t="s">
        <v>34</v>
      </c>
      <c r="D5" s="54" t="s">
        <v>29</v>
      </c>
      <c r="E5" s="49">
        <v>2304.5671962228407</v>
      </c>
      <c r="F5" s="49">
        <v>2318.1239060238868</v>
      </c>
      <c r="G5" s="49">
        <v>2361.7958978990605</v>
      </c>
      <c r="H5" s="49">
        <v>2344.5918664202377</v>
      </c>
      <c r="I5" s="49">
        <v>2323.3426606801431</v>
      </c>
      <c r="J5" s="49">
        <v>2309.0360354523837</v>
      </c>
      <c r="K5" s="49">
        <v>2307.1654496304031</v>
      </c>
      <c r="L5" s="49">
        <v>2336.5339434362568</v>
      </c>
      <c r="M5" s="49">
        <v>2326.5102257021449</v>
      </c>
      <c r="N5" s="49">
        <v>2318.9644927156887</v>
      </c>
      <c r="O5" s="49">
        <v>2326.648443744707</v>
      </c>
      <c r="P5" s="49">
        <v>2292.8834232245667</v>
      </c>
      <c r="Q5" s="49">
        <v>2242.8205228054444</v>
      </c>
      <c r="R5" s="49">
        <v>2218.4295344461711</v>
      </c>
      <c r="S5" s="49">
        <v>2221.4254957466687</v>
      </c>
      <c r="T5" s="50">
        <v>2223.7794695988355</v>
      </c>
      <c r="U5" s="50">
        <v>2255.1127848824176</v>
      </c>
      <c r="V5" s="50">
        <v>2216.473516181451</v>
      </c>
      <c r="W5" s="403">
        <v>2236.8872951842627</v>
      </c>
      <c r="X5" s="50">
        <v>2260.385713850183</v>
      </c>
      <c r="Y5" s="50">
        <v>2275.9117582048261</v>
      </c>
      <c r="Z5" s="51">
        <v>2253.502558160139</v>
      </c>
    </row>
    <row r="6" spans="1:29">
      <c r="A6" s="46" t="s">
        <v>37</v>
      </c>
      <c r="B6" s="54" t="s">
        <v>38</v>
      </c>
      <c r="C6" s="54" t="s">
        <v>34</v>
      </c>
      <c r="D6" s="54" t="s">
        <v>29</v>
      </c>
      <c r="E6" s="49">
        <v>2227.0805459060002</v>
      </c>
      <c r="F6" s="49">
        <v>2235.1322443289991</v>
      </c>
      <c r="G6" s="49">
        <v>2257.9659437920004</v>
      </c>
      <c r="H6" s="49">
        <v>2248.5297512889993</v>
      </c>
      <c r="I6" s="49">
        <v>2270.8999165414498</v>
      </c>
      <c r="J6" s="49">
        <v>2215.7188364226504</v>
      </c>
      <c r="K6" s="49">
        <v>2208.8104543577001</v>
      </c>
      <c r="L6" s="49">
        <v>2283.9667065170497</v>
      </c>
      <c r="M6" s="49">
        <v>2243.9735240306504</v>
      </c>
      <c r="N6" s="49">
        <v>2252.0623377858997</v>
      </c>
      <c r="O6" s="49">
        <v>2268.0315805</v>
      </c>
      <c r="P6" s="49">
        <v>2233.0547981999998</v>
      </c>
      <c r="Q6" s="49">
        <v>2182.9759174999999</v>
      </c>
      <c r="R6" s="49">
        <v>2170.2203750000017</v>
      </c>
      <c r="S6" s="49">
        <v>2224.25522</v>
      </c>
      <c r="T6" s="50">
        <v>2275.4133649999994</v>
      </c>
      <c r="U6" s="50">
        <v>2219.528515</v>
      </c>
      <c r="V6" s="50">
        <v>2231.7976450000001</v>
      </c>
      <c r="W6" s="50">
        <v>2213.7032217228002</v>
      </c>
      <c r="X6" s="50">
        <v>2161.5864088375997</v>
      </c>
      <c r="Y6" s="50">
        <v>2129.0622486880002</v>
      </c>
      <c r="Z6" s="51">
        <v>2140.4174523039997</v>
      </c>
    </row>
    <row r="8" spans="1:29">
      <c r="W8" s="322">
        <f>W2*'Données Uniporc Ouest'!W3/1000</f>
        <v>2181.5300000000002</v>
      </c>
    </row>
    <row r="9" spans="1:29">
      <c r="W9" s="322">
        <f>W3*'Données Uniporc Ouest'!W3/1000</f>
        <v>2226.6189112299062</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4159FD-6316-4C84-A083-755D95934F64}">
  <sheetPr>
    <tabColor rgb="FFC00000"/>
  </sheetPr>
  <dimension ref="A2:Z3"/>
  <sheetViews>
    <sheetView workbookViewId="0">
      <pane xSplit="4" ySplit="2" topLeftCell="R3" activePane="bottomRight" state="frozen"/>
      <selection activeCell="C30" sqref="C30"/>
      <selection pane="topRight" activeCell="C30" sqref="C30"/>
      <selection pane="bottomLeft" activeCell="C30" sqref="C30"/>
      <selection pane="bottomRight" activeCell="Z49" sqref="Z49"/>
    </sheetView>
  </sheetViews>
  <sheetFormatPr baseColWidth="10" defaultColWidth="11.44140625" defaultRowHeight="14.4"/>
  <cols>
    <col min="1" max="1" width="20.5546875" customWidth="1"/>
    <col min="2" max="2" width="12.88671875" customWidth="1"/>
    <col min="3" max="4" width="17" customWidth="1"/>
  </cols>
  <sheetData>
    <row r="2" spans="1:26" ht="15" thickBot="1">
      <c r="A2" s="44" t="s">
        <v>22</v>
      </c>
      <c r="B2" s="44" t="s">
        <v>39</v>
      </c>
      <c r="C2" s="44" t="s">
        <v>24</v>
      </c>
      <c r="D2" s="44" t="s">
        <v>25</v>
      </c>
      <c r="E2" s="44">
        <v>2000</v>
      </c>
      <c r="F2" s="44">
        <v>2001</v>
      </c>
      <c r="G2" s="44">
        <v>2002</v>
      </c>
      <c r="H2" s="44">
        <v>2003</v>
      </c>
      <c r="I2" s="44">
        <v>2004</v>
      </c>
      <c r="J2" s="44">
        <v>2005</v>
      </c>
      <c r="K2" s="44">
        <v>2006</v>
      </c>
      <c r="L2" s="44">
        <v>2007</v>
      </c>
      <c r="M2" s="44">
        <v>2008</v>
      </c>
      <c r="N2" s="44">
        <v>2009</v>
      </c>
      <c r="O2" s="44">
        <v>2010</v>
      </c>
      <c r="P2" s="44">
        <v>2011</v>
      </c>
      <c r="Q2" s="44">
        <v>2012</v>
      </c>
      <c r="R2" s="44">
        <v>2013</v>
      </c>
      <c r="S2" s="44">
        <v>2014</v>
      </c>
      <c r="T2" s="44">
        <v>2015</v>
      </c>
      <c r="U2" s="44">
        <v>2016</v>
      </c>
      <c r="V2" s="44">
        <v>2017</v>
      </c>
      <c r="W2" s="44">
        <v>2018</v>
      </c>
      <c r="X2" s="44">
        <v>2019</v>
      </c>
      <c r="Y2" s="44">
        <v>2020</v>
      </c>
      <c r="Z2" s="44">
        <v>2021</v>
      </c>
    </row>
    <row r="3" spans="1:26" ht="15" thickTop="1">
      <c r="A3" s="55" t="s">
        <v>40</v>
      </c>
      <c r="B3" s="56"/>
      <c r="C3" s="402" t="s">
        <v>1295</v>
      </c>
      <c r="D3" s="57" t="s">
        <v>29</v>
      </c>
      <c r="E3" s="58">
        <v>85.953546460770127</v>
      </c>
      <c r="F3" s="58">
        <v>87.455543740426435</v>
      </c>
      <c r="G3" s="58">
        <v>88.148275659034397</v>
      </c>
      <c r="H3" s="58">
        <v>88.14178430327253</v>
      </c>
      <c r="I3" s="58">
        <v>88.286698590335178</v>
      </c>
      <c r="J3" s="58">
        <v>88.560296496355718</v>
      </c>
      <c r="K3" s="58">
        <v>88.791147215101304</v>
      </c>
      <c r="L3" s="58">
        <v>88.65943241391399</v>
      </c>
      <c r="M3" s="58">
        <v>88.464950404870493</v>
      </c>
      <c r="N3" s="58">
        <v>89.304063669508352</v>
      </c>
      <c r="O3" s="58">
        <v>89.505735338953173</v>
      </c>
      <c r="P3" s="58">
        <v>89.423229165295723</v>
      </c>
      <c r="Q3" s="58">
        <v>90.060750426140388</v>
      </c>
      <c r="R3" s="58">
        <v>90.568937139499695</v>
      </c>
      <c r="S3" s="58">
        <v>91.166405529217528</v>
      </c>
      <c r="T3" s="58">
        <v>91.427919187307396</v>
      </c>
      <c r="U3" s="58">
        <v>92.642075871769578</v>
      </c>
      <c r="V3" s="58">
        <v>93.027776946971287</v>
      </c>
      <c r="W3" s="406">
        <v>92.864771766092119</v>
      </c>
      <c r="X3" s="58">
        <v>93.477656870916846</v>
      </c>
      <c r="Y3" s="58">
        <v>94.504663170612531</v>
      </c>
      <c r="Z3" s="58">
        <v>94.533208423198289</v>
      </c>
    </row>
  </sheetData>
  <pageMargins left="0.7" right="0.7" top="0.75" bottom="0.75" header="0.3" footer="0.3"/>
  <legacy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BFA3-F6E9-402A-B40F-FE91E49B0C99}">
  <sheetPr>
    <tabColor rgb="FFFFC000"/>
  </sheetPr>
  <dimension ref="K4:Q20"/>
  <sheetViews>
    <sheetView tabSelected="1" workbookViewId="0">
      <selection activeCell="M21" sqref="M21"/>
    </sheetView>
  </sheetViews>
  <sheetFormatPr baseColWidth="10" defaultRowHeight="14.4"/>
  <cols>
    <col min="14" max="14" width="25.44140625" bestFit="1" customWidth="1"/>
    <col min="15" max="15" width="13" bestFit="1" customWidth="1"/>
    <col min="16" max="16" width="12.77734375" bestFit="1" customWidth="1"/>
    <col min="17" max="17" width="22.109375" bestFit="1" customWidth="1"/>
  </cols>
  <sheetData>
    <row r="4" spans="13:17">
      <c r="M4">
        <v>2021</v>
      </c>
      <c r="N4" s="61" t="s">
        <v>3603</v>
      </c>
      <c r="O4" s="61" t="s">
        <v>3605</v>
      </c>
      <c r="P4" s="61" t="s">
        <v>3606</v>
      </c>
      <c r="Q4" s="61" t="s">
        <v>3610</v>
      </c>
    </row>
    <row r="5" spans="13:17">
      <c r="M5" s="61" t="s">
        <v>3600</v>
      </c>
      <c r="N5" s="489">
        <v>0.11</v>
      </c>
      <c r="O5" s="489">
        <v>2</v>
      </c>
      <c r="P5" s="489">
        <v>0</v>
      </c>
      <c r="Q5" s="489">
        <v>15.6</v>
      </c>
    </row>
    <row r="6" spans="13:17">
      <c r="M6" s="61" t="s">
        <v>3604</v>
      </c>
      <c r="N6" s="489">
        <v>22.86</v>
      </c>
      <c r="O6" s="489">
        <v>2</v>
      </c>
      <c r="P6" s="489">
        <v>44</v>
      </c>
      <c r="Q6" s="489">
        <v>93.8</v>
      </c>
    </row>
    <row r="7" spans="13:17">
      <c r="M7" s="61" t="s">
        <v>3602</v>
      </c>
      <c r="N7" s="489">
        <v>0.35</v>
      </c>
      <c r="O7" s="489">
        <v>0</v>
      </c>
      <c r="P7" s="489">
        <v>8</v>
      </c>
      <c r="Q7" s="489">
        <v>170.4</v>
      </c>
    </row>
    <row r="20" spans="11:13">
      <c r="K20">
        <f>2204.9+15.9</f>
        <v>2220.8000000000002</v>
      </c>
      <c r="M20">
        <f>2205+52-4</f>
        <v>2253</v>
      </c>
    </row>
  </sheetData>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E0241C-1671-4044-A1FC-B2210CBDCF24}">
  <sheetPr>
    <tabColor rgb="FFFFC000"/>
  </sheetPr>
  <dimension ref="C2:G22"/>
  <sheetViews>
    <sheetView workbookViewId="0">
      <selection activeCell="D11" sqref="D11:D13"/>
    </sheetView>
  </sheetViews>
  <sheetFormatPr baseColWidth="10" defaultRowHeight="14.4"/>
  <sheetData>
    <row r="2" spans="3:7" ht="25.8" customHeight="1">
      <c r="C2" s="619" t="s">
        <v>3413</v>
      </c>
      <c r="D2" s="619"/>
      <c r="E2" s="619"/>
      <c r="F2" s="619"/>
      <c r="G2" s="619"/>
    </row>
    <row r="3" spans="3:7" ht="57.6">
      <c r="C3" s="505" t="s">
        <v>3414</v>
      </c>
      <c r="D3" s="505" t="s">
        <v>3415</v>
      </c>
      <c r="E3" s="505" t="s">
        <v>3416</v>
      </c>
      <c r="F3" s="505" t="s">
        <v>3417</v>
      </c>
      <c r="G3" s="505" t="s">
        <v>3418</v>
      </c>
    </row>
    <row r="4" spans="3:7">
      <c r="C4" s="505">
        <v>2015</v>
      </c>
      <c r="D4" s="505">
        <v>120</v>
      </c>
      <c r="E4" s="505">
        <v>230</v>
      </c>
      <c r="F4" s="505">
        <v>270</v>
      </c>
      <c r="G4" s="505">
        <v>8</v>
      </c>
    </row>
    <row r="5" spans="3:7">
      <c r="C5" s="505">
        <v>2019</v>
      </c>
      <c r="D5" s="505">
        <v>121</v>
      </c>
      <c r="E5" s="505">
        <v>235</v>
      </c>
      <c r="F5" s="505">
        <v>265</v>
      </c>
      <c r="G5" s="505">
        <v>8</v>
      </c>
    </row>
    <row r="6" spans="3:7">
      <c r="C6" s="505">
        <v>2021</v>
      </c>
      <c r="D6" s="505">
        <v>121</v>
      </c>
      <c r="E6" s="505">
        <v>235</v>
      </c>
      <c r="F6" s="505">
        <v>260</v>
      </c>
      <c r="G6" s="505">
        <v>8</v>
      </c>
    </row>
    <row r="8" spans="3:7">
      <c r="C8" s="61" t="s">
        <v>3419</v>
      </c>
    </row>
    <row r="10" spans="3:7">
      <c r="C10" s="61" t="s">
        <v>3599</v>
      </c>
      <c r="D10">
        <v>2021</v>
      </c>
    </row>
    <row r="11" spans="3:7">
      <c r="C11" s="61" t="s">
        <v>3600</v>
      </c>
      <c r="D11" s="489">
        <v>25</v>
      </c>
      <c r="E11" s="334" t="s">
        <v>3612</v>
      </c>
    </row>
    <row r="12" spans="3:7">
      <c r="C12" s="61" t="s">
        <v>3601</v>
      </c>
      <c r="D12" s="489">
        <v>121</v>
      </c>
    </row>
    <row r="13" spans="3:7">
      <c r="C13" s="61" t="s">
        <v>3602</v>
      </c>
      <c r="D13" s="489">
        <f>AVERAGE(235,260)</f>
        <v>247.5</v>
      </c>
    </row>
    <row r="22" spans="3:4">
      <c r="C22" s="61" t="s">
        <v>20</v>
      </c>
      <c r="D22" t="s">
        <v>3611</v>
      </c>
    </row>
  </sheetData>
  <mergeCells count="1">
    <mergeCell ref="C2:G2"/>
  </mergeCell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A8189F-B7F2-4CC0-9A81-2187465831CF}">
  <sheetPr>
    <tabColor rgb="FFC00000"/>
  </sheetPr>
  <dimension ref="A1:Z3"/>
  <sheetViews>
    <sheetView workbookViewId="0">
      <pane xSplit="4" ySplit="1" topLeftCell="P2" activePane="bottomRight" state="frozen"/>
      <selection activeCell="C30" sqref="C30"/>
      <selection pane="topRight" activeCell="C30" sqref="C30"/>
      <selection pane="bottomLeft" activeCell="C30" sqref="C30"/>
      <selection pane="bottomRight" activeCell="AH45" sqref="AH45"/>
    </sheetView>
  </sheetViews>
  <sheetFormatPr baseColWidth="10" defaultColWidth="11.44140625" defaultRowHeight="14.4"/>
  <cols>
    <col min="1" max="1" width="20" customWidth="1"/>
    <col min="2" max="2" width="23.44140625" customWidth="1"/>
    <col min="3" max="3" width="17.33203125" customWidth="1"/>
  </cols>
  <sheetData>
    <row r="1" spans="1:26" ht="15" thickBot="1">
      <c r="A1" s="44" t="s">
        <v>22</v>
      </c>
      <c r="B1" s="44" t="s">
        <v>23</v>
      </c>
      <c r="C1" s="44" t="s">
        <v>24</v>
      </c>
      <c r="D1" s="44" t="s">
        <v>25</v>
      </c>
      <c r="E1" s="44">
        <v>2000</v>
      </c>
      <c r="F1" s="44">
        <v>2001</v>
      </c>
      <c r="G1" s="44">
        <v>2002</v>
      </c>
      <c r="H1" s="44">
        <v>2003</v>
      </c>
      <c r="I1" s="44">
        <v>2004</v>
      </c>
      <c r="J1" s="44">
        <v>2005</v>
      </c>
      <c r="K1" s="44">
        <v>2006</v>
      </c>
      <c r="L1" s="44">
        <v>2007</v>
      </c>
      <c r="M1" s="44">
        <v>2008</v>
      </c>
      <c r="N1" s="44">
        <v>2009</v>
      </c>
      <c r="O1" s="44">
        <v>2010</v>
      </c>
      <c r="P1" s="44">
        <v>2011</v>
      </c>
      <c r="Q1" s="44">
        <v>2012</v>
      </c>
      <c r="R1" s="44">
        <v>2013</v>
      </c>
      <c r="S1" s="44">
        <v>2014</v>
      </c>
      <c r="T1" s="44">
        <v>2015</v>
      </c>
      <c r="U1" s="44">
        <v>2016</v>
      </c>
      <c r="V1" s="44">
        <v>2017</v>
      </c>
      <c r="W1" s="44">
        <v>2018</v>
      </c>
      <c r="X1" s="44">
        <v>2019</v>
      </c>
      <c r="Y1" s="44">
        <v>2020</v>
      </c>
      <c r="Z1" s="44">
        <v>2021</v>
      </c>
    </row>
    <row r="2" spans="1:26" s="45" customFormat="1" ht="13.8" thickTop="1">
      <c r="A2" s="46" t="s">
        <v>42</v>
      </c>
      <c r="B2" s="54"/>
      <c r="C2" s="54" t="s">
        <v>28</v>
      </c>
      <c r="D2" s="54"/>
      <c r="E2" s="49">
        <v>550.34300000000007</v>
      </c>
      <c r="F2" s="49">
        <v>288.35399999999998</v>
      </c>
      <c r="G2" s="49">
        <v>205.154</v>
      </c>
      <c r="H2" s="49">
        <v>170.76</v>
      </c>
      <c r="I2" s="49">
        <v>259.99100000000004</v>
      </c>
      <c r="J2" s="49">
        <v>288.19000000000005</v>
      </c>
      <c r="K2" s="49">
        <v>255.12999999999997</v>
      </c>
      <c r="L2" s="49">
        <v>192.315</v>
      </c>
      <c r="M2" s="49">
        <v>198.15799999999999</v>
      </c>
      <c r="N2" s="49">
        <v>229.78700000000001</v>
      </c>
      <c r="O2" s="49">
        <v>170.26900000000001</v>
      </c>
      <c r="P2" s="49">
        <v>145.739</v>
      </c>
      <c r="Q2" s="49">
        <v>161.50299999999999</v>
      </c>
      <c r="R2" s="49">
        <v>121.75099999999999</v>
      </c>
      <c r="S2" s="49">
        <v>165.333</v>
      </c>
      <c r="T2" s="50">
        <v>125.869</v>
      </c>
      <c r="U2" s="50">
        <v>121.191</v>
      </c>
      <c r="V2" s="50">
        <v>225.28699999999998</v>
      </c>
      <c r="W2" s="403">
        <v>147.99000000000004</v>
      </c>
      <c r="X2" s="50">
        <v>127.64</v>
      </c>
      <c r="Y2" s="50">
        <v>122.666</v>
      </c>
      <c r="Z2" s="50">
        <v>139.13400000000001</v>
      </c>
    </row>
    <row r="3" spans="1:26" s="45" customFormat="1" ht="13.2">
      <c r="A3" s="46" t="s">
        <v>43</v>
      </c>
      <c r="B3" s="54"/>
      <c r="C3" s="54" t="s">
        <v>28</v>
      </c>
      <c r="D3" s="54"/>
      <c r="E3" s="49">
        <v>263.69600000000003</v>
      </c>
      <c r="F3" s="49">
        <v>237.07400000000001</v>
      </c>
      <c r="G3" s="49">
        <v>324.24299999999999</v>
      </c>
      <c r="H3" s="49">
        <v>276.35300000000001</v>
      </c>
      <c r="I3" s="49">
        <v>309.46099999999996</v>
      </c>
      <c r="J3" s="49">
        <v>558.44099999999992</v>
      </c>
      <c r="K3" s="49">
        <v>655.62099999999998</v>
      </c>
      <c r="L3" s="49">
        <v>759.45100000000002</v>
      </c>
      <c r="M3" s="49">
        <v>698.64600000000007</v>
      </c>
      <c r="N3" s="49">
        <v>836.851</v>
      </c>
      <c r="O3" s="49">
        <v>857.48199999999997</v>
      </c>
      <c r="P3" s="49">
        <v>647.1640000000001</v>
      </c>
      <c r="Q3" s="49">
        <v>658.50800000000004</v>
      </c>
      <c r="R3" s="49">
        <v>678.26699999999994</v>
      </c>
      <c r="S3" s="49">
        <v>648.38200000000006</v>
      </c>
      <c r="T3" s="50">
        <v>613.577</v>
      </c>
      <c r="U3" s="50">
        <v>545.59699999999998</v>
      </c>
      <c r="V3" s="50">
        <v>542.33100000000002</v>
      </c>
      <c r="W3" s="403">
        <v>633.52300000000002</v>
      </c>
      <c r="X3" s="50">
        <v>678.20799999999997</v>
      </c>
      <c r="Y3" s="50">
        <v>830.34199999999998</v>
      </c>
      <c r="Z3" s="50">
        <v>566.41800000000001</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EC5956-AF0D-4773-A7A8-E081FE786E4A}">
  <sheetPr>
    <tabColor rgb="FFC00000"/>
  </sheetPr>
  <dimension ref="A1:F13"/>
  <sheetViews>
    <sheetView workbookViewId="0">
      <selection activeCell="R35" sqref="R34:R35"/>
    </sheetView>
  </sheetViews>
  <sheetFormatPr baseColWidth="10" defaultRowHeight="14.4"/>
  <cols>
    <col min="1" max="1" width="43.21875" bestFit="1" customWidth="1"/>
    <col min="2" max="4" width="6.5546875" bestFit="1" customWidth="1"/>
  </cols>
  <sheetData>
    <row r="1" spans="1:6">
      <c r="A1" s="404" t="s">
        <v>1299</v>
      </c>
      <c r="B1" s="404" t="s">
        <v>326</v>
      </c>
      <c r="C1" s="404" t="s">
        <v>327</v>
      </c>
      <c r="D1" s="404" t="s">
        <v>329</v>
      </c>
    </row>
    <row r="2" spans="1:6">
      <c r="A2" s="405" t="s">
        <v>1301</v>
      </c>
      <c r="B2" s="405">
        <v>4</v>
      </c>
      <c r="C2" s="405">
        <v>18</v>
      </c>
      <c r="D2" s="555">
        <v>25</v>
      </c>
    </row>
    <row r="3" spans="1:6">
      <c r="A3" s="405" t="s">
        <v>1300</v>
      </c>
      <c r="B3" s="405">
        <v>55053</v>
      </c>
      <c r="C3" s="405">
        <v>60298</v>
      </c>
      <c r="D3" s="555">
        <v>48508</v>
      </c>
    </row>
    <row r="6" spans="1:6">
      <c r="A6" t="s">
        <v>1302</v>
      </c>
      <c r="B6" t="s">
        <v>1303</v>
      </c>
      <c r="C6" t="s">
        <v>1304</v>
      </c>
    </row>
    <row r="7" spans="1:6">
      <c r="A7" t="s">
        <v>1305</v>
      </c>
      <c r="B7" t="s">
        <v>1306</v>
      </c>
      <c r="C7" t="s">
        <v>1307</v>
      </c>
    </row>
    <row r="8" spans="1:6">
      <c r="A8" t="s">
        <v>1308</v>
      </c>
      <c r="B8" t="s">
        <v>1309</v>
      </c>
      <c r="C8" t="s">
        <v>1310</v>
      </c>
    </row>
    <row r="9" spans="1:6">
      <c r="A9" t="s">
        <v>1311</v>
      </c>
      <c r="B9" t="s">
        <v>1312</v>
      </c>
      <c r="C9" t="s">
        <v>1313</v>
      </c>
    </row>
    <row r="10" spans="1:6">
      <c r="A10" t="s">
        <v>1314</v>
      </c>
      <c r="B10" t="s">
        <v>1314</v>
      </c>
      <c r="C10" t="s">
        <v>1315</v>
      </c>
    </row>
    <row r="12" spans="1:6">
      <c r="A12" t="s">
        <v>1316</v>
      </c>
      <c r="B12" t="s">
        <v>1317</v>
      </c>
      <c r="D12" t="s">
        <v>1318</v>
      </c>
      <c r="F12" t="s">
        <v>1319</v>
      </c>
    </row>
    <row r="13" spans="1:6">
      <c r="A13" t="s">
        <v>20</v>
      </c>
      <c r="B13" t="s">
        <v>1320</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94E3E4-033D-42BE-B593-F525D5BD757D}">
  <dimension ref="B1:E2"/>
  <sheetViews>
    <sheetView workbookViewId="0">
      <selection activeCell="S53" sqref="S53"/>
    </sheetView>
  </sheetViews>
  <sheetFormatPr baseColWidth="10" defaultColWidth="11.44140625" defaultRowHeight="14.4"/>
  <sheetData>
    <row r="1" spans="2:5">
      <c r="B1" s="320" t="s">
        <v>44</v>
      </c>
      <c r="C1" s="320"/>
      <c r="D1" s="320"/>
      <c r="E1" s="320"/>
    </row>
    <row r="2" spans="2:5">
      <c r="B2" s="61"/>
    </row>
  </sheetData>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C238C3-3D0D-4911-9CDC-9DE40AEF611A}">
  <sheetPr>
    <tabColor rgb="FFC00000"/>
  </sheetPr>
  <dimension ref="A1:J86"/>
  <sheetViews>
    <sheetView workbookViewId="0">
      <pane xSplit="2" ySplit="9" topLeftCell="G11" activePane="bottomRight" state="frozen"/>
      <selection activeCell="T50" sqref="T50"/>
      <selection pane="topRight" activeCell="T50" sqref="T50"/>
      <selection pane="bottomLeft" activeCell="T50" sqref="T50"/>
      <selection pane="bottomRight" activeCell="B27" sqref="B27"/>
    </sheetView>
  </sheetViews>
  <sheetFormatPr baseColWidth="10" defaultColWidth="11.44140625" defaultRowHeight="14.4"/>
  <cols>
    <col min="2" max="2" width="49.109375" bestFit="1" customWidth="1"/>
    <col min="3" max="3" width="22.33203125" bestFit="1" customWidth="1"/>
    <col min="4" max="10" width="11.88671875" bestFit="1" customWidth="1"/>
  </cols>
  <sheetData>
    <row r="1" spans="1:10">
      <c r="B1" t="s">
        <v>45</v>
      </c>
    </row>
    <row r="3" spans="1:10">
      <c r="B3" s="259" t="s">
        <v>46</v>
      </c>
      <c r="C3" t="s" vm="1">
        <v>47</v>
      </c>
    </row>
    <row r="4" spans="1:10">
      <c r="B4" s="259" t="s">
        <v>48</v>
      </c>
      <c r="C4" t="s" vm="2">
        <v>49</v>
      </c>
    </row>
    <row r="6" spans="1:10">
      <c r="B6" s="259" t="s">
        <v>50</v>
      </c>
      <c r="C6" s="259" t="s">
        <v>51</v>
      </c>
      <c r="D6" s="259"/>
      <c r="E6" s="259"/>
    </row>
    <row r="7" spans="1:10">
      <c r="C7" t="s">
        <v>52</v>
      </c>
      <c r="G7" t="s">
        <v>53</v>
      </c>
    </row>
    <row r="8" spans="1:10">
      <c r="C8" t="s">
        <v>54</v>
      </c>
      <c r="G8" t="s">
        <v>54</v>
      </c>
    </row>
    <row r="9" spans="1:10">
      <c r="A9" s="61" t="s">
        <v>55</v>
      </c>
      <c r="B9" s="259" t="s">
        <v>56</v>
      </c>
      <c r="C9" t="s">
        <v>57</v>
      </c>
      <c r="D9" t="s">
        <v>58</v>
      </c>
      <c r="E9" t="s">
        <v>59</v>
      </c>
      <c r="F9" t="s">
        <v>60</v>
      </c>
      <c r="G9" t="s">
        <v>57</v>
      </c>
      <c r="H9" t="s">
        <v>58</v>
      </c>
      <c r="I9" t="s">
        <v>59</v>
      </c>
      <c r="J9" t="s">
        <v>60</v>
      </c>
    </row>
    <row r="10" spans="1:10">
      <c r="B10" s="212" t="s">
        <v>61</v>
      </c>
    </row>
    <row r="11" spans="1:10">
      <c r="B11" s="253" t="s">
        <v>62</v>
      </c>
    </row>
    <row r="12" spans="1:10">
      <c r="B12" s="254" t="s">
        <v>63</v>
      </c>
    </row>
    <row r="13" spans="1:10">
      <c r="B13" s="255" t="s">
        <v>64</v>
      </c>
      <c r="C13">
        <v>16281.480772594548</v>
      </c>
      <c r="D13">
        <v>23298.160000000003</v>
      </c>
      <c r="E13">
        <v>23739.806</v>
      </c>
      <c r="F13">
        <v>26308.510000000002</v>
      </c>
      <c r="G13">
        <v>22455.716769999999</v>
      </c>
      <c r="H13">
        <v>22895.899999999994</v>
      </c>
      <c r="I13">
        <v>21699.968999999997</v>
      </c>
      <c r="J13">
        <v>25776.75</v>
      </c>
    </row>
    <row r="14" spans="1:10">
      <c r="B14" s="255" t="s">
        <v>65</v>
      </c>
      <c r="C14">
        <v>12466.225999999997</v>
      </c>
      <c r="D14">
        <v>14217.709000000001</v>
      </c>
      <c r="E14">
        <v>14756.48</v>
      </c>
      <c r="F14">
        <v>27407.879999999997</v>
      </c>
      <c r="G14">
        <v>16099.371999999999</v>
      </c>
      <c r="H14">
        <v>20205.007000000001</v>
      </c>
      <c r="I14">
        <v>19055.950000000004</v>
      </c>
      <c r="J14">
        <v>26334.040000000005</v>
      </c>
    </row>
    <row r="15" spans="1:10">
      <c r="B15" s="254" t="s">
        <v>66</v>
      </c>
      <c r="C15">
        <v>28747.706772594549</v>
      </c>
      <c r="D15">
        <v>37515.869000000006</v>
      </c>
      <c r="E15">
        <v>38496.286</v>
      </c>
      <c r="F15">
        <v>53716.390000000007</v>
      </c>
      <c r="G15">
        <v>38555.088769999995</v>
      </c>
      <c r="H15">
        <v>43100.906999999992</v>
      </c>
      <c r="I15">
        <v>40755.919000000002</v>
      </c>
      <c r="J15">
        <v>52110.790000000008</v>
      </c>
    </row>
    <row r="16" spans="1:10">
      <c r="B16" s="254" t="s">
        <v>67</v>
      </c>
    </row>
    <row r="17" spans="2:10">
      <c r="B17" s="255" t="s">
        <v>68</v>
      </c>
      <c r="C17">
        <v>6.7200000000000006</v>
      </c>
      <c r="D17">
        <v>6.21</v>
      </c>
      <c r="E17">
        <v>1.1500000000000001</v>
      </c>
      <c r="F17">
        <v>3.1040000000000001</v>
      </c>
      <c r="G17">
        <v>5.5</v>
      </c>
      <c r="H17">
        <v>2.8000000000000003</v>
      </c>
      <c r="I17">
        <v>0.30100000000000005</v>
      </c>
      <c r="J17">
        <v>1.248</v>
      </c>
    </row>
    <row r="18" spans="2:10">
      <c r="B18" s="255" t="s">
        <v>69</v>
      </c>
      <c r="C18">
        <v>2162.0160000000001</v>
      </c>
      <c r="D18">
        <v>1841.84</v>
      </c>
      <c r="E18">
        <v>3218.5299999999997</v>
      </c>
      <c r="F18">
        <v>8637.08</v>
      </c>
      <c r="G18">
        <v>5243.2300000000014</v>
      </c>
      <c r="H18">
        <v>4602.1000000000004</v>
      </c>
      <c r="I18">
        <v>7150.19</v>
      </c>
      <c r="J18">
        <v>14626.84</v>
      </c>
    </row>
    <row r="19" spans="2:10">
      <c r="B19" s="255" t="s">
        <v>70</v>
      </c>
      <c r="C19">
        <v>19444.938000000002</v>
      </c>
      <c r="D19">
        <v>16074.84</v>
      </c>
      <c r="E19">
        <v>19054.5</v>
      </c>
      <c r="F19">
        <v>18924.039999999997</v>
      </c>
      <c r="G19">
        <v>23529.32</v>
      </c>
      <c r="H19">
        <v>19856.099999999999</v>
      </c>
      <c r="I19">
        <v>21941.16</v>
      </c>
      <c r="J19">
        <v>23964.5</v>
      </c>
    </row>
    <row r="20" spans="2:10">
      <c r="B20" s="255" t="s">
        <v>71</v>
      </c>
      <c r="C20">
        <v>23854.61</v>
      </c>
      <c r="D20">
        <v>22881.223999999998</v>
      </c>
      <c r="E20">
        <v>30738.452000000005</v>
      </c>
      <c r="F20">
        <v>27048.378000000001</v>
      </c>
      <c r="G20">
        <v>38306.300000000003</v>
      </c>
      <c r="H20">
        <v>34673.78</v>
      </c>
      <c r="I20">
        <v>40766.380000000005</v>
      </c>
      <c r="J20">
        <v>42515.651999999995</v>
      </c>
    </row>
    <row r="21" spans="2:10">
      <c r="B21" s="254" t="s">
        <v>72</v>
      </c>
      <c r="C21">
        <v>45468.284</v>
      </c>
      <c r="D21">
        <v>40804.113999999994</v>
      </c>
      <c r="E21">
        <v>53012.631999999998</v>
      </c>
      <c r="F21">
        <v>54612.602000000006</v>
      </c>
      <c r="G21">
        <v>67084.350000000006</v>
      </c>
      <c r="H21">
        <v>59134.78</v>
      </c>
      <c r="I21">
        <v>69858.031000000003</v>
      </c>
      <c r="J21">
        <v>81108.240000000005</v>
      </c>
    </row>
    <row r="22" spans="2:10">
      <c r="B22" s="254" t="s">
        <v>73</v>
      </c>
    </row>
    <row r="23" spans="2:10">
      <c r="B23" s="255" t="s">
        <v>74</v>
      </c>
      <c r="C23">
        <v>5969.52</v>
      </c>
      <c r="D23">
        <v>6681.3979999999992</v>
      </c>
      <c r="E23">
        <v>9111.5859999999993</v>
      </c>
      <c r="F23">
        <v>22403.371000000003</v>
      </c>
      <c r="G23">
        <v>2175.6999999999998</v>
      </c>
      <c r="H23">
        <v>2685.4500000000003</v>
      </c>
      <c r="I23">
        <v>4428.5370000000003</v>
      </c>
      <c r="J23">
        <v>15491.602000000003</v>
      </c>
    </row>
    <row r="24" spans="2:10">
      <c r="B24" s="255" t="s">
        <v>75</v>
      </c>
    </row>
    <row r="25" spans="2:10">
      <c r="B25" s="256" t="s">
        <v>76</v>
      </c>
    </row>
    <row r="26" spans="2:10">
      <c r="B26" s="257" t="s">
        <v>77</v>
      </c>
    </row>
    <row r="27" spans="2:10">
      <c r="B27" s="258" t="s">
        <v>78</v>
      </c>
      <c r="C27">
        <v>81579.14</v>
      </c>
      <c r="D27">
        <v>77237.849999999991</v>
      </c>
      <c r="E27">
        <v>54489.04</v>
      </c>
      <c r="F27">
        <v>48797.770000000004</v>
      </c>
      <c r="G27">
        <v>33112.6</v>
      </c>
      <c r="H27">
        <v>28374</v>
      </c>
      <c r="I27">
        <v>19794.370000000003</v>
      </c>
      <c r="J27">
        <v>18851.670000000002</v>
      </c>
    </row>
    <row r="28" spans="2:10">
      <c r="B28" s="258" t="s">
        <v>79</v>
      </c>
      <c r="C28">
        <v>20896.21</v>
      </c>
      <c r="D28">
        <v>37115.159999999996</v>
      </c>
      <c r="E28">
        <v>34447.03</v>
      </c>
      <c r="F28">
        <v>30971.18</v>
      </c>
      <c r="G28">
        <v>10637.6</v>
      </c>
      <c r="H28">
        <v>13471.2</v>
      </c>
      <c r="I28">
        <v>12340.15</v>
      </c>
      <c r="J28">
        <v>13062.09</v>
      </c>
    </row>
    <row r="29" spans="2:10">
      <c r="B29" s="257" t="s">
        <v>80</v>
      </c>
    </row>
    <row r="30" spans="2:10">
      <c r="B30" s="258" t="s">
        <v>81</v>
      </c>
      <c r="C30">
        <v>19101.05</v>
      </c>
      <c r="D30">
        <v>22713.850000000002</v>
      </c>
      <c r="E30">
        <v>23472.860000000008</v>
      </c>
      <c r="F30">
        <v>24206.93</v>
      </c>
      <c r="G30">
        <v>11029.3</v>
      </c>
      <c r="H30">
        <v>10921.5</v>
      </c>
      <c r="I30">
        <v>9953.739999999998</v>
      </c>
      <c r="J30">
        <v>13498.32</v>
      </c>
    </row>
    <row r="31" spans="2:10">
      <c r="B31" s="258" t="s">
        <v>82</v>
      </c>
      <c r="C31">
        <v>21952.170000000002</v>
      </c>
      <c r="D31">
        <v>31138.77</v>
      </c>
      <c r="E31">
        <v>27671.070000000003</v>
      </c>
      <c r="F31">
        <v>25201.08</v>
      </c>
      <c r="G31">
        <v>6926.4</v>
      </c>
      <c r="H31">
        <v>10187.800000000001</v>
      </c>
      <c r="I31">
        <v>9197.9</v>
      </c>
      <c r="J31">
        <v>9735.5</v>
      </c>
    </row>
    <row r="32" spans="2:10">
      <c r="B32" s="258" t="s">
        <v>83</v>
      </c>
      <c r="C32">
        <v>52686.05</v>
      </c>
      <c r="D32">
        <v>52068.380000000005</v>
      </c>
      <c r="E32">
        <v>60878.220000000008</v>
      </c>
      <c r="F32">
        <v>58651.729999999996</v>
      </c>
      <c r="G32">
        <v>20458.400000000005</v>
      </c>
      <c r="H32">
        <v>19369.7</v>
      </c>
      <c r="I32">
        <v>19839.490000000002</v>
      </c>
      <c r="J32">
        <v>21339.070000000003</v>
      </c>
    </row>
    <row r="33" spans="2:10">
      <c r="B33" s="258" t="s">
        <v>84</v>
      </c>
      <c r="C33">
        <v>370849.07</v>
      </c>
      <c r="D33">
        <v>395554.10000000003</v>
      </c>
      <c r="E33">
        <v>357771.58999999997</v>
      </c>
      <c r="F33">
        <v>312546.39999999997</v>
      </c>
      <c r="G33">
        <v>144969.50000000003</v>
      </c>
      <c r="H33">
        <v>132028.9</v>
      </c>
      <c r="I33">
        <v>121708.9</v>
      </c>
      <c r="J33">
        <v>122228.12000000001</v>
      </c>
    </row>
    <row r="34" spans="2:10">
      <c r="B34" s="258" t="s">
        <v>85</v>
      </c>
      <c r="C34">
        <v>13488.68</v>
      </c>
      <c r="D34">
        <v>15684.199999999999</v>
      </c>
      <c r="E34">
        <v>11877.25</v>
      </c>
      <c r="F34">
        <v>11164.939999999999</v>
      </c>
      <c r="G34">
        <v>6610.5999999999985</v>
      </c>
      <c r="H34">
        <v>6930.9</v>
      </c>
      <c r="I34">
        <v>5483.2999999999993</v>
      </c>
      <c r="J34">
        <v>5792.9100000000017</v>
      </c>
    </row>
    <row r="35" spans="2:10">
      <c r="B35" s="256" t="s">
        <v>86</v>
      </c>
    </row>
    <row r="36" spans="2:10">
      <c r="B36" s="257" t="s">
        <v>87</v>
      </c>
    </row>
    <row r="37" spans="2:10">
      <c r="B37" s="258" t="s">
        <v>88</v>
      </c>
      <c r="C37">
        <v>17687.41</v>
      </c>
      <c r="D37">
        <v>12622.329999999998</v>
      </c>
      <c r="E37">
        <v>13047.919999999998</v>
      </c>
      <c r="F37">
        <v>12285.93</v>
      </c>
      <c r="G37">
        <v>9708.2999999999993</v>
      </c>
      <c r="H37">
        <v>5615.2000000000007</v>
      </c>
      <c r="I37">
        <v>5364.5899999999992</v>
      </c>
      <c r="J37">
        <v>6662.04</v>
      </c>
    </row>
    <row r="38" spans="2:10">
      <c r="B38" s="258" t="s">
        <v>89</v>
      </c>
      <c r="C38">
        <v>2888.34</v>
      </c>
      <c r="D38">
        <v>1469.72</v>
      </c>
      <c r="E38">
        <v>1243.2</v>
      </c>
      <c r="F38">
        <v>1407.44</v>
      </c>
      <c r="G38">
        <v>1411.9999999999998</v>
      </c>
      <c r="H38">
        <v>780.6</v>
      </c>
      <c r="I38">
        <v>652.34</v>
      </c>
      <c r="J38">
        <v>655.1</v>
      </c>
    </row>
    <row r="39" spans="2:10">
      <c r="B39" s="258" t="s">
        <v>90</v>
      </c>
      <c r="C39">
        <v>82276.849999999991</v>
      </c>
      <c r="D39">
        <v>96286.299999999988</v>
      </c>
      <c r="E39">
        <v>102604.12</v>
      </c>
      <c r="F39">
        <v>80888.610000000015</v>
      </c>
      <c r="G39">
        <v>42291.4</v>
      </c>
      <c r="H39">
        <v>42831.6</v>
      </c>
      <c r="I39">
        <v>41813.229999999981</v>
      </c>
      <c r="J39">
        <v>41504.74</v>
      </c>
    </row>
    <row r="40" spans="2:10">
      <c r="B40" s="258" t="s">
        <v>91</v>
      </c>
      <c r="C40">
        <v>6330.1900000000014</v>
      </c>
      <c r="D40">
        <v>9367.6999999999989</v>
      </c>
      <c r="E40">
        <v>11255.230000000001</v>
      </c>
      <c r="F40">
        <v>10961.27</v>
      </c>
      <c r="G40">
        <v>3224.4</v>
      </c>
      <c r="H40">
        <v>3975.1000000000008</v>
      </c>
      <c r="I40">
        <v>4339.9400000000005</v>
      </c>
      <c r="J40">
        <v>4601.3600000000006</v>
      </c>
    </row>
    <row r="41" spans="2:10">
      <c r="B41" s="258" t="s">
        <v>92</v>
      </c>
      <c r="C41">
        <v>6239.5300000000007</v>
      </c>
      <c r="D41">
        <v>5586.67</v>
      </c>
      <c r="E41">
        <v>5912.92</v>
      </c>
      <c r="F41">
        <v>5495.39</v>
      </c>
      <c r="G41">
        <v>2265.5000000000005</v>
      </c>
      <c r="H41">
        <v>1723.2</v>
      </c>
      <c r="I41">
        <v>1748.42</v>
      </c>
      <c r="J41">
        <v>1613.38</v>
      </c>
    </row>
    <row r="42" spans="2:10">
      <c r="B42" s="257" t="s">
        <v>93</v>
      </c>
    </row>
    <row r="43" spans="2:10">
      <c r="B43" s="258" t="s">
        <v>94</v>
      </c>
      <c r="C43">
        <v>4213.74</v>
      </c>
      <c r="D43">
        <v>4824.2700000000004</v>
      </c>
      <c r="E43">
        <v>4270.8500000000004</v>
      </c>
      <c r="F43">
        <v>2930.28</v>
      </c>
      <c r="G43">
        <v>1694.5</v>
      </c>
      <c r="H43">
        <v>1762.8</v>
      </c>
      <c r="I43">
        <v>1200.6200000000001</v>
      </c>
      <c r="J43">
        <v>1516.93</v>
      </c>
    </row>
    <row r="44" spans="2:10">
      <c r="B44" s="258" t="s">
        <v>95</v>
      </c>
      <c r="C44">
        <v>3256.35</v>
      </c>
      <c r="D44">
        <v>1726.1399999999999</v>
      </c>
      <c r="E44">
        <v>1418.92</v>
      </c>
      <c r="F44">
        <v>1047.3899999999999</v>
      </c>
      <c r="G44">
        <v>1466.7</v>
      </c>
      <c r="H44">
        <v>608.59999999999991</v>
      </c>
      <c r="I44">
        <v>601.62000000000012</v>
      </c>
      <c r="J44">
        <v>489.19000000000005</v>
      </c>
    </row>
    <row r="45" spans="2:10">
      <c r="B45" s="254" t="s">
        <v>96</v>
      </c>
      <c r="C45">
        <v>709543.47900000017</v>
      </c>
      <c r="D45">
        <v>770415.3189999999</v>
      </c>
      <c r="E45">
        <v>719817.41400000011</v>
      </c>
      <c r="F45">
        <v>649095.58899999992</v>
      </c>
      <c r="G45">
        <v>298021.15100000001</v>
      </c>
      <c r="H45">
        <v>281372.21626000002</v>
      </c>
      <c r="I45">
        <v>258573.88084999999</v>
      </c>
      <c r="J45">
        <v>277095.96400000004</v>
      </c>
    </row>
    <row r="46" spans="2:10">
      <c r="B46" s="254" t="s">
        <v>97</v>
      </c>
    </row>
    <row r="47" spans="2:10">
      <c r="B47" s="255" t="s">
        <v>98</v>
      </c>
    </row>
    <row r="48" spans="2:10">
      <c r="B48" s="256" t="s">
        <v>99</v>
      </c>
      <c r="C48">
        <v>1361.17</v>
      </c>
      <c r="D48">
        <v>1304.49</v>
      </c>
      <c r="E48">
        <v>1196.54</v>
      </c>
      <c r="F48">
        <v>1252.8399999999999</v>
      </c>
      <c r="G48">
        <v>286.2</v>
      </c>
      <c r="H48">
        <v>336.7</v>
      </c>
      <c r="I48">
        <v>230.43</v>
      </c>
      <c r="J48">
        <v>250.13</v>
      </c>
    </row>
    <row r="49" spans="2:10">
      <c r="B49" s="256" t="s">
        <v>100</v>
      </c>
      <c r="C49">
        <v>188407.3</v>
      </c>
      <c r="D49">
        <v>192384.18999999997</v>
      </c>
      <c r="E49">
        <v>217807.62</v>
      </c>
      <c r="F49">
        <v>226957.02</v>
      </c>
      <c r="G49">
        <v>36040.200000000004</v>
      </c>
      <c r="H49">
        <v>35290.6</v>
      </c>
      <c r="I49">
        <v>35459.590000000004</v>
      </c>
      <c r="J49">
        <v>36065.670000000006</v>
      </c>
    </row>
    <row r="50" spans="2:10">
      <c r="B50" s="256" t="s">
        <v>101</v>
      </c>
      <c r="C50">
        <v>147359.53999999998</v>
      </c>
      <c r="D50">
        <v>157697</v>
      </c>
      <c r="E50">
        <v>172600.56999999998</v>
      </c>
      <c r="F50">
        <v>175809.62999999995</v>
      </c>
      <c r="G50">
        <v>45354.700000000004</v>
      </c>
      <c r="H50">
        <v>47185.7</v>
      </c>
      <c r="I50">
        <v>48707.5</v>
      </c>
      <c r="J50">
        <v>50516.75</v>
      </c>
    </row>
    <row r="51" spans="2:10">
      <c r="B51" s="255" t="s">
        <v>102</v>
      </c>
    </row>
    <row r="52" spans="2:10">
      <c r="B52" s="256" t="s">
        <v>103</v>
      </c>
    </row>
    <row r="53" spans="2:10">
      <c r="B53" s="257" t="s">
        <v>104</v>
      </c>
      <c r="C53">
        <v>30073.059999999998</v>
      </c>
      <c r="D53">
        <v>31828.180000000004</v>
      </c>
      <c r="E53">
        <v>33676.589999999997</v>
      </c>
      <c r="F53">
        <v>35634</v>
      </c>
      <c r="G53">
        <v>6567.9999999999991</v>
      </c>
      <c r="H53">
        <v>6367.9</v>
      </c>
      <c r="I53">
        <v>5405.58</v>
      </c>
      <c r="J53">
        <v>5154.7</v>
      </c>
    </row>
    <row r="54" spans="2:10">
      <c r="B54" s="257" t="s">
        <v>105</v>
      </c>
      <c r="C54">
        <v>3319.0099999999998</v>
      </c>
      <c r="D54">
        <v>7353.5300000000007</v>
      </c>
      <c r="E54">
        <v>7013.670000000001</v>
      </c>
      <c r="F54">
        <v>7944.8600000000024</v>
      </c>
      <c r="G54">
        <v>882.2</v>
      </c>
      <c r="H54">
        <v>1163.8</v>
      </c>
      <c r="I54">
        <v>1063.8599999999999</v>
      </c>
      <c r="J54">
        <v>1544.0499999999997</v>
      </c>
    </row>
    <row r="55" spans="2:10">
      <c r="B55" s="256" t="s">
        <v>106</v>
      </c>
    </row>
    <row r="56" spans="2:10">
      <c r="B56" s="257" t="s">
        <v>107</v>
      </c>
      <c r="C56">
        <v>4901.0599999999995</v>
      </c>
      <c r="D56">
        <v>5035.08</v>
      </c>
      <c r="E56">
        <v>4668.74</v>
      </c>
      <c r="F56">
        <v>5870.34</v>
      </c>
      <c r="G56">
        <v>450.40000000000003</v>
      </c>
      <c r="H56">
        <v>373.7</v>
      </c>
      <c r="I56">
        <v>358.8</v>
      </c>
      <c r="J56">
        <v>498.39</v>
      </c>
    </row>
    <row r="57" spans="2:10">
      <c r="B57" s="257" t="s">
        <v>108</v>
      </c>
      <c r="C57">
        <v>1178.3899999999999</v>
      </c>
      <c r="D57">
        <v>1130.6099999999999</v>
      </c>
      <c r="E57">
        <v>1215.0999999999999</v>
      </c>
      <c r="F57">
        <v>1649.5</v>
      </c>
      <c r="G57">
        <v>93.199999999999989</v>
      </c>
      <c r="H57">
        <v>114.20000000000002</v>
      </c>
      <c r="I57">
        <v>95.22</v>
      </c>
      <c r="J57">
        <v>172.01999999999998</v>
      </c>
    </row>
    <row r="58" spans="2:10">
      <c r="B58" s="257" t="s">
        <v>109</v>
      </c>
      <c r="C58">
        <v>33595.020000000011</v>
      </c>
      <c r="D58">
        <v>31881.32</v>
      </c>
      <c r="E58">
        <v>29334.49</v>
      </c>
      <c r="F58">
        <v>30982.989999999998</v>
      </c>
      <c r="G58">
        <v>5095.5</v>
      </c>
      <c r="H58">
        <v>4316.5</v>
      </c>
      <c r="I58">
        <v>3981.4100000000003</v>
      </c>
      <c r="J58">
        <v>4166.9800000000005</v>
      </c>
    </row>
    <row r="59" spans="2:10">
      <c r="B59" s="257" t="s">
        <v>110</v>
      </c>
      <c r="C59">
        <v>176.38000000000002</v>
      </c>
      <c r="D59">
        <v>80.75</v>
      </c>
      <c r="E59">
        <v>210.29000000000002</v>
      </c>
      <c r="F59">
        <v>92.68</v>
      </c>
      <c r="G59">
        <v>24.900000000000002</v>
      </c>
      <c r="H59">
        <v>16.899999999999999</v>
      </c>
      <c r="I59">
        <v>27.44</v>
      </c>
      <c r="J59">
        <v>19.04</v>
      </c>
    </row>
    <row r="60" spans="2:10">
      <c r="B60" s="256" t="s">
        <v>111</v>
      </c>
    </row>
    <row r="61" spans="2:10">
      <c r="B61" s="257" t="s">
        <v>112</v>
      </c>
      <c r="C61">
        <v>1249.42</v>
      </c>
      <c r="D61">
        <v>1593.48</v>
      </c>
      <c r="E61">
        <v>1762.22</v>
      </c>
      <c r="F61">
        <v>2045.86</v>
      </c>
      <c r="G61">
        <v>112.19999999999999</v>
      </c>
      <c r="H61">
        <v>139.5</v>
      </c>
      <c r="I61">
        <v>131.05000000000001</v>
      </c>
      <c r="J61">
        <v>163.29</v>
      </c>
    </row>
    <row r="62" spans="2:10">
      <c r="B62" s="257" t="s">
        <v>113</v>
      </c>
      <c r="C62">
        <v>2252.0000000000005</v>
      </c>
      <c r="D62">
        <v>3024.2299999999996</v>
      </c>
      <c r="E62">
        <v>3015.18</v>
      </c>
      <c r="F62">
        <v>4416.0999999999995</v>
      </c>
      <c r="G62">
        <v>539.69999999999993</v>
      </c>
      <c r="H62">
        <v>650.69999999999993</v>
      </c>
      <c r="I62">
        <v>628.03</v>
      </c>
      <c r="J62">
        <v>1675.8200000000002</v>
      </c>
    </row>
    <row r="63" spans="2:10">
      <c r="B63" s="257" t="s">
        <v>114</v>
      </c>
      <c r="C63">
        <v>248.92999999999998</v>
      </c>
      <c r="D63">
        <v>251.60999999999999</v>
      </c>
      <c r="E63">
        <v>251.63000000000002</v>
      </c>
      <c r="F63">
        <v>321.52000000000004</v>
      </c>
      <c r="G63">
        <v>29.8</v>
      </c>
      <c r="H63">
        <v>33.799999999999997</v>
      </c>
      <c r="I63">
        <v>21.439999999999998</v>
      </c>
      <c r="J63">
        <v>19.63</v>
      </c>
    </row>
    <row r="64" spans="2:10">
      <c r="B64" s="257" t="s">
        <v>115</v>
      </c>
      <c r="C64">
        <v>8954.8299999999981</v>
      </c>
      <c r="D64">
        <v>12073.900000000001</v>
      </c>
      <c r="E64">
        <v>10417.280000000001</v>
      </c>
      <c r="F64">
        <v>7148.51</v>
      </c>
      <c r="G64">
        <v>2616.9</v>
      </c>
      <c r="H64">
        <v>3034.2000000000003</v>
      </c>
      <c r="I64">
        <v>2255.0800000000004</v>
      </c>
      <c r="J64">
        <v>1850.9599999999998</v>
      </c>
    </row>
    <row r="65" spans="2:10">
      <c r="B65" s="257" t="s">
        <v>116</v>
      </c>
      <c r="C65">
        <v>9572.08</v>
      </c>
      <c r="D65">
        <v>10487.120000000003</v>
      </c>
      <c r="E65">
        <v>11554.420000000002</v>
      </c>
      <c r="F65">
        <v>10604.85</v>
      </c>
      <c r="G65">
        <v>2100.1000000000004</v>
      </c>
      <c r="H65">
        <v>2208.8000000000002</v>
      </c>
      <c r="I65">
        <v>2396.1699999999996</v>
      </c>
      <c r="J65">
        <v>2336.17</v>
      </c>
    </row>
    <row r="66" spans="2:10">
      <c r="B66" s="257" t="s">
        <v>117</v>
      </c>
      <c r="C66">
        <v>218.39</v>
      </c>
      <c r="D66">
        <v>254.07000000000002</v>
      </c>
      <c r="E66">
        <v>243.54</v>
      </c>
      <c r="F66">
        <v>271.83</v>
      </c>
      <c r="G66">
        <v>20.9</v>
      </c>
      <c r="H66">
        <v>51.8</v>
      </c>
      <c r="I66">
        <v>58.510000000000005</v>
      </c>
      <c r="J66">
        <v>39.21</v>
      </c>
    </row>
    <row r="67" spans="2:10">
      <c r="B67" s="257" t="s">
        <v>118</v>
      </c>
      <c r="C67">
        <v>378.63</v>
      </c>
      <c r="D67">
        <v>30.52</v>
      </c>
      <c r="E67">
        <v>138.49</v>
      </c>
      <c r="F67">
        <v>215.04</v>
      </c>
      <c r="G67">
        <v>45.1</v>
      </c>
      <c r="H67">
        <v>7</v>
      </c>
      <c r="I67">
        <v>32.479999999999997</v>
      </c>
      <c r="J67">
        <v>43.58</v>
      </c>
    </row>
    <row r="68" spans="2:10">
      <c r="B68" s="257" t="s">
        <v>119</v>
      </c>
      <c r="C68">
        <v>264911.58</v>
      </c>
      <c r="D68">
        <v>267362.27</v>
      </c>
      <c r="E68">
        <v>261973.57000000004</v>
      </c>
      <c r="F68">
        <v>280496.27999999997</v>
      </c>
      <c r="G68">
        <v>31677.499999999996</v>
      </c>
      <c r="H68">
        <v>31134.3</v>
      </c>
      <c r="I68">
        <v>27317.62</v>
      </c>
      <c r="J68">
        <v>29369.8</v>
      </c>
    </row>
    <row r="69" spans="2:10">
      <c r="B69" s="257" t="s">
        <v>120</v>
      </c>
      <c r="C69">
        <v>4525.9799999999996</v>
      </c>
      <c r="D69">
        <v>5202.68</v>
      </c>
      <c r="E69">
        <v>5071.6500000000005</v>
      </c>
      <c r="F69">
        <v>6128.46</v>
      </c>
      <c r="G69">
        <v>517.90000000000009</v>
      </c>
      <c r="H69">
        <v>603.40000000000009</v>
      </c>
      <c r="I69">
        <v>528.09999999999991</v>
      </c>
      <c r="J69">
        <v>634.57000000000005</v>
      </c>
    </row>
    <row r="70" spans="2:10">
      <c r="B70" s="255" t="s">
        <v>121</v>
      </c>
    </row>
    <row r="71" spans="2:10">
      <c r="B71" s="256" t="s">
        <v>122</v>
      </c>
      <c r="C71">
        <v>133247.38839472196</v>
      </c>
      <c r="D71">
        <v>143313.56100000005</v>
      </c>
      <c r="E71">
        <v>137640.18099999998</v>
      </c>
      <c r="F71">
        <v>132559.75200000004</v>
      </c>
      <c r="G71">
        <v>23873.591199000002</v>
      </c>
      <c r="H71">
        <v>24282.376197999998</v>
      </c>
      <c r="I71">
        <v>22336.762479999998</v>
      </c>
      <c r="J71">
        <v>22498.235219999995</v>
      </c>
    </row>
    <row r="72" spans="2:10">
      <c r="B72" s="256" t="s">
        <v>123</v>
      </c>
      <c r="C72">
        <v>2841.28</v>
      </c>
      <c r="D72">
        <v>4113.2329999999993</v>
      </c>
      <c r="E72">
        <v>4745.58</v>
      </c>
      <c r="F72">
        <v>4480.7520000000004</v>
      </c>
      <c r="G72">
        <v>558.30100000000004</v>
      </c>
      <c r="H72">
        <v>772.59729000000004</v>
      </c>
      <c r="I72">
        <v>893.57000000000016</v>
      </c>
      <c r="J72">
        <v>860.11500000000001</v>
      </c>
    </row>
    <row r="73" spans="2:10">
      <c r="B73" s="256" t="s">
        <v>124</v>
      </c>
    </row>
    <row r="74" spans="2:10">
      <c r="B74" s="257" t="s">
        <v>125</v>
      </c>
      <c r="C74">
        <v>2684.4300000000012</v>
      </c>
      <c r="D74">
        <v>3520.8100000000009</v>
      </c>
      <c r="E74">
        <v>4428.9900000000007</v>
      </c>
      <c r="F74">
        <v>5251.26</v>
      </c>
      <c r="G74">
        <v>6665.2</v>
      </c>
      <c r="H74">
        <v>9360.1</v>
      </c>
      <c r="I74">
        <v>10037.939999999997</v>
      </c>
      <c r="J74">
        <v>10901.119999999999</v>
      </c>
    </row>
    <row r="75" spans="2:10">
      <c r="B75" s="257" t="s">
        <v>126</v>
      </c>
      <c r="C75">
        <v>2081.7400000000002</v>
      </c>
      <c r="D75">
        <v>2376.1500000000005</v>
      </c>
      <c r="E75">
        <v>363.21</v>
      </c>
      <c r="F75">
        <v>983.62</v>
      </c>
      <c r="G75">
        <v>3723</v>
      </c>
      <c r="H75">
        <v>4056.5000000000005</v>
      </c>
      <c r="I75">
        <v>452.54999999999995</v>
      </c>
      <c r="J75">
        <v>1031.9000000000001</v>
      </c>
    </row>
    <row r="76" spans="2:10">
      <c r="B76" s="256" t="s">
        <v>127</v>
      </c>
      <c r="C76">
        <v>4480.4699999999993</v>
      </c>
      <c r="D76">
        <v>3227.268</v>
      </c>
      <c r="E76">
        <v>3598.4680000000003</v>
      </c>
      <c r="F76">
        <v>3394.2819999999992</v>
      </c>
      <c r="G76">
        <v>1001.7</v>
      </c>
      <c r="H76">
        <v>750.09519</v>
      </c>
      <c r="I76">
        <v>4139.3969999999999</v>
      </c>
      <c r="J76">
        <v>6342.4660000000013</v>
      </c>
    </row>
    <row r="77" spans="2:10">
      <c r="B77" s="256" t="s">
        <v>128</v>
      </c>
      <c r="C77">
        <v>6876.8143225531749</v>
      </c>
      <c r="D77">
        <v>5664.719000000001</v>
      </c>
      <c r="E77">
        <v>4732.2190000000001</v>
      </c>
      <c r="F77">
        <v>4702.5029999999997</v>
      </c>
      <c r="G77">
        <v>1561.9310700000001</v>
      </c>
      <c r="H77">
        <v>1270.627</v>
      </c>
      <c r="I77">
        <v>975.85799999999995</v>
      </c>
      <c r="J77">
        <v>1109.5730000000001</v>
      </c>
    </row>
    <row r="78" spans="2:10">
      <c r="B78" s="256" t="s">
        <v>129</v>
      </c>
    </row>
    <row r="79" spans="2:10">
      <c r="B79" s="257" t="s">
        <v>130</v>
      </c>
      <c r="C79">
        <v>634.12000000000012</v>
      </c>
      <c r="D79">
        <v>681.58</v>
      </c>
      <c r="E79">
        <v>664.49</v>
      </c>
      <c r="F79">
        <v>759.20999999999992</v>
      </c>
      <c r="G79">
        <v>80.5</v>
      </c>
      <c r="H79">
        <v>96</v>
      </c>
      <c r="I79">
        <v>66.400000000000006</v>
      </c>
      <c r="J79">
        <v>102.3</v>
      </c>
    </row>
    <row r="80" spans="2:10">
      <c r="B80" s="257" t="s">
        <v>131</v>
      </c>
      <c r="C80">
        <v>14262.53</v>
      </c>
      <c r="D80">
        <v>16375.01</v>
      </c>
      <c r="E80">
        <v>19118.079999999998</v>
      </c>
      <c r="F80">
        <v>15228.300000000001</v>
      </c>
      <c r="G80">
        <v>2285.1999999999998</v>
      </c>
      <c r="H80">
        <v>2680.1</v>
      </c>
      <c r="I80">
        <v>3017.4700000000007</v>
      </c>
      <c r="J80">
        <v>2560.67</v>
      </c>
    </row>
    <row r="81" spans="2:10">
      <c r="B81" s="257" t="s">
        <v>132</v>
      </c>
      <c r="C81">
        <v>26035.309999999994</v>
      </c>
      <c r="D81">
        <v>29964.35</v>
      </c>
      <c r="E81">
        <v>31250.009999999991</v>
      </c>
      <c r="F81">
        <v>36986.93</v>
      </c>
      <c r="G81">
        <v>5335.0999999999995</v>
      </c>
      <c r="H81">
        <v>6458.5</v>
      </c>
      <c r="I81">
        <v>5760.19</v>
      </c>
      <c r="J81">
        <v>5317.9900000000007</v>
      </c>
    </row>
    <row r="82" spans="2:10">
      <c r="B82" s="257" t="s">
        <v>133</v>
      </c>
      <c r="C82">
        <v>22155.100000000002</v>
      </c>
      <c r="D82">
        <v>18944.099999999999</v>
      </c>
      <c r="E82">
        <v>20221.66</v>
      </c>
      <c r="F82">
        <v>18478.089999999997</v>
      </c>
      <c r="G82">
        <v>5648.9</v>
      </c>
      <c r="H82">
        <v>4910.5</v>
      </c>
      <c r="I82">
        <v>4609.2099999999991</v>
      </c>
      <c r="J82">
        <v>4480.07</v>
      </c>
    </row>
    <row r="83" spans="2:10">
      <c r="B83" s="257" t="s">
        <v>134</v>
      </c>
      <c r="C83">
        <v>4191.43</v>
      </c>
      <c r="D83">
        <v>5207.2</v>
      </c>
      <c r="E83">
        <v>5223.8</v>
      </c>
      <c r="F83">
        <v>7543.4900000000007</v>
      </c>
      <c r="G83">
        <v>1170.8999999999999</v>
      </c>
      <c r="H83">
        <v>1384.1</v>
      </c>
      <c r="I83">
        <v>1311.1599999999999</v>
      </c>
      <c r="J83">
        <v>1980.01</v>
      </c>
    </row>
    <row r="84" spans="2:10">
      <c r="B84" s="257" t="s">
        <v>135</v>
      </c>
      <c r="C84">
        <v>1876.1999999999996</v>
      </c>
      <c r="D84">
        <v>1907.7100000000003</v>
      </c>
      <c r="E84">
        <v>1603.61</v>
      </c>
      <c r="F84">
        <v>1870.76</v>
      </c>
      <c r="G84">
        <v>284.90000000000003</v>
      </c>
      <c r="H84">
        <v>284.79999999999995</v>
      </c>
      <c r="I84">
        <v>206.28</v>
      </c>
      <c r="J84">
        <v>259.44000000000005</v>
      </c>
    </row>
    <row r="85" spans="2:10">
      <c r="B85" s="254" t="s">
        <v>136</v>
      </c>
      <c r="C85">
        <v>925854.16019550944</v>
      </c>
      <c r="D85">
        <v>964658.00199999975</v>
      </c>
      <c r="E85">
        <v>997860.8600000001</v>
      </c>
      <c r="F85">
        <v>1032443.444</v>
      </c>
      <c r="G85">
        <v>184900.16182800004</v>
      </c>
      <c r="H85">
        <v>189397.61896800002</v>
      </c>
      <c r="I85">
        <v>182763.50597999999</v>
      </c>
      <c r="J85">
        <v>192293.79456000004</v>
      </c>
    </row>
    <row r="86" spans="2:10">
      <c r="B86" s="212" t="s">
        <v>137</v>
      </c>
      <c r="C86">
        <v>1709613.629968104</v>
      </c>
      <c r="D86">
        <v>1813393.3040000005</v>
      </c>
      <c r="E86">
        <v>1809187.1920000005</v>
      </c>
      <c r="F86">
        <v>1789868.0249999999</v>
      </c>
      <c r="G86">
        <v>588560.75159800006</v>
      </c>
      <c r="H86">
        <v>573005.52222799975</v>
      </c>
      <c r="I86">
        <v>551951.33683000004</v>
      </c>
      <c r="J86">
        <v>602608.78856000013</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7FE70A-CF91-405F-ACDF-36427B6A3D20}">
  <sheetPr>
    <tabColor rgb="FFC00000"/>
  </sheetPr>
  <dimension ref="A1:I86"/>
  <sheetViews>
    <sheetView workbookViewId="0">
      <pane xSplit="1" ySplit="9" topLeftCell="F10" activePane="bottomRight" state="frozen"/>
      <selection activeCell="P52" sqref="P52"/>
      <selection pane="topRight" activeCell="P52" sqref="P52"/>
      <selection pane="bottomLeft" activeCell="P52" sqref="P52"/>
      <selection pane="bottomRight" activeCell="T50" sqref="T50"/>
    </sheetView>
  </sheetViews>
  <sheetFormatPr baseColWidth="10" defaultColWidth="11.44140625" defaultRowHeight="14.4"/>
  <cols>
    <col min="1" max="1" width="49.109375" bestFit="1" customWidth="1"/>
    <col min="2" max="2" width="22.33203125" bestFit="1" customWidth="1"/>
    <col min="3" max="5" width="10.88671875" bestFit="1" customWidth="1"/>
    <col min="6" max="9" width="10.44140625" bestFit="1" customWidth="1"/>
  </cols>
  <sheetData>
    <row r="1" spans="1:9">
      <c r="A1" t="s">
        <v>138</v>
      </c>
    </row>
    <row r="3" spans="1:9">
      <c r="A3" s="259" t="s">
        <v>46</v>
      </c>
      <c r="B3" t="s" vm="3">
        <v>49</v>
      </c>
    </row>
    <row r="4" spans="1:9">
      <c r="A4" s="259" t="s">
        <v>48</v>
      </c>
      <c r="B4" t="s" vm="4">
        <v>47</v>
      </c>
    </row>
    <row r="6" spans="1:9">
      <c r="A6" s="259" t="s">
        <v>50</v>
      </c>
      <c r="B6" s="259" t="s">
        <v>51</v>
      </c>
      <c r="C6" s="259"/>
      <c r="D6" s="259"/>
    </row>
    <row r="7" spans="1:9">
      <c r="B7" t="s">
        <v>52</v>
      </c>
      <c r="F7" t="s">
        <v>53</v>
      </c>
    </row>
    <row r="8" spans="1:9">
      <c r="B8" t="s">
        <v>54</v>
      </c>
      <c r="F8" t="s">
        <v>54</v>
      </c>
    </row>
    <row r="9" spans="1:9">
      <c r="A9" s="259" t="s">
        <v>56</v>
      </c>
      <c r="B9" t="s">
        <v>57</v>
      </c>
      <c r="C9" t="s">
        <v>58</v>
      </c>
      <c r="D9" t="s">
        <v>59</v>
      </c>
      <c r="E9" t="s">
        <v>60</v>
      </c>
      <c r="F9" t="s">
        <v>57</v>
      </c>
      <c r="G9" t="s">
        <v>58</v>
      </c>
      <c r="H9" t="s">
        <v>59</v>
      </c>
      <c r="I9" t="s">
        <v>60</v>
      </c>
    </row>
    <row r="10" spans="1:9">
      <c r="A10" s="212" t="s">
        <v>61</v>
      </c>
    </row>
    <row r="11" spans="1:9">
      <c r="A11" s="253" t="s">
        <v>62</v>
      </c>
    </row>
    <row r="12" spans="1:9">
      <c r="A12" s="254" t="s">
        <v>63</v>
      </c>
    </row>
    <row r="13" spans="1:9">
      <c r="A13" s="255" t="s">
        <v>64</v>
      </c>
      <c r="B13">
        <v>15655.15</v>
      </c>
      <c r="C13">
        <v>31696.169999999995</v>
      </c>
      <c r="D13">
        <v>31268.429999999997</v>
      </c>
      <c r="E13">
        <v>33066.030000000006</v>
      </c>
      <c r="F13">
        <v>21824.499999999993</v>
      </c>
      <c r="G13">
        <v>28947.599999999999</v>
      </c>
      <c r="H13">
        <v>29546.889999999996</v>
      </c>
      <c r="I13">
        <v>30997.599999999999</v>
      </c>
    </row>
    <row r="14" spans="1:9">
      <c r="A14" s="255" t="s">
        <v>65</v>
      </c>
      <c r="B14">
        <v>39195.25</v>
      </c>
      <c r="C14">
        <v>37264.17</v>
      </c>
      <c r="D14">
        <v>49009.86</v>
      </c>
      <c r="E14">
        <v>74121.63</v>
      </c>
      <c r="F14">
        <v>68140.400000000009</v>
      </c>
      <c r="G14">
        <v>66101.5</v>
      </c>
      <c r="H14">
        <v>70693.06</v>
      </c>
      <c r="I14">
        <v>75337.27</v>
      </c>
    </row>
    <row r="15" spans="1:9">
      <c r="A15" s="254" t="s">
        <v>66</v>
      </c>
      <c r="B15">
        <v>54850.399999999994</v>
      </c>
      <c r="C15">
        <v>68960.339999999982</v>
      </c>
      <c r="D15">
        <v>80278.289999999994</v>
      </c>
      <c r="E15">
        <v>107187.66</v>
      </c>
      <c r="F15">
        <v>89964.900000000009</v>
      </c>
      <c r="G15">
        <v>95049.1</v>
      </c>
      <c r="H15">
        <v>100239.95</v>
      </c>
      <c r="I15">
        <v>106334.87</v>
      </c>
    </row>
    <row r="16" spans="1:9">
      <c r="A16" s="254" t="s">
        <v>67</v>
      </c>
    </row>
    <row r="17" spans="1:9">
      <c r="A17" s="255" t="s">
        <v>68</v>
      </c>
      <c r="B17">
        <v>14.55</v>
      </c>
      <c r="C17">
        <v>13.91</v>
      </c>
      <c r="D17">
        <v>1.1200000000000001</v>
      </c>
      <c r="E17">
        <v>5.38</v>
      </c>
      <c r="F17">
        <v>24.500000000000004</v>
      </c>
      <c r="G17">
        <v>24.5</v>
      </c>
      <c r="H17">
        <v>0.1</v>
      </c>
      <c r="I17">
        <v>0.3</v>
      </c>
    </row>
    <row r="18" spans="1:9">
      <c r="A18" s="255" t="s">
        <v>69</v>
      </c>
      <c r="B18">
        <v>1295.6999999999998</v>
      </c>
      <c r="C18">
        <v>1436.1599999999996</v>
      </c>
      <c r="D18">
        <v>1085.3800000000001</v>
      </c>
      <c r="E18">
        <v>1067.5199999999998</v>
      </c>
      <c r="F18">
        <v>1467.9</v>
      </c>
      <c r="G18">
        <v>1887.7</v>
      </c>
      <c r="H18">
        <v>1539.51</v>
      </c>
      <c r="I18">
        <v>1753.18</v>
      </c>
    </row>
    <row r="19" spans="1:9">
      <c r="A19" s="255" t="s">
        <v>70</v>
      </c>
      <c r="B19">
        <v>131618.65</v>
      </c>
      <c r="C19">
        <v>162836.86999999997</v>
      </c>
      <c r="D19">
        <v>184627.18</v>
      </c>
      <c r="E19">
        <v>209693.67999999993</v>
      </c>
      <c r="F19">
        <v>105111.39999999998</v>
      </c>
      <c r="G19">
        <v>102487.69999999995</v>
      </c>
      <c r="H19">
        <v>106695.88999999997</v>
      </c>
      <c r="I19">
        <v>117656.24</v>
      </c>
    </row>
    <row r="20" spans="1:9">
      <c r="A20" s="255" t="s">
        <v>71</v>
      </c>
      <c r="B20">
        <v>16042.869999999999</v>
      </c>
      <c r="C20">
        <v>18023.630000000005</v>
      </c>
      <c r="D20">
        <v>20076.990000000002</v>
      </c>
      <c r="E20">
        <v>19937.87</v>
      </c>
      <c r="F20">
        <v>27964.199999999997</v>
      </c>
      <c r="G20">
        <v>31490.799999999996</v>
      </c>
      <c r="H20">
        <v>31650.179999999997</v>
      </c>
      <c r="I20">
        <v>35786.909999999996</v>
      </c>
    </row>
    <row r="21" spans="1:9">
      <c r="A21" s="254" t="s">
        <v>72</v>
      </c>
      <c r="B21">
        <v>148971.77000000002</v>
      </c>
      <c r="C21">
        <v>182310.56999999998</v>
      </c>
      <c r="D21">
        <v>205790.66999999998</v>
      </c>
      <c r="E21">
        <v>230704.44999999992</v>
      </c>
      <c r="F21">
        <v>134567.99999999997</v>
      </c>
      <c r="G21">
        <v>135890.69999999995</v>
      </c>
      <c r="H21">
        <v>139885.67999999996</v>
      </c>
      <c r="I21">
        <v>155196.62999999998</v>
      </c>
    </row>
    <row r="22" spans="1:9">
      <c r="A22" s="254" t="s">
        <v>73</v>
      </c>
    </row>
    <row r="23" spans="1:9">
      <c r="A23" s="255" t="s">
        <v>74</v>
      </c>
      <c r="B23">
        <v>129506.51999999999</v>
      </c>
      <c r="C23">
        <v>151764.65</v>
      </c>
      <c r="D23">
        <v>137938.66999999998</v>
      </c>
      <c r="E23">
        <v>116330.35999999999</v>
      </c>
      <c r="F23">
        <v>82284.299999999974</v>
      </c>
      <c r="G23">
        <v>80147.099999999991</v>
      </c>
      <c r="H23">
        <v>76530.89</v>
      </c>
      <c r="I23">
        <v>79166.009999999995</v>
      </c>
    </row>
    <row r="24" spans="1:9">
      <c r="A24" s="255" t="s">
        <v>75</v>
      </c>
    </row>
    <row r="25" spans="1:9">
      <c r="A25" s="256" t="s">
        <v>76</v>
      </c>
    </row>
    <row r="26" spans="1:9">
      <c r="A26" s="257" t="s">
        <v>77</v>
      </c>
    </row>
    <row r="27" spans="1:9">
      <c r="A27" s="258" t="s">
        <v>78</v>
      </c>
      <c r="B27">
        <v>53666.170000000006</v>
      </c>
      <c r="C27">
        <v>71060.260000000009</v>
      </c>
      <c r="D27">
        <v>53131.82</v>
      </c>
      <c r="E27">
        <v>41507.120000000003</v>
      </c>
      <c r="F27">
        <v>35720.799999999988</v>
      </c>
      <c r="G27">
        <v>35982</v>
      </c>
      <c r="H27">
        <v>28906.39</v>
      </c>
      <c r="I27">
        <v>25277.96</v>
      </c>
    </row>
    <row r="28" spans="1:9">
      <c r="A28" s="258" t="s">
        <v>79</v>
      </c>
      <c r="B28">
        <v>47113.439999999995</v>
      </c>
      <c r="C28">
        <v>64939.450000000004</v>
      </c>
      <c r="D28">
        <v>53622.170000000006</v>
      </c>
      <c r="E28">
        <v>46107.42</v>
      </c>
      <c r="F28">
        <v>37916.499999999993</v>
      </c>
      <c r="G28">
        <v>39565.5</v>
      </c>
      <c r="H28">
        <v>34132.040000000008</v>
      </c>
      <c r="I28">
        <v>37385.57</v>
      </c>
    </row>
    <row r="29" spans="1:9">
      <c r="A29" s="257" t="s">
        <v>80</v>
      </c>
    </row>
    <row r="30" spans="1:9">
      <c r="A30" s="258" t="s">
        <v>81</v>
      </c>
      <c r="B30">
        <v>9338.6000000000022</v>
      </c>
      <c r="C30">
        <v>4716.8099999999995</v>
      </c>
      <c r="D30">
        <v>2480.6200000000008</v>
      </c>
      <c r="E30">
        <v>2527.8200000000002</v>
      </c>
      <c r="F30">
        <v>7235.2000000000007</v>
      </c>
      <c r="G30">
        <v>3741.1</v>
      </c>
      <c r="H30">
        <v>2587.96</v>
      </c>
      <c r="I30">
        <v>2873.5499999999997</v>
      </c>
    </row>
    <row r="31" spans="1:9">
      <c r="A31" s="258" t="s">
        <v>82</v>
      </c>
      <c r="B31">
        <v>80855.549999999988</v>
      </c>
      <c r="C31">
        <v>103420.57999999999</v>
      </c>
      <c r="D31">
        <v>101437.57999999999</v>
      </c>
      <c r="E31">
        <v>92399.800000000017</v>
      </c>
      <c r="F31">
        <v>43923.299999999988</v>
      </c>
      <c r="G31">
        <v>50885.000000000015</v>
      </c>
      <c r="H31">
        <v>52147.150000000009</v>
      </c>
      <c r="I31">
        <v>54575.439999999995</v>
      </c>
    </row>
    <row r="32" spans="1:9">
      <c r="A32" s="258" t="s">
        <v>83</v>
      </c>
      <c r="B32">
        <v>43291.05</v>
      </c>
      <c r="C32">
        <v>50493.310000000012</v>
      </c>
      <c r="D32">
        <v>43251.86</v>
      </c>
      <c r="E32">
        <v>32777.129999999997</v>
      </c>
      <c r="F32">
        <v>21807.1</v>
      </c>
      <c r="G32">
        <v>21627.200000000004</v>
      </c>
      <c r="H32">
        <v>16139.5</v>
      </c>
      <c r="I32">
        <v>15007.869999999999</v>
      </c>
    </row>
    <row r="33" spans="1:9">
      <c r="A33" s="258" t="s">
        <v>84</v>
      </c>
      <c r="B33">
        <v>74168.48000000001</v>
      </c>
      <c r="C33">
        <v>84417.89</v>
      </c>
      <c r="D33">
        <v>81365.690000000017</v>
      </c>
      <c r="E33">
        <v>61914.319999999985</v>
      </c>
      <c r="F33">
        <v>31325.999999999996</v>
      </c>
      <c r="G33">
        <v>31254.700000000004</v>
      </c>
      <c r="H33">
        <v>30423.500000000004</v>
      </c>
      <c r="I33">
        <v>25164.179999999993</v>
      </c>
    </row>
    <row r="34" spans="1:9">
      <c r="A34" s="258" t="s">
        <v>85</v>
      </c>
      <c r="B34">
        <v>18121.519999999997</v>
      </c>
      <c r="C34">
        <v>29592.9</v>
      </c>
      <c r="D34">
        <v>29684.129999999997</v>
      </c>
      <c r="E34">
        <v>21462.52</v>
      </c>
      <c r="F34">
        <v>19930.999999999993</v>
      </c>
      <c r="G34">
        <v>24113.699999999993</v>
      </c>
      <c r="H34">
        <v>23261.43</v>
      </c>
      <c r="I34">
        <v>24758.44000000001</v>
      </c>
    </row>
    <row r="35" spans="1:9">
      <c r="A35" s="256" t="s">
        <v>86</v>
      </c>
    </row>
    <row r="36" spans="1:9">
      <c r="A36" s="257" t="s">
        <v>87</v>
      </c>
    </row>
    <row r="37" spans="1:9">
      <c r="A37" s="258" t="s">
        <v>88</v>
      </c>
      <c r="B37">
        <v>41965.039999999994</v>
      </c>
      <c r="C37">
        <v>84215.75</v>
      </c>
      <c r="D37">
        <v>102071.63</v>
      </c>
      <c r="E37">
        <v>108765.61000000003</v>
      </c>
      <c r="F37">
        <v>25869.899999999998</v>
      </c>
      <c r="G37">
        <v>41657.39999999998</v>
      </c>
      <c r="H37">
        <v>45690.060000000012</v>
      </c>
      <c r="I37">
        <v>47195.500000000007</v>
      </c>
    </row>
    <row r="38" spans="1:9">
      <c r="A38" s="258" t="s">
        <v>89</v>
      </c>
      <c r="B38">
        <v>9954.0700000000015</v>
      </c>
      <c r="C38">
        <v>16965.469999999998</v>
      </c>
      <c r="D38">
        <v>22843.680000000004</v>
      </c>
      <c r="E38">
        <v>27701.979999999996</v>
      </c>
      <c r="F38">
        <v>6850.2</v>
      </c>
      <c r="G38">
        <v>8847.9000000000015</v>
      </c>
      <c r="H38">
        <v>11207.530000000006</v>
      </c>
      <c r="I38">
        <v>13948.769999999997</v>
      </c>
    </row>
    <row r="39" spans="1:9">
      <c r="A39" s="258" t="s">
        <v>90</v>
      </c>
      <c r="B39">
        <v>88823.530000000013</v>
      </c>
      <c r="C39">
        <v>103862.25</v>
      </c>
      <c r="D39">
        <v>104588.88</v>
      </c>
      <c r="E39">
        <v>110038.59000000001</v>
      </c>
      <c r="F39">
        <v>36851.1</v>
      </c>
      <c r="G39">
        <v>39100.399999999994</v>
      </c>
      <c r="H39">
        <v>36280.569999999985</v>
      </c>
      <c r="I39">
        <v>40274.589999999997</v>
      </c>
    </row>
    <row r="40" spans="1:9">
      <c r="A40" s="258" t="s">
        <v>91</v>
      </c>
      <c r="B40">
        <v>87081.959999999963</v>
      </c>
      <c r="C40">
        <v>118444.53</v>
      </c>
      <c r="D40">
        <v>140989.18999999994</v>
      </c>
      <c r="E40">
        <v>143956.49000000002</v>
      </c>
      <c r="F40">
        <v>41783.100000000006</v>
      </c>
      <c r="G40">
        <v>47720.80000000001</v>
      </c>
      <c r="H40">
        <v>49297.589999999982</v>
      </c>
      <c r="I40">
        <v>54126.760000000024</v>
      </c>
    </row>
    <row r="41" spans="1:9">
      <c r="A41" s="258" t="s">
        <v>92</v>
      </c>
      <c r="B41">
        <v>35884.320000000007</v>
      </c>
      <c r="C41">
        <v>48102.310000000019</v>
      </c>
      <c r="D41">
        <v>55664.960000000006</v>
      </c>
      <c r="E41">
        <v>59681.080000000009</v>
      </c>
      <c r="F41">
        <v>18126.7</v>
      </c>
      <c r="G41">
        <v>20871.499999999996</v>
      </c>
      <c r="H41">
        <v>23255.94</v>
      </c>
      <c r="I41">
        <v>26742.54</v>
      </c>
    </row>
    <row r="42" spans="1:9">
      <c r="A42" s="257" t="s">
        <v>93</v>
      </c>
    </row>
    <row r="43" spans="1:9">
      <c r="A43" s="258" t="s">
        <v>94</v>
      </c>
      <c r="B43">
        <v>3488.1700000000005</v>
      </c>
      <c r="C43">
        <v>14903.539999999999</v>
      </c>
      <c r="D43">
        <v>20678.509999999998</v>
      </c>
      <c r="E43">
        <v>18693.690000000002</v>
      </c>
      <c r="F43">
        <v>2220.5000000000005</v>
      </c>
      <c r="G43">
        <v>6692.2000000000007</v>
      </c>
      <c r="H43">
        <v>9493.5699999999979</v>
      </c>
      <c r="I43">
        <v>9847.1300000000047</v>
      </c>
    </row>
    <row r="44" spans="1:9">
      <c r="A44" s="258" t="s">
        <v>95</v>
      </c>
      <c r="B44">
        <v>12114.610000000002</v>
      </c>
      <c r="C44">
        <v>23293.62</v>
      </c>
      <c r="D44">
        <v>35845.880000000012</v>
      </c>
      <c r="E44">
        <v>32748.78</v>
      </c>
      <c r="F44">
        <v>8274.7000000000007</v>
      </c>
      <c r="G44">
        <v>12295.400000000001</v>
      </c>
      <c r="H44">
        <v>18695.63</v>
      </c>
      <c r="I44">
        <v>17002.62</v>
      </c>
    </row>
    <row r="45" spans="1:9">
      <c r="A45" s="254" t="s">
        <v>96</v>
      </c>
      <c r="B45">
        <v>735373.02999999991</v>
      </c>
      <c r="C45">
        <v>970193.32000000018</v>
      </c>
      <c r="D45">
        <v>985595.27</v>
      </c>
      <c r="E45">
        <v>916612.71000000008</v>
      </c>
      <c r="F45">
        <v>420120.39999999997</v>
      </c>
      <c r="G45">
        <v>464501.9</v>
      </c>
      <c r="H45">
        <v>458049.75000000006</v>
      </c>
      <c r="I45">
        <v>473346.93</v>
      </c>
    </row>
    <row r="46" spans="1:9">
      <c r="A46" s="254" t="s">
        <v>97</v>
      </c>
    </row>
    <row r="47" spans="1:9">
      <c r="A47" s="255" t="s">
        <v>98</v>
      </c>
    </row>
    <row r="48" spans="1:9">
      <c r="A48" s="256" t="s">
        <v>99</v>
      </c>
      <c r="B48">
        <v>755.16999999999985</v>
      </c>
      <c r="C48">
        <v>1395.9099999999999</v>
      </c>
      <c r="D48">
        <v>2191.44</v>
      </c>
      <c r="E48">
        <v>763.36999999999978</v>
      </c>
      <c r="F48">
        <v>177.7999999999999</v>
      </c>
      <c r="G48">
        <v>378.40000000000009</v>
      </c>
      <c r="H48">
        <v>363.59000000000003</v>
      </c>
      <c r="I48">
        <v>162.63000000000002</v>
      </c>
    </row>
    <row r="49" spans="1:9">
      <c r="A49" s="256" t="s">
        <v>100</v>
      </c>
      <c r="B49">
        <v>126745.73000000001</v>
      </c>
      <c r="C49">
        <v>133892.06000000003</v>
      </c>
      <c r="D49">
        <v>142943.84</v>
      </c>
      <c r="E49">
        <v>142722.49000000002</v>
      </c>
      <c r="F49">
        <v>17012.7</v>
      </c>
      <c r="G49">
        <v>17155.3</v>
      </c>
      <c r="H49">
        <v>16682.560000000001</v>
      </c>
      <c r="I49">
        <v>17834.329999999994</v>
      </c>
    </row>
    <row r="50" spans="1:9">
      <c r="A50" s="256" t="s">
        <v>101</v>
      </c>
      <c r="B50">
        <v>71050.420000000013</v>
      </c>
      <c r="C50">
        <v>62266.399999999965</v>
      </c>
      <c r="D50">
        <v>67949.260000000009</v>
      </c>
      <c r="E50">
        <v>70038.840000000026</v>
      </c>
      <c r="F50">
        <v>27198.799999999996</v>
      </c>
      <c r="G50">
        <v>26787.200000000004</v>
      </c>
      <c r="H50">
        <v>29025.640000000007</v>
      </c>
      <c r="I50">
        <v>28156.899999999994</v>
      </c>
    </row>
    <row r="51" spans="1:9">
      <c r="A51" s="255" t="s">
        <v>102</v>
      </c>
    </row>
    <row r="52" spans="1:9">
      <c r="A52" s="256" t="s">
        <v>103</v>
      </c>
    </row>
    <row r="53" spans="1:9">
      <c r="A53" s="257" t="s">
        <v>104</v>
      </c>
      <c r="B53">
        <v>11351.309999999998</v>
      </c>
      <c r="C53">
        <v>16060.909999999998</v>
      </c>
      <c r="D53">
        <v>20398.449999999993</v>
      </c>
      <c r="E53">
        <v>19417.379999999994</v>
      </c>
      <c r="F53">
        <v>2562.3000000000002</v>
      </c>
      <c r="G53">
        <v>3286.3</v>
      </c>
      <c r="H53">
        <v>3600.5399999999995</v>
      </c>
      <c r="I53">
        <v>3710.76</v>
      </c>
    </row>
    <row r="54" spans="1:9">
      <c r="A54" s="257" t="s">
        <v>105</v>
      </c>
      <c r="B54">
        <v>4667.5600000000022</v>
      </c>
      <c r="C54">
        <v>6952.7000000000025</v>
      </c>
      <c r="D54">
        <v>7245.0700000000006</v>
      </c>
      <c r="E54">
        <v>6241.6699999999992</v>
      </c>
      <c r="F54">
        <v>1176.8999999999999</v>
      </c>
      <c r="G54">
        <v>1609.9</v>
      </c>
      <c r="H54">
        <v>1436.4399999999998</v>
      </c>
      <c r="I54">
        <v>1304.0899999999999</v>
      </c>
    </row>
    <row r="55" spans="1:9">
      <c r="A55" s="256" t="s">
        <v>106</v>
      </c>
    </row>
    <row r="56" spans="1:9">
      <c r="A56" s="257" t="s">
        <v>107</v>
      </c>
      <c r="B56">
        <v>176.3</v>
      </c>
      <c r="C56">
        <v>247.26999999999995</v>
      </c>
      <c r="D56">
        <v>355.95</v>
      </c>
      <c r="E56">
        <v>765.89999999999986</v>
      </c>
      <c r="F56">
        <v>21.500000000000007</v>
      </c>
      <c r="G56">
        <v>25.700000000000003</v>
      </c>
      <c r="H56">
        <v>32.1</v>
      </c>
      <c r="I56">
        <v>56.41</v>
      </c>
    </row>
    <row r="57" spans="1:9">
      <c r="A57" s="257" t="s">
        <v>108</v>
      </c>
      <c r="B57">
        <v>103.46</v>
      </c>
      <c r="C57">
        <v>21.29</v>
      </c>
      <c r="D57">
        <v>17.87</v>
      </c>
      <c r="E57">
        <v>103.98</v>
      </c>
      <c r="F57">
        <v>28.700000000000003</v>
      </c>
      <c r="G57">
        <v>3.6</v>
      </c>
      <c r="H57">
        <v>4.13</v>
      </c>
      <c r="I57">
        <v>11.44</v>
      </c>
    </row>
    <row r="58" spans="1:9">
      <c r="A58" s="257" t="s">
        <v>109</v>
      </c>
      <c r="B58">
        <v>2111.3200000000002</v>
      </c>
      <c r="C58">
        <v>1703.5</v>
      </c>
      <c r="D58">
        <v>2945.0700000000011</v>
      </c>
      <c r="E58">
        <v>2958.0000000000009</v>
      </c>
      <c r="F58">
        <v>247.4</v>
      </c>
      <c r="G58">
        <v>132.39999999999995</v>
      </c>
      <c r="H58">
        <v>406.74</v>
      </c>
      <c r="I58">
        <v>282.65999999999991</v>
      </c>
    </row>
    <row r="59" spans="1:9">
      <c r="A59" s="257" t="s">
        <v>110</v>
      </c>
      <c r="B59">
        <v>180.65000000000006</v>
      </c>
      <c r="C59">
        <v>198.32</v>
      </c>
      <c r="D59">
        <v>12.579999999999998</v>
      </c>
      <c r="E59">
        <v>7.77</v>
      </c>
      <c r="F59">
        <v>54.000000000000014</v>
      </c>
      <c r="G59">
        <v>54.300000000000004</v>
      </c>
      <c r="H59">
        <v>2.1999999999999997</v>
      </c>
      <c r="I59">
        <v>1.5</v>
      </c>
    </row>
    <row r="60" spans="1:9">
      <c r="A60" s="256" t="s">
        <v>111</v>
      </c>
    </row>
    <row r="61" spans="1:9">
      <c r="A61" s="257" t="s">
        <v>112</v>
      </c>
      <c r="B61">
        <v>122.48999999999998</v>
      </c>
      <c r="C61">
        <v>104.86000000000001</v>
      </c>
      <c r="D61">
        <v>109.04</v>
      </c>
      <c r="E61">
        <v>144.17999999999995</v>
      </c>
      <c r="F61">
        <v>11.7</v>
      </c>
      <c r="G61">
        <v>11.2</v>
      </c>
      <c r="H61">
        <v>14.120000000000001</v>
      </c>
      <c r="I61">
        <v>17.659999999999997</v>
      </c>
    </row>
    <row r="62" spans="1:9">
      <c r="A62" s="257" t="s">
        <v>113</v>
      </c>
      <c r="B62">
        <v>9.34</v>
      </c>
      <c r="C62">
        <v>8.9699999999999989</v>
      </c>
      <c r="D62">
        <v>14.719999999999999</v>
      </c>
      <c r="E62">
        <v>3543.17</v>
      </c>
      <c r="F62">
        <v>1.5</v>
      </c>
      <c r="G62">
        <v>1.4000000000000004</v>
      </c>
      <c r="H62">
        <v>2.25</v>
      </c>
      <c r="I62">
        <v>1313.02</v>
      </c>
    </row>
    <row r="63" spans="1:9">
      <c r="A63" s="257" t="s">
        <v>114</v>
      </c>
      <c r="B63">
        <v>26.01</v>
      </c>
      <c r="C63">
        <v>26.18</v>
      </c>
      <c r="D63">
        <v>30.06</v>
      </c>
      <c r="E63">
        <v>53.89</v>
      </c>
      <c r="F63">
        <v>3.5</v>
      </c>
      <c r="G63">
        <v>3.2</v>
      </c>
      <c r="H63">
        <v>5.46</v>
      </c>
      <c r="I63">
        <v>7.6999999999999993</v>
      </c>
    </row>
    <row r="64" spans="1:9">
      <c r="A64" s="257" t="s">
        <v>115</v>
      </c>
      <c r="B64">
        <v>1679.05</v>
      </c>
      <c r="C64">
        <v>843.80000000000007</v>
      </c>
      <c r="D64">
        <v>1061.9000000000001</v>
      </c>
      <c r="E64">
        <v>2263.5500000000002</v>
      </c>
      <c r="F64">
        <v>265.99999999999994</v>
      </c>
      <c r="G64">
        <v>188.4</v>
      </c>
      <c r="H64">
        <v>108.2</v>
      </c>
      <c r="I64">
        <v>323.22999999999996</v>
      </c>
    </row>
    <row r="65" spans="1:9">
      <c r="A65" s="257" t="s">
        <v>116</v>
      </c>
      <c r="B65">
        <v>178.59999999999997</v>
      </c>
      <c r="C65">
        <v>215.60999999999999</v>
      </c>
      <c r="D65">
        <v>389.13</v>
      </c>
      <c r="E65">
        <v>876.81000000000006</v>
      </c>
      <c r="F65">
        <v>23.900000000000009</v>
      </c>
      <c r="G65">
        <v>27.300000000000004</v>
      </c>
      <c r="H65">
        <v>52.73</v>
      </c>
      <c r="I65">
        <v>234.57</v>
      </c>
    </row>
    <row r="66" spans="1:9">
      <c r="A66" s="257" t="s">
        <v>117</v>
      </c>
      <c r="B66">
        <v>7.42</v>
      </c>
      <c r="C66">
        <v>3.3099999999999996</v>
      </c>
      <c r="D66">
        <v>1.33</v>
      </c>
      <c r="E66">
        <v>17.86</v>
      </c>
      <c r="F66">
        <v>0.8</v>
      </c>
      <c r="G66">
        <v>0.8</v>
      </c>
      <c r="H66">
        <v>0.12</v>
      </c>
      <c r="I66">
        <v>3.84</v>
      </c>
    </row>
    <row r="67" spans="1:9">
      <c r="A67" s="257" t="s">
        <v>118</v>
      </c>
      <c r="B67">
        <v>6.4</v>
      </c>
      <c r="C67">
        <v>4.8500000000000005</v>
      </c>
      <c r="D67">
        <v>0.12</v>
      </c>
      <c r="E67">
        <v>0.32</v>
      </c>
      <c r="F67">
        <v>0.5</v>
      </c>
      <c r="G67">
        <v>0.5</v>
      </c>
      <c r="H67">
        <v>0.01</v>
      </c>
      <c r="I67">
        <v>0.04</v>
      </c>
    </row>
    <row r="68" spans="1:9">
      <c r="A68" s="257" t="s">
        <v>119</v>
      </c>
      <c r="B68">
        <v>15675.34</v>
      </c>
      <c r="C68">
        <v>13283.190000000002</v>
      </c>
      <c r="D68">
        <v>14698.189999999997</v>
      </c>
      <c r="E68">
        <v>14506.04</v>
      </c>
      <c r="F68">
        <v>1258.0000000000005</v>
      </c>
      <c r="G68">
        <v>962.2</v>
      </c>
      <c r="H68">
        <v>985.84</v>
      </c>
      <c r="I68">
        <v>1083.3100000000004</v>
      </c>
    </row>
    <row r="69" spans="1:9">
      <c r="A69" s="257" t="s">
        <v>120</v>
      </c>
      <c r="B69">
        <v>115.62999999999998</v>
      </c>
      <c r="C69">
        <v>128.06</v>
      </c>
      <c r="D69">
        <v>53.54</v>
      </c>
      <c r="E69">
        <v>230.74</v>
      </c>
      <c r="F69">
        <v>9.8999999999999986</v>
      </c>
      <c r="G69">
        <v>12.799999999999999</v>
      </c>
      <c r="H69">
        <v>3.6999999999999993</v>
      </c>
      <c r="I69">
        <v>21.52</v>
      </c>
    </row>
    <row r="70" spans="1:9">
      <c r="A70" s="255" t="s">
        <v>121</v>
      </c>
    </row>
    <row r="71" spans="1:9">
      <c r="A71" s="256" t="s">
        <v>122</v>
      </c>
      <c r="B71">
        <v>37941.03</v>
      </c>
      <c r="C71">
        <v>42543.69000000001</v>
      </c>
      <c r="D71">
        <v>48611.94999999999</v>
      </c>
      <c r="E71">
        <v>48318.999999999993</v>
      </c>
      <c r="F71">
        <v>6690.2999999999984</v>
      </c>
      <c r="G71">
        <v>6941.5999999999976</v>
      </c>
      <c r="H71">
        <v>7781.5400000000009</v>
      </c>
      <c r="I71">
        <v>7824.51</v>
      </c>
    </row>
    <row r="72" spans="1:9">
      <c r="A72" s="256" t="s">
        <v>123</v>
      </c>
      <c r="B72">
        <v>3842.5800000000004</v>
      </c>
      <c r="C72">
        <v>3307.5600000000004</v>
      </c>
      <c r="D72">
        <v>2993.150000000001</v>
      </c>
      <c r="E72">
        <v>1743.9099999999992</v>
      </c>
      <c r="F72">
        <v>2702.1</v>
      </c>
      <c r="G72">
        <v>2377.7999999999997</v>
      </c>
      <c r="H72">
        <v>2132.4899999999998</v>
      </c>
      <c r="I72">
        <v>663.56999999999994</v>
      </c>
    </row>
    <row r="73" spans="1:9">
      <c r="A73" s="256" t="s">
        <v>124</v>
      </c>
    </row>
    <row r="74" spans="1:9">
      <c r="A74" s="257" t="s">
        <v>125</v>
      </c>
      <c r="B74">
        <v>947.08</v>
      </c>
      <c r="C74">
        <v>806.10999999999979</v>
      </c>
      <c r="D74">
        <v>804.20999999999981</v>
      </c>
      <c r="E74">
        <v>796.66000000000008</v>
      </c>
      <c r="F74">
        <v>509.2</v>
      </c>
      <c r="G74">
        <v>464.20000000000005</v>
      </c>
      <c r="H74">
        <v>442.71999999999997</v>
      </c>
      <c r="I74">
        <v>423.29999999999995</v>
      </c>
    </row>
    <row r="75" spans="1:9">
      <c r="A75" s="257" t="s">
        <v>126</v>
      </c>
      <c r="B75">
        <v>435.03000000000003</v>
      </c>
      <c r="C75">
        <v>418.38000000000005</v>
      </c>
      <c r="D75">
        <v>271.93</v>
      </c>
      <c r="E75">
        <v>73.64</v>
      </c>
      <c r="F75">
        <v>56.000000000000007</v>
      </c>
      <c r="G75">
        <v>51.8</v>
      </c>
      <c r="H75">
        <v>32.430000000000007</v>
      </c>
      <c r="I75">
        <v>12.469999999999999</v>
      </c>
    </row>
    <row r="76" spans="1:9">
      <c r="A76" s="256" t="s">
        <v>127</v>
      </c>
      <c r="B76">
        <v>6670.2199999999993</v>
      </c>
      <c r="C76">
        <v>12145.980000000003</v>
      </c>
      <c r="D76">
        <v>5333.2599999999984</v>
      </c>
      <c r="E76">
        <v>4821.2100000000009</v>
      </c>
      <c r="F76">
        <v>758.90000000000043</v>
      </c>
      <c r="G76">
        <v>1186.0999999999997</v>
      </c>
      <c r="H76">
        <v>659.97999999999968</v>
      </c>
      <c r="I76">
        <v>670.21</v>
      </c>
    </row>
    <row r="77" spans="1:9">
      <c r="A77" s="256" t="s">
        <v>128</v>
      </c>
      <c r="B77">
        <v>1906.9099999999994</v>
      </c>
      <c r="C77">
        <v>1888.8599999999997</v>
      </c>
      <c r="D77">
        <v>1856.6000000000001</v>
      </c>
      <c r="E77">
        <v>1598.11</v>
      </c>
      <c r="F77">
        <v>783.2</v>
      </c>
      <c r="G77">
        <v>733.90000000000009</v>
      </c>
      <c r="H77">
        <v>812.56</v>
      </c>
      <c r="I77">
        <v>459.39000000000004</v>
      </c>
    </row>
    <row r="78" spans="1:9">
      <c r="A78" s="256" t="s">
        <v>129</v>
      </c>
    </row>
    <row r="79" spans="1:9">
      <c r="A79" s="257" t="s">
        <v>130</v>
      </c>
      <c r="B79">
        <v>997.50999999999988</v>
      </c>
      <c r="C79">
        <v>1026.6599999999999</v>
      </c>
      <c r="D79">
        <v>1486.0999999999997</v>
      </c>
      <c r="E79">
        <v>1519.8799999999997</v>
      </c>
      <c r="F79">
        <v>222.10000000000002</v>
      </c>
      <c r="G79">
        <v>195.70000000000002</v>
      </c>
      <c r="H79">
        <v>279.09999999999997</v>
      </c>
      <c r="I79">
        <v>273.45999999999992</v>
      </c>
    </row>
    <row r="80" spans="1:9">
      <c r="A80" s="257" t="s">
        <v>131</v>
      </c>
      <c r="B80">
        <v>532.62</v>
      </c>
      <c r="C80">
        <v>879.17</v>
      </c>
      <c r="D80">
        <v>893.52</v>
      </c>
      <c r="E80">
        <v>1728.45</v>
      </c>
      <c r="F80">
        <v>81.400000000000006</v>
      </c>
      <c r="G80">
        <v>147.80000000000001</v>
      </c>
      <c r="H80">
        <v>211.9</v>
      </c>
      <c r="I80">
        <v>360.77999999999986</v>
      </c>
    </row>
    <row r="81" spans="1:9">
      <c r="A81" s="257" t="s">
        <v>132</v>
      </c>
      <c r="B81">
        <v>18451.7</v>
      </c>
      <c r="C81">
        <v>14298.820000000003</v>
      </c>
      <c r="D81">
        <v>13526.789999999999</v>
      </c>
      <c r="E81">
        <v>14847.990000000003</v>
      </c>
      <c r="F81">
        <v>2636.2000000000016</v>
      </c>
      <c r="G81">
        <v>2501.7000000000003</v>
      </c>
      <c r="H81">
        <v>2259.6999999999998</v>
      </c>
      <c r="I81">
        <v>3093.8700000000008</v>
      </c>
    </row>
    <row r="82" spans="1:9">
      <c r="A82" s="257" t="s">
        <v>133</v>
      </c>
      <c r="B82">
        <v>5183.8099999999995</v>
      </c>
      <c r="C82">
        <v>5036.5300000000025</v>
      </c>
      <c r="D82">
        <v>6065.6000000000013</v>
      </c>
      <c r="E82">
        <v>6365.32</v>
      </c>
      <c r="F82">
        <v>1124.1999999999998</v>
      </c>
      <c r="G82">
        <v>1106.5000000000002</v>
      </c>
      <c r="H82">
        <v>1311.5399999999995</v>
      </c>
      <c r="I82">
        <v>1320</v>
      </c>
    </row>
    <row r="83" spans="1:9">
      <c r="A83" s="257" t="s">
        <v>134</v>
      </c>
      <c r="B83">
        <v>2333.5300000000007</v>
      </c>
      <c r="C83">
        <v>2803.13</v>
      </c>
      <c r="D83">
        <v>2959.1600000000003</v>
      </c>
      <c r="E83">
        <v>5018.0199999999995</v>
      </c>
      <c r="F83">
        <v>458.80000000000007</v>
      </c>
      <c r="G83">
        <v>564.49999999999989</v>
      </c>
      <c r="H83">
        <v>579.11999999999978</v>
      </c>
      <c r="I83">
        <v>1078.9299999999998</v>
      </c>
    </row>
    <row r="84" spans="1:9">
      <c r="A84" s="257" t="s">
        <v>135</v>
      </c>
      <c r="B84">
        <v>1333.5700000000002</v>
      </c>
      <c r="C84">
        <v>1428.21</v>
      </c>
      <c r="D84">
        <v>1963.0199999999998</v>
      </c>
      <c r="E84">
        <v>2981.7699999999995</v>
      </c>
      <c r="F84">
        <v>233.89999999999995</v>
      </c>
      <c r="G84">
        <v>208</v>
      </c>
      <c r="H84">
        <v>393.04000000000013</v>
      </c>
      <c r="I84">
        <v>588.17999999999972</v>
      </c>
    </row>
    <row r="85" spans="1:9">
      <c r="A85" s="254" t="s">
        <v>136</v>
      </c>
      <c r="B85">
        <v>315537.7900000001</v>
      </c>
      <c r="C85">
        <v>323940.28999999986</v>
      </c>
      <c r="D85">
        <v>347182.85000000003</v>
      </c>
      <c r="E85">
        <v>354469.92000000004</v>
      </c>
      <c r="F85">
        <v>66312.199999999983</v>
      </c>
      <c r="G85">
        <v>67120.500000000015</v>
      </c>
      <c r="H85">
        <v>69622.490000000005</v>
      </c>
      <c r="I85">
        <v>71294.28</v>
      </c>
    </row>
    <row r="86" spans="1:9">
      <c r="A86" s="212" t="s">
        <v>137</v>
      </c>
      <c r="B86">
        <v>1254732.9900000005</v>
      </c>
      <c r="C86">
        <v>1545404.5199999998</v>
      </c>
      <c r="D86">
        <v>1618847.0800000008</v>
      </c>
      <c r="E86">
        <v>1608974.74</v>
      </c>
      <c r="F86">
        <v>710965.50000000012</v>
      </c>
      <c r="G86">
        <v>762562.20000000007</v>
      </c>
      <c r="H86">
        <v>767797.86999999965</v>
      </c>
      <c r="I86">
        <v>806172.70999999985</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DDC7A-EACC-4DB3-B529-4BA75A05BC26}">
  <sheetPr>
    <tabColor rgb="FFFFC000"/>
  </sheetPr>
  <dimension ref="A1:N59"/>
  <sheetViews>
    <sheetView topLeftCell="A10" workbookViewId="0">
      <selection activeCell="N48" sqref="N48"/>
    </sheetView>
  </sheetViews>
  <sheetFormatPr baseColWidth="10" defaultRowHeight="14.4"/>
  <cols>
    <col min="1" max="1" width="11.5546875" style="408"/>
    <col min="2" max="2" width="11.5546875" style="410"/>
    <col min="3" max="3" width="30.6640625" style="410" customWidth="1"/>
    <col min="4" max="7" width="11.5546875" style="410"/>
    <col min="8" max="8" width="11.5546875" style="408"/>
    <col min="9" max="16384" width="11.5546875" style="410"/>
  </cols>
  <sheetData>
    <row r="1" spans="1:14">
      <c r="B1" s="409" t="s">
        <v>1321</v>
      </c>
      <c r="C1" s="409"/>
      <c r="D1" s="456" t="s">
        <v>3422</v>
      </c>
    </row>
    <row r="2" spans="1:14">
      <c r="D2" s="410">
        <v>2019</v>
      </c>
      <c r="E2" s="410">
        <v>2020</v>
      </c>
      <c r="F2" s="410">
        <v>2021</v>
      </c>
      <c r="G2" s="410">
        <v>2022</v>
      </c>
      <c r="H2" s="411" t="s">
        <v>1322</v>
      </c>
      <c r="I2" s="410">
        <v>2019</v>
      </c>
      <c r="J2" s="410">
        <v>2020</v>
      </c>
      <c r="K2" s="410">
        <v>2021</v>
      </c>
      <c r="L2" s="410">
        <v>2022</v>
      </c>
      <c r="N2" s="410" t="s">
        <v>3258</v>
      </c>
    </row>
    <row r="3" spans="1:14">
      <c r="A3" s="408" t="s">
        <v>1323</v>
      </c>
      <c r="B3" s="412" t="s">
        <v>1324</v>
      </c>
      <c r="C3" s="413" t="s">
        <v>147</v>
      </c>
      <c r="D3" s="414">
        <v>51</v>
      </c>
      <c r="E3" s="415">
        <v>50</v>
      </c>
      <c r="F3" s="483">
        <v>58</v>
      </c>
      <c r="G3" s="415">
        <v>26</v>
      </c>
      <c r="H3" s="416" t="s">
        <v>1325</v>
      </c>
      <c r="I3" s="417">
        <f>SUM(D3:D5)</f>
        <v>20696</v>
      </c>
      <c r="J3" s="417">
        <f t="shared" ref="J3:L3" si="0">SUM(E3:E5)</f>
        <v>21809</v>
      </c>
      <c r="K3" s="417">
        <f t="shared" si="0"/>
        <v>22698</v>
      </c>
      <c r="L3" s="417">
        <f t="shared" si="0"/>
        <v>20194</v>
      </c>
      <c r="N3" s="410" t="s">
        <v>3259</v>
      </c>
    </row>
    <row r="4" spans="1:14">
      <c r="B4" s="412" t="s">
        <v>1326</v>
      </c>
      <c r="C4" s="413" t="s">
        <v>149</v>
      </c>
      <c r="D4" s="418">
        <v>3321</v>
      </c>
      <c r="E4" s="419">
        <v>2803</v>
      </c>
      <c r="F4" s="484">
        <v>2335</v>
      </c>
      <c r="G4" s="419">
        <v>2936</v>
      </c>
      <c r="H4" s="420"/>
      <c r="I4" s="417"/>
      <c r="J4" s="417"/>
      <c r="K4" s="417"/>
      <c r="L4" s="417"/>
      <c r="N4" s="410" t="s">
        <v>3259</v>
      </c>
    </row>
    <row r="5" spans="1:14">
      <c r="B5" s="412" t="s">
        <v>1327</v>
      </c>
      <c r="C5" s="413" t="s">
        <v>151</v>
      </c>
      <c r="D5" s="418">
        <v>17324</v>
      </c>
      <c r="E5" s="419">
        <v>18956</v>
      </c>
      <c r="F5" s="484">
        <v>20305</v>
      </c>
      <c r="G5" s="419">
        <v>17232</v>
      </c>
      <c r="H5" s="420"/>
      <c r="I5" s="417"/>
      <c r="J5" s="417"/>
      <c r="K5" s="417"/>
      <c r="L5" s="417"/>
      <c r="N5" s="410" t="s">
        <v>3259</v>
      </c>
    </row>
    <row r="6" spans="1:14">
      <c r="A6" s="408" t="s">
        <v>1323</v>
      </c>
      <c r="B6" s="421">
        <v>150120</v>
      </c>
      <c r="C6" s="413" t="s">
        <v>153</v>
      </c>
      <c r="D6" s="418">
        <v>11367</v>
      </c>
      <c r="E6" s="419">
        <v>13467</v>
      </c>
      <c r="F6" s="484">
        <v>16116</v>
      </c>
      <c r="G6" s="419">
        <v>17366</v>
      </c>
      <c r="H6" s="427">
        <v>150120</v>
      </c>
      <c r="I6" s="423">
        <f>D6</f>
        <v>11367</v>
      </c>
      <c r="J6" s="423">
        <f t="shared" ref="J6:L7" si="1">E6</f>
        <v>13467</v>
      </c>
      <c r="K6" s="423">
        <f t="shared" si="1"/>
        <v>16116</v>
      </c>
      <c r="L6" s="423">
        <f t="shared" si="1"/>
        <v>17366</v>
      </c>
      <c r="N6" s="410" t="s">
        <v>3259</v>
      </c>
    </row>
    <row r="7" spans="1:14">
      <c r="A7" s="408" t="s">
        <v>1323</v>
      </c>
      <c r="B7" s="421">
        <v>150110</v>
      </c>
      <c r="C7" s="413" t="s">
        <v>1328</v>
      </c>
      <c r="D7" s="418">
        <v>7739</v>
      </c>
      <c r="E7" s="419">
        <v>4439</v>
      </c>
      <c r="F7" s="484">
        <v>10704</v>
      </c>
      <c r="G7" s="419">
        <v>13224</v>
      </c>
      <c r="H7" s="479">
        <v>150110</v>
      </c>
      <c r="I7" s="424">
        <f>D7</f>
        <v>7739</v>
      </c>
      <c r="J7" s="424">
        <f t="shared" si="1"/>
        <v>4439</v>
      </c>
      <c r="K7" s="424">
        <f t="shared" si="1"/>
        <v>10704</v>
      </c>
      <c r="L7" s="424">
        <f t="shared" si="1"/>
        <v>13224</v>
      </c>
      <c r="N7" s="410" t="s">
        <v>3259</v>
      </c>
    </row>
    <row r="8" spans="1:14">
      <c r="A8" s="408" t="s">
        <v>1323</v>
      </c>
      <c r="B8" s="412" t="s">
        <v>158</v>
      </c>
      <c r="C8" s="413" t="s">
        <v>157</v>
      </c>
      <c r="D8" s="414">
        <v>30</v>
      </c>
      <c r="E8" s="415">
        <v>19</v>
      </c>
      <c r="F8" s="483">
        <v>25</v>
      </c>
      <c r="G8" s="415">
        <v>32</v>
      </c>
      <c r="H8" s="425" t="s">
        <v>1329</v>
      </c>
      <c r="I8" s="426">
        <f>D8+D9</f>
        <v>30</v>
      </c>
      <c r="J8" s="426">
        <f t="shared" ref="J8:L8" si="2">E8+E9</f>
        <v>19</v>
      </c>
      <c r="K8" s="426">
        <f t="shared" si="2"/>
        <v>25</v>
      </c>
      <c r="L8" s="426">
        <f t="shared" si="2"/>
        <v>32</v>
      </c>
      <c r="N8" s="410" t="s">
        <v>3259</v>
      </c>
    </row>
    <row r="9" spans="1:14">
      <c r="B9" s="412" t="s">
        <v>160</v>
      </c>
      <c r="C9" s="413" t="s">
        <v>159</v>
      </c>
      <c r="D9" s="414"/>
      <c r="E9" s="415"/>
      <c r="F9" s="415"/>
      <c r="G9" s="415"/>
      <c r="H9" s="427"/>
      <c r="I9" s="426"/>
      <c r="J9" s="426"/>
      <c r="K9" s="426"/>
      <c r="L9" s="426"/>
      <c r="N9" s="410" t="s">
        <v>3259</v>
      </c>
    </row>
    <row r="10" spans="1:14">
      <c r="A10" s="408" t="s">
        <v>1323</v>
      </c>
      <c r="B10" s="412" t="s">
        <v>161</v>
      </c>
      <c r="C10" s="413" t="s">
        <v>69</v>
      </c>
      <c r="D10" s="418">
        <v>1814</v>
      </c>
      <c r="E10" s="419">
        <v>1148</v>
      </c>
      <c r="F10" s="484">
        <v>1702</v>
      </c>
      <c r="G10" s="419">
        <v>1258</v>
      </c>
      <c r="H10" s="420" t="str">
        <f>"020641"</f>
        <v>020641</v>
      </c>
      <c r="I10" s="424">
        <f>D10</f>
        <v>1814</v>
      </c>
      <c r="J10" s="424">
        <f t="shared" ref="J10:L11" si="3">E10</f>
        <v>1148</v>
      </c>
      <c r="K10" s="424">
        <f t="shared" si="3"/>
        <v>1702</v>
      </c>
      <c r="L10" s="424">
        <f t="shared" si="3"/>
        <v>1258</v>
      </c>
      <c r="N10" s="410" t="s">
        <v>3259</v>
      </c>
    </row>
    <row r="11" spans="1:14">
      <c r="A11" s="408" t="s">
        <v>1323</v>
      </c>
      <c r="B11" s="412" t="s">
        <v>1330</v>
      </c>
      <c r="C11" s="413" t="s">
        <v>70</v>
      </c>
      <c r="D11" s="418">
        <v>24442</v>
      </c>
      <c r="E11" s="419">
        <v>23181</v>
      </c>
      <c r="F11" s="484">
        <v>24774</v>
      </c>
      <c r="G11" s="419">
        <v>26146</v>
      </c>
      <c r="H11" s="428" t="s">
        <v>1331</v>
      </c>
      <c r="I11" s="423">
        <f>D11</f>
        <v>24442</v>
      </c>
      <c r="J11" s="423">
        <f t="shared" si="3"/>
        <v>23181</v>
      </c>
      <c r="K11" s="423">
        <f t="shared" si="3"/>
        <v>24774</v>
      </c>
      <c r="L11" s="423">
        <f t="shared" si="3"/>
        <v>26146</v>
      </c>
      <c r="N11" s="410" t="s">
        <v>3259</v>
      </c>
    </row>
    <row r="12" spans="1:14">
      <c r="B12" s="412" t="s">
        <v>169</v>
      </c>
      <c r="C12" s="413" t="s">
        <v>168</v>
      </c>
      <c r="D12" s="418">
        <v>36246</v>
      </c>
      <c r="E12" s="419">
        <v>42932</v>
      </c>
      <c r="F12" s="484">
        <v>47895</v>
      </c>
      <c r="G12" s="419">
        <v>52819</v>
      </c>
      <c r="H12" s="428" t="s">
        <v>3252</v>
      </c>
      <c r="I12" s="423">
        <f>D12</f>
        <v>36246</v>
      </c>
      <c r="J12" s="423">
        <f t="shared" ref="J12" si="4">E12</f>
        <v>42932</v>
      </c>
      <c r="K12" s="423">
        <f t="shared" ref="K12" si="5">F12</f>
        <v>47895</v>
      </c>
      <c r="L12" s="423">
        <f>G12</f>
        <v>52819</v>
      </c>
      <c r="N12" s="410" t="s">
        <v>3259</v>
      </c>
    </row>
    <row r="13" spans="1:14">
      <c r="A13" s="408" t="s">
        <v>1323</v>
      </c>
      <c r="B13" s="412" t="s">
        <v>1332</v>
      </c>
      <c r="C13" s="413" t="s">
        <v>185</v>
      </c>
      <c r="D13" s="414">
        <v>879</v>
      </c>
      <c r="E13" s="415">
        <v>835</v>
      </c>
      <c r="F13" s="484">
        <v>15669</v>
      </c>
      <c r="G13" s="419">
        <v>18120</v>
      </c>
      <c r="H13" s="476" t="s">
        <v>3242</v>
      </c>
      <c r="I13" s="430">
        <f>D13</f>
        <v>879</v>
      </c>
      <c r="J13" s="430">
        <f t="shared" ref="J13:L14" si="6">E13</f>
        <v>835</v>
      </c>
      <c r="K13" s="430">
        <f t="shared" si="6"/>
        <v>15669</v>
      </c>
      <c r="L13" s="430">
        <f t="shared" si="6"/>
        <v>18120</v>
      </c>
      <c r="N13" s="410" t="s">
        <v>3259</v>
      </c>
    </row>
    <row r="14" spans="1:14">
      <c r="A14" s="408" t="s">
        <v>1323</v>
      </c>
      <c r="B14" s="412" t="s">
        <v>1334</v>
      </c>
      <c r="C14" s="413" t="s">
        <v>187</v>
      </c>
      <c r="D14" s="414">
        <v>279</v>
      </c>
      <c r="E14" s="415">
        <v>161</v>
      </c>
      <c r="F14" s="483">
        <v>219</v>
      </c>
      <c r="G14" s="415">
        <v>643</v>
      </c>
      <c r="H14" s="475" t="s">
        <v>3241</v>
      </c>
      <c r="I14" s="417">
        <f>D14</f>
        <v>279</v>
      </c>
      <c r="J14" s="417">
        <f t="shared" si="6"/>
        <v>161</v>
      </c>
      <c r="K14" s="417">
        <f t="shared" si="6"/>
        <v>219</v>
      </c>
      <c r="L14" s="417">
        <f t="shared" si="6"/>
        <v>643</v>
      </c>
      <c r="N14" s="410" t="s">
        <v>3259</v>
      </c>
    </row>
    <row r="15" spans="1:14">
      <c r="A15" s="408" t="s">
        <v>1323</v>
      </c>
      <c r="B15" s="412" t="s">
        <v>1336</v>
      </c>
      <c r="C15" s="413" t="s">
        <v>78</v>
      </c>
      <c r="D15" s="418">
        <v>21470</v>
      </c>
      <c r="E15" s="419">
        <v>20897</v>
      </c>
      <c r="F15" s="484">
        <v>22211</v>
      </c>
      <c r="G15" s="419">
        <v>20465</v>
      </c>
      <c r="H15" s="428" t="s">
        <v>3236</v>
      </c>
      <c r="I15" s="423">
        <f>SUM(D15:D16)</f>
        <v>37198</v>
      </c>
      <c r="J15" s="423">
        <f t="shared" ref="J15:L15" si="7">SUM(E15:E16)</f>
        <v>35298</v>
      </c>
      <c r="K15" s="423">
        <f t="shared" si="7"/>
        <v>40338</v>
      </c>
      <c r="L15" s="423">
        <f t="shared" si="7"/>
        <v>45806</v>
      </c>
      <c r="N15" s="410" t="s">
        <v>3259</v>
      </c>
    </row>
    <row r="16" spans="1:14">
      <c r="B16" s="412" t="s">
        <v>1338</v>
      </c>
      <c r="C16" s="413" t="s">
        <v>79</v>
      </c>
      <c r="D16" s="431">
        <v>15728</v>
      </c>
      <c r="E16" s="432">
        <v>14401</v>
      </c>
      <c r="F16" s="485">
        <v>18127</v>
      </c>
      <c r="G16" s="432">
        <v>25341</v>
      </c>
      <c r="H16" s="422"/>
      <c r="I16" s="426"/>
      <c r="J16" s="426"/>
      <c r="K16" s="426"/>
      <c r="L16" s="426"/>
      <c r="N16" s="410" t="s">
        <v>3259</v>
      </c>
    </row>
    <row r="17" spans="1:14">
      <c r="A17" s="408" t="s">
        <v>1323</v>
      </c>
      <c r="B17" s="412" t="s">
        <v>1339</v>
      </c>
      <c r="C17" s="413" t="s">
        <v>81</v>
      </c>
      <c r="D17" s="418">
        <v>5844</v>
      </c>
      <c r="E17" s="419">
        <v>6210</v>
      </c>
      <c r="F17" s="484">
        <v>11607</v>
      </c>
      <c r="G17" s="419">
        <v>9200</v>
      </c>
      <c r="H17" s="474" t="s">
        <v>3237</v>
      </c>
      <c r="I17" s="434">
        <f>SUM(D17:D21)</f>
        <v>154854</v>
      </c>
      <c r="J17" s="434">
        <f t="shared" ref="J17:L17" si="8">SUM(E17:E21)</f>
        <v>149434</v>
      </c>
      <c r="K17" s="434">
        <f t="shared" si="8"/>
        <v>149441</v>
      </c>
      <c r="L17" s="434">
        <f t="shared" si="8"/>
        <v>146924</v>
      </c>
      <c r="N17" s="410" t="s">
        <v>3259</v>
      </c>
    </row>
    <row r="18" spans="1:14">
      <c r="B18" s="412" t="s">
        <v>1341</v>
      </c>
      <c r="C18" s="413" t="s">
        <v>82</v>
      </c>
      <c r="D18" s="431">
        <v>4136</v>
      </c>
      <c r="E18" s="432">
        <v>3629</v>
      </c>
      <c r="F18" s="485">
        <v>3597</v>
      </c>
      <c r="G18" s="432">
        <v>2979</v>
      </c>
      <c r="H18" s="433"/>
      <c r="I18" s="435"/>
      <c r="J18" s="435"/>
      <c r="K18" s="435"/>
      <c r="L18" s="435"/>
      <c r="N18" s="410" t="s">
        <v>3259</v>
      </c>
    </row>
    <row r="19" spans="1:14">
      <c r="B19" s="412" t="s">
        <v>1342</v>
      </c>
      <c r="C19" s="413" t="s">
        <v>83</v>
      </c>
      <c r="D19" s="431">
        <v>19263</v>
      </c>
      <c r="E19" s="432">
        <v>21143</v>
      </c>
      <c r="F19" s="485">
        <v>21337</v>
      </c>
      <c r="G19" s="432">
        <v>19531</v>
      </c>
      <c r="H19" s="433"/>
      <c r="I19" s="435"/>
      <c r="J19" s="435"/>
      <c r="K19" s="435"/>
      <c r="L19" s="435"/>
      <c r="N19" s="410" t="s">
        <v>3259</v>
      </c>
    </row>
    <row r="20" spans="1:14">
      <c r="B20" s="412" t="s">
        <v>1343</v>
      </c>
      <c r="C20" s="413" t="s">
        <v>84</v>
      </c>
      <c r="D20" s="431">
        <v>117465</v>
      </c>
      <c r="E20" s="432">
        <v>109743</v>
      </c>
      <c r="F20" s="485">
        <v>102099</v>
      </c>
      <c r="G20" s="432">
        <v>101375</v>
      </c>
      <c r="H20" s="433"/>
      <c r="I20" s="435"/>
      <c r="J20" s="435"/>
      <c r="K20" s="435"/>
      <c r="L20" s="435"/>
      <c r="N20" s="410" t="s">
        <v>3259</v>
      </c>
    </row>
    <row r="21" spans="1:14">
      <c r="B21" s="412" t="s">
        <v>1344</v>
      </c>
      <c r="C21" s="413" t="s">
        <v>85</v>
      </c>
      <c r="D21" s="431">
        <v>8146</v>
      </c>
      <c r="E21" s="432">
        <v>8709</v>
      </c>
      <c r="F21" s="485">
        <v>10801</v>
      </c>
      <c r="G21" s="432">
        <v>13839</v>
      </c>
      <c r="H21" s="433"/>
      <c r="I21" s="435"/>
      <c r="J21" s="435"/>
      <c r="K21" s="435"/>
      <c r="L21" s="435"/>
      <c r="N21" s="410" t="s">
        <v>3259</v>
      </c>
    </row>
    <row r="22" spans="1:14">
      <c r="A22" s="408" t="s">
        <v>1323</v>
      </c>
      <c r="B22" s="412" t="s">
        <v>1345</v>
      </c>
      <c r="C22" s="413" t="s">
        <v>88</v>
      </c>
      <c r="D22" s="418">
        <v>4037</v>
      </c>
      <c r="E22" s="419">
        <v>3649</v>
      </c>
      <c r="F22" s="484">
        <v>4041</v>
      </c>
      <c r="G22" s="419">
        <v>3433</v>
      </c>
      <c r="H22" s="428" t="s">
        <v>3238</v>
      </c>
      <c r="I22" s="423">
        <f>SUM(D22:D26)</f>
        <v>65649</v>
      </c>
      <c r="J22" s="423">
        <f t="shared" ref="J22:L22" si="9">SUM(E22:E26)</f>
        <v>59954</v>
      </c>
      <c r="K22" s="423">
        <f t="shared" si="9"/>
        <v>58684</v>
      </c>
      <c r="L22" s="423">
        <f t="shared" si="9"/>
        <v>57666</v>
      </c>
      <c r="N22" s="410" t="s">
        <v>3259</v>
      </c>
    </row>
    <row r="23" spans="1:14">
      <c r="B23" s="412" t="s">
        <v>1347</v>
      </c>
      <c r="C23" s="413" t="s">
        <v>89</v>
      </c>
      <c r="D23" s="431">
        <v>1593</v>
      </c>
      <c r="E23" s="432">
        <v>1149</v>
      </c>
      <c r="F23" s="485">
        <v>1532</v>
      </c>
      <c r="G23" s="432">
        <v>2115</v>
      </c>
      <c r="H23" s="422"/>
      <c r="I23" s="426"/>
      <c r="J23" s="426"/>
      <c r="K23" s="426"/>
      <c r="L23" s="426"/>
      <c r="N23" s="410" t="s">
        <v>3259</v>
      </c>
    </row>
    <row r="24" spans="1:14">
      <c r="B24" s="412" t="s">
        <v>1348</v>
      </c>
      <c r="C24" s="413" t="s">
        <v>90</v>
      </c>
      <c r="D24" s="431">
        <v>52854</v>
      </c>
      <c r="E24" s="432">
        <v>48976</v>
      </c>
      <c r="F24" s="485">
        <v>45281</v>
      </c>
      <c r="G24" s="432">
        <v>45944</v>
      </c>
      <c r="H24" s="422"/>
      <c r="I24" s="426"/>
      <c r="J24" s="426"/>
      <c r="K24" s="426"/>
      <c r="L24" s="426"/>
      <c r="N24" s="410" t="s">
        <v>3259</v>
      </c>
    </row>
    <row r="25" spans="1:14">
      <c r="A25" s="408" t="s">
        <v>1323</v>
      </c>
      <c r="B25" s="412" t="s">
        <v>1349</v>
      </c>
      <c r="C25" s="413" t="s">
        <v>91</v>
      </c>
      <c r="D25" s="431">
        <v>6379</v>
      </c>
      <c r="E25" s="432">
        <v>5408</v>
      </c>
      <c r="F25" s="485">
        <v>7147</v>
      </c>
      <c r="G25" s="432">
        <v>5448</v>
      </c>
      <c r="H25" s="422"/>
      <c r="I25" s="426"/>
      <c r="J25" s="426"/>
      <c r="K25" s="426"/>
      <c r="L25" s="426"/>
      <c r="N25" s="410" t="s">
        <v>3259</v>
      </c>
    </row>
    <row r="26" spans="1:14">
      <c r="B26" s="412" t="s">
        <v>1350</v>
      </c>
      <c r="C26" s="413" t="s">
        <v>92</v>
      </c>
      <c r="D26" s="436">
        <v>786</v>
      </c>
      <c r="E26" s="437">
        <v>772</v>
      </c>
      <c r="F26" s="486">
        <v>683</v>
      </c>
      <c r="G26" s="437">
        <v>726</v>
      </c>
      <c r="H26" s="422"/>
      <c r="I26" s="426"/>
      <c r="J26" s="426"/>
      <c r="K26" s="426"/>
      <c r="L26" s="426"/>
      <c r="N26" s="410" t="s">
        <v>3259</v>
      </c>
    </row>
    <row r="27" spans="1:14">
      <c r="A27" s="408" t="s">
        <v>1323</v>
      </c>
      <c r="B27" s="412" t="s">
        <v>1351</v>
      </c>
      <c r="C27" s="413" t="s">
        <v>94</v>
      </c>
      <c r="D27" s="418">
        <v>1315</v>
      </c>
      <c r="E27" s="415">
        <v>762</v>
      </c>
      <c r="F27" s="483">
        <v>624</v>
      </c>
      <c r="G27" s="415">
        <v>488</v>
      </c>
      <c r="H27" s="475" t="s">
        <v>3239</v>
      </c>
      <c r="I27" s="424">
        <f>SUM(D27:D28)</f>
        <v>4711</v>
      </c>
      <c r="J27" s="424">
        <f t="shared" ref="J27:L27" si="10">SUM(E27:E28)</f>
        <v>3698</v>
      </c>
      <c r="K27" s="424">
        <f t="shared" si="10"/>
        <v>3709</v>
      </c>
      <c r="L27" s="424">
        <f t="shared" si="10"/>
        <v>2735</v>
      </c>
      <c r="N27" s="410" t="s">
        <v>3259</v>
      </c>
    </row>
    <row r="28" spans="1:14">
      <c r="B28" s="412" t="s">
        <v>1353</v>
      </c>
      <c r="C28" s="413" t="s">
        <v>95</v>
      </c>
      <c r="D28" s="431">
        <v>3396</v>
      </c>
      <c r="E28" s="432">
        <v>2936</v>
      </c>
      <c r="F28" s="485">
        <v>3085</v>
      </c>
      <c r="G28" s="432">
        <v>2247</v>
      </c>
      <c r="H28" s="420"/>
      <c r="I28" s="417"/>
      <c r="J28" s="417"/>
      <c r="K28" s="417"/>
      <c r="L28" s="417"/>
      <c r="N28" s="410" t="s">
        <v>3259</v>
      </c>
    </row>
    <row r="29" spans="1:14">
      <c r="A29" s="408" t="s">
        <v>1323</v>
      </c>
      <c r="B29" s="421">
        <v>16010010</v>
      </c>
      <c r="C29" s="413" t="s">
        <v>99</v>
      </c>
      <c r="D29" s="418">
        <v>4267</v>
      </c>
      <c r="E29" s="419">
        <v>4343</v>
      </c>
      <c r="F29" s="484">
        <v>4211</v>
      </c>
      <c r="G29" s="419">
        <v>5057</v>
      </c>
      <c r="H29" s="428" t="s">
        <v>3240</v>
      </c>
      <c r="I29" s="438">
        <f>SUM(D29:D31)</f>
        <v>69692</v>
      </c>
      <c r="J29" s="438">
        <f t="shared" ref="J29:L29" si="11">SUM(E29:E31)</f>
        <v>73146</v>
      </c>
      <c r="K29" s="438">
        <f t="shared" si="11"/>
        <v>79194</v>
      </c>
      <c r="L29" s="438">
        <f t="shared" si="11"/>
        <v>79866</v>
      </c>
      <c r="N29" s="410" t="s">
        <v>3259</v>
      </c>
    </row>
    <row r="30" spans="1:14">
      <c r="B30" s="421">
        <v>16010091</v>
      </c>
      <c r="C30" s="413" t="s">
        <v>100</v>
      </c>
      <c r="D30" s="418">
        <v>30441</v>
      </c>
      <c r="E30" s="419">
        <v>30482</v>
      </c>
      <c r="F30" s="484">
        <v>33200</v>
      </c>
      <c r="G30" s="419">
        <v>32712</v>
      </c>
      <c r="H30" s="422"/>
      <c r="I30" s="426"/>
      <c r="J30" s="426"/>
      <c r="K30" s="426"/>
      <c r="L30" s="426"/>
      <c r="N30" s="410" t="s">
        <v>3259</v>
      </c>
    </row>
    <row r="31" spans="1:14">
      <c r="B31" s="421">
        <v>16010099</v>
      </c>
      <c r="C31" s="413" t="s">
        <v>101</v>
      </c>
      <c r="D31" s="418">
        <v>34984</v>
      </c>
      <c r="E31" s="419">
        <v>38321</v>
      </c>
      <c r="F31" s="484">
        <v>41783</v>
      </c>
      <c r="G31" s="419">
        <v>42097</v>
      </c>
      <c r="H31" s="422"/>
      <c r="I31" s="426"/>
      <c r="J31" s="426"/>
      <c r="K31" s="426"/>
      <c r="L31" s="426"/>
      <c r="N31" s="410" t="s">
        <v>3259</v>
      </c>
    </row>
    <row r="32" spans="1:14">
      <c r="A32" s="408" t="s">
        <v>1323</v>
      </c>
      <c r="B32" s="439" t="s">
        <v>1015</v>
      </c>
      <c r="C32" s="413" t="s">
        <v>104</v>
      </c>
      <c r="D32" s="418">
        <v>5449</v>
      </c>
      <c r="E32" s="419">
        <v>5278</v>
      </c>
      <c r="F32" s="484">
        <v>4608</v>
      </c>
      <c r="G32" s="419">
        <v>4729</v>
      </c>
      <c r="H32" s="475" t="s">
        <v>3243</v>
      </c>
      <c r="I32" s="424">
        <f>SUM(D32:D33)</f>
        <v>5909</v>
      </c>
      <c r="J32" s="424">
        <f t="shared" ref="J32:L32" si="12">SUM(E32:E33)</f>
        <v>5819</v>
      </c>
      <c r="K32" s="424">
        <f t="shared" si="12"/>
        <v>5133</v>
      </c>
      <c r="L32" s="424">
        <f t="shared" si="12"/>
        <v>5238</v>
      </c>
      <c r="N32" s="410" t="s">
        <v>3259</v>
      </c>
    </row>
    <row r="33" spans="1:14">
      <c r="B33" s="412" t="s">
        <v>1014</v>
      </c>
      <c r="C33" s="413" t="s">
        <v>105</v>
      </c>
      <c r="D33" s="414">
        <v>460</v>
      </c>
      <c r="E33" s="415">
        <v>541</v>
      </c>
      <c r="F33" s="483">
        <v>525</v>
      </c>
      <c r="G33" s="415">
        <v>509</v>
      </c>
      <c r="H33" s="420"/>
      <c r="I33" s="417"/>
      <c r="J33" s="417"/>
      <c r="K33" s="417"/>
      <c r="L33" s="417"/>
      <c r="N33" s="410" t="s">
        <v>3259</v>
      </c>
    </row>
    <row r="34" spans="1:14">
      <c r="A34" s="408" t="s">
        <v>1323</v>
      </c>
      <c r="B34" s="412" t="s">
        <v>1010</v>
      </c>
      <c r="C34" s="413" t="s">
        <v>107</v>
      </c>
      <c r="D34" s="414">
        <v>680</v>
      </c>
      <c r="E34" s="415">
        <v>650</v>
      </c>
      <c r="F34" s="483">
        <v>837</v>
      </c>
      <c r="G34" s="415">
        <v>721</v>
      </c>
      <c r="H34" s="428" t="s">
        <v>3244</v>
      </c>
      <c r="I34" s="426">
        <f>SUM(D34:D37)</f>
        <v>5715</v>
      </c>
      <c r="J34" s="426">
        <f t="shared" ref="J34:L34" si="13">SUM(E34:E37)</f>
        <v>5236</v>
      </c>
      <c r="K34" s="426">
        <f t="shared" si="13"/>
        <v>5804</v>
      </c>
      <c r="L34" s="426">
        <f t="shared" si="13"/>
        <v>4544</v>
      </c>
      <c r="N34" s="410" t="s">
        <v>3259</v>
      </c>
    </row>
    <row r="35" spans="1:14">
      <c r="B35" s="412" t="s">
        <v>1013</v>
      </c>
      <c r="C35" s="413" t="s">
        <v>108</v>
      </c>
      <c r="D35" s="414">
        <v>56</v>
      </c>
      <c r="E35" s="415">
        <v>27</v>
      </c>
      <c r="F35" s="483">
        <v>27</v>
      </c>
      <c r="G35" s="415">
        <v>29</v>
      </c>
      <c r="H35" s="422"/>
      <c r="I35" s="426"/>
      <c r="J35" s="426"/>
      <c r="K35" s="426"/>
      <c r="L35" s="426"/>
      <c r="N35" s="410" t="s">
        <v>3259</v>
      </c>
    </row>
    <row r="36" spans="1:14">
      <c r="B36" s="412" t="s">
        <v>1012</v>
      </c>
      <c r="C36" s="413" t="s">
        <v>109</v>
      </c>
      <c r="D36" s="418">
        <v>4911</v>
      </c>
      <c r="E36" s="419">
        <v>4501</v>
      </c>
      <c r="F36" s="484">
        <v>4889</v>
      </c>
      <c r="G36" s="419">
        <v>3758</v>
      </c>
      <c r="H36" s="422"/>
      <c r="I36" s="426"/>
      <c r="J36" s="426"/>
      <c r="K36" s="426"/>
      <c r="L36" s="426"/>
      <c r="N36" s="410" t="s">
        <v>3259</v>
      </c>
    </row>
    <row r="37" spans="1:14">
      <c r="B37" s="412" t="s">
        <v>1011</v>
      </c>
      <c r="C37" s="413" t="s">
        <v>110</v>
      </c>
      <c r="D37" s="414">
        <v>68</v>
      </c>
      <c r="E37" s="415">
        <v>58</v>
      </c>
      <c r="F37" s="483">
        <v>51</v>
      </c>
      <c r="G37" s="415">
        <v>36</v>
      </c>
      <c r="H37" s="422"/>
      <c r="I37" s="426"/>
      <c r="J37" s="426"/>
      <c r="K37" s="426"/>
      <c r="L37" s="426"/>
      <c r="N37" s="410" t="s">
        <v>3259</v>
      </c>
    </row>
    <row r="38" spans="1:14">
      <c r="A38" s="408" t="s">
        <v>1323</v>
      </c>
      <c r="B38" s="412" t="s">
        <v>1020</v>
      </c>
      <c r="C38" s="413" t="s">
        <v>112</v>
      </c>
      <c r="D38" s="414">
        <v>156</v>
      </c>
      <c r="E38" s="415">
        <v>166</v>
      </c>
      <c r="F38" s="483">
        <v>226</v>
      </c>
      <c r="G38" s="415">
        <v>240</v>
      </c>
      <c r="H38" s="475" t="s">
        <v>3245</v>
      </c>
      <c r="I38" s="440">
        <f>SUM(D38:D46)</f>
        <v>29446</v>
      </c>
      <c r="J38" s="417">
        <f t="shared" ref="J38:L38" si="14">SUM(E38:E46)</f>
        <v>29536</v>
      </c>
      <c r="K38" s="417">
        <f t="shared" si="14"/>
        <v>45766</v>
      </c>
      <c r="L38" s="417">
        <f t="shared" si="14"/>
        <v>68427</v>
      </c>
      <c r="N38" s="410" t="s">
        <v>3259</v>
      </c>
    </row>
    <row r="39" spans="1:14">
      <c r="B39" s="412" t="s">
        <v>1019</v>
      </c>
      <c r="C39" s="413" t="s">
        <v>113</v>
      </c>
      <c r="D39" s="414">
        <v>70</v>
      </c>
      <c r="E39" s="415">
        <v>54</v>
      </c>
      <c r="F39" s="484">
        <v>1619</v>
      </c>
      <c r="G39" s="419">
        <v>2333</v>
      </c>
      <c r="H39" s="420"/>
      <c r="I39" s="417"/>
      <c r="J39" s="417"/>
      <c r="K39" s="417"/>
      <c r="L39" s="417"/>
      <c r="N39" s="410" t="s">
        <v>3259</v>
      </c>
    </row>
    <row r="40" spans="1:14">
      <c r="B40" s="412" t="s">
        <v>1018</v>
      </c>
      <c r="C40" s="413" t="s">
        <v>114</v>
      </c>
      <c r="D40" s="414">
        <v>42</v>
      </c>
      <c r="E40" s="415">
        <v>45</v>
      </c>
      <c r="F40" s="483">
        <v>57</v>
      </c>
      <c r="G40" s="415">
        <v>71</v>
      </c>
      <c r="H40" s="420"/>
      <c r="I40" s="417"/>
      <c r="J40" s="417"/>
      <c r="K40" s="417"/>
      <c r="L40" s="417"/>
      <c r="N40" s="410" t="s">
        <v>3259</v>
      </c>
    </row>
    <row r="41" spans="1:14">
      <c r="B41" s="412" t="s">
        <v>179</v>
      </c>
      <c r="C41" s="413" t="s">
        <v>115</v>
      </c>
      <c r="D41" s="418">
        <v>2025</v>
      </c>
      <c r="E41" s="419">
        <v>1629</v>
      </c>
      <c r="F41" s="484">
        <v>2025</v>
      </c>
      <c r="G41" s="419">
        <v>2311</v>
      </c>
      <c r="H41" s="420"/>
      <c r="I41" s="417"/>
      <c r="J41" s="417"/>
      <c r="K41" s="417"/>
      <c r="L41" s="417"/>
      <c r="N41" s="410" t="s">
        <v>3259</v>
      </c>
    </row>
    <row r="42" spans="1:14">
      <c r="B42" s="412" t="s">
        <v>1021</v>
      </c>
      <c r="C42" s="413" t="s">
        <v>116</v>
      </c>
      <c r="D42" s="418">
        <v>1426</v>
      </c>
      <c r="E42" s="419">
        <v>1445</v>
      </c>
      <c r="F42" s="484">
        <v>1500</v>
      </c>
      <c r="G42" s="419">
        <v>1767</v>
      </c>
      <c r="H42" s="420"/>
      <c r="I42" s="417"/>
      <c r="J42" s="417"/>
      <c r="K42" s="417"/>
      <c r="L42" s="417"/>
      <c r="N42" s="410" t="s">
        <v>3259</v>
      </c>
    </row>
    <row r="43" spans="1:14">
      <c r="B43" s="412" t="s">
        <v>1016</v>
      </c>
      <c r="C43" s="413" t="s">
        <v>117</v>
      </c>
      <c r="D43" s="414">
        <v>391</v>
      </c>
      <c r="E43" s="415">
        <v>239</v>
      </c>
      <c r="F43" s="483">
        <v>237</v>
      </c>
      <c r="G43" s="415">
        <v>147</v>
      </c>
      <c r="H43" s="420"/>
      <c r="I43" s="417"/>
      <c r="J43" s="417"/>
      <c r="K43" s="417"/>
      <c r="L43" s="417"/>
      <c r="N43" s="410" t="s">
        <v>3259</v>
      </c>
    </row>
    <row r="44" spans="1:14">
      <c r="B44" s="412" t="s">
        <v>1017</v>
      </c>
      <c r="C44" s="413" t="s">
        <v>118</v>
      </c>
      <c r="D44" s="414">
        <v>10</v>
      </c>
      <c r="E44" s="415">
        <v>4</v>
      </c>
      <c r="F44" s="483">
        <v>3</v>
      </c>
      <c r="G44" s="415">
        <v>8</v>
      </c>
      <c r="H44" s="420"/>
      <c r="I44" s="417"/>
      <c r="J44" s="417"/>
      <c r="K44" s="417"/>
      <c r="L44" s="417"/>
      <c r="N44" s="410" t="s">
        <v>3259</v>
      </c>
    </row>
    <row r="45" spans="1:14">
      <c r="B45" s="412" t="s">
        <v>1022</v>
      </c>
      <c r="C45" s="413" t="s">
        <v>119</v>
      </c>
      <c r="D45" s="418">
        <v>25185</v>
      </c>
      <c r="E45" s="419">
        <v>25820</v>
      </c>
      <c r="F45" s="484">
        <v>39845</v>
      </c>
      <c r="G45" s="419">
        <v>61298</v>
      </c>
      <c r="H45" s="420"/>
      <c r="I45" s="417"/>
      <c r="J45" s="417"/>
      <c r="K45" s="417"/>
      <c r="L45" s="417"/>
      <c r="N45" s="410" t="s">
        <v>3259</v>
      </c>
    </row>
    <row r="46" spans="1:14">
      <c r="B46" s="412" t="s">
        <v>1023</v>
      </c>
      <c r="C46" s="413" t="s">
        <v>120</v>
      </c>
      <c r="D46" s="414">
        <v>141</v>
      </c>
      <c r="E46" s="415">
        <v>134</v>
      </c>
      <c r="F46" s="483">
        <v>254</v>
      </c>
      <c r="G46" s="415">
        <v>252</v>
      </c>
      <c r="H46" s="420"/>
      <c r="I46" s="417"/>
      <c r="J46" s="417"/>
      <c r="K46" s="417"/>
      <c r="L46" s="417"/>
      <c r="N46" s="410" t="s">
        <v>3259</v>
      </c>
    </row>
    <row r="47" spans="1:14">
      <c r="A47" s="408" t="s">
        <v>1323</v>
      </c>
      <c r="B47" s="421">
        <v>16024110</v>
      </c>
      <c r="C47" s="413" t="s">
        <v>122</v>
      </c>
      <c r="D47" s="418">
        <v>24904</v>
      </c>
      <c r="E47" s="419">
        <v>22803</v>
      </c>
      <c r="F47" s="484">
        <v>22720</v>
      </c>
      <c r="G47" s="419">
        <v>24714</v>
      </c>
      <c r="H47" s="428" t="s">
        <v>3247</v>
      </c>
      <c r="I47" s="423">
        <f>D47</f>
        <v>24904</v>
      </c>
      <c r="J47" s="423">
        <f t="shared" ref="J47:L48" si="15">E47</f>
        <v>22803</v>
      </c>
      <c r="K47" s="423">
        <f t="shared" si="15"/>
        <v>22720</v>
      </c>
      <c r="L47" s="423">
        <f t="shared" si="15"/>
        <v>24714</v>
      </c>
      <c r="N47" s="410" t="s">
        <v>3259</v>
      </c>
    </row>
    <row r="48" spans="1:14">
      <c r="A48" s="408" t="s">
        <v>1323</v>
      </c>
      <c r="B48" s="421">
        <v>16021000</v>
      </c>
      <c r="C48" s="413" t="s">
        <v>123</v>
      </c>
      <c r="D48" s="414">
        <v>676</v>
      </c>
      <c r="E48" s="415">
        <v>730</v>
      </c>
      <c r="F48" s="483">
        <v>509</v>
      </c>
      <c r="G48" s="415">
        <v>677</v>
      </c>
      <c r="H48" s="477" t="s">
        <v>3248</v>
      </c>
      <c r="I48" s="437">
        <f>D48</f>
        <v>676</v>
      </c>
      <c r="J48" s="437">
        <f t="shared" si="15"/>
        <v>730</v>
      </c>
      <c r="K48" s="437">
        <f t="shared" si="15"/>
        <v>509</v>
      </c>
      <c r="L48" s="437">
        <f t="shared" si="15"/>
        <v>677</v>
      </c>
      <c r="N48" s="410" t="s">
        <v>3259</v>
      </c>
    </row>
    <row r="49" spans="1:14">
      <c r="A49" s="408" t="s">
        <v>1360</v>
      </c>
      <c r="B49" s="421">
        <v>16029051</v>
      </c>
      <c r="C49" s="413" t="s">
        <v>125</v>
      </c>
      <c r="D49" s="414">
        <v>275</v>
      </c>
      <c r="E49" s="415">
        <v>203</v>
      </c>
      <c r="F49" s="415">
        <v>163</v>
      </c>
      <c r="G49" s="415">
        <v>177</v>
      </c>
      <c r="H49" s="428" t="s">
        <v>3246</v>
      </c>
      <c r="I49" s="426">
        <f>SUM(D49:D50)</f>
        <v>305</v>
      </c>
      <c r="J49" s="426">
        <f t="shared" ref="J49:L49" si="16">SUM(E49:E50)</f>
        <v>239</v>
      </c>
      <c r="K49" s="426">
        <f t="shared" si="16"/>
        <v>200</v>
      </c>
      <c r="L49" s="426">
        <f t="shared" si="16"/>
        <v>228</v>
      </c>
    </row>
    <row r="50" spans="1:14">
      <c r="A50" s="408" t="s">
        <v>1360</v>
      </c>
      <c r="B50" s="421">
        <v>16029010</v>
      </c>
      <c r="C50" s="413" t="s">
        <v>126</v>
      </c>
      <c r="D50" s="414">
        <v>30</v>
      </c>
      <c r="E50" s="415">
        <v>36</v>
      </c>
      <c r="F50" s="483">
        <v>37</v>
      </c>
      <c r="G50" s="415">
        <v>51</v>
      </c>
      <c r="H50" s="422"/>
      <c r="I50" s="426"/>
      <c r="J50" s="426"/>
      <c r="K50" s="426"/>
      <c r="L50" s="426"/>
      <c r="N50" s="410" t="s">
        <v>3259</v>
      </c>
    </row>
    <row r="51" spans="1:14">
      <c r="A51" s="408" t="s">
        <v>1360</v>
      </c>
      <c r="B51" s="421">
        <v>16022090</v>
      </c>
      <c r="C51" s="413" t="s">
        <v>127</v>
      </c>
      <c r="D51" s="414">
        <v>424</v>
      </c>
      <c r="E51" s="415">
        <v>770</v>
      </c>
      <c r="F51" s="484">
        <v>1316</v>
      </c>
      <c r="G51" s="419">
        <v>1362</v>
      </c>
      <c r="H51" s="477" t="s">
        <v>3249</v>
      </c>
      <c r="I51" s="437">
        <f>D51</f>
        <v>424</v>
      </c>
      <c r="J51" s="437">
        <f t="shared" ref="J51:L52" si="17">E51</f>
        <v>770</v>
      </c>
      <c r="K51" s="437">
        <f t="shared" si="17"/>
        <v>1316</v>
      </c>
      <c r="L51" s="437">
        <f t="shared" si="17"/>
        <v>1362</v>
      </c>
      <c r="N51" s="410" t="s">
        <v>3259</v>
      </c>
    </row>
    <row r="52" spans="1:14">
      <c r="A52" s="408" t="s">
        <v>1323</v>
      </c>
      <c r="B52" s="421">
        <v>16024210</v>
      </c>
      <c r="C52" s="413" t="s">
        <v>128</v>
      </c>
      <c r="D52" s="418">
        <v>2233</v>
      </c>
      <c r="E52" s="419">
        <v>1059</v>
      </c>
      <c r="F52" s="484">
        <v>1082</v>
      </c>
      <c r="G52" s="419">
        <v>1088</v>
      </c>
      <c r="H52" s="428" t="s">
        <v>3250</v>
      </c>
      <c r="I52" s="423">
        <f>D52</f>
        <v>2233</v>
      </c>
      <c r="J52" s="423">
        <f t="shared" si="17"/>
        <v>1059</v>
      </c>
      <c r="K52" s="423">
        <f t="shared" si="17"/>
        <v>1082</v>
      </c>
      <c r="L52" s="423">
        <f t="shared" si="17"/>
        <v>1088</v>
      </c>
      <c r="N52" s="410" t="s">
        <v>3259</v>
      </c>
    </row>
    <row r="53" spans="1:14">
      <c r="A53" s="408" t="s">
        <v>1323</v>
      </c>
      <c r="B53" s="421">
        <v>16024913</v>
      </c>
      <c r="C53" s="413" t="s">
        <v>130</v>
      </c>
      <c r="D53" s="414">
        <v>123</v>
      </c>
      <c r="E53" s="415">
        <v>118</v>
      </c>
      <c r="F53" s="483">
        <v>228</v>
      </c>
      <c r="G53" s="415">
        <v>339</v>
      </c>
      <c r="H53" s="475" t="s">
        <v>3251</v>
      </c>
      <c r="I53" s="417">
        <f>SUM(D53:D58)</f>
        <v>12415</v>
      </c>
      <c r="J53" s="417">
        <f t="shared" ref="J53:L53" si="18">SUM(E53:E58)</f>
        <v>11857</v>
      </c>
      <c r="K53" s="417">
        <f t="shared" si="18"/>
        <v>13006</v>
      </c>
      <c r="L53" s="417">
        <f t="shared" si="18"/>
        <v>13874</v>
      </c>
      <c r="N53" s="410" t="s">
        <v>3259</v>
      </c>
    </row>
    <row r="54" spans="1:14">
      <c r="B54" s="421">
        <v>16024911</v>
      </c>
      <c r="C54" s="413" t="s">
        <v>131</v>
      </c>
      <c r="D54" s="414">
        <v>815</v>
      </c>
      <c r="E54" s="415">
        <v>764</v>
      </c>
      <c r="F54" s="483">
        <v>731</v>
      </c>
      <c r="G54" s="415">
        <v>935</v>
      </c>
      <c r="H54" s="420"/>
      <c r="I54" s="417"/>
      <c r="J54" s="417"/>
      <c r="K54" s="417"/>
      <c r="L54" s="417"/>
      <c r="N54" s="410" t="s">
        <v>3259</v>
      </c>
    </row>
    <row r="55" spans="1:14">
      <c r="B55" s="421">
        <v>16024919</v>
      </c>
      <c r="C55" s="413" t="s">
        <v>132</v>
      </c>
      <c r="D55" s="418">
        <v>6716</v>
      </c>
      <c r="E55" s="419">
        <v>5960</v>
      </c>
      <c r="F55" s="484">
        <v>6930</v>
      </c>
      <c r="G55" s="419">
        <v>6405</v>
      </c>
      <c r="H55" s="420"/>
      <c r="I55" s="417"/>
      <c r="J55" s="417"/>
      <c r="K55" s="417"/>
      <c r="L55" s="417"/>
      <c r="N55" s="410" t="s">
        <v>3259</v>
      </c>
    </row>
    <row r="56" spans="1:14">
      <c r="B56" s="421">
        <v>16024930</v>
      </c>
      <c r="C56" s="413" t="s">
        <v>133</v>
      </c>
      <c r="D56" s="418">
        <v>3480</v>
      </c>
      <c r="E56" s="419">
        <v>3417</v>
      </c>
      <c r="F56" s="484">
        <v>3127</v>
      </c>
      <c r="G56" s="419">
        <v>3253</v>
      </c>
      <c r="H56" s="420"/>
      <c r="I56" s="417"/>
      <c r="J56" s="417"/>
      <c r="K56" s="417"/>
      <c r="L56" s="417"/>
      <c r="N56" s="410" t="s">
        <v>3259</v>
      </c>
    </row>
    <row r="57" spans="1:14">
      <c r="B57" s="421">
        <v>16024950</v>
      </c>
      <c r="C57" s="413" t="s">
        <v>134</v>
      </c>
      <c r="D57" s="414">
        <v>879</v>
      </c>
      <c r="E57" s="419">
        <v>1013</v>
      </c>
      <c r="F57" s="484">
        <v>1151</v>
      </c>
      <c r="G57" s="419">
        <v>1654</v>
      </c>
      <c r="H57" s="420"/>
      <c r="I57" s="417"/>
      <c r="J57" s="417"/>
      <c r="K57" s="417"/>
      <c r="L57" s="417"/>
      <c r="N57" s="410" t="s">
        <v>3259</v>
      </c>
    </row>
    <row r="58" spans="1:14">
      <c r="B58" s="442">
        <v>16024915</v>
      </c>
      <c r="C58" s="443" t="s">
        <v>135</v>
      </c>
      <c r="D58" s="414">
        <v>402</v>
      </c>
      <c r="E58" s="415">
        <v>585</v>
      </c>
      <c r="F58" s="483">
        <v>839</v>
      </c>
      <c r="G58" s="419">
        <v>1288</v>
      </c>
      <c r="H58" s="420"/>
      <c r="I58" s="417"/>
      <c r="J58" s="417"/>
      <c r="K58" s="417"/>
      <c r="L58" s="417"/>
      <c r="N58" s="410" t="s">
        <v>3259</v>
      </c>
    </row>
    <row r="59" spans="1:14">
      <c r="D59" s="444">
        <f>SUM(D3:D58)</f>
        <v>517623</v>
      </c>
      <c r="E59" s="444">
        <f t="shared" ref="E59:G59" si="19">SUM(E3:E58)</f>
        <v>507570</v>
      </c>
      <c r="F59" s="444">
        <f t="shared" si="19"/>
        <v>566704</v>
      </c>
      <c r="G59" s="444">
        <f t="shared" si="19"/>
        <v>602951</v>
      </c>
      <c r="I59" s="444">
        <f>SUM(I3:I58)</f>
        <v>517623</v>
      </c>
      <c r="J59" s="444">
        <f t="shared" ref="J59:L59" si="20">SUM(J3:J58)</f>
        <v>507570</v>
      </c>
      <c r="K59" s="444">
        <f t="shared" si="20"/>
        <v>566704</v>
      </c>
      <c r="L59" s="444">
        <f t="shared" si="20"/>
        <v>602951</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BF745C-4F21-41D8-922F-018966B7CDC2}">
  <sheetPr>
    <tabColor rgb="FFFFC000"/>
  </sheetPr>
  <dimension ref="A2:P60"/>
  <sheetViews>
    <sheetView workbookViewId="0">
      <selection activeCell="O44" sqref="O44"/>
    </sheetView>
  </sheetViews>
  <sheetFormatPr baseColWidth="10" defaultRowHeight="14.4"/>
  <cols>
    <col min="1" max="2" width="11.5546875" style="410"/>
    <col min="3" max="3" width="26.109375" style="410" customWidth="1"/>
    <col min="4" max="7" width="11.5546875" style="410"/>
    <col min="8" max="8" width="11.5546875" style="408"/>
    <col min="9" max="16384" width="11.5546875" style="410"/>
  </cols>
  <sheetData>
    <row r="2" spans="1:16">
      <c r="B2" s="445" t="s">
        <v>1365</v>
      </c>
      <c r="C2" s="446"/>
      <c r="D2" s="410">
        <v>2019</v>
      </c>
      <c r="E2" s="410">
        <v>2020</v>
      </c>
      <c r="F2" s="410">
        <v>2021</v>
      </c>
      <c r="G2" s="410">
        <v>2022</v>
      </c>
      <c r="H2" s="411" t="s">
        <v>1322</v>
      </c>
      <c r="I2" s="410">
        <v>2019</v>
      </c>
      <c r="J2" s="410">
        <v>2020</v>
      </c>
      <c r="K2" s="410">
        <v>2021</v>
      </c>
      <c r="L2" s="410">
        <v>2022</v>
      </c>
      <c r="M2" s="437"/>
      <c r="N2" s="447"/>
      <c r="O2" s="447"/>
      <c r="P2" s="447"/>
    </row>
    <row r="3" spans="1:16">
      <c r="A3" s="412" t="s">
        <v>1324</v>
      </c>
      <c r="B3" s="448">
        <v>2091019</v>
      </c>
      <c r="C3" s="413" t="s">
        <v>147</v>
      </c>
      <c r="D3" s="414">
        <v>20</v>
      </c>
      <c r="E3" s="415">
        <v>113</v>
      </c>
      <c r="F3" s="483">
        <v>21</v>
      </c>
      <c r="G3" s="415">
        <v>84</v>
      </c>
      <c r="H3" s="416" t="s">
        <v>1325</v>
      </c>
      <c r="I3" s="417">
        <f>SUM(D3:D5)</f>
        <v>28948</v>
      </c>
      <c r="J3" s="417">
        <f t="shared" ref="J3:L3" si="0">SUM(E3:E5)</f>
        <v>29547</v>
      </c>
      <c r="K3" s="417">
        <f t="shared" si="0"/>
        <v>30998</v>
      </c>
      <c r="L3" s="417">
        <f t="shared" si="0"/>
        <v>23656</v>
      </c>
      <c r="M3" s="437"/>
      <c r="N3" s="449">
        <v>1</v>
      </c>
      <c r="O3" s="449">
        <v>1</v>
      </c>
      <c r="P3" s="449">
        <v>1</v>
      </c>
    </row>
    <row r="4" spans="1:16">
      <c r="A4" s="412" t="s">
        <v>1326</v>
      </c>
      <c r="B4" s="448">
        <v>2091090</v>
      </c>
      <c r="C4" s="413" t="s">
        <v>149</v>
      </c>
      <c r="D4" s="418">
        <v>2978</v>
      </c>
      <c r="E4" s="419">
        <v>4340</v>
      </c>
      <c r="F4" s="484">
        <v>5504</v>
      </c>
      <c r="G4" s="419">
        <v>3959</v>
      </c>
      <c r="H4" s="420"/>
      <c r="I4" s="417"/>
      <c r="J4" s="417"/>
      <c r="K4" s="417"/>
      <c r="L4" s="417"/>
      <c r="M4" s="437"/>
      <c r="N4" s="449">
        <v>1</v>
      </c>
      <c r="O4" s="449">
        <v>1</v>
      </c>
      <c r="P4" s="449">
        <v>1</v>
      </c>
    </row>
    <row r="5" spans="1:16">
      <c r="A5" s="412" t="s">
        <v>1327</v>
      </c>
      <c r="B5" s="448">
        <v>2091011</v>
      </c>
      <c r="C5" s="413" t="s">
        <v>151</v>
      </c>
      <c r="D5" s="418">
        <v>25950</v>
      </c>
      <c r="E5" s="419">
        <v>25094</v>
      </c>
      <c r="F5" s="484">
        <v>25473</v>
      </c>
      <c r="G5" s="419">
        <v>19613</v>
      </c>
      <c r="H5" s="420"/>
      <c r="I5" s="417"/>
      <c r="J5" s="417"/>
      <c r="K5" s="417"/>
      <c r="L5" s="417"/>
      <c r="M5" s="437"/>
      <c r="N5" s="449">
        <v>1</v>
      </c>
      <c r="O5" s="449">
        <v>1</v>
      </c>
      <c r="P5" s="449">
        <v>1</v>
      </c>
    </row>
    <row r="6" spans="1:16">
      <c r="A6" s="421">
        <v>150120</v>
      </c>
      <c r="B6" s="450">
        <v>150120</v>
      </c>
      <c r="C6" s="413" t="s">
        <v>153</v>
      </c>
      <c r="D6" s="418">
        <v>53449</v>
      </c>
      <c r="E6" s="419">
        <v>54964</v>
      </c>
      <c r="F6" s="484">
        <v>54300</v>
      </c>
      <c r="G6" s="419">
        <v>60467</v>
      </c>
      <c r="H6" s="422">
        <v>150120</v>
      </c>
      <c r="I6" s="423">
        <f>D6</f>
        <v>53449</v>
      </c>
      <c r="J6" s="423">
        <f t="shared" ref="J6:L7" si="1">E6</f>
        <v>54964</v>
      </c>
      <c r="K6" s="423">
        <f t="shared" si="1"/>
        <v>54300</v>
      </c>
      <c r="L6" s="423">
        <f t="shared" si="1"/>
        <v>60467</v>
      </c>
      <c r="M6" s="437"/>
      <c r="N6" s="449">
        <v>1</v>
      </c>
      <c r="O6" s="449">
        <v>1</v>
      </c>
      <c r="P6" s="449">
        <v>15012090</v>
      </c>
    </row>
    <row r="7" spans="1:16">
      <c r="A7" s="421">
        <v>150110</v>
      </c>
      <c r="B7" s="450">
        <v>150110</v>
      </c>
      <c r="C7" s="413" t="s">
        <v>1328</v>
      </c>
      <c r="D7" s="418">
        <v>12653</v>
      </c>
      <c r="E7" s="419">
        <v>15729</v>
      </c>
      <c r="F7" s="484">
        <v>21037</v>
      </c>
      <c r="G7" s="419">
        <v>11359</v>
      </c>
      <c r="H7" s="420">
        <v>150110</v>
      </c>
      <c r="I7" s="424">
        <f>D7</f>
        <v>12653</v>
      </c>
      <c r="J7" s="424">
        <f t="shared" si="1"/>
        <v>15729</v>
      </c>
      <c r="K7" s="424">
        <f t="shared" si="1"/>
        <v>21037</v>
      </c>
      <c r="L7" s="424">
        <f t="shared" si="1"/>
        <v>11359</v>
      </c>
      <c r="M7" s="437"/>
      <c r="N7" s="449">
        <v>1</v>
      </c>
      <c r="O7" s="449">
        <v>1</v>
      </c>
      <c r="P7" s="449">
        <v>15011090</v>
      </c>
    </row>
    <row r="8" spans="1:16">
      <c r="A8" s="412" t="s">
        <v>158</v>
      </c>
      <c r="B8" s="448">
        <v>2109949</v>
      </c>
      <c r="C8" s="413" t="s">
        <v>157</v>
      </c>
      <c r="D8" s="414">
        <v>0</v>
      </c>
      <c r="E8" s="415">
        <v>0</v>
      </c>
      <c r="F8" s="483">
        <v>0</v>
      </c>
      <c r="G8" s="415">
        <v>2</v>
      </c>
      <c r="H8" s="425" t="s">
        <v>1329</v>
      </c>
      <c r="I8" s="426">
        <f>D8+D9</f>
        <v>24</v>
      </c>
      <c r="J8" s="426">
        <f t="shared" ref="J8:L8" si="2">E8+E9</f>
        <v>0</v>
      </c>
      <c r="K8" s="426">
        <f t="shared" si="2"/>
        <v>0</v>
      </c>
      <c r="L8" s="426">
        <f t="shared" si="2"/>
        <v>2</v>
      </c>
      <c r="M8" s="437"/>
      <c r="N8" s="449">
        <v>1</v>
      </c>
      <c r="O8" s="449">
        <v>1</v>
      </c>
      <c r="P8" s="449">
        <v>0</v>
      </c>
    </row>
    <row r="9" spans="1:16">
      <c r="A9" s="412" t="s">
        <v>160</v>
      </c>
      <c r="B9" s="448">
        <v>2109941</v>
      </c>
      <c r="C9" s="413" t="s">
        <v>159</v>
      </c>
      <c r="D9" s="414">
        <v>24</v>
      </c>
      <c r="E9" s="415"/>
      <c r="F9" s="483">
        <v>0</v>
      </c>
      <c r="G9" s="415"/>
      <c r="H9" s="427"/>
      <c r="I9" s="426"/>
      <c r="J9" s="426"/>
      <c r="K9" s="426"/>
      <c r="L9" s="426"/>
      <c r="M9" s="437"/>
      <c r="N9" s="449">
        <v>1</v>
      </c>
      <c r="O9" s="449">
        <v>1</v>
      </c>
      <c r="P9" s="449">
        <v>0</v>
      </c>
    </row>
    <row r="10" spans="1:16">
      <c r="A10" s="412" t="s">
        <v>161</v>
      </c>
      <c r="B10" s="448">
        <v>2064100</v>
      </c>
      <c r="C10" s="413" t="s">
        <v>69</v>
      </c>
      <c r="D10" s="418">
        <v>1888</v>
      </c>
      <c r="E10" s="419">
        <v>1540</v>
      </c>
      <c r="F10" s="484">
        <v>1753</v>
      </c>
      <c r="G10" s="419">
        <v>1327</v>
      </c>
      <c r="H10" s="420" t="str">
        <f>"020641"</f>
        <v>020641</v>
      </c>
      <c r="I10" s="424">
        <f>D10</f>
        <v>1888</v>
      </c>
      <c r="J10" s="424">
        <f t="shared" ref="J10:L10" si="3">E10</f>
        <v>1540</v>
      </c>
      <c r="K10" s="424">
        <f t="shared" si="3"/>
        <v>1753</v>
      </c>
      <c r="L10" s="424">
        <f t="shared" si="3"/>
        <v>1327</v>
      </c>
      <c r="M10" s="437"/>
      <c r="N10" s="449">
        <v>1</v>
      </c>
      <c r="O10" s="449">
        <v>1</v>
      </c>
      <c r="P10" s="449">
        <v>0</v>
      </c>
    </row>
    <row r="11" spans="1:16">
      <c r="A11" s="412" t="s">
        <v>1330</v>
      </c>
      <c r="B11" s="448">
        <v>2064900</v>
      </c>
      <c r="C11" s="413" t="s">
        <v>70</v>
      </c>
      <c r="D11" s="418">
        <v>102488</v>
      </c>
      <c r="E11" s="419">
        <v>106696</v>
      </c>
      <c r="F11" s="484">
        <v>117656</v>
      </c>
      <c r="G11" s="419">
        <v>111122</v>
      </c>
      <c r="H11" s="428" t="s">
        <v>1331</v>
      </c>
      <c r="I11" s="423">
        <f>D11+D12</f>
        <v>133979</v>
      </c>
      <c r="J11" s="423">
        <f t="shared" ref="J11:L11" si="4">E11+E12</f>
        <v>138346</v>
      </c>
      <c r="K11" s="423">
        <f t="shared" si="4"/>
        <v>153443</v>
      </c>
      <c r="L11" s="423">
        <f t="shared" si="4"/>
        <v>150801</v>
      </c>
      <c r="M11" s="437"/>
      <c r="N11" s="449">
        <v>1</v>
      </c>
      <c r="O11" s="449">
        <v>1</v>
      </c>
      <c r="P11" s="449">
        <v>0</v>
      </c>
    </row>
    <row r="12" spans="1:16">
      <c r="A12" s="412" t="s">
        <v>169</v>
      </c>
      <c r="B12" s="448">
        <v>2063000</v>
      </c>
      <c r="C12" s="413" t="s">
        <v>168</v>
      </c>
      <c r="D12" s="418">
        <v>31491</v>
      </c>
      <c r="E12" s="419">
        <v>31650</v>
      </c>
      <c r="F12" s="484">
        <v>35787</v>
      </c>
      <c r="G12" s="419">
        <v>39679</v>
      </c>
      <c r="H12" s="422"/>
      <c r="I12" s="426"/>
      <c r="J12" s="426"/>
      <c r="K12" s="426"/>
      <c r="L12" s="426"/>
      <c r="M12" s="437"/>
      <c r="N12" s="451"/>
      <c r="O12" s="451"/>
      <c r="P12" s="451"/>
    </row>
    <row r="13" spans="1:16">
      <c r="A13" s="412" t="s">
        <v>1332</v>
      </c>
      <c r="B13" s="448">
        <v>2031110</v>
      </c>
      <c r="C13" s="413" t="s">
        <v>185</v>
      </c>
      <c r="D13" s="418">
        <v>79168</v>
      </c>
      <c r="E13" s="419">
        <v>75617</v>
      </c>
      <c r="F13" s="484">
        <v>77667</v>
      </c>
      <c r="G13" s="419">
        <v>82911</v>
      </c>
      <c r="H13" s="429" t="s">
        <v>1333</v>
      </c>
      <c r="I13" s="452">
        <f>D13</f>
        <v>79168</v>
      </c>
      <c r="J13" s="430">
        <f t="shared" ref="J13:L14" si="5">E13</f>
        <v>75617</v>
      </c>
      <c r="K13" s="430">
        <f t="shared" si="5"/>
        <v>77667</v>
      </c>
      <c r="L13" s="430">
        <f t="shared" si="5"/>
        <v>82911</v>
      </c>
      <c r="M13" s="437"/>
      <c r="N13" s="451"/>
      <c r="O13" s="451"/>
      <c r="P13" s="451"/>
    </row>
    <row r="14" spans="1:16">
      <c r="A14" s="412" t="s">
        <v>1334</v>
      </c>
      <c r="B14" s="448">
        <v>2032110</v>
      </c>
      <c r="C14" s="413" t="s">
        <v>187</v>
      </c>
      <c r="D14" s="414">
        <v>979</v>
      </c>
      <c r="E14" s="415">
        <v>914</v>
      </c>
      <c r="F14" s="484">
        <v>1499</v>
      </c>
      <c r="G14" s="415">
        <v>403</v>
      </c>
      <c r="H14" s="420" t="s">
        <v>1335</v>
      </c>
      <c r="I14" s="417">
        <f>D14</f>
        <v>979</v>
      </c>
      <c r="J14" s="417">
        <f t="shared" si="5"/>
        <v>914</v>
      </c>
      <c r="K14" s="417">
        <f t="shared" si="5"/>
        <v>1499</v>
      </c>
      <c r="L14" s="417">
        <f t="shared" si="5"/>
        <v>403</v>
      </c>
      <c r="M14" s="437"/>
      <c r="N14" s="449">
        <v>1</v>
      </c>
      <c r="O14" s="449">
        <v>1</v>
      </c>
      <c r="P14" s="449">
        <v>0</v>
      </c>
    </row>
    <row r="15" spans="1:16">
      <c r="A15" s="412" t="s">
        <v>1336</v>
      </c>
      <c r="B15" s="448">
        <v>2031211</v>
      </c>
      <c r="C15" s="413" t="s">
        <v>78</v>
      </c>
      <c r="D15" s="418">
        <v>35982</v>
      </c>
      <c r="E15" s="419">
        <v>28906</v>
      </c>
      <c r="F15" s="484">
        <v>25278</v>
      </c>
      <c r="G15" s="419">
        <v>15735</v>
      </c>
      <c r="H15" s="422" t="s">
        <v>1337</v>
      </c>
      <c r="I15" s="423">
        <f>SUM(D15:D16)</f>
        <v>75548</v>
      </c>
      <c r="J15" s="423">
        <f t="shared" ref="J15:L15" si="6">SUM(E15:E16)</f>
        <v>63038</v>
      </c>
      <c r="K15" s="423">
        <f t="shared" si="6"/>
        <v>62664</v>
      </c>
      <c r="L15" s="423">
        <f t="shared" si="6"/>
        <v>50928</v>
      </c>
      <c r="M15" s="437"/>
      <c r="N15" s="449">
        <v>1</v>
      </c>
      <c r="O15" s="449">
        <v>1</v>
      </c>
      <c r="P15" s="449">
        <v>1</v>
      </c>
    </row>
    <row r="16" spans="1:16">
      <c r="A16" s="412" t="s">
        <v>1338</v>
      </c>
      <c r="B16" s="448">
        <v>2031219</v>
      </c>
      <c r="C16" s="413" t="s">
        <v>79</v>
      </c>
      <c r="D16" s="431">
        <v>39566</v>
      </c>
      <c r="E16" s="432">
        <v>34132</v>
      </c>
      <c r="F16" s="485">
        <v>37386</v>
      </c>
      <c r="G16" s="432">
        <v>35193</v>
      </c>
      <c r="H16" s="422"/>
      <c r="I16" s="426"/>
      <c r="J16" s="426"/>
      <c r="K16" s="426"/>
      <c r="L16" s="426"/>
      <c r="M16" s="437"/>
      <c r="N16" s="449">
        <v>1</v>
      </c>
      <c r="O16" s="449">
        <v>1</v>
      </c>
      <c r="P16" s="449">
        <v>1</v>
      </c>
    </row>
    <row r="17" spans="1:16">
      <c r="A17" s="412" t="s">
        <v>1339</v>
      </c>
      <c r="B17" s="448">
        <v>2031911</v>
      </c>
      <c r="C17" s="413" t="s">
        <v>81</v>
      </c>
      <c r="D17" s="418">
        <v>3741</v>
      </c>
      <c r="E17" s="419">
        <v>2588</v>
      </c>
      <c r="F17" s="484">
        <v>2874</v>
      </c>
      <c r="G17" s="419">
        <v>4000</v>
      </c>
      <c r="H17" s="433" t="s">
        <v>1340</v>
      </c>
      <c r="I17" s="434">
        <f>SUM(D17:D21)</f>
        <v>131622</v>
      </c>
      <c r="J17" s="434">
        <f t="shared" ref="J17:L17" si="7">SUM(E17:E21)</f>
        <v>124560</v>
      </c>
      <c r="K17" s="434">
        <f t="shared" si="7"/>
        <v>122379</v>
      </c>
      <c r="L17" s="434">
        <f t="shared" si="7"/>
        <v>142330</v>
      </c>
      <c r="M17" s="437"/>
      <c r="N17" s="449">
        <v>1</v>
      </c>
      <c r="O17" s="449">
        <v>1</v>
      </c>
      <c r="P17" s="449">
        <v>1</v>
      </c>
    </row>
    <row r="18" spans="1:16">
      <c r="A18" s="412" t="s">
        <v>1341</v>
      </c>
      <c r="B18" s="448">
        <v>2031913</v>
      </c>
      <c r="C18" s="413" t="s">
        <v>82</v>
      </c>
      <c r="D18" s="431">
        <v>50885</v>
      </c>
      <c r="E18" s="432">
        <v>52147</v>
      </c>
      <c r="F18" s="485">
        <v>54575</v>
      </c>
      <c r="G18" s="432">
        <v>58705</v>
      </c>
      <c r="H18" s="433"/>
      <c r="I18" s="435"/>
      <c r="J18" s="435"/>
      <c r="K18" s="435"/>
      <c r="L18" s="435"/>
      <c r="M18" s="437"/>
      <c r="N18" s="449">
        <v>1</v>
      </c>
      <c r="O18" s="449">
        <v>1</v>
      </c>
      <c r="P18" s="449">
        <v>1</v>
      </c>
    </row>
    <row r="19" spans="1:16">
      <c r="A19" s="412" t="s">
        <v>1342</v>
      </c>
      <c r="B19" s="448">
        <v>2031915</v>
      </c>
      <c r="C19" s="413" t="s">
        <v>83</v>
      </c>
      <c r="D19" s="431">
        <v>21627</v>
      </c>
      <c r="E19" s="432">
        <v>16140</v>
      </c>
      <c r="F19" s="485">
        <v>15008</v>
      </c>
      <c r="G19" s="432">
        <v>22250</v>
      </c>
      <c r="H19" s="433"/>
      <c r="I19" s="435"/>
      <c r="J19" s="435"/>
      <c r="K19" s="435"/>
      <c r="L19" s="435"/>
      <c r="M19" s="437"/>
      <c r="N19" s="449">
        <v>1</v>
      </c>
      <c r="O19" s="449">
        <v>1</v>
      </c>
      <c r="P19" s="449">
        <v>1</v>
      </c>
    </row>
    <row r="20" spans="1:16">
      <c r="A20" s="412" t="s">
        <v>1343</v>
      </c>
      <c r="B20" s="448">
        <v>2031955</v>
      </c>
      <c r="C20" s="413" t="s">
        <v>84</v>
      </c>
      <c r="D20" s="431">
        <v>31255</v>
      </c>
      <c r="E20" s="432">
        <v>30424</v>
      </c>
      <c r="F20" s="485">
        <v>25164</v>
      </c>
      <c r="G20" s="432">
        <v>28083</v>
      </c>
      <c r="H20" s="433"/>
      <c r="I20" s="435"/>
      <c r="J20" s="435"/>
      <c r="K20" s="435"/>
      <c r="L20" s="435"/>
      <c r="M20" s="437"/>
      <c r="N20" s="449">
        <v>1</v>
      </c>
      <c r="O20" s="449">
        <v>1</v>
      </c>
      <c r="P20" s="449">
        <v>1</v>
      </c>
    </row>
    <row r="21" spans="1:16">
      <c r="A21" s="412" t="s">
        <v>1344</v>
      </c>
      <c r="B21" s="448">
        <v>2031959</v>
      </c>
      <c r="C21" s="413" t="s">
        <v>85</v>
      </c>
      <c r="D21" s="431">
        <v>24114</v>
      </c>
      <c r="E21" s="432">
        <v>23261</v>
      </c>
      <c r="F21" s="485">
        <v>24758</v>
      </c>
      <c r="G21" s="432">
        <v>29292</v>
      </c>
      <c r="H21" s="433"/>
      <c r="I21" s="435"/>
      <c r="J21" s="435"/>
      <c r="K21" s="435"/>
      <c r="L21" s="435"/>
      <c r="M21" s="437"/>
      <c r="N21" s="449">
        <v>1</v>
      </c>
      <c r="O21" s="449">
        <v>1</v>
      </c>
      <c r="P21" s="449">
        <v>1</v>
      </c>
    </row>
    <row r="22" spans="1:16">
      <c r="A22" s="412" t="s">
        <v>1345</v>
      </c>
      <c r="B22" s="448">
        <v>2032959</v>
      </c>
      <c r="C22" s="413" t="s">
        <v>88</v>
      </c>
      <c r="D22" s="418">
        <v>41657</v>
      </c>
      <c r="E22" s="419">
        <v>45690</v>
      </c>
      <c r="F22" s="484">
        <v>47196</v>
      </c>
      <c r="G22" s="419">
        <v>44947</v>
      </c>
      <c r="H22" s="422" t="s">
        <v>1346</v>
      </c>
      <c r="I22" s="423">
        <f>SUM(D22:D26)</f>
        <v>158198</v>
      </c>
      <c r="J22" s="423">
        <f t="shared" ref="J22:L22" si="8">SUM(E22:E26)</f>
        <v>165733</v>
      </c>
      <c r="K22" s="423">
        <f t="shared" si="8"/>
        <v>182290</v>
      </c>
      <c r="L22" s="423">
        <f t="shared" si="8"/>
        <v>158944</v>
      </c>
      <c r="M22" s="437"/>
      <c r="N22" s="449">
        <v>1</v>
      </c>
      <c r="O22" s="449">
        <v>1</v>
      </c>
      <c r="P22" s="449">
        <v>1</v>
      </c>
    </row>
    <row r="23" spans="1:16">
      <c r="A23" s="412" t="s">
        <v>1347</v>
      </c>
      <c r="B23" s="448">
        <v>2032911</v>
      </c>
      <c r="C23" s="413" t="s">
        <v>89</v>
      </c>
      <c r="D23" s="431">
        <v>8848</v>
      </c>
      <c r="E23" s="432">
        <v>11208</v>
      </c>
      <c r="F23" s="485">
        <v>13949</v>
      </c>
      <c r="G23" s="432">
        <v>8203</v>
      </c>
      <c r="H23" s="422"/>
      <c r="I23" s="426"/>
      <c r="J23" s="426"/>
      <c r="K23" s="426"/>
      <c r="L23" s="426"/>
      <c r="M23" s="437"/>
      <c r="N23" s="449">
        <v>1</v>
      </c>
      <c r="O23" s="449">
        <v>1</v>
      </c>
      <c r="P23" s="449">
        <v>1</v>
      </c>
    </row>
    <row r="24" spans="1:16">
      <c r="A24" s="412" t="s">
        <v>1348</v>
      </c>
      <c r="B24" s="448">
        <v>2032955</v>
      </c>
      <c r="C24" s="413" t="s">
        <v>90</v>
      </c>
      <c r="D24" s="431">
        <v>39100</v>
      </c>
      <c r="E24" s="432">
        <v>36281</v>
      </c>
      <c r="F24" s="485">
        <v>40275</v>
      </c>
      <c r="G24" s="432">
        <v>44978</v>
      </c>
      <c r="H24" s="422"/>
      <c r="I24" s="426"/>
      <c r="J24" s="426"/>
      <c r="K24" s="426"/>
      <c r="L24" s="426"/>
      <c r="M24" s="437"/>
      <c r="N24" s="449">
        <v>1</v>
      </c>
      <c r="O24" s="449">
        <v>1</v>
      </c>
      <c r="P24" s="449">
        <v>1</v>
      </c>
    </row>
    <row r="25" spans="1:16">
      <c r="A25" s="412" t="s">
        <v>1349</v>
      </c>
      <c r="B25" s="448">
        <v>2032915</v>
      </c>
      <c r="C25" s="413" t="s">
        <v>91</v>
      </c>
      <c r="D25" s="431">
        <v>47721</v>
      </c>
      <c r="E25" s="432">
        <v>49298</v>
      </c>
      <c r="F25" s="485">
        <v>54127</v>
      </c>
      <c r="G25" s="432">
        <v>41868</v>
      </c>
      <c r="H25" s="422"/>
      <c r="I25" s="426"/>
      <c r="J25" s="426"/>
      <c r="K25" s="426"/>
      <c r="L25" s="426"/>
      <c r="M25" s="437"/>
      <c r="N25" s="449">
        <v>1</v>
      </c>
      <c r="O25" s="449">
        <v>1</v>
      </c>
      <c r="P25" s="449">
        <v>1</v>
      </c>
    </row>
    <row r="26" spans="1:16">
      <c r="A26" s="412" t="s">
        <v>1350</v>
      </c>
      <c r="B26" s="448">
        <v>2032913</v>
      </c>
      <c r="C26" s="413" t="s">
        <v>92</v>
      </c>
      <c r="D26" s="431">
        <v>20872</v>
      </c>
      <c r="E26" s="432">
        <v>23256</v>
      </c>
      <c r="F26" s="485">
        <v>26743</v>
      </c>
      <c r="G26" s="432">
        <v>18948</v>
      </c>
      <c r="H26" s="422"/>
      <c r="I26" s="426"/>
      <c r="J26" s="426"/>
      <c r="K26" s="426"/>
      <c r="L26" s="426"/>
      <c r="M26" s="437"/>
      <c r="N26" s="449">
        <v>1</v>
      </c>
      <c r="O26" s="449">
        <v>1</v>
      </c>
      <c r="P26" s="449">
        <v>1</v>
      </c>
    </row>
    <row r="27" spans="1:16">
      <c r="A27" s="412" t="s">
        <v>1351</v>
      </c>
      <c r="B27" s="448">
        <v>2032211</v>
      </c>
      <c r="C27" s="413" t="s">
        <v>94</v>
      </c>
      <c r="D27" s="418">
        <v>6692</v>
      </c>
      <c r="E27" s="419">
        <v>9494</v>
      </c>
      <c r="F27" s="484">
        <v>9847</v>
      </c>
      <c r="G27" s="419">
        <v>1041</v>
      </c>
      <c r="H27" s="420" t="s">
        <v>1352</v>
      </c>
      <c r="I27" s="424">
        <f>SUM(D27:D28)</f>
        <v>18987</v>
      </c>
      <c r="J27" s="424">
        <f t="shared" ref="J27:L27" si="9">SUM(E27:E28)</f>
        <v>28190</v>
      </c>
      <c r="K27" s="424">
        <f t="shared" si="9"/>
        <v>26850</v>
      </c>
      <c r="L27" s="424">
        <f t="shared" si="9"/>
        <v>9536</v>
      </c>
      <c r="M27" s="437"/>
      <c r="N27" s="449">
        <v>1</v>
      </c>
      <c r="O27" s="449">
        <v>1</v>
      </c>
      <c r="P27" s="449">
        <v>1</v>
      </c>
    </row>
    <row r="28" spans="1:16">
      <c r="A28" s="412" t="s">
        <v>1353</v>
      </c>
      <c r="B28" s="448">
        <v>2032219</v>
      </c>
      <c r="C28" s="413" t="s">
        <v>95</v>
      </c>
      <c r="D28" s="431">
        <v>12295</v>
      </c>
      <c r="E28" s="432">
        <v>18696</v>
      </c>
      <c r="F28" s="485">
        <v>17003</v>
      </c>
      <c r="G28" s="432">
        <v>8495</v>
      </c>
      <c r="H28" s="420"/>
      <c r="I28" s="417"/>
      <c r="J28" s="417"/>
      <c r="K28" s="417"/>
      <c r="L28" s="417"/>
      <c r="M28" s="437"/>
      <c r="N28" s="449">
        <v>1</v>
      </c>
      <c r="O28" s="449">
        <v>1</v>
      </c>
      <c r="P28" s="449">
        <v>1</v>
      </c>
    </row>
    <row r="29" spans="1:16">
      <c r="A29" s="421">
        <v>16010010</v>
      </c>
      <c r="B29" s="448">
        <v>16010010</v>
      </c>
      <c r="C29" s="413" t="s">
        <v>99</v>
      </c>
      <c r="D29" s="414">
        <v>378</v>
      </c>
      <c r="E29" s="415">
        <v>364</v>
      </c>
      <c r="F29" s="483">
        <v>163</v>
      </c>
      <c r="G29" s="415">
        <v>209</v>
      </c>
      <c r="H29" s="422" t="s">
        <v>1354</v>
      </c>
      <c r="I29" s="438">
        <f>SUM(D29:D31)</f>
        <v>44320</v>
      </c>
      <c r="J29" s="438">
        <f t="shared" ref="J29:L29" si="10">SUM(E29:E31)</f>
        <v>46073</v>
      </c>
      <c r="K29" s="438">
        <f t="shared" si="10"/>
        <v>46154</v>
      </c>
      <c r="L29" s="438">
        <f t="shared" si="10"/>
        <v>46875</v>
      </c>
      <c r="M29" s="437"/>
      <c r="N29" s="449">
        <v>1</v>
      </c>
      <c r="O29" s="449">
        <v>1</v>
      </c>
      <c r="P29" s="449">
        <v>1</v>
      </c>
    </row>
    <row r="30" spans="1:16">
      <c r="A30" s="421">
        <v>16010091</v>
      </c>
      <c r="B30" s="448">
        <v>16010091</v>
      </c>
      <c r="C30" s="413" t="s">
        <v>100</v>
      </c>
      <c r="D30" s="418">
        <v>17155</v>
      </c>
      <c r="E30" s="419">
        <v>16683</v>
      </c>
      <c r="F30" s="484">
        <v>17834</v>
      </c>
      <c r="G30" s="419">
        <v>17836</v>
      </c>
      <c r="H30" s="422"/>
      <c r="I30" s="426"/>
      <c r="J30" s="426"/>
      <c r="K30" s="426"/>
      <c r="L30" s="426"/>
      <c r="M30" s="437"/>
      <c r="N30" s="449">
        <v>1</v>
      </c>
      <c r="O30" s="449">
        <v>1</v>
      </c>
      <c r="P30" s="449">
        <v>1</v>
      </c>
    </row>
    <row r="31" spans="1:16">
      <c r="A31" s="421">
        <v>16010099</v>
      </c>
      <c r="B31" s="448">
        <v>16010099</v>
      </c>
      <c r="C31" s="413" t="s">
        <v>101</v>
      </c>
      <c r="D31" s="418">
        <v>26787</v>
      </c>
      <c r="E31" s="419">
        <v>29026</v>
      </c>
      <c r="F31" s="484">
        <v>28157</v>
      </c>
      <c r="G31" s="419">
        <v>28830</v>
      </c>
      <c r="H31" s="422"/>
      <c r="I31" s="426"/>
      <c r="J31" s="426"/>
      <c r="K31" s="426"/>
      <c r="L31" s="426"/>
      <c r="M31" s="437"/>
      <c r="N31" s="449">
        <v>1</v>
      </c>
      <c r="O31" s="449">
        <v>1</v>
      </c>
      <c r="P31" s="449">
        <v>0</v>
      </c>
    </row>
    <row r="32" spans="1:16">
      <c r="A32" s="439" t="s">
        <v>1015</v>
      </c>
      <c r="B32" s="453">
        <v>2101219</v>
      </c>
      <c r="C32" s="413" t="s">
        <v>104</v>
      </c>
      <c r="D32" s="418">
        <v>3286</v>
      </c>
      <c r="E32" s="419">
        <v>3601</v>
      </c>
      <c r="F32" s="484">
        <v>3711</v>
      </c>
      <c r="G32" s="419">
        <v>3654</v>
      </c>
      <c r="H32" s="420" t="s">
        <v>1355</v>
      </c>
      <c r="I32" s="424">
        <f>SUM(D32:D33)</f>
        <v>4896</v>
      </c>
      <c r="J32" s="424">
        <f t="shared" ref="J32:L32" si="11">SUM(E32:E33)</f>
        <v>5037</v>
      </c>
      <c r="K32" s="424">
        <f t="shared" si="11"/>
        <v>5015</v>
      </c>
      <c r="L32" s="424">
        <f t="shared" si="11"/>
        <v>5449</v>
      </c>
      <c r="M32" s="437"/>
      <c r="N32" s="449">
        <v>1</v>
      </c>
      <c r="O32" s="449">
        <v>1</v>
      </c>
      <c r="P32" s="449">
        <v>1</v>
      </c>
    </row>
    <row r="33" spans="1:16">
      <c r="A33" s="412" t="s">
        <v>1014</v>
      </c>
      <c r="B33" s="448">
        <v>2101211</v>
      </c>
      <c r="C33" s="413" t="s">
        <v>105</v>
      </c>
      <c r="D33" s="418">
        <v>1610</v>
      </c>
      <c r="E33" s="419">
        <v>1436</v>
      </c>
      <c r="F33" s="484">
        <v>1304</v>
      </c>
      <c r="G33" s="419">
        <v>1795</v>
      </c>
      <c r="H33" s="420"/>
      <c r="I33" s="417"/>
      <c r="J33" s="417"/>
      <c r="K33" s="417"/>
      <c r="L33" s="417"/>
      <c r="M33" s="437"/>
      <c r="N33" s="449">
        <v>1</v>
      </c>
      <c r="O33" s="449">
        <v>1</v>
      </c>
      <c r="P33" s="449">
        <v>1</v>
      </c>
    </row>
    <row r="34" spans="1:16">
      <c r="A34" s="412" t="s">
        <v>1010</v>
      </c>
      <c r="B34" s="448">
        <v>2101111</v>
      </c>
      <c r="C34" s="413" t="s">
        <v>107</v>
      </c>
      <c r="D34" s="414">
        <v>26</v>
      </c>
      <c r="E34" s="415">
        <v>32</v>
      </c>
      <c r="F34" s="483">
        <v>56</v>
      </c>
      <c r="G34" s="415">
        <v>69</v>
      </c>
      <c r="H34" s="422" t="s">
        <v>1356</v>
      </c>
      <c r="I34" s="426">
        <f>SUM(D34:D37)</f>
        <v>216</v>
      </c>
      <c r="J34" s="426">
        <f t="shared" ref="J34:L34" si="12">SUM(E34:E37)</f>
        <v>445</v>
      </c>
      <c r="K34" s="426">
        <f t="shared" si="12"/>
        <v>352</v>
      </c>
      <c r="L34" s="426">
        <f t="shared" si="12"/>
        <v>331</v>
      </c>
      <c r="M34" s="437"/>
      <c r="N34" s="449">
        <v>1</v>
      </c>
      <c r="O34" s="449">
        <v>1</v>
      </c>
      <c r="P34" s="449">
        <v>1</v>
      </c>
    </row>
    <row r="35" spans="1:16">
      <c r="A35" s="412" t="s">
        <v>1013</v>
      </c>
      <c r="B35" s="448">
        <v>2101139</v>
      </c>
      <c r="C35" s="413" t="s">
        <v>108</v>
      </c>
      <c r="D35" s="414">
        <v>4</v>
      </c>
      <c r="E35" s="415">
        <v>4</v>
      </c>
      <c r="F35" s="483">
        <v>11</v>
      </c>
      <c r="G35" s="415">
        <v>5</v>
      </c>
      <c r="H35" s="422"/>
      <c r="I35" s="426"/>
      <c r="J35" s="426"/>
      <c r="K35" s="426"/>
      <c r="L35" s="426"/>
      <c r="M35" s="437"/>
      <c r="N35" s="449">
        <v>1</v>
      </c>
      <c r="O35" s="449">
        <v>1</v>
      </c>
      <c r="P35" s="449">
        <v>1</v>
      </c>
    </row>
    <row r="36" spans="1:16">
      <c r="A36" s="412" t="s">
        <v>1012</v>
      </c>
      <c r="B36" s="448">
        <v>2101131</v>
      </c>
      <c r="C36" s="413" t="s">
        <v>109</v>
      </c>
      <c r="D36" s="414">
        <v>132</v>
      </c>
      <c r="E36" s="415">
        <v>407</v>
      </c>
      <c r="F36" s="483">
        <v>283</v>
      </c>
      <c r="G36" s="415">
        <v>253</v>
      </c>
      <c r="H36" s="422"/>
      <c r="I36" s="426"/>
      <c r="J36" s="426"/>
      <c r="K36" s="426"/>
      <c r="L36" s="426"/>
      <c r="M36" s="437"/>
      <c r="N36" s="449">
        <v>1</v>
      </c>
      <c r="O36" s="449">
        <v>1</v>
      </c>
      <c r="P36" s="449">
        <v>1</v>
      </c>
    </row>
    <row r="37" spans="1:16">
      <c r="A37" s="412" t="s">
        <v>1011</v>
      </c>
      <c r="B37" s="448">
        <v>2101119</v>
      </c>
      <c r="C37" s="413" t="s">
        <v>110</v>
      </c>
      <c r="D37" s="414">
        <v>54</v>
      </c>
      <c r="E37" s="415">
        <v>2</v>
      </c>
      <c r="F37" s="483">
        <v>2</v>
      </c>
      <c r="G37" s="415">
        <v>4</v>
      </c>
      <c r="H37" s="422"/>
      <c r="I37" s="426"/>
      <c r="J37" s="426"/>
      <c r="K37" s="426"/>
      <c r="L37" s="426"/>
      <c r="M37" s="437"/>
      <c r="N37" s="449">
        <v>1</v>
      </c>
      <c r="O37" s="449">
        <v>1</v>
      </c>
      <c r="P37" s="449">
        <v>1</v>
      </c>
    </row>
    <row r="38" spans="1:16">
      <c r="A38" s="412" t="s">
        <v>1020</v>
      </c>
      <c r="B38" s="448">
        <v>2101960</v>
      </c>
      <c r="C38" s="413" t="s">
        <v>112</v>
      </c>
      <c r="D38" s="414">
        <v>11</v>
      </c>
      <c r="E38" s="415">
        <v>14</v>
      </c>
      <c r="F38" s="483">
        <v>18</v>
      </c>
      <c r="G38" s="415">
        <v>19</v>
      </c>
      <c r="H38" s="420" t="s">
        <v>1357</v>
      </c>
      <c r="I38" s="440">
        <f>SUM(D38:D46)</f>
        <v>1207</v>
      </c>
      <c r="J38" s="440">
        <f t="shared" ref="J38:L38" si="13">SUM(E38:E46)</f>
        <v>1172</v>
      </c>
      <c r="K38" s="440">
        <f t="shared" si="13"/>
        <v>3006</v>
      </c>
      <c r="L38" s="440">
        <f t="shared" si="13"/>
        <v>4094</v>
      </c>
      <c r="M38" s="437"/>
      <c r="N38" s="449">
        <v>1</v>
      </c>
      <c r="O38" s="449">
        <v>1</v>
      </c>
      <c r="P38" s="449">
        <v>1</v>
      </c>
    </row>
    <row r="39" spans="1:16">
      <c r="A39" s="412" t="s">
        <v>1019</v>
      </c>
      <c r="B39" s="448">
        <v>2101940</v>
      </c>
      <c r="C39" s="413" t="s">
        <v>113</v>
      </c>
      <c r="D39" s="414">
        <v>1</v>
      </c>
      <c r="E39" s="415">
        <v>2</v>
      </c>
      <c r="F39" s="484">
        <v>1313</v>
      </c>
      <c r="G39" s="419">
        <v>2205</v>
      </c>
      <c r="H39" s="420"/>
      <c r="I39" s="417"/>
      <c r="J39" s="417"/>
      <c r="K39" s="417"/>
      <c r="L39" s="417"/>
      <c r="M39" s="437"/>
      <c r="N39" s="449">
        <v>1</v>
      </c>
      <c r="O39" s="449">
        <v>1</v>
      </c>
      <c r="P39" s="449">
        <v>1</v>
      </c>
    </row>
    <row r="40" spans="1:16">
      <c r="A40" s="412" t="s">
        <v>1018</v>
      </c>
      <c r="B40" s="448">
        <v>2101930</v>
      </c>
      <c r="C40" s="413" t="s">
        <v>114</v>
      </c>
      <c r="D40" s="414">
        <v>3</v>
      </c>
      <c r="E40" s="415">
        <v>5</v>
      </c>
      <c r="F40" s="483">
        <v>8</v>
      </c>
      <c r="G40" s="415">
        <v>6</v>
      </c>
      <c r="H40" s="420"/>
      <c r="I40" s="417"/>
      <c r="J40" s="417"/>
      <c r="K40" s="417"/>
      <c r="L40" s="417"/>
      <c r="M40" s="437"/>
      <c r="N40" s="449">
        <v>1</v>
      </c>
      <c r="O40" s="449">
        <v>1</v>
      </c>
      <c r="P40" s="449">
        <v>1</v>
      </c>
    </row>
    <row r="41" spans="1:16">
      <c r="A41" s="412" t="s">
        <v>179</v>
      </c>
      <c r="B41" s="448">
        <v>2101950</v>
      </c>
      <c r="C41" s="413" t="s">
        <v>115</v>
      </c>
      <c r="D41" s="414">
        <v>188</v>
      </c>
      <c r="E41" s="415">
        <v>108</v>
      </c>
      <c r="F41" s="483">
        <v>323</v>
      </c>
      <c r="G41" s="415">
        <v>341</v>
      </c>
      <c r="H41" s="420"/>
      <c r="I41" s="417"/>
      <c r="J41" s="417"/>
      <c r="K41" s="417"/>
      <c r="L41" s="417"/>
      <c r="M41" s="437"/>
      <c r="N41" s="449">
        <v>1</v>
      </c>
      <c r="O41" s="449">
        <v>1</v>
      </c>
      <c r="P41" s="449">
        <v>1</v>
      </c>
    </row>
    <row r="42" spans="1:16">
      <c r="A42" s="412" t="s">
        <v>1021</v>
      </c>
      <c r="B42" s="448">
        <v>2101970</v>
      </c>
      <c r="C42" s="413" t="s">
        <v>116</v>
      </c>
      <c r="D42" s="414">
        <v>27</v>
      </c>
      <c r="E42" s="415">
        <v>53</v>
      </c>
      <c r="F42" s="483">
        <v>235</v>
      </c>
      <c r="G42" s="415">
        <v>264</v>
      </c>
      <c r="H42" s="420"/>
      <c r="I42" s="417"/>
      <c r="J42" s="417"/>
      <c r="K42" s="417"/>
      <c r="L42" s="417"/>
      <c r="M42" s="437"/>
      <c r="N42" s="449">
        <v>1</v>
      </c>
      <c r="O42" s="449">
        <v>1</v>
      </c>
      <c r="P42" s="449">
        <v>1</v>
      </c>
    </row>
    <row r="43" spans="1:16">
      <c r="A43" s="412" t="s">
        <v>1016</v>
      </c>
      <c r="B43" s="448">
        <v>2101910</v>
      </c>
      <c r="C43" s="413" t="s">
        <v>117</v>
      </c>
      <c r="D43" s="414">
        <v>1</v>
      </c>
      <c r="E43" s="415">
        <v>0</v>
      </c>
      <c r="F43" s="483">
        <v>4</v>
      </c>
      <c r="G43" s="415">
        <v>22</v>
      </c>
      <c r="H43" s="420"/>
      <c r="I43" s="417"/>
      <c r="J43" s="417"/>
      <c r="K43" s="417"/>
      <c r="L43" s="417"/>
      <c r="M43" s="437"/>
      <c r="N43" s="449">
        <v>1</v>
      </c>
      <c r="O43" s="449">
        <v>1</v>
      </c>
      <c r="P43" s="449">
        <v>1</v>
      </c>
    </row>
    <row r="44" spans="1:16">
      <c r="A44" s="412" t="s">
        <v>1017</v>
      </c>
      <c r="B44" s="448">
        <v>2101920</v>
      </c>
      <c r="C44" s="413" t="s">
        <v>118</v>
      </c>
      <c r="D44" s="414">
        <v>1</v>
      </c>
      <c r="E44" s="415">
        <v>0</v>
      </c>
      <c r="F44" s="483">
        <v>0</v>
      </c>
      <c r="G44" s="415">
        <v>0</v>
      </c>
      <c r="H44" s="420"/>
      <c r="I44" s="417"/>
      <c r="J44" s="417"/>
      <c r="K44" s="417"/>
      <c r="L44" s="417"/>
      <c r="M44" s="437"/>
      <c r="N44" s="449">
        <v>1</v>
      </c>
      <c r="O44" s="449">
        <v>1</v>
      </c>
      <c r="P44" s="449">
        <v>1</v>
      </c>
    </row>
    <row r="45" spans="1:16">
      <c r="A45" s="412" t="s">
        <v>1022</v>
      </c>
      <c r="B45" s="448">
        <v>2101981</v>
      </c>
      <c r="C45" s="413" t="s">
        <v>119</v>
      </c>
      <c r="D45" s="414">
        <v>962</v>
      </c>
      <c r="E45" s="415">
        <v>986</v>
      </c>
      <c r="F45" s="484">
        <v>1083</v>
      </c>
      <c r="G45" s="419">
        <v>1189</v>
      </c>
      <c r="H45" s="420"/>
      <c r="I45" s="417"/>
      <c r="J45" s="417"/>
      <c r="K45" s="417"/>
      <c r="L45" s="417"/>
      <c r="M45" s="437"/>
      <c r="N45" s="449">
        <v>1</v>
      </c>
      <c r="O45" s="449">
        <v>1</v>
      </c>
      <c r="P45" s="449">
        <v>1</v>
      </c>
    </row>
    <row r="46" spans="1:16">
      <c r="A46" s="412" t="s">
        <v>1023</v>
      </c>
      <c r="B46" s="448">
        <v>2101989</v>
      </c>
      <c r="C46" s="413" t="s">
        <v>120</v>
      </c>
      <c r="D46" s="414">
        <v>13</v>
      </c>
      <c r="E46" s="415">
        <v>4</v>
      </c>
      <c r="F46" s="483">
        <v>22</v>
      </c>
      <c r="G46" s="415">
        <v>48</v>
      </c>
      <c r="H46" s="420"/>
      <c r="I46" s="417"/>
      <c r="J46" s="417"/>
      <c r="K46" s="417"/>
      <c r="L46" s="417"/>
      <c r="M46" s="437"/>
      <c r="N46" s="449">
        <v>1</v>
      </c>
      <c r="O46" s="449">
        <v>1</v>
      </c>
      <c r="P46" s="449">
        <v>1</v>
      </c>
    </row>
    <row r="47" spans="1:16">
      <c r="A47" s="421">
        <v>16024110</v>
      </c>
      <c r="B47" s="448">
        <v>16024110</v>
      </c>
      <c r="C47" s="413" t="s">
        <v>122</v>
      </c>
      <c r="D47" s="418">
        <v>6942</v>
      </c>
      <c r="E47" s="419">
        <v>7782</v>
      </c>
      <c r="F47" s="484">
        <v>7825</v>
      </c>
      <c r="G47" s="419">
        <v>7116</v>
      </c>
      <c r="H47" s="422" t="s">
        <v>1358</v>
      </c>
      <c r="I47" s="423">
        <f>D47</f>
        <v>6942</v>
      </c>
      <c r="J47" s="423">
        <f t="shared" ref="J47:L48" si="14">E47</f>
        <v>7782</v>
      </c>
      <c r="K47" s="423">
        <f t="shared" si="14"/>
        <v>7825</v>
      </c>
      <c r="L47" s="423">
        <f t="shared" si="14"/>
        <v>7116</v>
      </c>
      <c r="M47" s="437"/>
      <c r="N47" s="449">
        <v>1</v>
      </c>
      <c r="O47" s="449">
        <v>1</v>
      </c>
      <c r="P47" s="449">
        <v>1</v>
      </c>
    </row>
    <row r="48" spans="1:16">
      <c r="A48" s="421">
        <v>16021000</v>
      </c>
      <c r="B48" s="448">
        <v>16021000</v>
      </c>
      <c r="C48" s="413" t="s">
        <v>123</v>
      </c>
      <c r="D48" s="418">
        <v>2378</v>
      </c>
      <c r="E48" s="419">
        <v>2132</v>
      </c>
      <c r="F48" s="483">
        <v>664</v>
      </c>
      <c r="G48" s="415">
        <v>347</v>
      </c>
      <c r="H48" s="441" t="s">
        <v>1359</v>
      </c>
      <c r="I48" s="432">
        <f>D48</f>
        <v>2378</v>
      </c>
      <c r="J48" s="432">
        <f t="shared" si="14"/>
        <v>2132</v>
      </c>
      <c r="K48" s="432">
        <f t="shared" si="14"/>
        <v>664</v>
      </c>
      <c r="L48" s="432">
        <f t="shared" si="14"/>
        <v>347</v>
      </c>
      <c r="M48" s="437"/>
      <c r="N48" s="449">
        <v>1</v>
      </c>
      <c r="O48" s="449">
        <v>1</v>
      </c>
      <c r="P48" s="449">
        <v>1</v>
      </c>
    </row>
    <row r="49" spans="1:16">
      <c r="A49" s="421">
        <v>16029051</v>
      </c>
      <c r="B49" s="448">
        <v>16029051</v>
      </c>
      <c r="C49" s="413" t="s">
        <v>125</v>
      </c>
      <c r="D49" s="414">
        <v>464</v>
      </c>
      <c r="E49" s="415">
        <v>443</v>
      </c>
      <c r="F49" s="415">
        <v>423</v>
      </c>
      <c r="G49" s="415">
        <v>331</v>
      </c>
      <c r="H49" s="422" t="s">
        <v>1361</v>
      </c>
      <c r="I49" s="426">
        <f>SUM(D49:D50)</f>
        <v>516</v>
      </c>
      <c r="J49" s="426">
        <f t="shared" ref="J49:L49" si="15">SUM(E49:E50)</f>
        <v>475</v>
      </c>
      <c r="K49" s="426">
        <f t="shared" si="15"/>
        <v>435</v>
      </c>
      <c r="L49" s="426">
        <f t="shared" si="15"/>
        <v>348</v>
      </c>
      <c r="M49" s="437"/>
      <c r="N49" s="449">
        <v>1</v>
      </c>
      <c r="O49" s="449">
        <v>1</v>
      </c>
      <c r="P49" s="449"/>
    </row>
    <row r="50" spans="1:16">
      <c r="A50" s="421">
        <v>16029010</v>
      </c>
      <c r="B50" s="448">
        <v>16029010</v>
      </c>
      <c r="C50" s="413" t="s">
        <v>126</v>
      </c>
      <c r="D50" s="414">
        <v>52</v>
      </c>
      <c r="E50" s="415">
        <v>32</v>
      </c>
      <c r="F50" s="483">
        <v>12</v>
      </c>
      <c r="G50" s="415">
        <v>17</v>
      </c>
      <c r="H50" s="422"/>
      <c r="I50" s="426"/>
      <c r="J50" s="426"/>
      <c r="K50" s="426"/>
      <c r="L50" s="426"/>
      <c r="M50" s="437"/>
      <c r="N50" s="449">
        <v>1</v>
      </c>
      <c r="O50" s="449">
        <v>1</v>
      </c>
      <c r="P50" s="449">
        <v>0</v>
      </c>
    </row>
    <row r="51" spans="1:16">
      <c r="A51" s="421">
        <v>16022090</v>
      </c>
      <c r="B51" s="448">
        <v>16022090</v>
      </c>
      <c r="C51" s="413" t="s">
        <v>127</v>
      </c>
      <c r="D51" s="418">
        <v>1186</v>
      </c>
      <c r="E51" s="415">
        <v>660</v>
      </c>
      <c r="F51" s="483">
        <v>670</v>
      </c>
      <c r="G51" s="415">
        <v>533</v>
      </c>
      <c r="H51" s="441" t="s">
        <v>1362</v>
      </c>
      <c r="I51" s="437">
        <f>D51</f>
        <v>1186</v>
      </c>
      <c r="J51" s="437">
        <f t="shared" ref="J51:L52" si="16">E51</f>
        <v>660</v>
      </c>
      <c r="K51" s="437">
        <f t="shared" si="16"/>
        <v>670</v>
      </c>
      <c r="L51" s="437">
        <f t="shared" si="16"/>
        <v>533</v>
      </c>
      <c r="M51" s="437"/>
      <c r="N51" s="449">
        <v>1</v>
      </c>
      <c r="O51" s="449">
        <v>1</v>
      </c>
      <c r="P51" s="449"/>
    </row>
    <row r="52" spans="1:16">
      <c r="A52" s="421">
        <v>16024210</v>
      </c>
      <c r="B52" s="448">
        <v>16024210</v>
      </c>
      <c r="C52" s="413" t="s">
        <v>128</v>
      </c>
      <c r="D52" s="414">
        <v>734</v>
      </c>
      <c r="E52" s="415">
        <v>813</v>
      </c>
      <c r="F52" s="483">
        <v>459</v>
      </c>
      <c r="G52" s="419">
        <v>1330</v>
      </c>
      <c r="H52" s="422" t="s">
        <v>1363</v>
      </c>
      <c r="I52" s="423">
        <f>D52</f>
        <v>734</v>
      </c>
      <c r="J52" s="423">
        <f t="shared" si="16"/>
        <v>813</v>
      </c>
      <c r="K52" s="423">
        <f t="shared" si="16"/>
        <v>459</v>
      </c>
      <c r="L52" s="423">
        <f t="shared" si="16"/>
        <v>1330</v>
      </c>
      <c r="M52" s="437"/>
      <c r="N52" s="449">
        <v>1</v>
      </c>
      <c r="O52" s="449">
        <v>1</v>
      </c>
      <c r="P52" s="449">
        <v>0</v>
      </c>
    </row>
    <row r="53" spans="1:16">
      <c r="A53" s="421">
        <v>16024913</v>
      </c>
      <c r="B53" s="448">
        <v>16024913</v>
      </c>
      <c r="C53" s="413" t="s">
        <v>130</v>
      </c>
      <c r="D53" s="414">
        <v>196</v>
      </c>
      <c r="E53" s="415">
        <v>279</v>
      </c>
      <c r="F53" s="483">
        <v>273</v>
      </c>
      <c r="G53" s="415">
        <v>289</v>
      </c>
      <c r="H53" s="420" t="s">
        <v>1364</v>
      </c>
      <c r="I53" s="417">
        <f>SUM(D53:D58)</f>
        <v>4726</v>
      </c>
      <c r="J53" s="417">
        <f t="shared" ref="J53:L53" si="17">SUM(E53:E58)</f>
        <v>5035</v>
      </c>
      <c r="K53" s="417">
        <f t="shared" si="17"/>
        <v>6715</v>
      </c>
      <c r="L53" s="417">
        <f t="shared" si="17"/>
        <v>6422</v>
      </c>
      <c r="M53" s="437"/>
      <c r="N53" s="449">
        <v>1</v>
      </c>
      <c r="O53" s="449">
        <v>1</v>
      </c>
      <c r="P53" s="449">
        <v>0</v>
      </c>
    </row>
    <row r="54" spans="1:16">
      <c r="A54" s="421">
        <v>16024911</v>
      </c>
      <c r="B54" s="448">
        <v>16024911</v>
      </c>
      <c r="C54" s="413" t="s">
        <v>131</v>
      </c>
      <c r="D54" s="414">
        <v>148</v>
      </c>
      <c r="E54" s="415">
        <v>212</v>
      </c>
      <c r="F54" s="483">
        <v>361</v>
      </c>
      <c r="G54" s="415">
        <v>388</v>
      </c>
      <c r="H54" s="420"/>
      <c r="I54" s="417"/>
      <c r="J54" s="417"/>
      <c r="K54" s="417"/>
      <c r="L54" s="417"/>
      <c r="M54" s="437"/>
      <c r="N54" s="449">
        <v>1</v>
      </c>
      <c r="O54" s="449">
        <v>1</v>
      </c>
      <c r="P54" s="449"/>
    </row>
    <row r="55" spans="1:16">
      <c r="A55" s="421">
        <v>16024919</v>
      </c>
      <c r="B55" s="448">
        <v>16024919</v>
      </c>
      <c r="C55" s="413" t="s">
        <v>132</v>
      </c>
      <c r="D55" s="418">
        <v>2502</v>
      </c>
      <c r="E55" s="419">
        <v>2260</v>
      </c>
      <c r="F55" s="484">
        <v>3094</v>
      </c>
      <c r="G55" s="419">
        <v>2338</v>
      </c>
      <c r="H55" s="420"/>
      <c r="I55" s="417"/>
      <c r="J55" s="417"/>
      <c r="K55" s="417"/>
      <c r="L55" s="417"/>
      <c r="M55" s="437"/>
      <c r="N55" s="449">
        <v>1</v>
      </c>
      <c r="O55" s="449">
        <v>1</v>
      </c>
      <c r="P55" s="449"/>
    </row>
    <row r="56" spans="1:16">
      <c r="A56" s="421">
        <v>16024930</v>
      </c>
      <c r="B56" s="448">
        <v>16024930</v>
      </c>
      <c r="C56" s="413" t="s">
        <v>133</v>
      </c>
      <c r="D56" s="418">
        <v>1107</v>
      </c>
      <c r="E56" s="419">
        <v>1312</v>
      </c>
      <c r="F56" s="484">
        <v>1320</v>
      </c>
      <c r="G56" s="419">
        <v>1442</v>
      </c>
      <c r="H56" s="420"/>
      <c r="I56" s="417"/>
      <c r="J56" s="417"/>
      <c r="K56" s="417"/>
      <c r="L56" s="417"/>
      <c r="M56" s="437"/>
      <c r="N56" s="449">
        <v>1</v>
      </c>
      <c r="O56" s="449">
        <v>1</v>
      </c>
      <c r="P56" s="449"/>
    </row>
    <row r="57" spans="1:16">
      <c r="A57" s="421">
        <v>16024950</v>
      </c>
      <c r="B57" s="448">
        <v>16024950</v>
      </c>
      <c r="C57" s="413" t="s">
        <v>134</v>
      </c>
      <c r="D57" s="414">
        <v>565</v>
      </c>
      <c r="E57" s="415">
        <v>579</v>
      </c>
      <c r="F57" s="484">
        <v>1079</v>
      </c>
      <c r="G57" s="419">
        <v>1152</v>
      </c>
      <c r="H57" s="420"/>
      <c r="I57" s="417"/>
      <c r="J57" s="417"/>
      <c r="K57" s="417"/>
      <c r="L57" s="417"/>
      <c r="M57" s="437"/>
      <c r="N57" s="449">
        <v>1</v>
      </c>
      <c r="O57" s="449">
        <v>1</v>
      </c>
      <c r="P57" s="449"/>
    </row>
    <row r="58" spans="1:16">
      <c r="A58" s="442">
        <v>16024915</v>
      </c>
      <c r="B58" s="454">
        <v>16024915</v>
      </c>
      <c r="C58" s="443" t="s">
        <v>135</v>
      </c>
      <c r="D58" s="414">
        <v>208</v>
      </c>
      <c r="E58" s="415">
        <v>393</v>
      </c>
      <c r="F58" s="483">
        <v>588</v>
      </c>
      <c r="G58" s="415">
        <v>813</v>
      </c>
      <c r="H58" s="420"/>
      <c r="I58" s="417"/>
      <c r="J58" s="417"/>
      <c r="K58" s="417"/>
      <c r="L58" s="417"/>
      <c r="M58" s="437"/>
      <c r="N58" s="449">
        <v>1</v>
      </c>
      <c r="O58" s="449">
        <v>1</v>
      </c>
      <c r="P58" s="449"/>
    </row>
    <row r="59" spans="1:16">
      <c r="D59" s="410">
        <f>SUM(D3:D58)</f>
        <v>762564</v>
      </c>
      <c r="E59" s="410">
        <f t="shared" ref="E59:G59" si="18">SUM(E3:E58)</f>
        <v>767802</v>
      </c>
      <c r="F59" s="410">
        <f t="shared" si="18"/>
        <v>806175</v>
      </c>
      <c r="G59" s="410">
        <f t="shared" si="18"/>
        <v>765509</v>
      </c>
      <c r="I59" s="444">
        <f>SUM(I3:I58)</f>
        <v>762564</v>
      </c>
      <c r="J59" s="444">
        <f t="shared" ref="J59:L59" si="19">SUM(J3:J58)</f>
        <v>767802</v>
      </c>
      <c r="K59" s="444">
        <f t="shared" si="19"/>
        <v>806175</v>
      </c>
      <c r="L59" s="444">
        <f t="shared" si="19"/>
        <v>765509</v>
      </c>
      <c r="M59" s="437"/>
      <c r="N59" s="449">
        <v>1</v>
      </c>
      <c r="O59" s="449">
        <v>1</v>
      </c>
      <c r="P59" s="449"/>
    </row>
    <row r="60" spans="1:16">
      <c r="M60" s="437"/>
      <c r="N60" s="455">
        <v>1</v>
      </c>
      <c r="O60" s="455">
        <v>1</v>
      </c>
      <c r="P60" s="455"/>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0C5488-C234-43B2-A193-B4A714D8E990}">
  <dimension ref="D3:F10"/>
  <sheetViews>
    <sheetView workbookViewId="0">
      <selection activeCell="D9" sqref="D9"/>
    </sheetView>
  </sheetViews>
  <sheetFormatPr baseColWidth="10" defaultRowHeight="14.4"/>
  <sheetData>
    <row r="3" spans="4:6">
      <c r="E3" s="620">
        <v>2021</v>
      </c>
      <c r="F3" s="620"/>
    </row>
    <row r="4" spans="4:6">
      <c r="D4" s="407" t="s">
        <v>4185</v>
      </c>
      <c r="E4" s="407" t="s">
        <v>4186</v>
      </c>
      <c r="F4" s="407" t="s">
        <v>4187</v>
      </c>
    </row>
    <row r="5" spans="4:6">
      <c r="D5">
        <v>160231</v>
      </c>
      <c r="E5" s="489">
        <f>SUMIFS('Extract I codes'!$I:$I,'Extract I codes'!$G:$G,2021,'Extract I codes'!$F:$F,D5)/10^6</f>
        <v>9.607151</v>
      </c>
      <c r="F5" s="489">
        <f>SUMIFS('Extract X codes'!$I:$I,'Extract X codes'!$G:$G,2021,'Extract I codes'!$F:$F,D5)/10^6</f>
        <v>1.941036</v>
      </c>
    </row>
    <row r="6" spans="4:6">
      <c r="D6">
        <v>160232</v>
      </c>
      <c r="E6" s="489">
        <f>SUMIFS('Extract I codes'!$I:$I,'Extract I codes'!$G:$G,2021,'Extract I codes'!$F:$F,D6)/10^6</f>
        <v>83.782253999999995</v>
      </c>
      <c r="F6" s="489">
        <f>SUMIFS('Extract X codes'!$I:$I,'Extract X codes'!$G:$G,2021,'Extract I codes'!$F:$F,D6)/10^6</f>
        <v>19.15409</v>
      </c>
    </row>
    <row r="7" spans="4:6">
      <c r="D7">
        <v>160239</v>
      </c>
      <c r="E7" s="489">
        <f>SUMIFS('Extract I codes'!$I:$I,'Extract I codes'!$G:$G,2021,'Extract I codes'!$F:$F,D7)/10^6</f>
        <v>3.117178</v>
      </c>
      <c r="F7" s="489">
        <f>SUMIFS('Extract X codes'!$I:$I,'Extract X codes'!$G:$G,2021,'Extract I codes'!$F:$F,D7)/10^6</f>
        <v>23.259004999999998</v>
      </c>
    </row>
    <row r="8" spans="4:6">
      <c r="D8">
        <v>160290</v>
      </c>
      <c r="E8" s="489">
        <f>SUMIFS('Extract I codes'!$I:$I,'Extract I codes'!$G:$G,2021,'Extract I codes'!$F:$F,D8)/10^6</f>
        <v>1.5798669999999999</v>
      </c>
      <c r="F8" s="489">
        <f>SUMIFS('Extract X codes'!$I:$I,'Extract X codes'!$G:$G,2021,'Extract I codes'!$F:$F,D8)/10^6</f>
        <v>10.516526000000001</v>
      </c>
    </row>
    <row r="9" spans="4:6">
      <c r="D9">
        <v>210690</v>
      </c>
      <c r="E9" s="489">
        <f>SUMIFS('Extract I codes'!$I:$I,'Extract I codes'!$G:$G,2021,'Extract I codes'!$F:$F,D9)/10^6</f>
        <v>330.971113</v>
      </c>
      <c r="F9" s="489">
        <f>SUMIFS('Extract X codes'!$I:$I,'Extract X codes'!$G:$G,2021,'Extract I codes'!$F:$F,D9)/10^6</f>
        <v>398.563827</v>
      </c>
    </row>
    <row r="10" spans="4:6">
      <c r="D10">
        <v>230910</v>
      </c>
      <c r="E10" s="489">
        <f>SUMIFS('Extract I codes'!$I:$I,'Extract I codes'!$G:$G,2021,'Extract I codes'!$F:$F,D10)/10^6</f>
        <v>521.93232699999999</v>
      </c>
      <c r="F10" s="489">
        <f>SUMIFS('Extract X codes'!$I:$I,'Extract X codes'!$G:$G,2021,'Extract I codes'!$F:$F,D10)/10^6</f>
        <v>60.855916000000001</v>
      </c>
    </row>
  </sheetData>
  <mergeCells count="1">
    <mergeCell ref="E3:F3"/>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A3C93E-4124-4B8E-BD80-661C5217F9D4}">
  <sheetPr filterMode="1"/>
  <dimension ref="A1:K2776"/>
  <sheetViews>
    <sheetView workbookViewId="0">
      <selection sqref="A1:XFD1"/>
    </sheetView>
  </sheetViews>
  <sheetFormatPr baseColWidth="10" defaultRowHeight="14.4"/>
  <cols>
    <col min="1" max="16384" width="11.5546875" style="526"/>
  </cols>
  <sheetData>
    <row r="1" spans="1:11">
      <c r="A1" s="526" t="s">
        <v>3700</v>
      </c>
      <c r="B1" s="526" t="s">
        <v>3701</v>
      </c>
      <c r="C1" s="526" t="s">
        <v>3702</v>
      </c>
      <c r="D1" s="526" t="s">
        <v>3703</v>
      </c>
      <c r="E1" s="526" t="s">
        <v>3704</v>
      </c>
      <c r="F1" s="526" t="s">
        <v>3705</v>
      </c>
      <c r="G1" s="526" t="s">
        <v>3706</v>
      </c>
      <c r="H1" s="526" t="s">
        <v>3707</v>
      </c>
      <c r="I1" s="526" t="s">
        <v>3708</v>
      </c>
      <c r="J1" s="526" t="s">
        <v>3709</v>
      </c>
      <c r="K1" s="526" t="s">
        <v>3710</v>
      </c>
    </row>
    <row r="2" spans="1:11" hidden="1">
      <c r="A2" s="526" t="s">
        <v>4159</v>
      </c>
      <c r="B2" s="526" t="s">
        <v>3712</v>
      </c>
      <c r="C2" s="526" t="s">
        <v>3713</v>
      </c>
      <c r="D2" s="526" t="s">
        <v>3714</v>
      </c>
      <c r="E2" s="526" t="s">
        <v>3715</v>
      </c>
      <c r="F2" s="526">
        <v>210690</v>
      </c>
      <c r="G2" s="526">
        <v>2017</v>
      </c>
      <c r="H2" s="526">
        <v>223232</v>
      </c>
      <c r="I2" s="526">
        <v>22940</v>
      </c>
      <c r="J2" s="526" t="s">
        <v>3716</v>
      </c>
      <c r="K2" s="526" t="s">
        <v>3717</v>
      </c>
    </row>
    <row r="3" spans="1:11">
      <c r="A3" s="526" t="s">
        <v>4159</v>
      </c>
      <c r="B3" s="526" t="s">
        <v>3712</v>
      </c>
      <c r="C3" s="526" t="s">
        <v>3713</v>
      </c>
      <c r="D3" s="526" t="s">
        <v>3723</v>
      </c>
      <c r="E3" s="526" t="s">
        <v>3724</v>
      </c>
      <c r="F3" s="526">
        <v>210690</v>
      </c>
      <c r="G3" s="526">
        <v>2021</v>
      </c>
      <c r="H3" s="526">
        <v>1063</v>
      </c>
      <c r="I3" s="526">
        <v>0</v>
      </c>
      <c r="J3" s="526" t="s">
        <v>3716</v>
      </c>
      <c r="K3" s="526" t="s">
        <v>3717</v>
      </c>
    </row>
    <row r="4" spans="1:11" hidden="1">
      <c r="A4" s="526" t="s">
        <v>4159</v>
      </c>
      <c r="B4" s="526" t="s">
        <v>3712</v>
      </c>
      <c r="C4" s="526" t="s">
        <v>3713</v>
      </c>
      <c r="D4" s="526" t="s">
        <v>3714</v>
      </c>
      <c r="E4" s="526" t="s">
        <v>3715</v>
      </c>
      <c r="F4" s="526">
        <v>160232</v>
      </c>
      <c r="G4" s="526">
        <v>2020</v>
      </c>
      <c r="H4" s="526">
        <v>4104</v>
      </c>
      <c r="I4" s="526">
        <v>957</v>
      </c>
      <c r="J4" s="526" t="s">
        <v>3716</v>
      </c>
      <c r="K4" s="526" t="s">
        <v>3717</v>
      </c>
    </row>
    <row r="5" spans="1:11" hidden="1">
      <c r="A5" s="526" t="s">
        <v>4159</v>
      </c>
      <c r="B5" s="526" t="s">
        <v>3712</v>
      </c>
      <c r="C5" s="526" t="s">
        <v>3713</v>
      </c>
      <c r="D5" s="526" t="s">
        <v>3727</v>
      </c>
      <c r="E5" s="526" t="s">
        <v>3728</v>
      </c>
      <c r="F5" s="526">
        <v>210690</v>
      </c>
      <c r="G5" s="526">
        <v>2022</v>
      </c>
      <c r="H5" s="526">
        <v>2287</v>
      </c>
      <c r="I5" s="526">
        <v>543</v>
      </c>
      <c r="J5" s="526" t="s">
        <v>3716</v>
      </c>
      <c r="K5" s="526" t="s">
        <v>3717</v>
      </c>
    </row>
    <row r="6" spans="1:11" hidden="1">
      <c r="A6" s="526" t="s">
        <v>4159</v>
      </c>
      <c r="B6" s="526" t="s">
        <v>3712</v>
      </c>
      <c r="C6" s="526" t="s">
        <v>3713</v>
      </c>
      <c r="D6" s="526" t="s">
        <v>3714</v>
      </c>
      <c r="E6" s="526" t="s">
        <v>3715</v>
      </c>
      <c r="F6" s="526">
        <v>160232</v>
      </c>
      <c r="G6" s="526">
        <v>2017</v>
      </c>
      <c r="H6" s="526">
        <v>1804</v>
      </c>
      <c r="I6" s="526">
        <v>200</v>
      </c>
      <c r="J6" s="526" t="s">
        <v>3716</v>
      </c>
      <c r="K6" s="526" t="s">
        <v>3717</v>
      </c>
    </row>
    <row r="7" spans="1:11" hidden="1">
      <c r="A7" s="526" t="s">
        <v>4159</v>
      </c>
      <c r="B7" s="526" t="s">
        <v>3712</v>
      </c>
      <c r="C7" s="526" t="s">
        <v>3713</v>
      </c>
      <c r="D7" s="526" t="s">
        <v>3714</v>
      </c>
      <c r="E7" s="526" t="s">
        <v>3715</v>
      </c>
      <c r="F7" s="526">
        <v>230910</v>
      </c>
      <c r="G7" s="526">
        <v>2015</v>
      </c>
      <c r="H7" s="526">
        <v>106561</v>
      </c>
      <c r="I7" s="526">
        <v>89683</v>
      </c>
      <c r="J7" s="526" t="s">
        <v>3716</v>
      </c>
      <c r="K7" s="526" t="s">
        <v>3717</v>
      </c>
    </row>
    <row r="8" spans="1:11" hidden="1">
      <c r="A8" s="526" t="s">
        <v>4159</v>
      </c>
      <c r="B8" s="526" t="s">
        <v>3712</v>
      </c>
      <c r="C8" s="526" t="s">
        <v>3713</v>
      </c>
      <c r="D8" s="526" t="s">
        <v>3714</v>
      </c>
      <c r="E8" s="526" t="s">
        <v>3715</v>
      </c>
      <c r="F8" s="526">
        <v>210690</v>
      </c>
      <c r="G8" s="526">
        <v>2020</v>
      </c>
      <c r="H8" s="526">
        <v>706788</v>
      </c>
      <c r="I8" s="526">
        <v>52638</v>
      </c>
      <c r="J8" s="526" t="s">
        <v>3716</v>
      </c>
      <c r="K8" s="526" t="s">
        <v>3717</v>
      </c>
    </row>
    <row r="9" spans="1:11" hidden="1">
      <c r="A9" s="526" t="s">
        <v>4159</v>
      </c>
      <c r="B9" s="526" t="s">
        <v>3712</v>
      </c>
      <c r="C9" s="526" t="s">
        <v>3713</v>
      </c>
      <c r="D9" s="526" t="s">
        <v>3714</v>
      </c>
      <c r="E9" s="526" t="s">
        <v>3715</v>
      </c>
      <c r="F9" s="526">
        <v>230910</v>
      </c>
      <c r="G9" s="526">
        <v>2018</v>
      </c>
      <c r="H9" s="526">
        <v>217</v>
      </c>
      <c r="I9" s="526">
        <v>97</v>
      </c>
      <c r="J9" s="526" t="s">
        <v>3716</v>
      </c>
      <c r="K9" s="526" t="s">
        <v>3717</v>
      </c>
    </row>
    <row r="10" spans="1:11" hidden="1">
      <c r="A10" s="526" t="s">
        <v>4159</v>
      </c>
      <c r="B10" s="526" t="s">
        <v>3712</v>
      </c>
      <c r="C10" s="526" t="s">
        <v>3713</v>
      </c>
      <c r="D10" s="526" t="s">
        <v>3731</v>
      </c>
      <c r="E10" s="526" t="s">
        <v>3732</v>
      </c>
      <c r="F10" s="526">
        <v>160232</v>
      </c>
      <c r="G10" s="526">
        <v>2015</v>
      </c>
      <c r="H10" s="526">
        <v>122</v>
      </c>
      <c r="I10" s="526">
        <v>49</v>
      </c>
      <c r="J10" s="526" t="s">
        <v>3716</v>
      </c>
      <c r="K10" s="526" t="s">
        <v>3717</v>
      </c>
    </row>
    <row r="11" spans="1:11" hidden="1">
      <c r="A11" s="526" t="s">
        <v>4159</v>
      </c>
      <c r="B11" s="526" t="s">
        <v>3712</v>
      </c>
      <c r="C11" s="526" t="s">
        <v>3713</v>
      </c>
      <c r="D11" s="526" t="s">
        <v>4160</v>
      </c>
      <c r="E11" s="526" t="s">
        <v>4161</v>
      </c>
      <c r="F11" s="526">
        <v>210690</v>
      </c>
      <c r="G11" s="526">
        <v>2018</v>
      </c>
      <c r="H11" s="526">
        <v>79</v>
      </c>
      <c r="I11" s="526">
        <v>6</v>
      </c>
      <c r="J11" s="526" t="s">
        <v>3716</v>
      </c>
      <c r="K11" s="526" t="s">
        <v>3717</v>
      </c>
    </row>
    <row r="12" spans="1:11" hidden="1">
      <c r="A12" s="526" t="s">
        <v>4159</v>
      </c>
      <c r="B12" s="526" t="s">
        <v>3712</v>
      </c>
      <c r="C12" s="526" t="s">
        <v>3713</v>
      </c>
      <c r="D12" s="526" t="s">
        <v>3741</v>
      </c>
      <c r="E12" s="526" t="s">
        <v>3742</v>
      </c>
      <c r="F12" s="526">
        <v>230910</v>
      </c>
      <c r="G12" s="526">
        <v>2022</v>
      </c>
      <c r="H12" s="526">
        <v>1485797</v>
      </c>
      <c r="I12" s="526">
        <v>1051058</v>
      </c>
      <c r="J12" s="526" t="s">
        <v>3716</v>
      </c>
      <c r="K12" s="526" t="s">
        <v>3717</v>
      </c>
    </row>
    <row r="13" spans="1:11" hidden="1">
      <c r="A13" s="526" t="s">
        <v>4159</v>
      </c>
      <c r="B13" s="526" t="s">
        <v>3712</v>
      </c>
      <c r="C13" s="526" t="s">
        <v>3713</v>
      </c>
      <c r="D13" s="526" t="s">
        <v>3718</v>
      </c>
      <c r="E13" s="526" t="s">
        <v>3719</v>
      </c>
      <c r="F13" s="526">
        <v>210690</v>
      </c>
      <c r="G13" s="526">
        <v>2022</v>
      </c>
      <c r="H13" s="526">
        <v>626</v>
      </c>
      <c r="I13" s="526">
        <v>29</v>
      </c>
      <c r="J13" s="526" t="s">
        <v>3716</v>
      </c>
      <c r="K13" s="526" t="s">
        <v>3717</v>
      </c>
    </row>
    <row r="14" spans="1:11" hidden="1">
      <c r="A14" s="526" t="s">
        <v>4159</v>
      </c>
      <c r="B14" s="526" t="s">
        <v>3712</v>
      </c>
      <c r="C14" s="526" t="s">
        <v>3713</v>
      </c>
      <c r="D14" s="526" t="s">
        <v>3727</v>
      </c>
      <c r="E14" s="526" t="s">
        <v>3728</v>
      </c>
      <c r="F14" s="526">
        <v>230910</v>
      </c>
      <c r="G14" s="526">
        <v>2022</v>
      </c>
      <c r="H14" s="526">
        <v>12496</v>
      </c>
      <c r="I14" s="526">
        <v>2584</v>
      </c>
      <c r="J14" s="526" t="s">
        <v>3716</v>
      </c>
      <c r="K14" s="526" t="s">
        <v>3717</v>
      </c>
    </row>
    <row r="15" spans="1:11" hidden="1">
      <c r="A15" s="526" t="s">
        <v>4159</v>
      </c>
      <c r="B15" s="526" t="s">
        <v>3712</v>
      </c>
      <c r="C15" s="526" t="s">
        <v>3713</v>
      </c>
      <c r="D15" s="526" t="s">
        <v>3733</v>
      </c>
      <c r="E15" s="526" t="s">
        <v>3734</v>
      </c>
      <c r="F15" s="526">
        <v>210690</v>
      </c>
      <c r="G15" s="526">
        <v>2019</v>
      </c>
      <c r="H15" s="526">
        <v>143</v>
      </c>
      <c r="I15" s="526">
        <v>2</v>
      </c>
      <c r="J15" s="526" t="s">
        <v>3716</v>
      </c>
      <c r="K15" s="526" t="s">
        <v>3717</v>
      </c>
    </row>
    <row r="16" spans="1:11" hidden="1">
      <c r="A16" s="526" t="s">
        <v>4159</v>
      </c>
      <c r="B16" s="526" t="s">
        <v>3712</v>
      </c>
      <c r="C16" s="526" t="s">
        <v>3713</v>
      </c>
      <c r="D16" s="526" t="s">
        <v>3741</v>
      </c>
      <c r="E16" s="526" t="s">
        <v>3742</v>
      </c>
      <c r="F16" s="526">
        <v>210690</v>
      </c>
      <c r="G16" s="526">
        <v>2015</v>
      </c>
      <c r="H16" s="526">
        <v>31691</v>
      </c>
      <c r="I16" s="526">
        <v>493</v>
      </c>
      <c r="J16" s="526" t="s">
        <v>3716</v>
      </c>
      <c r="K16" s="526" t="s">
        <v>3717</v>
      </c>
    </row>
    <row r="17" spans="1:11" hidden="1">
      <c r="A17" s="526" t="s">
        <v>4159</v>
      </c>
      <c r="B17" s="526" t="s">
        <v>3712</v>
      </c>
      <c r="C17" s="526" t="s">
        <v>3713</v>
      </c>
      <c r="D17" s="526" t="s">
        <v>3714</v>
      </c>
      <c r="E17" s="526" t="s">
        <v>3715</v>
      </c>
      <c r="F17" s="526">
        <v>160232</v>
      </c>
      <c r="G17" s="526">
        <v>2016</v>
      </c>
      <c r="H17" s="526">
        <v>2969</v>
      </c>
      <c r="I17" s="526">
        <v>468</v>
      </c>
      <c r="J17" s="526" t="s">
        <v>3716</v>
      </c>
      <c r="K17" s="526" t="s">
        <v>3717</v>
      </c>
    </row>
    <row r="18" spans="1:11" hidden="1">
      <c r="A18" s="526" t="s">
        <v>4159</v>
      </c>
      <c r="B18" s="526" t="s">
        <v>3712</v>
      </c>
      <c r="C18" s="526" t="s">
        <v>3713</v>
      </c>
      <c r="D18" s="526" t="s">
        <v>3733</v>
      </c>
      <c r="E18" s="526" t="s">
        <v>3734</v>
      </c>
      <c r="F18" s="526">
        <v>210690</v>
      </c>
      <c r="G18" s="526">
        <v>2022</v>
      </c>
      <c r="H18" s="526">
        <v>204</v>
      </c>
      <c r="I18" s="526">
        <v>5</v>
      </c>
      <c r="J18" s="526" t="s">
        <v>3716</v>
      </c>
      <c r="K18" s="526" t="s">
        <v>3717</v>
      </c>
    </row>
    <row r="19" spans="1:11" hidden="1">
      <c r="A19" s="526" t="s">
        <v>4159</v>
      </c>
      <c r="B19" s="526" t="s">
        <v>3712</v>
      </c>
      <c r="C19" s="526" t="s">
        <v>3713</v>
      </c>
      <c r="D19" s="526" t="s">
        <v>3743</v>
      </c>
      <c r="E19" s="526" t="s">
        <v>3744</v>
      </c>
      <c r="F19" s="526">
        <v>230910</v>
      </c>
      <c r="G19" s="526">
        <v>2017</v>
      </c>
      <c r="H19" s="526">
        <v>16157730</v>
      </c>
      <c r="I19" s="526">
        <v>9564582</v>
      </c>
      <c r="J19" s="526" t="s">
        <v>3716</v>
      </c>
      <c r="K19" s="526" t="s">
        <v>3717</v>
      </c>
    </row>
    <row r="20" spans="1:11" hidden="1">
      <c r="A20" s="526" t="s">
        <v>4159</v>
      </c>
      <c r="B20" s="526" t="s">
        <v>3712</v>
      </c>
      <c r="C20" s="526" t="s">
        <v>3713</v>
      </c>
      <c r="D20" s="526" t="s">
        <v>3733</v>
      </c>
      <c r="E20" s="526" t="s">
        <v>3734</v>
      </c>
      <c r="F20" s="526">
        <v>230910</v>
      </c>
      <c r="G20" s="526">
        <v>2017</v>
      </c>
      <c r="H20" s="526">
        <v>29526</v>
      </c>
      <c r="I20" s="526">
        <v>27353</v>
      </c>
      <c r="J20" s="526" t="s">
        <v>3716</v>
      </c>
      <c r="K20" s="526" t="s">
        <v>3717</v>
      </c>
    </row>
    <row r="21" spans="1:11" hidden="1">
      <c r="A21" s="526" t="s">
        <v>4159</v>
      </c>
      <c r="B21" s="526" t="s">
        <v>3712</v>
      </c>
      <c r="C21" s="526" t="s">
        <v>3713</v>
      </c>
      <c r="D21" s="526" t="s">
        <v>3745</v>
      </c>
      <c r="E21" s="526" t="s">
        <v>3746</v>
      </c>
      <c r="F21" s="526">
        <v>230910</v>
      </c>
      <c r="G21" s="526">
        <v>2019</v>
      </c>
      <c r="H21" s="526">
        <v>12</v>
      </c>
      <c r="I21" s="526">
        <v>1</v>
      </c>
      <c r="J21" s="526" t="s">
        <v>3716</v>
      </c>
      <c r="K21" s="526" t="s">
        <v>3717</v>
      </c>
    </row>
    <row r="22" spans="1:11">
      <c r="A22" s="526" t="s">
        <v>4159</v>
      </c>
      <c r="B22" s="526" t="s">
        <v>3712</v>
      </c>
      <c r="C22" s="526" t="s">
        <v>3713</v>
      </c>
      <c r="D22" s="526" t="s">
        <v>3741</v>
      </c>
      <c r="E22" s="526" t="s">
        <v>3742</v>
      </c>
      <c r="F22" s="526">
        <v>230910</v>
      </c>
      <c r="G22" s="526">
        <v>2021</v>
      </c>
      <c r="H22" s="526">
        <v>2592189</v>
      </c>
      <c r="I22" s="526">
        <v>1955442</v>
      </c>
      <c r="J22" s="526" t="s">
        <v>3716</v>
      </c>
      <c r="K22" s="526" t="s">
        <v>3717</v>
      </c>
    </row>
    <row r="23" spans="1:11" hidden="1">
      <c r="A23" s="526" t="s">
        <v>4159</v>
      </c>
      <c r="B23" s="526" t="s">
        <v>3712</v>
      </c>
      <c r="C23" s="526" t="s">
        <v>3713</v>
      </c>
      <c r="D23" s="526" t="s">
        <v>3714</v>
      </c>
      <c r="E23" s="526" t="s">
        <v>3715</v>
      </c>
      <c r="F23" s="526">
        <v>160290</v>
      </c>
      <c r="G23" s="526">
        <v>2018</v>
      </c>
      <c r="H23" s="526">
        <v>4097</v>
      </c>
      <c r="I23" s="526">
        <v>1490</v>
      </c>
      <c r="J23" s="526" t="s">
        <v>3716</v>
      </c>
      <c r="K23" s="526" t="s">
        <v>3717</v>
      </c>
    </row>
    <row r="24" spans="1:11" hidden="1">
      <c r="A24" s="526" t="s">
        <v>4159</v>
      </c>
      <c r="B24" s="526" t="s">
        <v>3712</v>
      </c>
      <c r="C24" s="526" t="s">
        <v>3713</v>
      </c>
      <c r="D24" s="526" t="s">
        <v>3714</v>
      </c>
      <c r="E24" s="526" t="s">
        <v>3715</v>
      </c>
      <c r="F24" s="526">
        <v>160232</v>
      </c>
      <c r="G24" s="526">
        <v>2022</v>
      </c>
      <c r="H24" s="526">
        <v>160183</v>
      </c>
      <c r="I24" s="526">
        <v>39161</v>
      </c>
      <c r="J24" s="526" t="s">
        <v>3716</v>
      </c>
      <c r="K24" s="526" t="s">
        <v>3717</v>
      </c>
    </row>
    <row r="25" spans="1:11" hidden="1">
      <c r="A25" s="526" t="s">
        <v>4159</v>
      </c>
      <c r="B25" s="526" t="s">
        <v>3712</v>
      </c>
      <c r="C25" s="526" t="s">
        <v>3713</v>
      </c>
      <c r="D25" s="526" t="s">
        <v>3741</v>
      </c>
      <c r="E25" s="526" t="s">
        <v>3742</v>
      </c>
      <c r="F25" s="526">
        <v>210690</v>
      </c>
      <c r="G25" s="526">
        <v>2018</v>
      </c>
      <c r="H25" s="526">
        <v>38932</v>
      </c>
      <c r="I25" s="526">
        <v>1564</v>
      </c>
      <c r="J25" s="526" t="s">
        <v>3716</v>
      </c>
      <c r="K25" s="526" t="s">
        <v>3717</v>
      </c>
    </row>
    <row r="26" spans="1:11" hidden="1">
      <c r="A26" s="526" t="s">
        <v>4159</v>
      </c>
      <c r="B26" s="526" t="s">
        <v>3712</v>
      </c>
      <c r="C26" s="526" t="s">
        <v>3713</v>
      </c>
      <c r="D26" s="526" t="s">
        <v>3733</v>
      </c>
      <c r="E26" s="526" t="s">
        <v>3734</v>
      </c>
      <c r="F26" s="526">
        <v>230910</v>
      </c>
      <c r="G26" s="526">
        <v>2019</v>
      </c>
      <c r="H26" s="526">
        <v>35330</v>
      </c>
      <c r="I26" s="526">
        <v>31329</v>
      </c>
      <c r="J26" s="526" t="s">
        <v>3716</v>
      </c>
      <c r="K26" s="526" t="s">
        <v>3717</v>
      </c>
    </row>
    <row r="27" spans="1:11" hidden="1">
      <c r="A27" s="526" t="s">
        <v>4159</v>
      </c>
      <c r="B27" s="526" t="s">
        <v>3712</v>
      </c>
      <c r="C27" s="526" t="s">
        <v>3713</v>
      </c>
      <c r="D27" s="526" t="s">
        <v>3723</v>
      </c>
      <c r="E27" s="526" t="s">
        <v>3724</v>
      </c>
      <c r="F27" s="526">
        <v>210690</v>
      </c>
      <c r="G27" s="526">
        <v>2016</v>
      </c>
      <c r="H27" s="526">
        <v>4505</v>
      </c>
      <c r="I27" s="526">
        <v>886</v>
      </c>
      <c r="J27" s="526" t="s">
        <v>3716</v>
      </c>
      <c r="K27" s="526" t="s">
        <v>3717</v>
      </c>
    </row>
    <row r="28" spans="1:11">
      <c r="A28" s="526" t="s">
        <v>4159</v>
      </c>
      <c r="B28" s="526" t="s">
        <v>3712</v>
      </c>
      <c r="C28" s="526" t="s">
        <v>3713</v>
      </c>
      <c r="D28" s="526" t="s">
        <v>3714</v>
      </c>
      <c r="E28" s="526" t="s">
        <v>3715</v>
      </c>
      <c r="F28" s="526">
        <v>160232</v>
      </c>
      <c r="G28" s="526">
        <v>2021</v>
      </c>
      <c r="H28" s="526">
        <v>30836</v>
      </c>
      <c r="I28" s="526">
        <v>6200</v>
      </c>
      <c r="J28" s="526" t="s">
        <v>3716</v>
      </c>
      <c r="K28" s="526" t="s">
        <v>3717</v>
      </c>
    </row>
    <row r="29" spans="1:11" hidden="1">
      <c r="A29" s="526" t="s">
        <v>4159</v>
      </c>
      <c r="B29" s="526" t="s">
        <v>3712</v>
      </c>
      <c r="C29" s="526" t="s">
        <v>3713</v>
      </c>
      <c r="D29" s="526" t="s">
        <v>3720</v>
      </c>
      <c r="E29" s="526" t="s">
        <v>3721</v>
      </c>
      <c r="F29" s="526">
        <v>210690</v>
      </c>
      <c r="G29" s="526">
        <v>2015</v>
      </c>
      <c r="H29" s="526">
        <v>1038</v>
      </c>
      <c r="I29" s="526">
        <v>41</v>
      </c>
      <c r="J29" s="526" t="s">
        <v>3716</v>
      </c>
      <c r="K29" s="526" t="s">
        <v>3717</v>
      </c>
    </row>
    <row r="30" spans="1:11" hidden="1">
      <c r="A30" s="526" t="s">
        <v>4159</v>
      </c>
      <c r="B30" s="526" t="s">
        <v>3712</v>
      </c>
      <c r="C30" s="526" t="s">
        <v>3713</v>
      </c>
      <c r="D30" s="526" t="s">
        <v>3714</v>
      </c>
      <c r="E30" s="526" t="s">
        <v>3715</v>
      </c>
      <c r="F30" s="526">
        <v>210690</v>
      </c>
      <c r="G30" s="526">
        <v>2019</v>
      </c>
      <c r="H30" s="526">
        <v>711405</v>
      </c>
      <c r="I30" s="526">
        <v>191352</v>
      </c>
      <c r="J30" s="526" t="s">
        <v>3716</v>
      </c>
      <c r="K30" s="526" t="s">
        <v>3717</v>
      </c>
    </row>
    <row r="31" spans="1:11" hidden="1">
      <c r="A31" s="526" t="s">
        <v>4159</v>
      </c>
      <c r="B31" s="526" t="s">
        <v>3712</v>
      </c>
      <c r="C31" s="526" t="s">
        <v>3713</v>
      </c>
      <c r="D31" s="526" t="s">
        <v>3720</v>
      </c>
      <c r="E31" s="526" t="s">
        <v>3721</v>
      </c>
      <c r="F31" s="526">
        <v>230910</v>
      </c>
      <c r="G31" s="526">
        <v>2022</v>
      </c>
      <c r="H31" s="526">
        <v>195</v>
      </c>
      <c r="I31" s="526">
        <v>18</v>
      </c>
      <c r="J31" s="526" t="s">
        <v>3716</v>
      </c>
      <c r="K31" s="526" t="s">
        <v>3717</v>
      </c>
    </row>
    <row r="32" spans="1:11" hidden="1">
      <c r="A32" s="526" t="s">
        <v>4159</v>
      </c>
      <c r="B32" s="526" t="s">
        <v>3712</v>
      </c>
      <c r="C32" s="526" t="s">
        <v>3713</v>
      </c>
      <c r="D32" s="526" t="s">
        <v>3723</v>
      </c>
      <c r="E32" s="526" t="s">
        <v>3724</v>
      </c>
      <c r="F32" s="526">
        <v>210690</v>
      </c>
      <c r="G32" s="526">
        <v>2017</v>
      </c>
      <c r="H32" s="526">
        <v>5045</v>
      </c>
      <c r="I32" s="526">
        <v>995</v>
      </c>
      <c r="J32" s="526" t="s">
        <v>3716</v>
      </c>
      <c r="K32" s="526" t="s">
        <v>3717</v>
      </c>
    </row>
    <row r="33" spans="1:11" hidden="1">
      <c r="A33" s="526" t="s">
        <v>4159</v>
      </c>
      <c r="B33" s="526" t="s">
        <v>3712</v>
      </c>
      <c r="C33" s="526" t="s">
        <v>3713</v>
      </c>
      <c r="D33" s="526" t="s">
        <v>3714</v>
      </c>
      <c r="E33" s="526" t="s">
        <v>3715</v>
      </c>
      <c r="F33" s="526">
        <v>210690</v>
      </c>
      <c r="G33" s="526">
        <v>2016</v>
      </c>
      <c r="H33" s="526">
        <v>428239</v>
      </c>
      <c r="I33" s="526">
        <v>37062</v>
      </c>
      <c r="J33" s="526" t="s">
        <v>3716</v>
      </c>
      <c r="K33" s="526" t="s">
        <v>3717</v>
      </c>
    </row>
    <row r="34" spans="1:11" hidden="1">
      <c r="A34" s="526" t="s">
        <v>4159</v>
      </c>
      <c r="B34" s="526" t="s">
        <v>3712</v>
      </c>
      <c r="C34" s="526" t="s">
        <v>3713</v>
      </c>
      <c r="D34" s="526" t="s">
        <v>3743</v>
      </c>
      <c r="E34" s="526" t="s">
        <v>3744</v>
      </c>
      <c r="F34" s="526">
        <v>160232</v>
      </c>
      <c r="G34" s="526">
        <v>2017</v>
      </c>
      <c r="H34" s="526">
        <v>2907384</v>
      </c>
      <c r="I34" s="526">
        <v>694791</v>
      </c>
      <c r="J34" s="526" t="s">
        <v>3716</v>
      </c>
      <c r="K34" s="526" t="s">
        <v>3717</v>
      </c>
    </row>
    <row r="35" spans="1:11" hidden="1">
      <c r="A35" s="526" t="s">
        <v>4159</v>
      </c>
      <c r="B35" s="526" t="s">
        <v>3712</v>
      </c>
      <c r="C35" s="526" t="s">
        <v>3713</v>
      </c>
      <c r="D35" s="526" t="s">
        <v>3723</v>
      </c>
      <c r="E35" s="526" t="s">
        <v>3724</v>
      </c>
      <c r="F35" s="526">
        <v>210690</v>
      </c>
      <c r="G35" s="526">
        <v>2022</v>
      </c>
      <c r="H35" s="526">
        <v>322</v>
      </c>
      <c r="I35" s="526">
        <v>1</v>
      </c>
      <c r="J35" s="526" t="s">
        <v>3716</v>
      </c>
      <c r="K35" s="526" t="s">
        <v>3717</v>
      </c>
    </row>
    <row r="36" spans="1:11" hidden="1">
      <c r="A36" s="526" t="s">
        <v>4159</v>
      </c>
      <c r="B36" s="526" t="s">
        <v>3712</v>
      </c>
      <c r="C36" s="526" t="s">
        <v>3713</v>
      </c>
      <c r="D36" s="526" t="s">
        <v>3720</v>
      </c>
      <c r="E36" s="526" t="s">
        <v>3721</v>
      </c>
      <c r="F36" s="526">
        <v>210690</v>
      </c>
      <c r="G36" s="526">
        <v>2022</v>
      </c>
      <c r="H36" s="526">
        <v>151317</v>
      </c>
      <c r="I36" s="526">
        <v>107072</v>
      </c>
      <c r="J36" s="526" t="s">
        <v>3716</v>
      </c>
      <c r="K36" s="526" t="s">
        <v>3717</v>
      </c>
    </row>
    <row r="37" spans="1:11" hidden="1">
      <c r="A37" s="526" t="s">
        <v>4159</v>
      </c>
      <c r="B37" s="526" t="s">
        <v>3712</v>
      </c>
      <c r="C37" s="526" t="s">
        <v>3713</v>
      </c>
      <c r="D37" s="526" t="s">
        <v>3733</v>
      </c>
      <c r="E37" s="526" t="s">
        <v>3734</v>
      </c>
      <c r="F37" s="526">
        <v>230910</v>
      </c>
      <c r="G37" s="526">
        <v>2022</v>
      </c>
      <c r="H37" s="526">
        <v>80514</v>
      </c>
      <c r="I37" s="526">
        <v>55706</v>
      </c>
      <c r="J37" s="526" t="s">
        <v>3716</v>
      </c>
      <c r="K37" s="526" t="s">
        <v>3717</v>
      </c>
    </row>
    <row r="38" spans="1:11" hidden="1">
      <c r="A38" s="526" t="s">
        <v>4159</v>
      </c>
      <c r="B38" s="526" t="s">
        <v>3712</v>
      </c>
      <c r="C38" s="526" t="s">
        <v>3713</v>
      </c>
      <c r="D38" s="526" t="s">
        <v>4162</v>
      </c>
      <c r="E38" s="526" t="s">
        <v>4163</v>
      </c>
      <c r="F38" s="526">
        <v>230910</v>
      </c>
      <c r="G38" s="526">
        <v>2022</v>
      </c>
      <c r="H38" s="526">
        <v>3376</v>
      </c>
      <c r="I38" s="526">
        <v>2087</v>
      </c>
      <c r="J38" s="526" t="s">
        <v>3716</v>
      </c>
      <c r="K38" s="526" t="s">
        <v>3717</v>
      </c>
    </row>
    <row r="39" spans="1:11" hidden="1">
      <c r="A39" s="526" t="s">
        <v>4159</v>
      </c>
      <c r="B39" s="526" t="s">
        <v>3712</v>
      </c>
      <c r="C39" s="526" t="s">
        <v>3713</v>
      </c>
      <c r="D39" s="526" t="s">
        <v>3714</v>
      </c>
      <c r="E39" s="526" t="s">
        <v>3715</v>
      </c>
      <c r="F39" s="526">
        <v>160231</v>
      </c>
      <c r="G39" s="526">
        <v>2022</v>
      </c>
      <c r="H39" s="526">
        <v>77318</v>
      </c>
      <c r="I39" s="526">
        <v>17375</v>
      </c>
      <c r="J39" s="526" t="s">
        <v>3716</v>
      </c>
      <c r="K39" s="526" t="s">
        <v>3717</v>
      </c>
    </row>
    <row r="40" spans="1:11" hidden="1">
      <c r="A40" s="526" t="s">
        <v>4159</v>
      </c>
      <c r="B40" s="526" t="s">
        <v>3712</v>
      </c>
      <c r="C40" s="526" t="s">
        <v>3713</v>
      </c>
      <c r="D40" s="526" t="s">
        <v>3743</v>
      </c>
      <c r="E40" s="526" t="s">
        <v>3744</v>
      </c>
      <c r="F40" s="526">
        <v>160232</v>
      </c>
      <c r="G40" s="526">
        <v>2020</v>
      </c>
      <c r="H40" s="526">
        <v>3240161</v>
      </c>
      <c r="I40" s="526">
        <v>836460</v>
      </c>
      <c r="J40" s="526" t="s">
        <v>3716</v>
      </c>
      <c r="K40" s="526" t="s">
        <v>3717</v>
      </c>
    </row>
    <row r="41" spans="1:11" hidden="1">
      <c r="A41" s="526" t="s">
        <v>4159</v>
      </c>
      <c r="B41" s="526" t="s">
        <v>3712</v>
      </c>
      <c r="C41" s="526" t="s">
        <v>3713</v>
      </c>
      <c r="D41" s="526" t="s">
        <v>3718</v>
      </c>
      <c r="E41" s="526" t="s">
        <v>3719</v>
      </c>
      <c r="F41" s="526">
        <v>230910</v>
      </c>
      <c r="G41" s="526">
        <v>2022</v>
      </c>
      <c r="H41" s="526">
        <v>1455</v>
      </c>
      <c r="I41" s="526">
        <v>845</v>
      </c>
      <c r="J41" s="526" t="s">
        <v>3716</v>
      </c>
      <c r="K41" s="526" t="s">
        <v>3717</v>
      </c>
    </row>
    <row r="42" spans="1:11" hidden="1">
      <c r="A42" s="526" t="s">
        <v>4159</v>
      </c>
      <c r="B42" s="526" t="s">
        <v>3712</v>
      </c>
      <c r="C42" s="526" t="s">
        <v>3713</v>
      </c>
      <c r="D42" s="526" t="s">
        <v>3714</v>
      </c>
      <c r="E42" s="526" t="s">
        <v>3715</v>
      </c>
      <c r="F42" s="526">
        <v>230910</v>
      </c>
      <c r="G42" s="526">
        <v>2016</v>
      </c>
      <c r="H42" s="526">
        <v>14775</v>
      </c>
      <c r="I42" s="526">
        <v>16899</v>
      </c>
      <c r="J42" s="526" t="s">
        <v>3716</v>
      </c>
      <c r="K42" s="526" t="s">
        <v>3717</v>
      </c>
    </row>
    <row r="43" spans="1:11" hidden="1">
      <c r="A43" s="526" t="s">
        <v>4159</v>
      </c>
      <c r="B43" s="526" t="s">
        <v>3712</v>
      </c>
      <c r="C43" s="526" t="s">
        <v>3713</v>
      </c>
      <c r="D43" s="526" t="s">
        <v>3725</v>
      </c>
      <c r="E43" s="526" t="s">
        <v>3726</v>
      </c>
      <c r="F43" s="526">
        <v>230910</v>
      </c>
      <c r="G43" s="526">
        <v>2018</v>
      </c>
      <c r="H43" s="526">
        <v>77</v>
      </c>
      <c r="I43" s="526">
        <v>38</v>
      </c>
      <c r="J43" s="526" t="s">
        <v>3716</v>
      </c>
      <c r="K43" s="526" t="s">
        <v>3717</v>
      </c>
    </row>
    <row r="44" spans="1:11">
      <c r="A44" s="526" t="s">
        <v>4159</v>
      </c>
      <c r="B44" s="526" t="s">
        <v>3712</v>
      </c>
      <c r="C44" s="526" t="s">
        <v>3713</v>
      </c>
      <c r="D44" s="526" t="s">
        <v>3747</v>
      </c>
      <c r="E44" s="526" t="s">
        <v>3748</v>
      </c>
      <c r="F44" s="526">
        <v>210690</v>
      </c>
      <c r="G44" s="526">
        <v>2021</v>
      </c>
      <c r="H44" s="526">
        <v>181</v>
      </c>
      <c r="I44" s="526">
        <v>20</v>
      </c>
      <c r="J44" s="526" t="s">
        <v>3716</v>
      </c>
      <c r="K44" s="526" t="s">
        <v>3717</v>
      </c>
    </row>
    <row r="45" spans="1:11" hidden="1">
      <c r="A45" s="526" t="s">
        <v>4159</v>
      </c>
      <c r="B45" s="526" t="s">
        <v>3712</v>
      </c>
      <c r="C45" s="526" t="s">
        <v>3713</v>
      </c>
      <c r="D45" s="526" t="s">
        <v>3720</v>
      </c>
      <c r="E45" s="526" t="s">
        <v>3721</v>
      </c>
      <c r="F45" s="526">
        <v>210690</v>
      </c>
      <c r="G45" s="526">
        <v>2017</v>
      </c>
      <c r="H45" s="526">
        <v>10870</v>
      </c>
      <c r="I45" s="526">
        <v>3973</v>
      </c>
      <c r="J45" s="526" t="s">
        <v>3716</v>
      </c>
      <c r="K45" s="526" t="s">
        <v>3717</v>
      </c>
    </row>
    <row r="46" spans="1:11" hidden="1">
      <c r="A46" s="526" t="s">
        <v>4159</v>
      </c>
      <c r="B46" s="526" t="s">
        <v>3712</v>
      </c>
      <c r="C46" s="526" t="s">
        <v>3713</v>
      </c>
      <c r="D46" s="526" t="s">
        <v>3714</v>
      </c>
      <c r="E46" s="526" t="s">
        <v>3715</v>
      </c>
      <c r="F46" s="526">
        <v>210690</v>
      </c>
      <c r="G46" s="526">
        <v>2015</v>
      </c>
      <c r="H46" s="526">
        <v>140070</v>
      </c>
      <c r="I46" s="526">
        <v>8078</v>
      </c>
      <c r="J46" s="526" t="s">
        <v>3716</v>
      </c>
      <c r="K46" s="526" t="s">
        <v>3717</v>
      </c>
    </row>
    <row r="47" spans="1:11" hidden="1">
      <c r="A47" s="526" t="s">
        <v>4159</v>
      </c>
      <c r="B47" s="526" t="s">
        <v>3712</v>
      </c>
      <c r="C47" s="526" t="s">
        <v>3713</v>
      </c>
      <c r="D47" s="526" t="s">
        <v>3725</v>
      </c>
      <c r="E47" s="526" t="s">
        <v>3726</v>
      </c>
      <c r="F47" s="526">
        <v>210690</v>
      </c>
      <c r="G47" s="526">
        <v>2015</v>
      </c>
      <c r="H47" s="526">
        <v>45366</v>
      </c>
      <c r="I47" s="526">
        <v>64689</v>
      </c>
      <c r="J47" s="526" t="s">
        <v>3716</v>
      </c>
      <c r="K47" s="526" t="s">
        <v>3717</v>
      </c>
    </row>
    <row r="48" spans="1:11">
      <c r="A48" s="526" t="s">
        <v>4159</v>
      </c>
      <c r="B48" s="526" t="s">
        <v>3712</v>
      </c>
      <c r="C48" s="526" t="s">
        <v>3713</v>
      </c>
      <c r="D48" s="526" t="s">
        <v>3727</v>
      </c>
      <c r="E48" s="526" t="s">
        <v>3728</v>
      </c>
      <c r="F48" s="526">
        <v>210690</v>
      </c>
      <c r="G48" s="526">
        <v>2021</v>
      </c>
      <c r="H48" s="526">
        <v>404</v>
      </c>
      <c r="I48" s="526">
        <v>11</v>
      </c>
      <c r="J48" s="526" t="s">
        <v>3716</v>
      </c>
      <c r="K48" s="526" t="s">
        <v>3717</v>
      </c>
    </row>
    <row r="49" spans="1:11" hidden="1">
      <c r="A49" s="526" t="s">
        <v>4159</v>
      </c>
      <c r="B49" s="526" t="s">
        <v>3712</v>
      </c>
      <c r="C49" s="526" t="s">
        <v>3713</v>
      </c>
      <c r="D49" s="526" t="s">
        <v>3714</v>
      </c>
      <c r="E49" s="526" t="s">
        <v>3715</v>
      </c>
      <c r="F49" s="526">
        <v>230910</v>
      </c>
      <c r="G49" s="526">
        <v>2019</v>
      </c>
      <c r="H49" s="526">
        <v>12</v>
      </c>
      <c r="I49" s="526">
        <v>4</v>
      </c>
      <c r="J49" s="526" t="s">
        <v>3716</v>
      </c>
      <c r="K49" s="526" t="s">
        <v>3717</v>
      </c>
    </row>
    <row r="50" spans="1:11" hidden="1">
      <c r="A50" s="526" t="s">
        <v>4159</v>
      </c>
      <c r="B50" s="526" t="s">
        <v>3712</v>
      </c>
      <c r="C50" s="526" t="s">
        <v>3713</v>
      </c>
      <c r="D50" s="526" t="s">
        <v>3743</v>
      </c>
      <c r="E50" s="526" t="s">
        <v>3744</v>
      </c>
      <c r="F50" s="526">
        <v>160232</v>
      </c>
      <c r="G50" s="526">
        <v>2016</v>
      </c>
      <c r="H50" s="526">
        <v>2286809</v>
      </c>
      <c r="I50" s="526">
        <v>541784</v>
      </c>
      <c r="J50" s="526" t="s">
        <v>3716</v>
      </c>
      <c r="K50" s="526" t="s">
        <v>3717</v>
      </c>
    </row>
    <row r="51" spans="1:11" hidden="1">
      <c r="A51" s="526" t="s">
        <v>4159</v>
      </c>
      <c r="B51" s="526" t="s">
        <v>3712</v>
      </c>
      <c r="C51" s="526" t="s">
        <v>3713</v>
      </c>
      <c r="D51" s="526" t="s">
        <v>3753</v>
      </c>
      <c r="E51" s="526" t="s">
        <v>3754</v>
      </c>
      <c r="F51" s="526">
        <v>210690</v>
      </c>
      <c r="G51" s="526">
        <v>2019</v>
      </c>
      <c r="H51" s="526">
        <v>506</v>
      </c>
      <c r="I51" s="526">
        <v>8</v>
      </c>
      <c r="J51" s="526" t="s">
        <v>3716</v>
      </c>
      <c r="K51" s="526" t="s">
        <v>3717</v>
      </c>
    </row>
    <row r="52" spans="1:11" hidden="1">
      <c r="A52" s="526" t="s">
        <v>4159</v>
      </c>
      <c r="B52" s="526" t="s">
        <v>3712</v>
      </c>
      <c r="C52" s="526" t="s">
        <v>3713</v>
      </c>
      <c r="D52" s="526" t="s">
        <v>3720</v>
      </c>
      <c r="E52" s="526" t="s">
        <v>3721</v>
      </c>
      <c r="F52" s="526">
        <v>210690</v>
      </c>
      <c r="G52" s="526">
        <v>2020</v>
      </c>
      <c r="H52" s="526">
        <v>76715</v>
      </c>
      <c r="I52" s="526">
        <v>34912</v>
      </c>
      <c r="J52" s="526" t="s">
        <v>3716</v>
      </c>
      <c r="K52" s="526" t="s">
        <v>3717</v>
      </c>
    </row>
    <row r="53" spans="1:11" hidden="1">
      <c r="A53" s="526" t="s">
        <v>4159</v>
      </c>
      <c r="B53" s="526" t="s">
        <v>3712</v>
      </c>
      <c r="C53" s="526" t="s">
        <v>3713</v>
      </c>
      <c r="D53" s="526" t="s">
        <v>3725</v>
      </c>
      <c r="E53" s="526" t="s">
        <v>3726</v>
      </c>
      <c r="F53" s="526">
        <v>210690</v>
      </c>
      <c r="G53" s="526">
        <v>2018</v>
      </c>
      <c r="H53" s="526">
        <v>71504</v>
      </c>
      <c r="I53" s="526">
        <v>88373</v>
      </c>
      <c r="J53" s="526" t="s">
        <v>3716</v>
      </c>
      <c r="K53" s="526" t="s">
        <v>3717</v>
      </c>
    </row>
    <row r="54" spans="1:11" hidden="1">
      <c r="A54" s="526" t="s">
        <v>4159</v>
      </c>
      <c r="B54" s="526" t="s">
        <v>3712</v>
      </c>
      <c r="C54" s="526" t="s">
        <v>3713</v>
      </c>
      <c r="D54" s="526" t="s">
        <v>3743</v>
      </c>
      <c r="E54" s="526" t="s">
        <v>3744</v>
      </c>
      <c r="F54" s="526">
        <v>160239</v>
      </c>
      <c r="G54" s="526">
        <v>2019</v>
      </c>
      <c r="H54" s="526">
        <v>1568</v>
      </c>
      <c r="I54" s="526">
        <v>448</v>
      </c>
      <c r="J54" s="526" t="s">
        <v>3716</v>
      </c>
      <c r="K54" s="526" t="s">
        <v>3717</v>
      </c>
    </row>
    <row r="55" spans="1:11" hidden="1">
      <c r="A55" s="526" t="s">
        <v>4159</v>
      </c>
      <c r="B55" s="526" t="s">
        <v>3712</v>
      </c>
      <c r="C55" s="526" t="s">
        <v>3713</v>
      </c>
      <c r="D55" s="526" t="s">
        <v>3741</v>
      </c>
      <c r="E55" s="526" t="s">
        <v>3742</v>
      </c>
      <c r="F55" s="526">
        <v>210690</v>
      </c>
      <c r="G55" s="526">
        <v>2016</v>
      </c>
      <c r="H55" s="526">
        <v>13170</v>
      </c>
      <c r="I55" s="526">
        <v>907</v>
      </c>
      <c r="J55" s="526" t="s">
        <v>3716</v>
      </c>
      <c r="K55" s="526" t="s">
        <v>3717</v>
      </c>
    </row>
    <row r="56" spans="1:11" hidden="1">
      <c r="A56" s="526" t="s">
        <v>4159</v>
      </c>
      <c r="B56" s="526" t="s">
        <v>3712</v>
      </c>
      <c r="C56" s="526" t="s">
        <v>3713</v>
      </c>
      <c r="D56" s="526" t="s">
        <v>3733</v>
      </c>
      <c r="E56" s="526" t="s">
        <v>3734</v>
      </c>
      <c r="F56" s="526">
        <v>210690</v>
      </c>
      <c r="G56" s="526">
        <v>2020</v>
      </c>
      <c r="H56" s="526">
        <v>416</v>
      </c>
      <c r="I56" s="526">
        <v>11</v>
      </c>
      <c r="J56" s="526" t="s">
        <v>3716</v>
      </c>
      <c r="K56" s="526" t="s">
        <v>3717</v>
      </c>
    </row>
    <row r="57" spans="1:11" hidden="1">
      <c r="A57" s="526" t="s">
        <v>4159</v>
      </c>
      <c r="B57" s="526" t="s">
        <v>3712</v>
      </c>
      <c r="C57" s="526" t="s">
        <v>3713</v>
      </c>
      <c r="D57" s="526" t="s">
        <v>3743</v>
      </c>
      <c r="E57" s="526" t="s">
        <v>3744</v>
      </c>
      <c r="F57" s="526">
        <v>160239</v>
      </c>
      <c r="G57" s="526">
        <v>2015</v>
      </c>
      <c r="H57" s="526">
        <v>116324</v>
      </c>
      <c r="I57" s="526">
        <v>16075</v>
      </c>
      <c r="J57" s="526" t="s">
        <v>3716</v>
      </c>
      <c r="K57" s="526" t="s">
        <v>3717</v>
      </c>
    </row>
    <row r="58" spans="1:11">
      <c r="A58" s="526" t="s">
        <v>4159</v>
      </c>
      <c r="B58" s="526" t="s">
        <v>3712</v>
      </c>
      <c r="C58" s="526" t="s">
        <v>3713</v>
      </c>
      <c r="D58" s="526" t="s">
        <v>3725</v>
      </c>
      <c r="E58" s="526" t="s">
        <v>3726</v>
      </c>
      <c r="F58" s="526">
        <v>230910</v>
      </c>
      <c r="G58" s="526">
        <v>2021</v>
      </c>
      <c r="H58" s="526">
        <v>193</v>
      </c>
      <c r="I58" s="526">
        <v>48</v>
      </c>
      <c r="J58" s="526" t="s">
        <v>3716</v>
      </c>
      <c r="K58" s="526" t="s">
        <v>3717</v>
      </c>
    </row>
    <row r="59" spans="1:11">
      <c r="A59" s="526" t="s">
        <v>4159</v>
      </c>
      <c r="B59" s="526" t="s">
        <v>3712</v>
      </c>
      <c r="C59" s="526" t="s">
        <v>3713</v>
      </c>
      <c r="D59" s="526" t="s">
        <v>3720</v>
      </c>
      <c r="E59" s="526" t="s">
        <v>3721</v>
      </c>
      <c r="F59" s="526">
        <v>230910</v>
      </c>
      <c r="G59" s="526">
        <v>2021</v>
      </c>
      <c r="H59" s="526">
        <v>122</v>
      </c>
      <c r="I59" s="526">
        <v>8</v>
      </c>
      <c r="J59" s="526" t="s">
        <v>3716</v>
      </c>
      <c r="K59" s="526" t="s">
        <v>3717</v>
      </c>
    </row>
    <row r="60" spans="1:11">
      <c r="A60" s="526" t="s">
        <v>4159</v>
      </c>
      <c r="B60" s="526" t="s">
        <v>3712</v>
      </c>
      <c r="C60" s="526" t="s">
        <v>3713</v>
      </c>
      <c r="D60" s="526" t="s">
        <v>3725</v>
      </c>
      <c r="E60" s="526" t="s">
        <v>3726</v>
      </c>
      <c r="F60" s="526">
        <v>210690</v>
      </c>
      <c r="G60" s="526">
        <v>2021</v>
      </c>
      <c r="H60" s="526">
        <v>248552</v>
      </c>
      <c r="I60" s="526">
        <v>88723</v>
      </c>
      <c r="J60" s="526" t="s">
        <v>3716</v>
      </c>
      <c r="K60" s="526" t="s">
        <v>3717</v>
      </c>
    </row>
    <row r="61" spans="1:11" hidden="1">
      <c r="A61" s="526" t="s">
        <v>4159</v>
      </c>
      <c r="B61" s="526" t="s">
        <v>3712</v>
      </c>
      <c r="C61" s="526" t="s">
        <v>3713</v>
      </c>
      <c r="D61" s="526" t="s">
        <v>3714</v>
      </c>
      <c r="E61" s="526" t="s">
        <v>3715</v>
      </c>
      <c r="F61" s="526">
        <v>210690</v>
      </c>
      <c r="G61" s="526">
        <v>2018</v>
      </c>
      <c r="H61" s="526">
        <v>488429</v>
      </c>
      <c r="I61" s="526">
        <v>103908</v>
      </c>
      <c r="J61" s="526" t="s">
        <v>3716</v>
      </c>
      <c r="K61" s="526" t="s">
        <v>3717</v>
      </c>
    </row>
    <row r="62" spans="1:11" hidden="1">
      <c r="A62" s="526" t="s">
        <v>4159</v>
      </c>
      <c r="B62" s="526" t="s">
        <v>3712</v>
      </c>
      <c r="C62" s="526" t="s">
        <v>3713</v>
      </c>
      <c r="D62" s="526" t="s">
        <v>3751</v>
      </c>
      <c r="E62" s="526" t="s">
        <v>3752</v>
      </c>
      <c r="F62" s="526">
        <v>210690</v>
      </c>
      <c r="G62" s="526">
        <v>2016</v>
      </c>
      <c r="H62" s="526">
        <v>1228</v>
      </c>
      <c r="I62" s="526">
        <v>57</v>
      </c>
      <c r="J62" s="526" t="s">
        <v>3716</v>
      </c>
      <c r="K62" s="526" t="s">
        <v>3717</v>
      </c>
    </row>
    <row r="63" spans="1:11" hidden="1">
      <c r="A63" s="526" t="s">
        <v>4159</v>
      </c>
      <c r="B63" s="526" t="s">
        <v>3712</v>
      </c>
      <c r="C63" s="526" t="s">
        <v>3713</v>
      </c>
      <c r="D63" s="526" t="s">
        <v>3725</v>
      </c>
      <c r="E63" s="526" t="s">
        <v>3726</v>
      </c>
      <c r="F63" s="526">
        <v>230910</v>
      </c>
      <c r="G63" s="526">
        <v>2017</v>
      </c>
      <c r="H63" s="526">
        <v>10192</v>
      </c>
      <c r="I63" s="526">
        <v>9209</v>
      </c>
      <c r="J63" s="526" t="s">
        <v>3716</v>
      </c>
      <c r="K63" s="526" t="s">
        <v>3717</v>
      </c>
    </row>
    <row r="64" spans="1:11" hidden="1">
      <c r="A64" s="526" t="s">
        <v>4159</v>
      </c>
      <c r="B64" s="526" t="s">
        <v>3712</v>
      </c>
      <c r="C64" s="526" t="s">
        <v>3713</v>
      </c>
      <c r="D64" s="526" t="s">
        <v>3731</v>
      </c>
      <c r="E64" s="526" t="s">
        <v>3732</v>
      </c>
      <c r="F64" s="526">
        <v>230910</v>
      </c>
      <c r="G64" s="526">
        <v>2016</v>
      </c>
      <c r="H64" s="526">
        <v>3730</v>
      </c>
      <c r="I64" s="526">
        <v>715</v>
      </c>
      <c r="J64" s="526" t="s">
        <v>3716</v>
      </c>
      <c r="K64" s="526" t="s">
        <v>3717</v>
      </c>
    </row>
    <row r="65" spans="1:11" hidden="1">
      <c r="A65" s="526" t="s">
        <v>4159</v>
      </c>
      <c r="B65" s="526" t="s">
        <v>3712</v>
      </c>
      <c r="C65" s="526" t="s">
        <v>3713</v>
      </c>
      <c r="D65" s="526" t="s">
        <v>3753</v>
      </c>
      <c r="E65" s="526" t="s">
        <v>3754</v>
      </c>
      <c r="F65" s="526">
        <v>210690</v>
      </c>
      <c r="G65" s="526">
        <v>2022</v>
      </c>
      <c r="H65" s="526">
        <v>190</v>
      </c>
      <c r="I65" s="526">
        <v>6</v>
      </c>
      <c r="J65" s="526" t="s">
        <v>3716</v>
      </c>
      <c r="K65" s="526" t="s">
        <v>3717</v>
      </c>
    </row>
    <row r="66" spans="1:11">
      <c r="A66" s="526" t="s">
        <v>4159</v>
      </c>
      <c r="B66" s="526" t="s">
        <v>3712</v>
      </c>
      <c r="C66" s="526" t="s">
        <v>3713</v>
      </c>
      <c r="D66" s="526" t="s">
        <v>3718</v>
      </c>
      <c r="E66" s="526" t="s">
        <v>3719</v>
      </c>
      <c r="F66" s="526">
        <v>160231</v>
      </c>
      <c r="G66" s="526">
        <v>2021</v>
      </c>
      <c r="H66" s="526">
        <v>279</v>
      </c>
      <c r="I66" s="526">
        <v>31</v>
      </c>
      <c r="J66" s="526" t="s">
        <v>3716</v>
      </c>
      <c r="K66" s="526" t="s">
        <v>3717</v>
      </c>
    </row>
    <row r="67" spans="1:11">
      <c r="A67" s="526" t="s">
        <v>4159</v>
      </c>
      <c r="B67" s="526" t="s">
        <v>3712</v>
      </c>
      <c r="C67" s="526" t="s">
        <v>3713</v>
      </c>
      <c r="D67" s="526" t="s">
        <v>3714</v>
      </c>
      <c r="E67" s="526" t="s">
        <v>3715</v>
      </c>
      <c r="F67" s="526">
        <v>210690</v>
      </c>
      <c r="G67" s="526">
        <v>2021</v>
      </c>
      <c r="H67" s="526">
        <v>1215436</v>
      </c>
      <c r="I67" s="526">
        <v>81814</v>
      </c>
      <c r="J67" s="526" t="s">
        <v>3716</v>
      </c>
      <c r="K67" s="526" t="s">
        <v>3717</v>
      </c>
    </row>
    <row r="68" spans="1:11" hidden="1">
      <c r="A68" s="526" t="s">
        <v>4159</v>
      </c>
      <c r="B68" s="526" t="s">
        <v>3712</v>
      </c>
      <c r="C68" s="526" t="s">
        <v>3713</v>
      </c>
      <c r="D68" s="526" t="s">
        <v>3725</v>
      </c>
      <c r="E68" s="526" t="s">
        <v>3726</v>
      </c>
      <c r="F68" s="526">
        <v>210690</v>
      </c>
      <c r="G68" s="526">
        <v>2016</v>
      </c>
      <c r="H68" s="526">
        <v>48383</v>
      </c>
      <c r="I68" s="526">
        <v>62811</v>
      </c>
      <c r="J68" s="526" t="s">
        <v>3716</v>
      </c>
      <c r="K68" s="526" t="s">
        <v>3717</v>
      </c>
    </row>
    <row r="69" spans="1:11" hidden="1">
      <c r="A69" s="526" t="s">
        <v>4159</v>
      </c>
      <c r="B69" s="526" t="s">
        <v>3712</v>
      </c>
      <c r="C69" s="526" t="s">
        <v>3713</v>
      </c>
      <c r="D69" s="526" t="s">
        <v>3751</v>
      </c>
      <c r="E69" s="526" t="s">
        <v>3752</v>
      </c>
      <c r="F69" s="526">
        <v>210690</v>
      </c>
      <c r="G69" s="526">
        <v>2019</v>
      </c>
      <c r="H69" s="526">
        <v>248</v>
      </c>
      <c r="I69" s="526">
        <v>7</v>
      </c>
      <c r="J69" s="526" t="s">
        <v>3716</v>
      </c>
      <c r="K69" s="526" t="s">
        <v>3717</v>
      </c>
    </row>
    <row r="70" spans="1:11" hidden="1">
      <c r="A70" s="526" t="s">
        <v>4159</v>
      </c>
      <c r="B70" s="526" t="s">
        <v>3712</v>
      </c>
      <c r="C70" s="526" t="s">
        <v>3713</v>
      </c>
      <c r="D70" s="526" t="s">
        <v>3731</v>
      </c>
      <c r="E70" s="526" t="s">
        <v>3732</v>
      </c>
      <c r="F70" s="526">
        <v>230910</v>
      </c>
      <c r="G70" s="526">
        <v>2019</v>
      </c>
      <c r="H70" s="526">
        <v>1157</v>
      </c>
      <c r="I70" s="526">
        <v>63</v>
      </c>
      <c r="J70" s="526" t="s">
        <v>3716</v>
      </c>
      <c r="K70" s="526" t="s">
        <v>3717</v>
      </c>
    </row>
    <row r="71" spans="1:11" hidden="1">
      <c r="A71" s="526" t="s">
        <v>4159</v>
      </c>
      <c r="B71" s="526" t="s">
        <v>3712</v>
      </c>
      <c r="C71" s="526" t="s">
        <v>3713</v>
      </c>
      <c r="D71" s="526" t="s">
        <v>3757</v>
      </c>
      <c r="E71" s="526" t="s">
        <v>3758</v>
      </c>
      <c r="F71" s="526">
        <v>210690</v>
      </c>
      <c r="G71" s="526">
        <v>2017</v>
      </c>
      <c r="H71" s="526">
        <v>40</v>
      </c>
      <c r="I71" s="526">
        <v>0</v>
      </c>
      <c r="J71" s="526" t="s">
        <v>3716</v>
      </c>
      <c r="K71" s="526" t="s">
        <v>3717</v>
      </c>
    </row>
    <row r="72" spans="1:11" hidden="1">
      <c r="A72" s="526" t="s">
        <v>4159</v>
      </c>
      <c r="B72" s="526" t="s">
        <v>3712</v>
      </c>
      <c r="C72" s="526" t="s">
        <v>3713</v>
      </c>
      <c r="D72" s="526" t="s">
        <v>3720</v>
      </c>
      <c r="E72" s="526" t="s">
        <v>3721</v>
      </c>
      <c r="F72" s="526">
        <v>210690</v>
      </c>
      <c r="G72" s="526">
        <v>2016</v>
      </c>
      <c r="H72" s="526">
        <v>11356</v>
      </c>
      <c r="I72" s="526">
        <v>3265</v>
      </c>
      <c r="J72" s="526" t="s">
        <v>3716</v>
      </c>
      <c r="K72" s="526" t="s">
        <v>3717</v>
      </c>
    </row>
    <row r="73" spans="1:11" hidden="1">
      <c r="A73" s="526" t="s">
        <v>4159</v>
      </c>
      <c r="B73" s="526" t="s">
        <v>3712</v>
      </c>
      <c r="C73" s="526" t="s">
        <v>3713</v>
      </c>
      <c r="D73" s="526" t="s">
        <v>3757</v>
      </c>
      <c r="E73" s="526" t="s">
        <v>3758</v>
      </c>
      <c r="F73" s="526">
        <v>210690</v>
      </c>
      <c r="G73" s="526">
        <v>2020</v>
      </c>
      <c r="H73" s="526">
        <v>144</v>
      </c>
      <c r="I73" s="526">
        <v>5</v>
      </c>
      <c r="J73" s="526" t="s">
        <v>3716</v>
      </c>
      <c r="K73" s="526" t="s">
        <v>3717</v>
      </c>
    </row>
    <row r="74" spans="1:11" hidden="1">
      <c r="A74" s="526" t="s">
        <v>4159</v>
      </c>
      <c r="B74" s="526" t="s">
        <v>3712</v>
      </c>
      <c r="C74" s="526" t="s">
        <v>3713</v>
      </c>
      <c r="D74" s="526" t="s">
        <v>3718</v>
      </c>
      <c r="E74" s="526" t="s">
        <v>3719</v>
      </c>
      <c r="F74" s="526">
        <v>210690</v>
      </c>
      <c r="G74" s="526">
        <v>2015</v>
      </c>
      <c r="H74" s="526">
        <v>64</v>
      </c>
      <c r="I74" s="526">
        <v>0</v>
      </c>
      <c r="J74" s="526" t="s">
        <v>3716</v>
      </c>
      <c r="K74" s="526" t="s">
        <v>3717</v>
      </c>
    </row>
    <row r="75" spans="1:11" hidden="1">
      <c r="A75" s="526" t="s">
        <v>4159</v>
      </c>
      <c r="B75" s="526" t="s">
        <v>3712</v>
      </c>
      <c r="C75" s="526" t="s">
        <v>3713</v>
      </c>
      <c r="D75" s="526" t="s">
        <v>3731</v>
      </c>
      <c r="E75" s="526" t="s">
        <v>3732</v>
      </c>
      <c r="F75" s="526">
        <v>160232</v>
      </c>
      <c r="G75" s="526">
        <v>2016</v>
      </c>
      <c r="H75" s="526">
        <v>1290</v>
      </c>
      <c r="I75" s="526">
        <v>112</v>
      </c>
      <c r="J75" s="526" t="s">
        <v>3716</v>
      </c>
      <c r="K75" s="526" t="s">
        <v>3717</v>
      </c>
    </row>
    <row r="76" spans="1:11" hidden="1">
      <c r="A76" s="526" t="s">
        <v>4159</v>
      </c>
      <c r="B76" s="526" t="s">
        <v>3712</v>
      </c>
      <c r="C76" s="526" t="s">
        <v>3713</v>
      </c>
      <c r="D76" s="526" t="s">
        <v>3755</v>
      </c>
      <c r="E76" s="526" t="s">
        <v>3756</v>
      </c>
      <c r="F76" s="526">
        <v>160231</v>
      </c>
      <c r="G76" s="526">
        <v>2016</v>
      </c>
      <c r="H76" s="526">
        <v>9746050</v>
      </c>
      <c r="I76" s="526">
        <v>2077053</v>
      </c>
      <c r="J76" s="526" t="s">
        <v>3716</v>
      </c>
      <c r="K76" s="526" t="s">
        <v>3717</v>
      </c>
    </row>
    <row r="77" spans="1:11" hidden="1">
      <c r="A77" s="526" t="s">
        <v>4159</v>
      </c>
      <c r="B77" s="526" t="s">
        <v>3712</v>
      </c>
      <c r="C77" s="526" t="s">
        <v>3713</v>
      </c>
      <c r="D77" s="526" t="s">
        <v>3733</v>
      </c>
      <c r="E77" s="526" t="s">
        <v>3734</v>
      </c>
      <c r="F77" s="526">
        <v>230910</v>
      </c>
      <c r="G77" s="526">
        <v>2015</v>
      </c>
      <c r="H77" s="526">
        <v>1162</v>
      </c>
      <c r="I77" s="526">
        <v>250</v>
      </c>
      <c r="J77" s="526" t="s">
        <v>3716</v>
      </c>
      <c r="K77" s="526" t="s">
        <v>3717</v>
      </c>
    </row>
    <row r="78" spans="1:11" hidden="1">
      <c r="A78" s="526" t="s">
        <v>4159</v>
      </c>
      <c r="B78" s="526" t="s">
        <v>3712</v>
      </c>
      <c r="C78" s="526" t="s">
        <v>3713</v>
      </c>
      <c r="D78" s="526" t="s">
        <v>3731</v>
      </c>
      <c r="E78" s="526" t="s">
        <v>3732</v>
      </c>
      <c r="F78" s="526">
        <v>210690</v>
      </c>
      <c r="G78" s="526">
        <v>2017</v>
      </c>
      <c r="H78" s="526">
        <v>34340</v>
      </c>
      <c r="I78" s="526">
        <v>2892</v>
      </c>
      <c r="J78" s="526" t="s">
        <v>3716</v>
      </c>
      <c r="K78" s="526" t="s">
        <v>3717</v>
      </c>
    </row>
    <row r="79" spans="1:11" hidden="1">
      <c r="A79" s="526" t="s">
        <v>4159</v>
      </c>
      <c r="B79" s="526" t="s">
        <v>3712</v>
      </c>
      <c r="C79" s="526" t="s">
        <v>3713</v>
      </c>
      <c r="D79" s="526" t="s">
        <v>3731</v>
      </c>
      <c r="E79" s="526" t="s">
        <v>3732</v>
      </c>
      <c r="F79" s="526">
        <v>230910</v>
      </c>
      <c r="G79" s="526">
        <v>2022</v>
      </c>
      <c r="H79" s="526">
        <v>248</v>
      </c>
      <c r="I79" s="526">
        <v>2</v>
      </c>
      <c r="J79" s="526" t="s">
        <v>3716</v>
      </c>
      <c r="K79" s="526" t="s">
        <v>3717</v>
      </c>
    </row>
    <row r="80" spans="1:11" hidden="1">
      <c r="A80" s="526" t="s">
        <v>4159</v>
      </c>
      <c r="B80" s="526" t="s">
        <v>3712</v>
      </c>
      <c r="C80" s="526" t="s">
        <v>3713</v>
      </c>
      <c r="D80" s="526" t="s">
        <v>3741</v>
      </c>
      <c r="E80" s="526" t="s">
        <v>3742</v>
      </c>
      <c r="F80" s="526">
        <v>210690</v>
      </c>
      <c r="G80" s="526">
        <v>2016</v>
      </c>
      <c r="H80" s="526">
        <v>16</v>
      </c>
      <c r="I80" s="526">
        <v>1</v>
      </c>
      <c r="J80" s="526" t="s">
        <v>3722</v>
      </c>
      <c r="K80" s="526" t="s">
        <v>3717</v>
      </c>
    </row>
    <row r="81" spans="1:11" hidden="1">
      <c r="A81" s="526" t="s">
        <v>4159</v>
      </c>
      <c r="B81" s="526" t="s">
        <v>3712</v>
      </c>
      <c r="C81" s="526" t="s">
        <v>3713</v>
      </c>
      <c r="D81" s="526" t="s">
        <v>3731</v>
      </c>
      <c r="E81" s="526" t="s">
        <v>3732</v>
      </c>
      <c r="F81" s="526">
        <v>160290</v>
      </c>
      <c r="G81" s="526">
        <v>2017</v>
      </c>
      <c r="H81" s="526">
        <v>1898</v>
      </c>
      <c r="I81" s="526">
        <v>598</v>
      </c>
      <c r="J81" s="526" t="s">
        <v>3716</v>
      </c>
      <c r="K81" s="526" t="s">
        <v>3717</v>
      </c>
    </row>
    <row r="82" spans="1:11" hidden="1">
      <c r="A82" s="526" t="s">
        <v>4159</v>
      </c>
      <c r="B82" s="526" t="s">
        <v>3712</v>
      </c>
      <c r="C82" s="526" t="s">
        <v>3713</v>
      </c>
      <c r="D82" s="526" t="s">
        <v>3731</v>
      </c>
      <c r="E82" s="526" t="s">
        <v>3732</v>
      </c>
      <c r="F82" s="526">
        <v>210690</v>
      </c>
      <c r="G82" s="526">
        <v>2016</v>
      </c>
      <c r="H82" s="526">
        <v>6270</v>
      </c>
      <c r="I82" s="526">
        <v>1072</v>
      </c>
      <c r="J82" s="526" t="s">
        <v>3716</v>
      </c>
      <c r="K82" s="526" t="s">
        <v>3717</v>
      </c>
    </row>
    <row r="83" spans="1:11" hidden="1">
      <c r="A83" s="526" t="s">
        <v>4159</v>
      </c>
      <c r="B83" s="526" t="s">
        <v>3712</v>
      </c>
      <c r="C83" s="526" t="s">
        <v>3713</v>
      </c>
      <c r="D83" s="526" t="s">
        <v>3755</v>
      </c>
      <c r="E83" s="526" t="s">
        <v>3756</v>
      </c>
      <c r="F83" s="526">
        <v>160231</v>
      </c>
      <c r="G83" s="526">
        <v>2019</v>
      </c>
      <c r="H83" s="526">
        <v>11804968</v>
      </c>
      <c r="I83" s="526">
        <v>2334378</v>
      </c>
      <c r="J83" s="526" t="s">
        <v>3716</v>
      </c>
      <c r="K83" s="526" t="s">
        <v>3717</v>
      </c>
    </row>
    <row r="84" spans="1:11" hidden="1">
      <c r="A84" s="526" t="s">
        <v>4159</v>
      </c>
      <c r="B84" s="526" t="s">
        <v>3712</v>
      </c>
      <c r="C84" s="526" t="s">
        <v>3713</v>
      </c>
      <c r="D84" s="526" t="s">
        <v>3733</v>
      </c>
      <c r="E84" s="526" t="s">
        <v>3734</v>
      </c>
      <c r="F84" s="526">
        <v>230910</v>
      </c>
      <c r="G84" s="526">
        <v>2018</v>
      </c>
      <c r="H84" s="526">
        <v>37988</v>
      </c>
      <c r="I84" s="526">
        <v>34949</v>
      </c>
      <c r="J84" s="526" t="s">
        <v>3716</v>
      </c>
      <c r="K84" s="526" t="s">
        <v>3717</v>
      </c>
    </row>
    <row r="85" spans="1:11" hidden="1">
      <c r="A85" s="526" t="s">
        <v>4159</v>
      </c>
      <c r="B85" s="526" t="s">
        <v>3712</v>
      </c>
      <c r="C85" s="526" t="s">
        <v>3713</v>
      </c>
      <c r="D85" s="526" t="s">
        <v>3718</v>
      </c>
      <c r="E85" s="526" t="s">
        <v>3719</v>
      </c>
      <c r="F85" s="526">
        <v>210690</v>
      </c>
      <c r="G85" s="526">
        <v>2017</v>
      </c>
      <c r="H85" s="526">
        <v>3416</v>
      </c>
      <c r="I85" s="526">
        <v>602</v>
      </c>
      <c r="J85" s="526" t="s">
        <v>3716</v>
      </c>
      <c r="K85" s="526" t="s">
        <v>3717</v>
      </c>
    </row>
    <row r="86" spans="1:11" hidden="1">
      <c r="A86" s="526" t="s">
        <v>4159</v>
      </c>
      <c r="B86" s="526" t="s">
        <v>3712</v>
      </c>
      <c r="C86" s="526" t="s">
        <v>3713</v>
      </c>
      <c r="D86" s="526" t="s">
        <v>3737</v>
      </c>
      <c r="E86" s="526" t="s">
        <v>3738</v>
      </c>
      <c r="F86" s="526">
        <v>210690</v>
      </c>
      <c r="G86" s="526">
        <v>2022</v>
      </c>
      <c r="H86" s="526">
        <v>4919</v>
      </c>
      <c r="I86" s="526">
        <v>168</v>
      </c>
      <c r="J86" s="526" t="s">
        <v>3716</v>
      </c>
      <c r="K86" s="526" t="s">
        <v>3717</v>
      </c>
    </row>
    <row r="87" spans="1:11" hidden="1">
      <c r="A87" s="526" t="s">
        <v>4159</v>
      </c>
      <c r="B87" s="526" t="s">
        <v>3712</v>
      </c>
      <c r="C87" s="526" t="s">
        <v>3713</v>
      </c>
      <c r="D87" s="526" t="s">
        <v>3733</v>
      </c>
      <c r="E87" s="526" t="s">
        <v>3734</v>
      </c>
      <c r="F87" s="526">
        <v>210690</v>
      </c>
      <c r="G87" s="526">
        <v>2016</v>
      </c>
      <c r="H87" s="526">
        <v>1004</v>
      </c>
      <c r="I87" s="526">
        <v>46</v>
      </c>
      <c r="J87" s="526" t="s">
        <v>3716</v>
      </c>
      <c r="K87" s="526" t="s">
        <v>3717</v>
      </c>
    </row>
    <row r="88" spans="1:11" hidden="1">
      <c r="A88" s="526" t="s">
        <v>4159</v>
      </c>
      <c r="B88" s="526" t="s">
        <v>3712</v>
      </c>
      <c r="C88" s="526" t="s">
        <v>3713</v>
      </c>
      <c r="D88" s="526" t="s">
        <v>3741</v>
      </c>
      <c r="E88" s="526" t="s">
        <v>3742</v>
      </c>
      <c r="F88" s="526">
        <v>230910</v>
      </c>
      <c r="G88" s="526">
        <v>2017</v>
      </c>
      <c r="H88" s="526">
        <v>2245</v>
      </c>
      <c r="I88" s="526">
        <v>123</v>
      </c>
      <c r="J88" s="526" t="s">
        <v>3716</v>
      </c>
      <c r="K88" s="526" t="s">
        <v>3717</v>
      </c>
    </row>
    <row r="89" spans="1:11" hidden="1">
      <c r="A89" s="526" t="s">
        <v>4159</v>
      </c>
      <c r="B89" s="526" t="s">
        <v>3712</v>
      </c>
      <c r="C89" s="526" t="s">
        <v>3713</v>
      </c>
      <c r="D89" s="526" t="s">
        <v>3755</v>
      </c>
      <c r="E89" s="526" t="s">
        <v>3756</v>
      </c>
      <c r="F89" s="526">
        <v>160231</v>
      </c>
      <c r="G89" s="526">
        <v>2022</v>
      </c>
      <c r="H89" s="526">
        <v>15550163</v>
      </c>
      <c r="I89" s="526">
        <v>2503513</v>
      </c>
      <c r="J89" s="526" t="s">
        <v>3716</v>
      </c>
      <c r="K89" s="526" t="s">
        <v>3717</v>
      </c>
    </row>
    <row r="90" spans="1:11" hidden="1">
      <c r="A90" s="526" t="s">
        <v>4159</v>
      </c>
      <c r="B90" s="526" t="s">
        <v>3712</v>
      </c>
      <c r="C90" s="526" t="s">
        <v>3713</v>
      </c>
      <c r="D90" s="526" t="s">
        <v>3743</v>
      </c>
      <c r="E90" s="526" t="s">
        <v>3744</v>
      </c>
      <c r="F90" s="526">
        <v>160290</v>
      </c>
      <c r="G90" s="526">
        <v>2017</v>
      </c>
      <c r="H90" s="526">
        <v>1741</v>
      </c>
      <c r="I90" s="526">
        <v>124</v>
      </c>
      <c r="J90" s="526" t="s">
        <v>3716</v>
      </c>
      <c r="K90" s="526" t="s">
        <v>3717</v>
      </c>
    </row>
    <row r="91" spans="1:11" hidden="1">
      <c r="A91" s="526" t="s">
        <v>4159</v>
      </c>
      <c r="B91" s="526" t="s">
        <v>3712</v>
      </c>
      <c r="C91" s="526" t="s">
        <v>3713</v>
      </c>
      <c r="D91" s="526" t="s">
        <v>3737</v>
      </c>
      <c r="E91" s="526" t="s">
        <v>3738</v>
      </c>
      <c r="F91" s="526">
        <v>230910</v>
      </c>
      <c r="G91" s="526">
        <v>2018</v>
      </c>
      <c r="H91" s="526">
        <v>4565</v>
      </c>
      <c r="I91" s="526">
        <v>2354</v>
      </c>
      <c r="J91" s="526" t="s">
        <v>3716</v>
      </c>
      <c r="K91" s="526" t="s">
        <v>3717</v>
      </c>
    </row>
    <row r="92" spans="1:11">
      <c r="A92" s="526" t="s">
        <v>4159</v>
      </c>
      <c r="B92" s="526" t="s">
        <v>3712</v>
      </c>
      <c r="C92" s="526" t="s">
        <v>3713</v>
      </c>
      <c r="D92" s="526" t="s">
        <v>3741</v>
      </c>
      <c r="E92" s="526" t="s">
        <v>3742</v>
      </c>
      <c r="F92" s="526">
        <v>210690</v>
      </c>
      <c r="G92" s="526">
        <v>2021</v>
      </c>
      <c r="H92" s="526">
        <v>122032</v>
      </c>
      <c r="I92" s="526">
        <v>2531</v>
      </c>
      <c r="J92" s="526" t="s">
        <v>3716</v>
      </c>
      <c r="K92" s="526" t="s">
        <v>3717</v>
      </c>
    </row>
    <row r="93" spans="1:11" hidden="1">
      <c r="A93" s="526" t="s">
        <v>4159</v>
      </c>
      <c r="B93" s="526" t="s">
        <v>3712</v>
      </c>
      <c r="C93" s="526" t="s">
        <v>3713</v>
      </c>
      <c r="D93" s="526" t="s">
        <v>3725</v>
      </c>
      <c r="E93" s="526" t="s">
        <v>3726</v>
      </c>
      <c r="F93" s="526">
        <v>210690</v>
      </c>
      <c r="G93" s="526">
        <v>2017</v>
      </c>
      <c r="H93" s="526">
        <v>63331</v>
      </c>
      <c r="I93" s="526">
        <v>79754</v>
      </c>
      <c r="J93" s="526" t="s">
        <v>3716</v>
      </c>
      <c r="K93" s="526" t="s">
        <v>3717</v>
      </c>
    </row>
    <row r="94" spans="1:11" hidden="1">
      <c r="A94" s="526" t="s">
        <v>4159</v>
      </c>
      <c r="B94" s="526" t="s">
        <v>3712</v>
      </c>
      <c r="C94" s="526" t="s">
        <v>3713</v>
      </c>
      <c r="D94" s="526" t="s">
        <v>3741</v>
      </c>
      <c r="E94" s="526" t="s">
        <v>3742</v>
      </c>
      <c r="F94" s="526">
        <v>230910</v>
      </c>
      <c r="G94" s="526">
        <v>2020</v>
      </c>
      <c r="H94" s="526">
        <v>2526838</v>
      </c>
      <c r="I94" s="526">
        <v>1871040</v>
      </c>
      <c r="J94" s="526" t="s">
        <v>3716</v>
      </c>
      <c r="K94" s="526" t="s">
        <v>3717</v>
      </c>
    </row>
    <row r="95" spans="1:11" hidden="1">
      <c r="A95" s="526" t="s">
        <v>4159</v>
      </c>
      <c r="B95" s="526" t="s">
        <v>3712</v>
      </c>
      <c r="C95" s="526" t="s">
        <v>3713</v>
      </c>
      <c r="D95" s="526" t="s">
        <v>3731</v>
      </c>
      <c r="E95" s="526" t="s">
        <v>3732</v>
      </c>
      <c r="F95" s="526">
        <v>210690</v>
      </c>
      <c r="G95" s="526">
        <v>2019</v>
      </c>
      <c r="H95" s="526">
        <v>11839</v>
      </c>
      <c r="I95" s="526">
        <v>1073</v>
      </c>
      <c r="J95" s="526" t="s">
        <v>3716</v>
      </c>
      <c r="K95" s="526" t="s">
        <v>3717</v>
      </c>
    </row>
    <row r="96" spans="1:11" hidden="1">
      <c r="A96" s="526" t="s">
        <v>4159</v>
      </c>
      <c r="B96" s="526" t="s">
        <v>3712</v>
      </c>
      <c r="C96" s="526" t="s">
        <v>3713</v>
      </c>
      <c r="D96" s="526" t="s">
        <v>3763</v>
      </c>
      <c r="E96" s="526" t="s">
        <v>3764</v>
      </c>
      <c r="F96" s="526">
        <v>210690</v>
      </c>
      <c r="G96" s="526">
        <v>2022</v>
      </c>
      <c r="H96" s="526">
        <v>134</v>
      </c>
      <c r="I96" s="526">
        <v>10</v>
      </c>
      <c r="J96" s="526" t="s">
        <v>3716</v>
      </c>
      <c r="K96" s="526" t="s">
        <v>3717</v>
      </c>
    </row>
    <row r="97" spans="1:11" hidden="1">
      <c r="A97" s="526" t="s">
        <v>4159</v>
      </c>
      <c r="B97" s="526" t="s">
        <v>3712</v>
      </c>
      <c r="C97" s="526" t="s">
        <v>3713</v>
      </c>
      <c r="D97" s="526" t="s">
        <v>3741</v>
      </c>
      <c r="E97" s="526" t="s">
        <v>3742</v>
      </c>
      <c r="F97" s="526">
        <v>210690</v>
      </c>
      <c r="G97" s="526">
        <v>2019</v>
      </c>
      <c r="H97" s="526">
        <v>71240</v>
      </c>
      <c r="I97" s="526">
        <v>4515</v>
      </c>
      <c r="J97" s="526" t="s">
        <v>3716</v>
      </c>
      <c r="K97" s="526" t="s">
        <v>3717</v>
      </c>
    </row>
    <row r="98" spans="1:11">
      <c r="A98" s="526" t="s">
        <v>4159</v>
      </c>
      <c r="B98" s="526" t="s">
        <v>3712</v>
      </c>
      <c r="C98" s="526" t="s">
        <v>3713</v>
      </c>
      <c r="D98" s="526" t="s">
        <v>3737</v>
      </c>
      <c r="E98" s="526" t="s">
        <v>3738</v>
      </c>
      <c r="F98" s="526">
        <v>230910</v>
      </c>
      <c r="G98" s="526">
        <v>2021</v>
      </c>
      <c r="H98" s="526">
        <v>7018</v>
      </c>
      <c r="I98" s="526">
        <v>3822</v>
      </c>
      <c r="J98" s="526" t="s">
        <v>3716</v>
      </c>
      <c r="K98" s="526" t="s">
        <v>3717</v>
      </c>
    </row>
    <row r="99" spans="1:11">
      <c r="A99" s="526" t="s">
        <v>4159</v>
      </c>
      <c r="B99" s="526" t="s">
        <v>3712</v>
      </c>
      <c r="C99" s="526" t="s">
        <v>3713</v>
      </c>
      <c r="D99" s="526" t="s">
        <v>3733</v>
      </c>
      <c r="E99" s="526" t="s">
        <v>3734</v>
      </c>
      <c r="F99" s="526">
        <v>210690</v>
      </c>
      <c r="G99" s="526">
        <v>2021</v>
      </c>
      <c r="H99" s="526">
        <v>306</v>
      </c>
      <c r="I99" s="526">
        <v>6</v>
      </c>
      <c r="J99" s="526" t="s">
        <v>3716</v>
      </c>
      <c r="K99" s="526" t="s">
        <v>3717</v>
      </c>
    </row>
    <row r="100" spans="1:11" hidden="1">
      <c r="A100" s="526" t="s">
        <v>4159</v>
      </c>
      <c r="B100" s="526" t="s">
        <v>3712</v>
      </c>
      <c r="C100" s="526" t="s">
        <v>3713</v>
      </c>
      <c r="D100" s="526" t="s">
        <v>3741</v>
      </c>
      <c r="E100" s="526" t="s">
        <v>3742</v>
      </c>
      <c r="F100" s="526">
        <v>230910</v>
      </c>
      <c r="G100" s="526">
        <v>2016</v>
      </c>
      <c r="H100" s="526">
        <v>2565</v>
      </c>
      <c r="I100" s="526">
        <v>456</v>
      </c>
      <c r="J100" s="526" t="s">
        <v>3716</v>
      </c>
      <c r="K100" s="526" t="s">
        <v>3717</v>
      </c>
    </row>
    <row r="101" spans="1:11" hidden="1">
      <c r="A101" s="526" t="s">
        <v>4159</v>
      </c>
      <c r="B101" s="526" t="s">
        <v>3712</v>
      </c>
      <c r="C101" s="526" t="s">
        <v>3713</v>
      </c>
      <c r="D101" s="526" t="s">
        <v>3725</v>
      </c>
      <c r="E101" s="526" t="s">
        <v>3726</v>
      </c>
      <c r="F101" s="526">
        <v>210690</v>
      </c>
      <c r="G101" s="526">
        <v>2020</v>
      </c>
      <c r="H101" s="526">
        <v>70628</v>
      </c>
      <c r="I101" s="526">
        <v>32061</v>
      </c>
      <c r="J101" s="526" t="s">
        <v>3716</v>
      </c>
      <c r="K101" s="526" t="s">
        <v>3717</v>
      </c>
    </row>
    <row r="102" spans="1:11" hidden="1">
      <c r="A102" s="526" t="s">
        <v>4159</v>
      </c>
      <c r="B102" s="526" t="s">
        <v>3712</v>
      </c>
      <c r="C102" s="526" t="s">
        <v>3713</v>
      </c>
      <c r="D102" s="526" t="s">
        <v>3731</v>
      </c>
      <c r="E102" s="526" t="s">
        <v>3732</v>
      </c>
      <c r="F102" s="526">
        <v>210690</v>
      </c>
      <c r="G102" s="526">
        <v>2022</v>
      </c>
      <c r="H102" s="526">
        <v>126744</v>
      </c>
      <c r="I102" s="526">
        <v>9433</v>
      </c>
      <c r="J102" s="526" t="s">
        <v>3716</v>
      </c>
      <c r="K102" s="526" t="s">
        <v>3717</v>
      </c>
    </row>
    <row r="103" spans="1:11" hidden="1">
      <c r="A103" s="526" t="s">
        <v>4159</v>
      </c>
      <c r="B103" s="526" t="s">
        <v>3712</v>
      </c>
      <c r="C103" s="526" t="s">
        <v>3713</v>
      </c>
      <c r="D103" s="526" t="s">
        <v>3773</v>
      </c>
      <c r="E103" s="526" t="s">
        <v>3774</v>
      </c>
      <c r="F103" s="526">
        <v>210690</v>
      </c>
      <c r="G103" s="526">
        <v>2022</v>
      </c>
      <c r="H103" s="526">
        <v>146</v>
      </c>
      <c r="I103" s="526">
        <v>1</v>
      </c>
      <c r="J103" s="526" t="s">
        <v>3716</v>
      </c>
      <c r="K103" s="526" t="s">
        <v>3717</v>
      </c>
    </row>
    <row r="104" spans="1:11" hidden="1">
      <c r="A104" s="526" t="s">
        <v>4159</v>
      </c>
      <c r="B104" s="526" t="s">
        <v>3712</v>
      </c>
      <c r="C104" s="526" t="s">
        <v>3713</v>
      </c>
      <c r="D104" s="526" t="s">
        <v>3741</v>
      </c>
      <c r="E104" s="526" t="s">
        <v>3742</v>
      </c>
      <c r="F104" s="526">
        <v>210690</v>
      </c>
      <c r="G104" s="526">
        <v>2022</v>
      </c>
      <c r="H104" s="526">
        <v>288258</v>
      </c>
      <c r="I104" s="526">
        <v>4812</v>
      </c>
      <c r="J104" s="526" t="s">
        <v>3716</v>
      </c>
      <c r="K104" s="526" t="s">
        <v>3717</v>
      </c>
    </row>
    <row r="105" spans="1:11" hidden="1">
      <c r="A105" s="526" t="s">
        <v>4159</v>
      </c>
      <c r="B105" s="526" t="s">
        <v>3712</v>
      </c>
      <c r="C105" s="526" t="s">
        <v>3713</v>
      </c>
      <c r="D105" s="526" t="s">
        <v>3714</v>
      </c>
      <c r="E105" s="526" t="s">
        <v>3715</v>
      </c>
      <c r="F105" s="526">
        <v>210690</v>
      </c>
      <c r="G105" s="526">
        <v>2022</v>
      </c>
      <c r="H105" s="526">
        <v>618731</v>
      </c>
      <c r="I105" s="526">
        <v>62534</v>
      </c>
      <c r="J105" s="526" t="s">
        <v>3716</v>
      </c>
      <c r="K105" s="526" t="s">
        <v>3717</v>
      </c>
    </row>
    <row r="106" spans="1:11" hidden="1">
      <c r="A106" s="526" t="s">
        <v>4159</v>
      </c>
      <c r="B106" s="526" t="s">
        <v>3712</v>
      </c>
      <c r="C106" s="526" t="s">
        <v>3713</v>
      </c>
      <c r="D106" s="526" t="s">
        <v>3741</v>
      </c>
      <c r="E106" s="526" t="s">
        <v>3742</v>
      </c>
      <c r="F106" s="526">
        <v>230910</v>
      </c>
      <c r="G106" s="526">
        <v>2019</v>
      </c>
      <c r="H106" s="526">
        <v>9938</v>
      </c>
      <c r="I106" s="526">
        <v>2934</v>
      </c>
      <c r="J106" s="526" t="s">
        <v>3716</v>
      </c>
      <c r="K106" s="526" t="s">
        <v>3717</v>
      </c>
    </row>
    <row r="107" spans="1:11">
      <c r="A107" s="526" t="s">
        <v>4159</v>
      </c>
      <c r="B107" s="526" t="s">
        <v>3712</v>
      </c>
      <c r="C107" s="526" t="s">
        <v>3713</v>
      </c>
      <c r="D107" s="526" t="s">
        <v>3745</v>
      </c>
      <c r="E107" s="526" t="s">
        <v>3746</v>
      </c>
      <c r="F107" s="526">
        <v>210690</v>
      </c>
      <c r="G107" s="526">
        <v>2021</v>
      </c>
      <c r="H107" s="526">
        <v>242</v>
      </c>
      <c r="I107" s="526">
        <v>10</v>
      </c>
      <c r="J107" s="526" t="s">
        <v>3716</v>
      </c>
      <c r="K107" s="526" t="s">
        <v>3717</v>
      </c>
    </row>
    <row r="108" spans="1:11" hidden="1">
      <c r="A108" s="526" t="s">
        <v>4159</v>
      </c>
      <c r="B108" s="526" t="s">
        <v>3712</v>
      </c>
      <c r="C108" s="526" t="s">
        <v>3713</v>
      </c>
      <c r="D108" s="526" t="s">
        <v>3737</v>
      </c>
      <c r="E108" s="526" t="s">
        <v>3738</v>
      </c>
      <c r="F108" s="526">
        <v>210690</v>
      </c>
      <c r="G108" s="526">
        <v>2017</v>
      </c>
      <c r="H108" s="526">
        <v>641</v>
      </c>
      <c r="I108" s="526">
        <v>16</v>
      </c>
      <c r="J108" s="526" t="s">
        <v>3716</v>
      </c>
      <c r="K108" s="526" t="s">
        <v>3717</v>
      </c>
    </row>
    <row r="109" spans="1:11" hidden="1">
      <c r="A109" s="526" t="s">
        <v>4159</v>
      </c>
      <c r="B109" s="526" t="s">
        <v>3712</v>
      </c>
      <c r="C109" s="526" t="s">
        <v>3713</v>
      </c>
      <c r="D109" s="526" t="s">
        <v>3737</v>
      </c>
      <c r="E109" s="526" t="s">
        <v>3738</v>
      </c>
      <c r="F109" s="526">
        <v>230910</v>
      </c>
      <c r="G109" s="526">
        <v>2017</v>
      </c>
      <c r="H109" s="526">
        <v>1354</v>
      </c>
      <c r="I109" s="526">
        <v>803</v>
      </c>
      <c r="J109" s="526" t="s">
        <v>3716</v>
      </c>
      <c r="K109" s="526" t="s">
        <v>3717</v>
      </c>
    </row>
    <row r="110" spans="1:11" hidden="1">
      <c r="A110" s="526" t="s">
        <v>4159</v>
      </c>
      <c r="B110" s="526" t="s">
        <v>3712</v>
      </c>
      <c r="C110" s="526" t="s">
        <v>3713</v>
      </c>
      <c r="D110" s="526" t="s">
        <v>3743</v>
      </c>
      <c r="E110" s="526" t="s">
        <v>3744</v>
      </c>
      <c r="F110" s="526">
        <v>160290</v>
      </c>
      <c r="G110" s="526">
        <v>2019</v>
      </c>
      <c r="H110" s="526">
        <v>1501</v>
      </c>
      <c r="I110" s="526">
        <v>152</v>
      </c>
      <c r="J110" s="526" t="s">
        <v>3716</v>
      </c>
      <c r="K110" s="526" t="s">
        <v>3717</v>
      </c>
    </row>
    <row r="111" spans="1:11" hidden="1">
      <c r="A111" s="526" t="s">
        <v>4159</v>
      </c>
      <c r="B111" s="526" t="s">
        <v>3712</v>
      </c>
      <c r="C111" s="526" t="s">
        <v>3713</v>
      </c>
      <c r="D111" s="526" t="s">
        <v>3743</v>
      </c>
      <c r="E111" s="526" t="s">
        <v>3744</v>
      </c>
      <c r="F111" s="526">
        <v>160290</v>
      </c>
      <c r="G111" s="526">
        <v>2020</v>
      </c>
      <c r="H111" s="526">
        <v>1364</v>
      </c>
      <c r="I111" s="526">
        <v>211</v>
      </c>
      <c r="J111" s="526" t="s">
        <v>3716</v>
      </c>
      <c r="K111" s="526" t="s">
        <v>3717</v>
      </c>
    </row>
    <row r="112" spans="1:11" hidden="1">
      <c r="A112" s="526" t="s">
        <v>4159</v>
      </c>
      <c r="B112" s="526" t="s">
        <v>3712</v>
      </c>
      <c r="C112" s="526" t="s">
        <v>3713</v>
      </c>
      <c r="D112" s="526" t="s">
        <v>3725</v>
      </c>
      <c r="E112" s="526" t="s">
        <v>3726</v>
      </c>
      <c r="F112" s="526">
        <v>210690</v>
      </c>
      <c r="G112" s="526">
        <v>2019</v>
      </c>
      <c r="H112" s="526">
        <v>73870</v>
      </c>
      <c r="I112" s="526">
        <v>102049</v>
      </c>
      <c r="J112" s="526" t="s">
        <v>3716</v>
      </c>
      <c r="K112" s="526" t="s">
        <v>3717</v>
      </c>
    </row>
    <row r="113" spans="1:11" hidden="1">
      <c r="A113" s="526" t="s">
        <v>4159</v>
      </c>
      <c r="B113" s="526" t="s">
        <v>3712</v>
      </c>
      <c r="C113" s="526" t="s">
        <v>3713</v>
      </c>
      <c r="D113" s="526" t="s">
        <v>3725</v>
      </c>
      <c r="E113" s="526" t="s">
        <v>3726</v>
      </c>
      <c r="F113" s="526">
        <v>230910</v>
      </c>
      <c r="G113" s="526">
        <v>2019</v>
      </c>
      <c r="H113" s="526">
        <v>544</v>
      </c>
      <c r="I113" s="526">
        <v>336</v>
      </c>
      <c r="J113" s="526" t="s">
        <v>3716</v>
      </c>
      <c r="K113" s="526" t="s">
        <v>3717</v>
      </c>
    </row>
    <row r="114" spans="1:11" hidden="1">
      <c r="A114" s="526" t="s">
        <v>4159</v>
      </c>
      <c r="B114" s="526" t="s">
        <v>3712</v>
      </c>
      <c r="C114" s="526" t="s">
        <v>3713</v>
      </c>
      <c r="D114" s="526" t="s">
        <v>3737</v>
      </c>
      <c r="E114" s="526" t="s">
        <v>3738</v>
      </c>
      <c r="F114" s="526">
        <v>210690</v>
      </c>
      <c r="G114" s="526">
        <v>2020</v>
      </c>
      <c r="H114" s="526">
        <v>71</v>
      </c>
      <c r="I114" s="526">
        <v>36</v>
      </c>
      <c r="J114" s="526" t="s">
        <v>3716</v>
      </c>
      <c r="K114" s="526" t="s">
        <v>3717</v>
      </c>
    </row>
    <row r="115" spans="1:11" hidden="1">
      <c r="A115" s="526" t="s">
        <v>4159</v>
      </c>
      <c r="B115" s="526" t="s">
        <v>3712</v>
      </c>
      <c r="C115" s="526" t="s">
        <v>3713</v>
      </c>
      <c r="D115" s="526" t="s">
        <v>3747</v>
      </c>
      <c r="E115" s="526" t="s">
        <v>3748</v>
      </c>
      <c r="F115" s="526">
        <v>210690</v>
      </c>
      <c r="G115" s="526">
        <v>2020</v>
      </c>
      <c r="H115" s="526">
        <v>261</v>
      </c>
      <c r="I115" s="526">
        <v>1</v>
      </c>
      <c r="J115" s="526" t="s">
        <v>3716</v>
      </c>
      <c r="K115" s="526" t="s">
        <v>3717</v>
      </c>
    </row>
    <row r="116" spans="1:11" hidden="1">
      <c r="A116" s="526" t="s">
        <v>4159</v>
      </c>
      <c r="B116" s="526" t="s">
        <v>3712</v>
      </c>
      <c r="C116" s="526" t="s">
        <v>3713</v>
      </c>
      <c r="D116" s="526" t="s">
        <v>3789</v>
      </c>
      <c r="E116" s="526" t="s">
        <v>3790</v>
      </c>
      <c r="F116" s="526">
        <v>210690</v>
      </c>
      <c r="G116" s="526">
        <v>2015</v>
      </c>
      <c r="H116" s="526">
        <v>319</v>
      </c>
      <c r="I116" s="526">
        <v>8</v>
      </c>
      <c r="J116" s="526" t="s">
        <v>3716</v>
      </c>
      <c r="K116" s="526" t="s">
        <v>3717</v>
      </c>
    </row>
    <row r="117" spans="1:11" hidden="1">
      <c r="A117" s="526" t="s">
        <v>4159</v>
      </c>
      <c r="B117" s="526" t="s">
        <v>3712</v>
      </c>
      <c r="C117" s="526" t="s">
        <v>3713</v>
      </c>
      <c r="D117" s="526" t="s">
        <v>3755</v>
      </c>
      <c r="E117" s="526" t="s">
        <v>3756</v>
      </c>
      <c r="F117" s="526">
        <v>230910</v>
      </c>
      <c r="G117" s="526">
        <v>2017</v>
      </c>
      <c r="H117" s="526">
        <v>18376058</v>
      </c>
      <c r="I117" s="526">
        <v>10516261</v>
      </c>
      <c r="J117" s="526" t="s">
        <v>3716</v>
      </c>
      <c r="K117" s="526" t="s">
        <v>3717</v>
      </c>
    </row>
    <row r="118" spans="1:11" hidden="1">
      <c r="A118" s="526" t="s">
        <v>4159</v>
      </c>
      <c r="B118" s="526" t="s">
        <v>3712</v>
      </c>
      <c r="C118" s="526" t="s">
        <v>3713</v>
      </c>
      <c r="D118" s="526" t="s">
        <v>3725</v>
      </c>
      <c r="E118" s="526" t="s">
        <v>3726</v>
      </c>
      <c r="F118" s="526">
        <v>210690</v>
      </c>
      <c r="G118" s="526">
        <v>2022</v>
      </c>
      <c r="H118" s="526">
        <v>287126</v>
      </c>
      <c r="I118" s="526">
        <v>93143</v>
      </c>
      <c r="J118" s="526" t="s">
        <v>3716</v>
      </c>
      <c r="K118" s="526" t="s">
        <v>3717</v>
      </c>
    </row>
    <row r="119" spans="1:11" hidden="1">
      <c r="A119" s="526" t="s">
        <v>4159</v>
      </c>
      <c r="B119" s="526" t="s">
        <v>3712</v>
      </c>
      <c r="C119" s="526" t="s">
        <v>3713</v>
      </c>
      <c r="D119" s="526" t="s">
        <v>3725</v>
      </c>
      <c r="E119" s="526" t="s">
        <v>3726</v>
      </c>
      <c r="F119" s="526">
        <v>230910</v>
      </c>
      <c r="G119" s="526">
        <v>2022</v>
      </c>
      <c r="H119" s="526">
        <v>32163</v>
      </c>
      <c r="I119" s="526">
        <v>17565</v>
      </c>
      <c r="J119" s="526" t="s">
        <v>3716</v>
      </c>
      <c r="K119" s="526" t="s">
        <v>3717</v>
      </c>
    </row>
    <row r="120" spans="1:11" hidden="1">
      <c r="A120" s="526" t="s">
        <v>4159</v>
      </c>
      <c r="B120" s="526" t="s">
        <v>3712</v>
      </c>
      <c r="C120" s="526" t="s">
        <v>3713</v>
      </c>
      <c r="D120" s="526" t="s">
        <v>3743</v>
      </c>
      <c r="E120" s="526" t="s">
        <v>3744</v>
      </c>
      <c r="F120" s="526">
        <v>230910</v>
      </c>
      <c r="G120" s="526">
        <v>2020</v>
      </c>
      <c r="H120" s="526">
        <v>22585247</v>
      </c>
      <c r="I120" s="526">
        <v>11536626</v>
      </c>
      <c r="J120" s="526" t="s">
        <v>3716</v>
      </c>
      <c r="K120" s="526" t="s">
        <v>3717</v>
      </c>
    </row>
    <row r="121" spans="1:11" hidden="1">
      <c r="A121" s="526" t="s">
        <v>4159</v>
      </c>
      <c r="B121" s="526" t="s">
        <v>3712</v>
      </c>
      <c r="C121" s="526" t="s">
        <v>3713</v>
      </c>
      <c r="D121" s="526" t="s">
        <v>3789</v>
      </c>
      <c r="E121" s="526" t="s">
        <v>3790</v>
      </c>
      <c r="F121" s="526">
        <v>210690</v>
      </c>
      <c r="G121" s="526">
        <v>2018</v>
      </c>
      <c r="H121" s="526">
        <v>85</v>
      </c>
      <c r="I121" s="526">
        <v>0</v>
      </c>
      <c r="J121" s="526" t="s">
        <v>3716</v>
      </c>
      <c r="K121" s="526" t="s">
        <v>3717</v>
      </c>
    </row>
    <row r="122" spans="1:11" hidden="1">
      <c r="A122" s="526" t="s">
        <v>4159</v>
      </c>
      <c r="B122" s="526" t="s">
        <v>3712</v>
      </c>
      <c r="C122" s="526" t="s">
        <v>3713</v>
      </c>
      <c r="D122" s="526" t="s">
        <v>3743</v>
      </c>
      <c r="E122" s="526" t="s">
        <v>3744</v>
      </c>
      <c r="F122" s="526">
        <v>160290</v>
      </c>
      <c r="G122" s="526">
        <v>2016</v>
      </c>
      <c r="H122" s="526">
        <v>2640</v>
      </c>
      <c r="I122" s="526">
        <v>322</v>
      </c>
      <c r="J122" s="526" t="s">
        <v>3716</v>
      </c>
      <c r="K122" s="526" t="s">
        <v>3717</v>
      </c>
    </row>
    <row r="123" spans="1:11" hidden="1">
      <c r="A123" s="526" t="s">
        <v>4159</v>
      </c>
      <c r="B123" s="526" t="s">
        <v>3712</v>
      </c>
      <c r="C123" s="526" t="s">
        <v>3713</v>
      </c>
      <c r="D123" s="526" t="s">
        <v>3731</v>
      </c>
      <c r="E123" s="526" t="s">
        <v>3732</v>
      </c>
      <c r="F123" s="526">
        <v>210690</v>
      </c>
      <c r="G123" s="526">
        <v>2015</v>
      </c>
      <c r="H123" s="526">
        <v>1489</v>
      </c>
      <c r="I123" s="526">
        <v>66</v>
      </c>
      <c r="J123" s="526" t="s">
        <v>3716</v>
      </c>
      <c r="K123" s="526" t="s">
        <v>3717</v>
      </c>
    </row>
    <row r="124" spans="1:11" hidden="1">
      <c r="A124" s="526" t="s">
        <v>4159</v>
      </c>
      <c r="B124" s="526" t="s">
        <v>3712</v>
      </c>
      <c r="C124" s="526" t="s">
        <v>3713</v>
      </c>
      <c r="D124" s="526" t="s">
        <v>4162</v>
      </c>
      <c r="E124" s="526" t="s">
        <v>4163</v>
      </c>
      <c r="F124" s="526">
        <v>230910</v>
      </c>
      <c r="G124" s="526">
        <v>2018</v>
      </c>
      <c r="H124" s="526">
        <v>215</v>
      </c>
      <c r="I124" s="526">
        <v>201</v>
      </c>
      <c r="J124" s="526" t="s">
        <v>3716</v>
      </c>
      <c r="K124" s="526" t="s">
        <v>3717</v>
      </c>
    </row>
    <row r="125" spans="1:11" hidden="1">
      <c r="A125" s="526" t="s">
        <v>4159</v>
      </c>
      <c r="B125" s="526" t="s">
        <v>3712</v>
      </c>
      <c r="C125" s="526" t="s">
        <v>3713</v>
      </c>
      <c r="D125" s="526" t="s">
        <v>3787</v>
      </c>
      <c r="E125" s="526" t="s">
        <v>3788</v>
      </c>
      <c r="F125" s="526">
        <v>230910</v>
      </c>
      <c r="G125" s="526">
        <v>2015</v>
      </c>
      <c r="H125" s="526">
        <v>13473204</v>
      </c>
      <c r="I125" s="526">
        <v>5709598</v>
      </c>
      <c r="J125" s="526" t="s">
        <v>3716</v>
      </c>
      <c r="K125" s="526" t="s">
        <v>3717</v>
      </c>
    </row>
    <row r="126" spans="1:11">
      <c r="A126" s="526" t="s">
        <v>4159</v>
      </c>
      <c r="B126" s="526" t="s">
        <v>3712</v>
      </c>
      <c r="C126" s="526" t="s">
        <v>3713</v>
      </c>
      <c r="D126" s="526" t="s">
        <v>3741</v>
      </c>
      <c r="E126" s="526" t="s">
        <v>3742</v>
      </c>
      <c r="F126" s="526">
        <v>210690</v>
      </c>
      <c r="G126" s="526">
        <v>2021</v>
      </c>
      <c r="H126" s="526">
        <v>48</v>
      </c>
      <c r="I126" s="526">
        <v>1</v>
      </c>
      <c r="J126" s="526" t="s">
        <v>3722</v>
      </c>
      <c r="K126" s="526" t="s">
        <v>3717</v>
      </c>
    </row>
    <row r="127" spans="1:11" hidden="1">
      <c r="A127" s="526" t="s">
        <v>4159</v>
      </c>
      <c r="B127" s="526" t="s">
        <v>3712</v>
      </c>
      <c r="C127" s="526" t="s">
        <v>3713</v>
      </c>
      <c r="D127" s="526" t="s">
        <v>3759</v>
      </c>
      <c r="E127" s="526" t="s">
        <v>3760</v>
      </c>
      <c r="F127" s="526">
        <v>210690</v>
      </c>
      <c r="G127" s="526">
        <v>2015</v>
      </c>
      <c r="H127" s="526">
        <v>2386</v>
      </c>
      <c r="I127" s="526">
        <v>612</v>
      </c>
      <c r="J127" s="526" t="s">
        <v>3716</v>
      </c>
      <c r="K127" s="526" t="s">
        <v>3717</v>
      </c>
    </row>
    <row r="128" spans="1:11" hidden="1">
      <c r="A128" s="526" t="s">
        <v>4159</v>
      </c>
      <c r="B128" s="526" t="s">
        <v>3712</v>
      </c>
      <c r="C128" s="526" t="s">
        <v>3713</v>
      </c>
      <c r="D128" s="526" t="s">
        <v>3755</v>
      </c>
      <c r="E128" s="526" t="s">
        <v>3756</v>
      </c>
      <c r="F128" s="526">
        <v>230910</v>
      </c>
      <c r="G128" s="526">
        <v>2020</v>
      </c>
      <c r="H128" s="526">
        <v>41185060</v>
      </c>
      <c r="I128" s="526">
        <v>22674104</v>
      </c>
      <c r="J128" s="526" t="s">
        <v>3716</v>
      </c>
      <c r="K128" s="526" t="s">
        <v>3717</v>
      </c>
    </row>
    <row r="129" spans="1:11" hidden="1">
      <c r="A129" s="526" t="s">
        <v>4159</v>
      </c>
      <c r="B129" s="526" t="s">
        <v>3712</v>
      </c>
      <c r="C129" s="526" t="s">
        <v>3713</v>
      </c>
      <c r="D129" s="526" t="s">
        <v>3757</v>
      </c>
      <c r="E129" s="526" t="s">
        <v>3758</v>
      </c>
      <c r="F129" s="526">
        <v>210690</v>
      </c>
      <c r="G129" s="526">
        <v>2019</v>
      </c>
      <c r="H129" s="526">
        <v>188</v>
      </c>
      <c r="I129" s="526">
        <v>0</v>
      </c>
      <c r="J129" s="526" t="s">
        <v>3716</v>
      </c>
      <c r="K129" s="526" t="s">
        <v>3717</v>
      </c>
    </row>
    <row r="130" spans="1:11" hidden="1">
      <c r="A130" s="526" t="s">
        <v>4159</v>
      </c>
      <c r="B130" s="526" t="s">
        <v>3712</v>
      </c>
      <c r="C130" s="526" t="s">
        <v>3713</v>
      </c>
      <c r="D130" s="526" t="s">
        <v>3751</v>
      </c>
      <c r="E130" s="526" t="s">
        <v>3752</v>
      </c>
      <c r="F130" s="526">
        <v>210690</v>
      </c>
      <c r="G130" s="526">
        <v>2020</v>
      </c>
      <c r="H130" s="526">
        <v>340</v>
      </c>
      <c r="I130" s="526">
        <v>10</v>
      </c>
      <c r="J130" s="526" t="s">
        <v>3716</v>
      </c>
      <c r="K130" s="526" t="s">
        <v>3717</v>
      </c>
    </row>
    <row r="131" spans="1:11" hidden="1">
      <c r="A131" s="526" t="s">
        <v>4159</v>
      </c>
      <c r="B131" s="526" t="s">
        <v>3712</v>
      </c>
      <c r="C131" s="526" t="s">
        <v>3713</v>
      </c>
      <c r="D131" s="526" t="s">
        <v>3787</v>
      </c>
      <c r="E131" s="526" t="s">
        <v>3788</v>
      </c>
      <c r="F131" s="526">
        <v>230910</v>
      </c>
      <c r="G131" s="526">
        <v>2018</v>
      </c>
      <c r="H131" s="526">
        <v>11776330</v>
      </c>
      <c r="I131" s="526">
        <v>4385745</v>
      </c>
      <c r="J131" s="526" t="s">
        <v>3716</v>
      </c>
      <c r="K131" s="526" t="s">
        <v>3717</v>
      </c>
    </row>
    <row r="132" spans="1:11" hidden="1">
      <c r="A132" s="526" t="s">
        <v>4159</v>
      </c>
      <c r="B132" s="526" t="s">
        <v>3712</v>
      </c>
      <c r="C132" s="526" t="s">
        <v>3713</v>
      </c>
      <c r="D132" s="526" t="s">
        <v>3751</v>
      </c>
      <c r="E132" s="526" t="s">
        <v>3752</v>
      </c>
      <c r="F132" s="526">
        <v>210690</v>
      </c>
      <c r="G132" s="526">
        <v>2022</v>
      </c>
      <c r="H132" s="526">
        <v>1821</v>
      </c>
      <c r="I132" s="526">
        <v>130</v>
      </c>
      <c r="J132" s="526" t="s">
        <v>3716</v>
      </c>
      <c r="K132" s="526" t="s">
        <v>3717</v>
      </c>
    </row>
    <row r="133" spans="1:11" hidden="1">
      <c r="A133" s="526" t="s">
        <v>4159</v>
      </c>
      <c r="B133" s="526" t="s">
        <v>3712</v>
      </c>
      <c r="C133" s="526" t="s">
        <v>3713</v>
      </c>
      <c r="D133" s="526" t="s">
        <v>3731</v>
      </c>
      <c r="E133" s="526" t="s">
        <v>3732</v>
      </c>
      <c r="F133" s="526">
        <v>210690</v>
      </c>
      <c r="G133" s="526">
        <v>2020</v>
      </c>
      <c r="H133" s="526">
        <v>71781</v>
      </c>
      <c r="I133" s="526">
        <v>5132</v>
      </c>
      <c r="J133" s="526" t="s">
        <v>3716</v>
      </c>
      <c r="K133" s="526" t="s">
        <v>3717</v>
      </c>
    </row>
    <row r="134" spans="1:11" hidden="1">
      <c r="A134" s="526" t="s">
        <v>4159</v>
      </c>
      <c r="B134" s="526" t="s">
        <v>3712</v>
      </c>
      <c r="C134" s="526" t="s">
        <v>3713</v>
      </c>
      <c r="D134" s="526" t="s">
        <v>3743</v>
      </c>
      <c r="E134" s="526" t="s">
        <v>3744</v>
      </c>
      <c r="F134" s="526">
        <v>210690</v>
      </c>
      <c r="G134" s="526">
        <v>2016</v>
      </c>
      <c r="H134" s="526">
        <v>18277645</v>
      </c>
      <c r="I134" s="526">
        <v>2273921</v>
      </c>
      <c r="J134" s="526" t="s">
        <v>3716</v>
      </c>
      <c r="K134" s="526" t="s">
        <v>3717</v>
      </c>
    </row>
    <row r="135" spans="1:11" hidden="1">
      <c r="A135" s="526" t="s">
        <v>4159</v>
      </c>
      <c r="B135" s="526" t="s">
        <v>3712</v>
      </c>
      <c r="C135" s="526" t="s">
        <v>3713</v>
      </c>
      <c r="D135" s="526" t="s">
        <v>3783</v>
      </c>
      <c r="E135" s="526" t="s">
        <v>3784</v>
      </c>
      <c r="F135" s="526">
        <v>210690</v>
      </c>
      <c r="G135" s="526">
        <v>2016</v>
      </c>
      <c r="H135" s="526">
        <v>5880</v>
      </c>
      <c r="I135" s="526">
        <v>98</v>
      </c>
      <c r="J135" s="526" t="s">
        <v>3716</v>
      </c>
      <c r="K135" s="526" t="s">
        <v>3717</v>
      </c>
    </row>
    <row r="136" spans="1:11" hidden="1">
      <c r="A136" s="526" t="s">
        <v>4159</v>
      </c>
      <c r="B136" s="526" t="s">
        <v>3712</v>
      </c>
      <c r="C136" s="526" t="s">
        <v>3713</v>
      </c>
      <c r="D136" s="526" t="s">
        <v>3755</v>
      </c>
      <c r="E136" s="526" t="s">
        <v>3756</v>
      </c>
      <c r="F136" s="526">
        <v>160231</v>
      </c>
      <c r="G136" s="526">
        <v>2020</v>
      </c>
      <c r="H136" s="526">
        <v>12049992</v>
      </c>
      <c r="I136" s="526">
        <v>2439766</v>
      </c>
      <c r="J136" s="526" t="s">
        <v>3716</v>
      </c>
      <c r="K136" s="526" t="s">
        <v>3717</v>
      </c>
    </row>
    <row r="137" spans="1:11" hidden="1">
      <c r="A137" s="526" t="s">
        <v>4159</v>
      </c>
      <c r="B137" s="526" t="s">
        <v>3712</v>
      </c>
      <c r="C137" s="526" t="s">
        <v>3713</v>
      </c>
      <c r="D137" s="526" t="s">
        <v>3743</v>
      </c>
      <c r="E137" s="526" t="s">
        <v>3744</v>
      </c>
      <c r="F137" s="526">
        <v>160290</v>
      </c>
      <c r="G137" s="526">
        <v>2022</v>
      </c>
      <c r="H137" s="526">
        <v>1786</v>
      </c>
      <c r="I137" s="526">
        <v>184</v>
      </c>
      <c r="J137" s="526" t="s">
        <v>3716</v>
      </c>
      <c r="K137" s="526" t="s">
        <v>3717</v>
      </c>
    </row>
    <row r="138" spans="1:11" hidden="1">
      <c r="A138" s="526" t="s">
        <v>4159</v>
      </c>
      <c r="B138" s="526" t="s">
        <v>3712</v>
      </c>
      <c r="C138" s="526" t="s">
        <v>3713</v>
      </c>
      <c r="D138" s="526" t="s">
        <v>3755</v>
      </c>
      <c r="E138" s="526" t="s">
        <v>3756</v>
      </c>
      <c r="F138" s="526">
        <v>210690</v>
      </c>
      <c r="G138" s="526">
        <v>2016</v>
      </c>
      <c r="H138" s="526">
        <v>91222525</v>
      </c>
      <c r="I138" s="526">
        <v>23058593</v>
      </c>
      <c r="J138" s="526" t="s">
        <v>3716</v>
      </c>
      <c r="K138" s="526" t="s">
        <v>3717</v>
      </c>
    </row>
    <row r="139" spans="1:11" hidden="1">
      <c r="A139" s="526" t="s">
        <v>4159</v>
      </c>
      <c r="B139" s="526" t="s">
        <v>3712</v>
      </c>
      <c r="C139" s="526" t="s">
        <v>3713</v>
      </c>
      <c r="D139" s="526" t="s">
        <v>3731</v>
      </c>
      <c r="E139" s="526" t="s">
        <v>3732</v>
      </c>
      <c r="F139" s="526">
        <v>160290</v>
      </c>
      <c r="G139" s="526">
        <v>2019</v>
      </c>
      <c r="H139" s="526">
        <v>3596</v>
      </c>
      <c r="I139" s="526">
        <v>1152</v>
      </c>
      <c r="J139" s="526" t="s">
        <v>3716</v>
      </c>
      <c r="K139" s="526" t="s">
        <v>3717</v>
      </c>
    </row>
    <row r="140" spans="1:11" hidden="1">
      <c r="A140" s="526" t="s">
        <v>4159</v>
      </c>
      <c r="B140" s="526" t="s">
        <v>3712</v>
      </c>
      <c r="C140" s="526" t="s">
        <v>3713</v>
      </c>
      <c r="D140" s="526" t="s">
        <v>3743</v>
      </c>
      <c r="E140" s="526" t="s">
        <v>3744</v>
      </c>
      <c r="F140" s="526">
        <v>210690</v>
      </c>
      <c r="G140" s="526">
        <v>2019</v>
      </c>
      <c r="H140" s="526">
        <v>5171309</v>
      </c>
      <c r="I140" s="526">
        <v>971941</v>
      </c>
      <c r="J140" s="526" t="s">
        <v>3716</v>
      </c>
      <c r="K140" s="526" t="s">
        <v>3717</v>
      </c>
    </row>
    <row r="141" spans="1:11">
      <c r="A141" s="526" t="s">
        <v>4159</v>
      </c>
      <c r="B141" s="526" t="s">
        <v>3712</v>
      </c>
      <c r="C141" s="526" t="s">
        <v>3713</v>
      </c>
      <c r="D141" s="526" t="s">
        <v>3737</v>
      </c>
      <c r="E141" s="526" t="s">
        <v>3738</v>
      </c>
      <c r="F141" s="526">
        <v>210690</v>
      </c>
      <c r="G141" s="526">
        <v>2021</v>
      </c>
      <c r="H141" s="526">
        <v>3721</v>
      </c>
      <c r="I141" s="526">
        <v>174</v>
      </c>
      <c r="J141" s="526" t="s">
        <v>3716</v>
      </c>
      <c r="K141" s="526" t="s">
        <v>3717</v>
      </c>
    </row>
    <row r="142" spans="1:11" hidden="1">
      <c r="A142" s="526" t="s">
        <v>4159</v>
      </c>
      <c r="B142" s="526" t="s">
        <v>3712</v>
      </c>
      <c r="C142" s="526" t="s">
        <v>3713</v>
      </c>
      <c r="D142" s="526" t="s">
        <v>3755</v>
      </c>
      <c r="E142" s="526" t="s">
        <v>3756</v>
      </c>
      <c r="F142" s="526">
        <v>230910</v>
      </c>
      <c r="G142" s="526">
        <v>2016</v>
      </c>
      <c r="H142" s="526">
        <v>14196528</v>
      </c>
      <c r="I142" s="526">
        <v>13277533</v>
      </c>
      <c r="J142" s="526" t="s">
        <v>3716</v>
      </c>
      <c r="K142" s="526" t="s">
        <v>3717</v>
      </c>
    </row>
    <row r="143" spans="1:11" hidden="1">
      <c r="A143" s="526" t="s">
        <v>4159</v>
      </c>
      <c r="B143" s="526" t="s">
        <v>3712</v>
      </c>
      <c r="C143" s="526" t="s">
        <v>3713</v>
      </c>
      <c r="D143" s="526" t="s">
        <v>3720</v>
      </c>
      <c r="E143" s="526" t="s">
        <v>3721</v>
      </c>
      <c r="F143" s="526">
        <v>210690</v>
      </c>
      <c r="G143" s="526">
        <v>2018</v>
      </c>
      <c r="H143" s="526">
        <v>8422</v>
      </c>
      <c r="I143" s="526">
        <v>4752</v>
      </c>
      <c r="J143" s="526" t="s">
        <v>3716</v>
      </c>
      <c r="K143" s="526" t="s">
        <v>3717</v>
      </c>
    </row>
    <row r="144" spans="1:11" hidden="1">
      <c r="A144" s="526" t="s">
        <v>4159</v>
      </c>
      <c r="B144" s="526" t="s">
        <v>3712</v>
      </c>
      <c r="C144" s="526" t="s">
        <v>3713</v>
      </c>
      <c r="D144" s="526" t="s">
        <v>3731</v>
      </c>
      <c r="E144" s="526" t="s">
        <v>3732</v>
      </c>
      <c r="F144" s="526">
        <v>230910</v>
      </c>
      <c r="G144" s="526">
        <v>2017</v>
      </c>
      <c r="H144" s="526">
        <v>1110</v>
      </c>
      <c r="I144" s="526">
        <v>61</v>
      </c>
      <c r="J144" s="526" t="s">
        <v>3716</v>
      </c>
      <c r="K144" s="526" t="s">
        <v>3717</v>
      </c>
    </row>
    <row r="145" spans="1:11" hidden="1">
      <c r="A145" s="526" t="s">
        <v>4159</v>
      </c>
      <c r="B145" s="526" t="s">
        <v>3712</v>
      </c>
      <c r="C145" s="526" t="s">
        <v>3713</v>
      </c>
      <c r="D145" s="526" t="s">
        <v>3795</v>
      </c>
      <c r="E145" s="526" t="s">
        <v>3796</v>
      </c>
      <c r="F145" s="526">
        <v>160290</v>
      </c>
      <c r="G145" s="526">
        <v>2022</v>
      </c>
      <c r="H145" s="526">
        <v>90</v>
      </c>
      <c r="I145" s="526">
        <v>1</v>
      </c>
      <c r="J145" s="526" t="s">
        <v>3716</v>
      </c>
      <c r="K145" s="526" t="s">
        <v>3717</v>
      </c>
    </row>
    <row r="146" spans="1:11" hidden="1">
      <c r="A146" s="526" t="s">
        <v>4159</v>
      </c>
      <c r="B146" s="526" t="s">
        <v>3712</v>
      </c>
      <c r="C146" s="526" t="s">
        <v>3713</v>
      </c>
      <c r="D146" s="526" t="s">
        <v>3759</v>
      </c>
      <c r="E146" s="526" t="s">
        <v>3760</v>
      </c>
      <c r="F146" s="526">
        <v>210690</v>
      </c>
      <c r="G146" s="526">
        <v>2018</v>
      </c>
      <c r="H146" s="526">
        <v>502</v>
      </c>
      <c r="I146" s="526">
        <v>43</v>
      </c>
      <c r="J146" s="526" t="s">
        <v>3716</v>
      </c>
      <c r="K146" s="526" t="s">
        <v>3717</v>
      </c>
    </row>
    <row r="147" spans="1:11" hidden="1">
      <c r="A147" s="526" t="s">
        <v>4159</v>
      </c>
      <c r="B147" s="526" t="s">
        <v>3712</v>
      </c>
      <c r="C147" s="526" t="s">
        <v>3713</v>
      </c>
      <c r="D147" s="526" t="s">
        <v>3755</v>
      </c>
      <c r="E147" s="526" t="s">
        <v>3756</v>
      </c>
      <c r="F147" s="526">
        <v>230910</v>
      </c>
      <c r="G147" s="526">
        <v>2019</v>
      </c>
      <c r="H147" s="526">
        <v>31276095</v>
      </c>
      <c r="I147" s="526">
        <v>17093663</v>
      </c>
      <c r="J147" s="526" t="s">
        <v>3716</v>
      </c>
      <c r="K147" s="526" t="s">
        <v>3717</v>
      </c>
    </row>
    <row r="148" spans="1:11">
      <c r="A148" s="526" t="s">
        <v>4159</v>
      </c>
      <c r="B148" s="526" t="s">
        <v>3712</v>
      </c>
      <c r="C148" s="526" t="s">
        <v>3713</v>
      </c>
      <c r="D148" s="526" t="s">
        <v>3739</v>
      </c>
      <c r="E148" s="526" t="s">
        <v>3740</v>
      </c>
      <c r="F148" s="526">
        <v>210690</v>
      </c>
      <c r="G148" s="526">
        <v>2021</v>
      </c>
      <c r="H148" s="526">
        <v>86</v>
      </c>
      <c r="I148" s="526">
        <v>2</v>
      </c>
      <c r="J148" s="526" t="s">
        <v>3716</v>
      </c>
      <c r="K148" s="526" t="s">
        <v>3717</v>
      </c>
    </row>
    <row r="149" spans="1:11">
      <c r="A149" s="526" t="s">
        <v>4159</v>
      </c>
      <c r="B149" s="526" t="s">
        <v>3712</v>
      </c>
      <c r="C149" s="526" t="s">
        <v>3713</v>
      </c>
      <c r="D149" s="526" t="s">
        <v>3720</v>
      </c>
      <c r="E149" s="526" t="s">
        <v>3721</v>
      </c>
      <c r="F149" s="526">
        <v>210690</v>
      </c>
      <c r="G149" s="526">
        <v>2021</v>
      </c>
      <c r="H149" s="526">
        <v>493244</v>
      </c>
      <c r="I149" s="526">
        <v>203668</v>
      </c>
      <c r="J149" s="526" t="s">
        <v>3716</v>
      </c>
      <c r="K149" s="526" t="s">
        <v>3717</v>
      </c>
    </row>
    <row r="150" spans="1:11" hidden="1">
      <c r="A150" s="526" t="s">
        <v>4159</v>
      </c>
      <c r="B150" s="526" t="s">
        <v>3712</v>
      </c>
      <c r="C150" s="526" t="s">
        <v>3713</v>
      </c>
      <c r="D150" s="526" t="s">
        <v>3743</v>
      </c>
      <c r="E150" s="526" t="s">
        <v>3744</v>
      </c>
      <c r="F150" s="526">
        <v>210690</v>
      </c>
      <c r="G150" s="526">
        <v>2018</v>
      </c>
      <c r="H150" s="526">
        <v>5841957</v>
      </c>
      <c r="I150" s="526">
        <v>927286</v>
      </c>
      <c r="J150" s="526" t="s">
        <v>3716</v>
      </c>
      <c r="K150" s="526" t="s">
        <v>3717</v>
      </c>
    </row>
    <row r="151" spans="1:11" hidden="1">
      <c r="A151" s="526" t="s">
        <v>4159</v>
      </c>
      <c r="B151" s="526" t="s">
        <v>3712</v>
      </c>
      <c r="C151" s="526" t="s">
        <v>3713</v>
      </c>
      <c r="D151" s="526" t="s">
        <v>3755</v>
      </c>
      <c r="E151" s="526" t="s">
        <v>3756</v>
      </c>
      <c r="F151" s="526">
        <v>210690</v>
      </c>
      <c r="G151" s="526">
        <v>2019</v>
      </c>
      <c r="H151" s="526">
        <v>115770684</v>
      </c>
      <c r="I151" s="526">
        <v>25501063</v>
      </c>
      <c r="J151" s="526" t="s">
        <v>3716</v>
      </c>
      <c r="K151" s="526" t="s">
        <v>3717</v>
      </c>
    </row>
    <row r="152" spans="1:11" hidden="1">
      <c r="A152" s="526" t="s">
        <v>4159</v>
      </c>
      <c r="B152" s="526" t="s">
        <v>3712</v>
      </c>
      <c r="C152" s="526" t="s">
        <v>3713</v>
      </c>
      <c r="D152" s="526" t="s">
        <v>3757</v>
      </c>
      <c r="E152" s="526" t="s">
        <v>3758</v>
      </c>
      <c r="F152" s="526">
        <v>210690</v>
      </c>
      <c r="G152" s="526">
        <v>2022</v>
      </c>
      <c r="H152" s="526">
        <v>379</v>
      </c>
      <c r="I152" s="526">
        <v>14</v>
      </c>
      <c r="J152" s="526" t="s">
        <v>3716</v>
      </c>
      <c r="K152" s="526" t="s">
        <v>3717</v>
      </c>
    </row>
    <row r="153" spans="1:11" hidden="1">
      <c r="A153" s="526" t="s">
        <v>4159</v>
      </c>
      <c r="B153" s="526" t="s">
        <v>3712</v>
      </c>
      <c r="C153" s="526" t="s">
        <v>3713</v>
      </c>
      <c r="D153" s="526" t="s">
        <v>3743</v>
      </c>
      <c r="E153" s="526" t="s">
        <v>3744</v>
      </c>
      <c r="F153" s="526">
        <v>210690</v>
      </c>
      <c r="G153" s="526">
        <v>2022</v>
      </c>
      <c r="H153" s="526">
        <v>5</v>
      </c>
      <c r="I153" s="526">
        <v>2</v>
      </c>
      <c r="J153" s="526" t="s">
        <v>3722</v>
      </c>
      <c r="K153" s="526" t="s">
        <v>3717</v>
      </c>
    </row>
    <row r="154" spans="1:11" hidden="1">
      <c r="A154" s="526" t="s">
        <v>4159</v>
      </c>
      <c r="B154" s="526" t="s">
        <v>3712</v>
      </c>
      <c r="C154" s="526" t="s">
        <v>3713</v>
      </c>
      <c r="D154" s="526" t="s">
        <v>3783</v>
      </c>
      <c r="E154" s="526" t="s">
        <v>3784</v>
      </c>
      <c r="F154" s="526">
        <v>210690</v>
      </c>
      <c r="G154" s="526">
        <v>2019</v>
      </c>
      <c r="H154" s="526">
        <v>7691</v>
      </c>
      <c r="I154" s="526">
        <v>296</v>
      </c>
      <c r="J154" s="526" t="s">
        <v>3716</v>
      </c>
      <c r="K154" s="526" t="s">
        <v>3717</v>
      </c>
    </row>
    <row r="155" spans="1:11" hidden="1">
      <c r="A155" s="526" t="s">
        <v>4159</v>
      </c>
      <c r="B155" s="526" t="s">
        <v>3712</v>
      </c>
      <c r="C155" s="526" t="s">
        <v>3713</v>
      </c>
      <c r="D155" s="526" t="s">
        <v>3731</v>
      </c>
      <c r="E155" s="526" t="s">
        <v>3732</v>
      </c>
      <c r="F155" s="526">
        <v>230910</v>
      </c>
      <c r="G155" s="526">
        <v>2020</v>
      </c>
      <c r="H155" s="526">
        <v>4747</v>
      </c>
      <c r="I155" s="526">
        <v>167</v>
      </c>
      <c r="J155" s="526" t="s">
        <v>3716</v>
      </c>
      <c r="K155" s="526" t="s">
        <v>3717</v>
      </c>
    </row>
    <row r="156" spans="1:11" hidden="1">
      <c r="A156" s="526" t="s">
        <v>4159</v>
      </c>
      <c r="B156" s="526" t="s">
        <v>3712</v>
      </c>
      <c r="C156" s="526" t="s">
        <v>3713</v>
      </c>
      <c r="D156" s="526" t="s">
        <v>3755</v>
      </c>
      <c r="E156" s="526" t="s">
        <v>3756</v>
      </c>
      <c r="F156" s="526">
        <v>210690</v>
      </c>
      <c r="G156" s="526">
        <v>2022</v>
      </c>
      <c r="H156" s="526">
        <v>88105028</v>
      </c>
      <c r="I156" s="526">
        <v>25749776</v>
      </c>
      <c r="J156" s="526" t="s">
        <v>3716</v>
      </c>
      <c r="K156" s="526" t="s">
        <v>3717</v>
      </c>
    </row>
    <row r="157" spans="1:11" hidden="1">
      <c r="A157" s="526" t="s">
        <v>4159</v>
      </c>
      <c r="B157" s="526" t="s">
        <v>3712</v>
      </c>
      <c r="C157" s="526" t="s">
        <v>3713</v>
      </c>
      <c r="D157" s="526" t="s">
        <v>3795</v>
      </c>
      <c r="E157" s="526" t="s">
        <v>3796</v>
      </c>
      <c r="F157" s="526">
        <v>210690</v>
      </c>
      <c r="G157" s="526">
        <v>2015</v>
      </c>
      <c r="H157" s="526">
        <v>1703753</v>
      </c>
      <c r="I157" s="526">
        <v>203058</v>
      </c>
      <c r="J157" s="526" t="s">
        <v>3716</v>
      </c>
      <c r="K157" s="526" t="s">
        <v>3717</v>
      </c>
    </row>
    <row r="158" spans="1:11">
      <c r="A158" s="526" t="s">
        <v>4159</v>
      </c>
      <c r="B158" s="526" t="s">
        <v>3712</v>
      </c>
      <c r="C158" s="526" t="s">
        <v>3713</v>
      </c>
      <c r="D158" s="526" t="s">
        <v>3759</v>
      </c>
      <c r="E158" s="526" t="s">
        <v>3760</v>
      </c>
      <c r="F158" s="526">
        <v>210690</v>
      </c>
      <c r="G158" s="526">
        <v>2021</v>
      </c>
      <c r="H158" s="526">
        <v>5919</v>
      </c>
      <c r="I158" s="526">
        <v>199</v>
      </c>
      <c r="J158" s="526" t="s">
        <v>3716</v>
      </c>
      <c r="K158" s="526" t="s">
        <v>3717</v>
      </c>
    </row>
    <row r="159" spans="1:11" hidden="1">
      <c r="A159" s="526" t="s">
        <v>4159</v>
      </c>
      <c r="B159" s="526" t="s">
        <v>3712</v>
      </c>
      <c r="C159" s="526" t="s">
        <v>3713</v>
      </c>
      <c r="D159" s="526" t="s">
        <v>3745</v>
      </c>
      <c r="E159" s="526" t="s">
        <v>3746</v>
      </c>
      <c r="F159" s="526">
        <v>210690</v>
      </c>
      <c r="G159" s="526">
        <v>2022</v>
      </c>
      <c r="H159" s="526">
        <v>291</v>
      </c>
      <c r="I159" s="526">
        <v>30</v>
      </c>
      <c r="J159" s="526" t="s">
        <v>3716</v>
      </c>
      <c r="K159" s="526" t="s">
        <v>3717</v>
      </c>
    </row>
    <row r="160" spans="1:11" hidden="1">
      <c r="A160" s="526" t="s">
        <v>4159</v>
      </c>
      <c r="B160" s="526" t="s">
        <v>3712</v>
      </c>
      <c r="C160" s="526" t="s">
        <v>3713</v>
      </c>
      <c r="D160" s="526" t="s">
        <v>3765</v>
      </c>
      <c r="E160" s="526" t="s">
        <v>3766</v>
      </c>
      <c r="F160" s="526">
        <v>210690</v>
      </c>
      <c r="G160" s="526">
        <v>2015</v>
      </c>
      <c r="H160" s="526">
        <v>321</v>
      </c>
      <c r="I160" s="526">
        <v>32</v>
      </c>
      <c r="J160" s="526" t="s">
        <v>3716</v>
      </c>
      <c r="K160" s="526" t="s">
        <v>3717</v>
      </c>
    </row>
    <row r="161" spans="1:11" hidden="1">
      <c r="A161" s="526" t="s">
        <v>4159</v>
      </c>
      <c r="B161" s="526" t="s">
        <v>3712</v>
      </c>
      <c r="C161" s="526" t="s">
        <v>3713</v>
      </c>
      <c r="D161" s="526" t="s">
        <v>3743</v>
      </c>
      <c r="E161" s="526" t="s">
        <v>3744</v>
      </c>
      <c r="F161" s="526">
        <v>210690</v>
      </c>
      <c r="G161" s="526">
        <v>2017</v>
      </c>
      <c r="H161" s="526">
        <v>17072660</v>
      </c>
      <c r="I161" s="526">
        <v>2229279</v>
      </c>
      <c r="J161" s="526" t="s">
        <v>3716</v>
      </c>
      <c r="K161" s="526" t="s">
        <v>3717</v>
      </c>
    </row>
    <row r="162" spans="1:11">
      <c r="A162" s="526" t="s">
        <v>4159</v>
      </c>
      <c r="B162" s="526" t="s">
        <v>3712</v>
      </c>
      <c r="C162" s="526" t="s">
        <v>3713</v>
      </c>
      <c r="D162" s="526" t="s">
        <v>3743</v>
      </c>
      <c r="E162" s="526" t="s">
        <v>3744</v>
      </c>
      <c r="F162" s="526">
        <v>210690</v>
      </c>
      <c r="G162" s="526">
        <v>2021</v>
      </c>
      <c r="H162" s="526">
        <v>14038702</v>
      </c>
      <c r="I162" s="526">
        <v>1229646</v>
      </c>
      <c r="J162" s="526" t="s">
        <v>3716</v>
      </c>
      <c r="K162" s="526" t="s">
        <v>3717</v>
      </c>
    </row>
    <row r="163" spans="1:11" hidden="1">
      <c r="A163" s="526" t="s">
        <v>4159</v>
      </c>
      <c r="B163" s="526" t="s">
        <v>3712</v>
      </c>
      <c r="C163" s="526" t="s">
        <v>3713</v>
      </c>
      <c r="D163" s="526" t="s">
        <v>3731</v>
      </c>
      <c r="E163" s="526" t="s">
        <v>3732</v>
      </c>
      <c r="F163" s="526">
        <v>210690</v>
      </c>
      <c r="G163" s="526">
        <v>2018</v>
      </c>
      <c r="H163" s="526">
        <v>24794</v>
      </c>
      <c r="I163" s="526">
        <v>344</v>
      </c>
      <c r="J163" s="526" t="s">
        <v>3716</v>
      </c>
      <c r="K163" s="526" t="s">
        <v>3717</v>
      </c>
    </row>
    <row r="164" spans="1:11" hidden="1">
      <c r="A164" s="526" t="s">
        <v>4159</v>
      </c>
      <c r="B164" s="526" t="s">
        <v>3712</v>
      </c>
      <c r="C164" s="526" t="s">
        <v>3713</v>
      </c>
      <c r="D164" s="526" t="s">
        <v>3743</v>
      </c>
      <c r="E164" s="526" t="s">
        <v>3744</v>
      </c>
      <c r="F164" s="526">
        <v>160231</v>
      </c>
      <c r="G164" s="526">
        <v>2019</v>
      </c>
      <c r="H164" s="526">
        <v>30</v>
      </c>
      <c r="I164" s="526">
        <v>5</v>
      </c>
      <c r="J164" s="526" t="s">
        <v>3716</v>
      </c>
      <c r="K164" s="526" t="s">
        <v>3717</v>
      </c>
    </row>
    <row r="165" spans="1:11" hidden="1">
      <c r="A165" s="526" t="s">
        <v>4159</v>
      </c>
      <c r="B165" s="526" t="s">
        <v>3712</v>
      </c>
      <c r="C165" s="526" t="s">
        <v>3713</v>
      </c>
      <c r="D165" s="526" t="s">
        <v>3755</v>
      </c>
      <c r="E165" s="526" t="s">
        <v>3756</v>
      </c>
      <c r="F165" s="526">
        <v>230910</v>
      </c>
      <c r="G165" s="526">
        <v>2022</v>
      </c>
      <c r="H165" s="526">
        <v>35276635</v>
      </c>
      <c r="I165" s="526">
        <v>39624292</v>
      </c>
      <c r="J165" s="526" t="s">
        <v>3716</v>
      </c>
      <c r="K165" s="526" t="s">
        <v>3717</v>
      </c>
    </row>
    <row r="166" spans="1:11" hidden="1">
      <c r="A166" s="526" t="s">
        <v>4159</v>
      </c>
      <c r="B166" s="526" t="s">
        <v>3712</v>
      </c>
      <c r="C166" s="526" t="s">
        <v>3713</v>
      </c>
      <c r="D166" s="526" t="s">
        <v>3765</v>
      </c>
      <c r="E166" s="526" t="s">
        <v>3766</v>
      </c>
      <c r="F166" s="526">
        <v>210690</v>
      </c>
      <c r="G166" s="526">
        <v>2018</v>
      </c>
      <c r="H166" s="526">
        <v>143</v>
      </c>
      <c r="I166" s="526">
        <v>17</v>
      </c>
      <c r="J166" s="526" t="s">
        <v>3716</v>
      </c>
      <c r="K166" s="526" t="s">
        <v>3717</v>
      </c>
    </row>
    <row r="167" spans="1:11" hidden="1">
      <c r="A167" s="526" t="s">
        <v>4159</v>
      </c>
      <c r="B167" s="526" t="s">
        <v>3712</v>
      </c>
      <c r="C167" s="526" t="s">
        <v>3713</v>
      </c>
      <c r="D167" s="526" t="s">
        <v>3731</v>
      </c>
      <c r="E167" s="526" t="s">
        <v>3732</v>
      </c>
      <c r="F167" s="526">
        <v>230910</v>
      </c>
      <c r="G167" s="526">
        <v>2015</v>
      </c>
      <c r="H167" s="526">
        <v>4791</v>
      </c>
      <c r="I167" s="526">
        <v>900</v>
      </c>
      <c r="J167" s="526" t="s">
        <v>3716</v>
      </c>
      <c r="K167" s="526" t="s">
        <v>3717</v>
      </c>
    </row>
    <row r="168" spans="1:11" hidden="1">
      <c r="A168" s="526" t="s">
        <v>4159</v>
      </c>
      <c r="B168" s="526" t="s">
        <v>3712</v>
      </c>
      <c r="C168" s="526" t="s">
        <v>3713</v>
      </c>
      <c r="D168" s="526" t="s">
        <v>3753</v>
      </c>
      <c r="E168" s="526" t="s">
        <v>3754</v>
      </c>
      <c r="F168" s="526">
        <v>230910</v>
      </c>
      <c r="G168" s="526">
        <v>2018</v>
      </c>
      <c r="H168" s="526">
        <v>35909</v>
      </c>
      <c r="I168" s="526">
        <v>33748</v>
      </c>
      <c r="J168" s="526" t="s">
        <v>3716</v>
      </c>
      <c r="K168" s="526" t="s">
        <v>3717</v>
      </c>
    </row>
    <row r="169" spans="1:11">
      <c r="A169" s="526" t="s">
        <v>4159</v>
      </c>
      <c r="B169" s="526" t="s">
        <v>3712</v>
      </c>
      <c r="C169" s="526" t="s">
        <v>3713</v>
      </c>
      <c r="D169" s="526" t="s">
        <v>3731</v>
      </c>
      <c r="E169" s="526" t="s">
        <v>3732</v>
      </c>
      <c r="F169" s="526">
        <v>210690</v>
      </c>
      <c r="G169" s="526">
        <v>2021</v>
      </c>
      <c r="H169" s="526">
        <v>147225</v>
      </c>
      <c r="I169" s="526">
        <v>9242</v>
      </c>
      <c r="J169" s="526" t="s">
        <v>3716</v>
      </c>
      <c r="K169" s="526" t="s">
        <v>3717</v>
      </c>
    </row>
    <row r="170" spans="1:11">
      <c r="A170" s="526" t="s">
        <v>4159</v>
      </c>
      <c r="B170" s="526" t="s">
        <v>3712</v>
      </c>
      <c r="C170" s="526" t="s">
        <v>3713</v>
      </c>
      <c r="D170" s="526" t="s">
        <v>3795</v>
      </c>
      <c r="E170" s="526" t="s">
        <v>3796</v>
      </c>
      <c r="F170" s="526">
        <v>230910</v>
      </c>
      <c r="G170" s="526">
        <v>2021</v>
      </c>
      <c r="H170" s="526">
        <v>47657</v>
      </c>
      <c r="I170" s="526">
        <v>23397</v>
      </c>
      <c r="J170" s="526" t="s">
        <v>3716</v>
      </c>
      <c r="K170" s="526" t="s">
        <v>3717</v>
      </c>
    </row>
    <row r="171" spans="1:11" hidden="1">
      <c r="A171" s="526" t="s">
        <v>4159</v>
      </c>
      <c r="B171" s="526" t="s">
        <v>3712</v>
      </c>
      <c r="C171" s="526" t="s">
        <v>3713</v>
      </c>
      <c r="D171" s="526" t="s">
        <v>3761</v>
      </c>
      <c r="E171" s="526" t="s">
        <v>3762</v>
      </c>
      <c r="F171" s="526">
        <v>160232</v>
      </c>
      <c r="G171" s="526">
        <v>2017</v>
      </c>
      <c r="H171" s="526">
        <v>4744</v>
      </c>
      <c r="I171" s="526">
        <v>598</v>
      </c>
      <c r="J171" s="526" t="s">
        <v>3716</v>
      </c>
      <c r="K171" s="526" t="s">
        <v>3717</v>
      </c>
    </row>
    <row r="172" spans="1:11" hidden="1">
      <c r="A172" s="526" t="s">
        <v>4159</v>
      </c>
      <c r="B172" s="526" t="s">
        <v>3712</v>
      </c>
      <c r="C172" s="526" t="s">
        <v>3713</v>
      </c>
      <c r="D172" s="526" t="s">
        <v>3753</v>
      </c>
      <c r="E172" s="526" t="s">
        <v>3754</v>
      </c>
      <c r="F172" s="526">
        <v>230910</v>
      </c>
      <c r="G172" s="526">
        <v>2017</v>
      </c>
      <c r="H172" s="526">
        <v>17312</v>
      </c>
      <c r="I172" s="526">
        <v>16183</v>
      </c>
      <c r="J172" s="526" t="s">
        <v>3716</v>
      </c>
      <c r="K172" s="526" t="s">
        <v>3717</v>
      </c>
    </row>
    <row r="173" spans="1:11">
      <c r="A173" s="526" t="s">
        <v>4159</v>
      </c>
      <c r="B173" s="526" t="s">
        <v>3712</v>
      </c>
      <c r="C173" s="526" t="s">
        <v>3713</v>
      </c>
      <c r="D173" s="526" t="s">
        <v>3755</v>
      </c>
      <c r="E173" s="526" t="s">
        <v>3756</v>
      </c>
      <c r="F173" s="526">
        <v>160290</v>
      </c>
      <c r="G173" s="526">
        <v>2021</v>
      </c>
      <c r="H173" s="526">
        <v>1757470</v>
      </c>
      <c r="I173" s="526">
        <v>487621</v>
      </c>
      <c r="J173" s="526" t="s">
        <v>3716</v>
      </c>
      <c r="K173" s="526" t="s">
        <v>3717</v>
      </c>
    </row>
    <row r="174" spans="1:11" hidden="1">
      <c r="A174" s="526" t="s">
        <v>4159</v>
      </c>
      <c r="B174" s="526" t="s">
        <v>3712</v>
      </c>
      <c r="C174" s="526" t="s">
        <v>3713</v>
      </c>
      <c r="D174" s="526" t="s">
        <v>3755</v>
      </c>
      <c r="E174" s="526" t="s">
        <v>3756</v>
      </c>
      <c r="F174" s="526">
        <v>210690</v>
      </c>
      <c r="G174" s="526">
        <v>2015</v>
      </c>
      <c r="H174" s="526">
        <v>91757092</v>
      </c>
      <c r="I174" s="526">
        <v>23005251</v>
      </c>
      <c r="J174" s="526" t="s">
        <v>3716</v>
      </c>
      <c r="K174" s="526" t="s">
        <v>3717</v>
      </c>
    </row>
    <row r="175" spans="1:11" hidden="1">
      <c r="A175" s="526" t="s">
        <v>4159</v>
      </c>
      <c r="B175" s="526" t="s">
        <v>3712</v>
      </c>
      <c r="C175" s="526" t="s">
        <v>3713</v>
      </c>
      <c r="D175" s="526" t="s">
        <v>3797</v>
      </c>
      <c r="E175" s="526" t="s">
        <v>3798</v>
      </c>
      <c r="F175" s="526">
        <v>210690</v>
      </c>
      <c r="G175" s="526">
        <v>2015</v>
      </c>
      <c r="H175" s="526">
        <v>6183455</v>
      </c>
      <c r="I175" s="526">
        <v>1153165</v>
      </c>
      <c r="J175" s="526" t="s">
        <v>3716</v>
      </c>
      <c r="K175" s="526" t="s">
        <v>3717</v>
      </c>
    </row>
    <row r="176" spans="1:11">
      <c r="A176" s="526" t="s">
        <v>4159</v>
      </c>
      <c r="B176" s="526" t="s">
        <v>3712</v>
      </c>
      <c r="C176" s="526" t="s">
        <v>3713</v>
      </c>
      <c r="D176" s="526" t="s">
        <v>3785</v>
      </c>
      <c r="E176" s="526" t="s">
        <v>3786</v>
      </c>
      <c r="F176" s="526">
        <v>210690</v>
      </c>
      <c r="G176" s="526">
        <v>2021</v>
      </c>
      <c r="H176" s="526">
        <v>183</v>
      </c>
      <c r="I176" s="526">
        <v>0</v>
      </c>
      <c r="J176" s="526" t="s">
        <v>3716</v>
      </c>
      <c r="K176" s="526" t="s">
        <v>3717</v>
      </c>
    </row>
    <row r="177" spans="1:11" hidden="1">
      <c r="A177" s="526" t="s">
        <v>4159</v>
      </c>
      <c r="B177" s="526" t="s">
        <v>3712</v>
      </c>
      <c r="C177" s="526" t="s">
        <v>3713</v>
      </c>
      <c r="D177" s="526" t="s">
        <v>3755</v>
      </c>
      <c r="E177" s="526" t="s">
        <v>3756</v>
      </c>
      <c r="F177" s="526">
        <v>160232</v>
      </c>
      <c r="G177" s="526">
        <v>2016</v>
      </c>
      <c r="H177" s="526">
        <v>37792670</v>
      </c>
      <c r="I177" s="526">
        <v>7808209</v>
      </c>
      <c r="J177" s="526" t="s">
        <v>3716</v>
      </c>
      <c r="K177" s="526" t="s">
        <v>3717</v>
      </c>
    </row>
    <row r="178" spans="1:11" hidden="1">
      <c r="A178" s="526" t="s">
        <v>4159</v>
      </c>
      <c r="B178" s="526" t="s">
        <v>3712</v>
      </c>
      <c r="C178" s="526" t="s">
        <v>3713</v>
      </c>
      <c r="D178" s="526" t="s">
        <v>3759</v>
      </c>
      <c r="E178" s="526" t="s">
        <v>3760</v>
      </c>
      <c r="F178" s="526">
        <v>230910</v>
      </c>
      <c r="G178" s="526">
        <v>2022</v>
      </c>
      <c r="H178" s="526">
        <v>8</v>
      </c>
      <c r="I178" s="526">
        <v>9</v>
      </c>
      <c r="J178" s="526" t="s">
        <v>3716</v>
      </c>
      <c r="K178" s="526" t="s">
        <v>3717</v>
      </c>
    </row>
    <row r="179" spans="1:11">
      <c r="A179" s="526" t="s">
        <v>4159</v>
      </c>
      <c r="B179" s="526" t="s">
        <v>3712</v>
      </c>
      <c r="C179" s="526" t="s">
        <v>3713</v>
      </c>
      <c r="D179" s="526" t="s">
        <v>3765</v>
      </c>
      <c r="E179" s="526" t="s">
        <v>3766</v>
      </c>
      <c r="F179" s="526">
        <v>210690</v>
      </c>
      <c r="G179" s="526">
        <v>2021</v>
      </c>
      <c r="H179" s="526">
        <v>94</v>
      </c>
      <c r="I179" s="526">
        <v>0</v>
      </c>
      <c r="J179" s="526" t="s">
        <v>3716</v>
      </c>
      <c r="K179" s="526" t="s">
        <v>3717</v>
      </c>
    </row>
    <row r="180" spans="1:11" hidden="1">
      <c r="A180" s="526" t="s">
        <v>4159</v>
      </c>
      <c r="B180" s="526" t="s">
        <v>3712</v>
      </c>
      <c r="C180" s="526" t="s">
        <v>3713</v>
      </c>
      <c r="D180" s="526" t="s">
        <v>3743</v>
      </c>
      <c r="E180" s="526" t="s">
        <v>3744</v>
      </c>
      <c r="F180" s="526">
        <v>160290</v>
      </c>
      <c r="G180" s="526">
        <v>2018</v>
      </c>
      <c r="H180" s="526">
        <v>2262</v>
      </c>
      <c r="I180" s="526">
        <v>164</v>
      </c>
      <c r="J180" s="526" t="s">
        <v>3716</v>
      </c>
      <c r="K180" s="526" t="s">
        <v>3717</v>
      </c>
    </row>
    <row r="181" spans="1:11" hidden="1">
      <c r="A181" s="526" t="s">
        <v>4159</v>
      </c>
      <c r="B181" s="526" t="s">
        <v>3712</v>
      </c>
      <c r="C181" s="526" t="s">
        <v>3713</v>
      </c>
      <c r="D181" s="526" t="s">
        <v>3731</v>
      </c>
      <c r="E181" s="526" t="s">
        <v>3732</v>
      </c>
      <c r="F181" s="526">
        <v>230910</v>
      </c>
      <c r="G181" s="526">
        <v>2018</v>
      </c>
      <c r="H181" s="526">
        <v>523</v>
      </c>
      <c r="I181" s="526">
        <v>45</v>
      </c>
      <c r="J181" s="526" t="s">
        <v>3716</v>
      </c>
      <c r="K181" s="526" t="s">
        <v>3717</v>
      </c>
    </row>
    <row r="182" spans="1:11" hidden="1">
      <c r="A182" s="526" t="s">
        <v>4159</v>
      </c>
      <c r="B182" s="526" t="s">
        <v>3712</v>
      </c>
      <c r="C182" s="526" t="s">
        <v>3713</v>
      </c>
      <c r="D182" s="526" t="s">
        <v>3761</v>
      </c>
      <c r="E182" s="526" t="s">
        <v>3762</v>
      </c>
      <c r="F182" s="526">
        <v>230910</v>
      </c>
      <c r="G182" s="526">
        <v>2020</v>
      </c>
      <c r="H182" s="526">
        <v>4386</v>
      </c>
      <c r="I182" s="526">
        <v>1683</v>
      </c>
      <c r="J182" s="526" t="s">
        <v>3716</v>
      </c>
      <c r="K182" s="526" t="s">
        <v>3717</v>
      </c>
    </row>
    <row r="183" spans="1:11" hidden="1">
      <c r="A183" s="526" t="s">
        <v>4159</v>
      </c>
      <c r="B183" s="526" t="s">
        <v>3712</v>
      </c>
      <c r="C183" s="526" t="s">
        <v>3713</v>
      </c>
      <c r="D183" s="526" t="s">
        <v>3761</v>
      </c>
      <c r="E183" s="526" t="s">
        <v>3762</v>
      </c>
      <c r="F183" s="526">
        <v>210690</v>
      </c>
      <c r="G183" s="526">
        <v>2022</v>
      </c>
      <c r="H183" s="526">
        <v>4721</v>
      </c>
      <c r="I183" s="526">
        <v>3967</v>
      </c>
      <c r="J183" s="526" t="s">
        <v>3716</v>
      </c>
      <c r="K183" s="526" t="s">
        <v>3717</v>
      </c>
    </row>
    <row r="184" spans="1:11" hidden="1">
      <c r="A184" s="526" t="s">
        <v>4159</v>
      </c>
      <c r="B184" s="526" t="s">
        <v>3712</v>
      </c>
      <c r="C184" s="526" t="s">
        <v>3713</v>
      </c>
      <c r="D184" s="526" t="s">
        <v>3781</v>
      </c>
      <c r="E184" s="526" t="s">
        <v>3782</v>
      </c>
      <c r="F184" s="526">
        <v>160232</v>
      </c>
      <c r="G184" s="526">
        <v>2015</v>
      </c>
      <c r="H184" s="526">
        <v>9479462</v>
      </c>
      <c r="I184" s="526">
        <v>2454863</v>
      </c>
      <c r="J184" s="526" t="s">
        <v>3716</v>
      </c>
      <c r="K184" s="526" t="s">
        <v>3717</v>
      </c>
    </row>
    <row r="185" spans="1:11" hidden="1">
      <c r="A185" s="526" t="s">
        <v>4159</v>
      </c>
      <c r="B185" s="526" t="s">
        <v>3712</v>
      </c>
      <c r="C185" s="526" t="s">
        <v>3713</v>
      </c>
      <c r="D185" s="526" t="s">
        <v>3755</v>
      </c>
      <c r="E185" s="526" t="s">
        <v>3756</v>
      </c>
      <c r="F185" s="526">
        <v>210690</v>
      </c>
      <c r="G185" s="526">
        <v>2019</v>
      </c>
      <c r="H185" s="526">
        <v>19255</v>
      </c>
      <c r="I185" s="526">
        <v>1000</v>
      </c>
      <c r="J185" s="526" t="s">
        <v>3722</v>
      </c>
      <c r="K185" s="526" t="s">
        <v>3717</v>
      </c>
    </row>
    <row r="186" spans="1:11" hidden="1">
      <c r="A186" s="526" t="s">
        <v>4159</v>
      </c>
      <c r="B186" s="526" t="s">
        <v>3712</v>
      </c>
      <c r="C186" s="526" t="s">
        <v>3713</v>
      </c>
      <c r="D186" s="526" t="s">
        <v>3797</v>
      </c>
      <c r="E186" s="526" t="s">
        <v>3798</v>
      </c>
      <c r="F186" s="526">
        <v>230910</v>
      </c>
      <c r="G186" s="526">
        <v>2015</v>
      </c>
      <c r="H186" s="526">
        <v>3681179</v>
      </c>
      <c r="I186" s="526">
        <v>923591</v>
      </c>
      <c r="J186" s="526" t="s">
        <v>3716</v>
      </c>
      <c r="K186" s="526" t="s">
        <v>3717</v>
      </c>
    </row>
    <row r="187" spans="1:11" hidden="1">
      <c r="A187" s="526" t="s">
        <v>4159</v>
      </c>
      <c r="B187" s="526" t="s">
        <v>3712</v>
      </c>
      <c r="C187" s="526" t="s">
        <v>3713</v>
      </c>
      <c r="D187" s="526" t="s">
        <v>3741</v>
      </c>
      <c r="E187" s="526" t="s">
        <v>3742</v>
      </c>
      <c r="F187" s="526">
        <v>230910</v>
      </c>
      <c r="G187" s="526">
        <v>2015</v>
      </c>
      <c r="H187" s="526">
        <v>443</v>
      </c>
      <c r="I187" s="526">
        <v>200</v>
      </c>
      <c r="J187" s="526" t="s">
        <v>3716</v>
      </c>
      <c r="K187" s="526" t="s">
        <v>3717</v>
      </c>
    </row>
    <row r="188" spans="1:11">
      <c r="A188" s="526" t="s">
        <v>4159</v>
      </c>
      <c r="B188" s="526" t="s">
        <v>3712</v>
      </c>
      <c r="C188" s="526" t="s">
        <v>3713</v>
      </c>
      <c r="D188" s="526" t="s">
        <v>3718</v>
      </c>
      <c r="E188" s="526" t="s">
        <v>3719</v>
      </c>
      <c r="F188" s="526">
        <v>210690</v>
      </c>
      <c r="G188" s="526">
        <v>2021</v>
      </c>
      <c r="H188" s="526">
        <v>113</v>
      </c>
      <c r="I188" s="526">
        <v>33</v>
      </c>
      <c r="J188" s="526" t="s">
        <v>3716</v>
      </c>
      <c r="K188" s="526" t="s">
        <v>3717</v>
      </c>
    </row>
    <row r="189" spans="1:11" hidden="1">
      <c r="A189" s="526" t="s">
        <v>4159</v>
      </c>
      <c r="B189" s="526" t="s">
        <v>3712</v>
      </c>
      <c r="C189" s="526" t="s">
        <v>3713</v>
      </c>
      <c r="D189" s="526" t="s">
        <v>3781</v>
      </c>
      <c r="E189" s="526" t="s">
        <v>3782</v>
      </c>
      <c r="F189" s="526">
        <v>160290</v>
      </c>
      <c r="G189" s="526">
        <v>2019</v>
      </c>
      <c r="H189" s="526">
        <v>102353</v>
      </c>
      <c r="I189" s="526">
        <v>18277</v>
      </c>
      <c r="J189" s="526" t="s">
        <v>3716</v>
      </c>
      <c r="K189" s="526" t="s">
        <v>3717</v>
      </c>
    </row>
    <row r="190" spans="1:11" hidden="1">
      <c r="A190" s="526" t="s">
        <v>4159</v>
      </c>
      <c r="B190" s="526" t="s">
        <v>3712</v>
      </c>
      <c r="C190" s="526" t="s">
        <v>3713</v>
      </c>
      <c r="D190" s="526" t="s">
        <v>3769</v>
      </c>
      <c r="E190" s="526" t="s">
        <v>3770</v>
      </c>
      <c r="F190" s="526">
        <v>210690</v>
      </c>
      <c r="G190" s="526">
        <v>2015</v>
      </c>
      <c r="H190" s="526">
        <v>5892584</v>
      </c>
      <c r="I190" s="526">
        <v>368348</v>
      </c>
      <c r="J190" s="526" t="s">
        <v>3716</v>
      </c>
      <c r="K190" s="526" t="s">
        <v>3717</v>
      </c>
    </row>
    <row r="191" spans="1:11" hidden="1">
      <c r="A191" s="526" t="s">
        <v>4159</v>
      </c>
      <c r="B191" s="526" t="s">
        <v>3712</v>
      </c>
      <c r="C191" s="526" t="s">
        <v>3713</v>
      </c>
      <c r="D191" s="526" t="s">
        <v>3783</v>
      </c>
      <c r="E191" s="526" t="s">
        <v>3784</v>
      </c>
      <c r="F191" s="526">
        <v>210690</v>
      </c>
      <c r="G191" s="526">
        <v>2015</v>
      </c>
      <c r="H191" s="526">
        <v>16110</v>
      </c>
      <c r="I191" s="526">
        <v>335</v>
      </c>
      <c r="J191" s="526" t="s">
        <v>3716</v>
      </c>
      <c r="K191" s="526" t="s">
        <v>3717</v>
      </c>
    </row>
    <row r="192" spans="1:11" hidden="1">
      <c r="A192" s="526" t="s">
        <v>4159</v>
      </c>
      <c r="B192" s="526" t="s">
        <v>3712</v>
      </c>
      <c r="C192" s="526" t="s">
        <v>3713</v>
      </c>
      <c r="D192" s="526" t="s">
        <v>3797</v>
      </c>
      <c r="E192" s="526" t="s">
        <v>3798</v>
      </c>
      <c r="F192" s="526">
        <v>230910</v>
      </c>
      <c r="G192" s="526">
        <v>2018</v>
      </c>
      <c r="H192" s="526">
        <v>5132233</v>
      </c>
      <c r="I192" s="526">
        <v>1114839</v>
      </c>
      <c r="J192" s="526" t="s">
        <v>3716</v>
      </c>
      <c r="K192" s="526" t="s">
        <v>3717</v>
      </c>
    </row>
    <row r="193" spans="1:11" hidden="1">
      <c r="A193" s="526" t="s">
        <v>4159</v>
      </c>
      <c r="B193" s="526" t="s">
        <v>3712</v>
      </c>
      <c r="C193" s="526" t="s">
        <v>3713</v>
      </c>
      <c r="D193" s="526" t="s">
        <v>3771</v>
      </c>
      <c r="E193" s="526" t="s">
        <v>3772</v>
      </c>
      <c r="F193" s="526">
        <v>230910</v>
      </c>
      <c r="G193" s="526">
        <v>2022</v>
      </c>
      <c r="H193" s="526">
        <v>1238</v>
      </c>
      <c r="I193" s="526">
        <v>276</v>
      </c>
      <c r="J193" s="526" t="s">
        <v>3716</v>
      </c>
      <c r="K193" s="526" t="s">
        <v>3717</v>
      </c>
    </row>
    <row r="194" spans="1:11" hidden="1">
      <c r="A194" s="526" t="s">
        <v>4159</v>
      </c>
      <c r="B194" s="526" t="s">
        <v>3712</v>
      </c>
      <c r="C194" s="526" t="s">
        <v>3713</v>
      </c>
      <c r="D194" s="526" t="s">
        <v>3747</v>
      </c>
      <c r="E194" s="526" t="s">
        <v>3748</v>
      </c>
      <c r="F194" s="526">
        <v>210690</v>
      </c>
      <c r="G194" s="526">
        <v>2022</v>
      </c>
      <c r="H194" s="526">
        <v>392</v>
      </c>
      <c r="I194" s="526">
        <v>37</v>
      </c>
      <c r="J194" s="526" t="s">
        <v>3716</v>
      </c>
      <c r="K194" s="526" t="s">
        <v>3717</v>
      </c>
    </row>
    <row r="195" spans="1:11" hidden="1">
      <c r="A195" s="526" t="s">
        <v>4159</v>
      </c>
      <c r="B195" s="526" t="s">
        <v>3712</v>
      </c>
      <c r="C195" s="526" t="s">
        <v>3713</v>
      </c>
      <c r="D195" s="526" t="s">
        <v>3743</v>
      </c>
      <c r="E195" s="526" t="s">
        <v>3744</v>
      </c>
      <c r="F195" s="526">
        <v>210690</v>
      </c>
      <c r="G195" s="526">
        <v>2020</v>
      </c>
      <c r="H195" s="526">
        <v>13328889</v>
      </c>
      <c r="I195" s="526">
        <v>962888</v>
      </c>
      <c r="J195" s="526" t="s">
        <v>3716</v>
      </c>
      <c r="K195" s="526" t="s">
        <v>3717</v>
      </c>
    </row>
    <row r="196" spans="1:11" hidden="1">
      <c r="A196" s="526" t="s">
        <v>4159</v>
      </c>
      <c r="B196" s="526" t="s">
        <v>3712</v>
      </c>
      <c r="C196" s="526" t="s">
        <v>3713</v>
      </c>
      <c r="D196" s="526" t="s">
        <v>3781</v>
      </c>
      <c r="E196" s="526" t="s">
        <v>3782</v>
      </c>
      <c r="F196" s="526">
        <v>160232</v>
      </c>
      <c r="G196" s="526">
        <v>2018</v>
      </c>
      <c r="H196" s="526">
        <v>6783439</v>
      </c>
      <c r="I196" s="526">
        <v>1846215</v>
      </c>
      <c r="J196" s="526" t="s">
        <v>3716</v>
      </c>
      <c r="K196" s="526" t="s">
        <v>3717</v>
      </c>
    </row>
    <row r="197" spans="1:11" hidden="1">
      <c r="A197" s="526" t="s">
        <v>4159</v>
      </c>
      <c r="B197" s="526" t="s">
        <v>3712</v>
      </c>
      <c r="C197" s="526" t="s">
        <v>3713</v>
      </c>
      <c r="D197" s="526" t="s">
        <v>3755</v>
      </c>
      <c r="E197" s="526" t="s">
        <v>3756</v>
      </c>
      <c r="F197" s="526">
        <v>160232</v>
      </c>
      <c r="G197" s="526">
        <v>2019</v>
      </c>
      <c r="H197" s="526">
        <v>57290376</v>
      </c>
      <c r="I197" s="526">
        <v>10715248</v>
      </c>
      <c r="J197" s="526" t="s">
        <v>3716</v>
      </c>
      <c r="K197" s="526" t="s">
        <v>3717</v>
      </c>
    </row>
    <row r="198" spans="1:11">
      <c r="A198" s="526" t="s">
        <v>4159</v>
      </c>
      <c r="B198" s="526" t="s">
        <v>3712</v>
      </c>
      <c r="C198" s="526" t="s">
        <v>3713</v>
      </c>
      <c r="D198" s="526" t="s">
        <v>3789</v>
      </c>
      <c r="E198" s="526" t="s">
        <v>3790</v>
      </c>
      <c r="F198" s="526">
        <v>210690</v>
      </c>
      <c r="G198" s="526">
        <v>2021</v>
      </c>
      <c r="H198" s="526">
        <v>3928</v>
      </c>
      <c r="I198" s="526">
        <v>180</v>
      </c>
      <c r="J198" s="526" t="s">
        <v>3716</v>
      </c>
      <c r="K198" s="526" t="s">
        <v>3717</v>
      </c>
    </row>
    <row r="199" spans="1:11" hidden="1">
      <c r="A199" s="526" t="s">
        <v>4159</v>
      </c>
      <c r="B199" s="526" t="s">
        <v>3712</v>
      </c>
      <c r="C199" s="526" t="s">
        <v>3713</v>
      </c>
      <c r="D199" s="526" t="s">
        <v>3769</v>
      </c>
      <c r="E199" s="526" t="s">
        <v>3770</v>
      </c>
      <c r="F199" s="526">
        <v>210690</v>
      </c>
      <c r="G199" s="526">
        <v>2018</v>
      </c>
      <c r="H199" s="526">
        <v>3274425</v>
      </c>
      <c r="I199" s="526">
        <v>333801</v>
      </c>
      <c r="J199" s="526" t="s">
        <v>3716</v>
      </c>
      <c r="K199" s="526" t="s">
        <v>3717</v>
      </c>
    </row>
    <row r="200" spans="1:11">
      <c r="A200" s="526" t="s">
        <v>4159</v>
      </c>
      <c r="B200" s="526" t="s">
        <v>3712</v>
      </c>
      <c r="C200" s="526" t="s">
        <v>3713</v>
      </c>
      <c r="D200" s="526" t="s">
        <v>3781</v>
      </c>
      <c r="E200" s="526" t="s">
        <v>3782</v>
      </c>
      <c r="F200" s="526">
        <v>160232</v>
      </c>
      <c r="G200" s="526">
        <v>2021</v>
      </c>
      <c r="H200" s="526">
        <v>5409190</v>
      </c>
      <c r="I200" s="526">
        <v>1394044</v>
      </c>
      <c r="J200" s="526" t="s">
        <v>3716</v>
      </c>
      <c r="K200" s="526" t="s">
        <v>3717</v>
      </c>
    </row>
    <row r="201" spans="1:11" hidden="1">
      <c r="A201" s="526" t="s">
        <v>4159</v>
      </c>
      <c r="B201" s="526" t="s">
        <v>3712</v>
      </c>
      <c r="C201" s="526" t="s">
        <v>3713</v>
      </c>
      <c r="D201" s="526" t="s">
        <v>3755</v>
      </c>
      <c r="E201" s="526" t="s">
        <v>3756</v>
      </c>
      <c r="F201" s="526">
        <v>210690</v>
      </c>
      <c r="G201" s="526">
        <v>2018</v>
      </c>
      <c r="H201" s="526">
        <v>111970785</v>
      </c>
      <c r="I201" s="526">
        <v>25535814</v>
      </c>
      <c r="J201" s="526" t="s">
        <v>3716</v>
      </c>
      <c r="K201" s="526" t="s">
        <v>3717</v>
      </c>
    </row>
    <row r="202" spans="1:11" hidden="1">
      <c r="A202" s="526" t="s">
        <v>4159</v>
      </c>
      <c r="B202" s="526" t="s">
        <v>3712</v>
      </c>
      <c r="C202" s="526" t="s">
        <v>3713</v>
      </c>
      <c r="D202" s="526" t="s">
        <v>3765</v>
      </c>
      <c r="E202" s="526" t="s">
        <v>3766</v>
      </c>
      <c r="F202" s="526">
        <v>210690</v>
      </c>
      <c r="G202" s="526">
        <v>2019</v>
      </c>
      <c r="H202" s="526">
        <v>42</v>
      </c>
      <c r="I202" s="526">
        <v>9</v>
      </c>
      <c r="J202" s="526" t="s">
        <v>3716</v>
      </c>
      <c r="K202" s="526" t="s">
        <v>3717</v>
      </c>
    </row>
    <row r="203" spans="1:11">
      <c r="A203" s="526" t="s">
        <v>4159</v>
      </c>
      <c r="B203" s="526" t="s">
        <v>3712</v>
      </c>
      <c r="C203" s="526" t="s">
        <v>3713</v>
      </c>
      <c r="D203" s="526" t="s">
        <v>3769</v>
      </c>
      <c r="E203" s="526" t="s">
        <v>3770</v>
      </c>
      <c r="F203" s="526">
        <v>210690</v>
      </c>
      <c r="G203" s="526">
        <v>2021</v>
      </c>
      <c r="H203" s="526">
        <v>4560853</v>
      </c>
      <c r="I203" s="526">
        <v>916508</v>
      </c>
      <c r="J203" s="526" t="s">
        <v>3716</v>
      </c>
      <c r="K203" s="526" t="s">
        <v>3717</v>
      </c>
    </row>
    <row r="204" spans="1:11" hidden="1">
      <c r="A204" s="526" t="s">
        <v>4159</v>
      </c>
      <c r="B204" s="526" t="s">
        <v>3712</v>
      </c>
      <c r="C204" s="526" t="s">
        <v>3713</v>
      </c>
      <c r="D204" s="526" t="s">
        <v>3755</v>
      </c>
      <c r="E204" s="526" t="s">
        <v>3756</v>
      </c>
      <c r="F204" s="526">
        <v>210690</v>
      </c>
      <c r="G204" s="526">
        <v>2017</v>
      </c>
      <c r="H204" s="526">
        <v>103649814</v>
      </c>
      <c r="I204" s="526">
        <v>25118794</v>
      </c>
      <c r="J204" s="526" t="s">
        <v>3716</v>
      </c>
      <c r="K204" s="526" t="s">
        <v>3717</v>
      </c>
    </row>
    <row r="205" spans="1:11" hidden="1">
      <c r="A205" s="526" t="s">
        <v>4159</v>
      </c>
      <c r="B205" s="526" t="s">
        <v>3712</v>
      </c>
      <c r="C205" s="526" t="s">
        <v>3713</v>
      </c>
      <c r="D205" s="526" t="s">
        <v>3781</v>
      </c>
      <c r="E205" s="526" t="s">
        <v>3782</v>
      </c>
      <c r="F205" s="526">
        <v>160239</v>
      </c>
      <c r="G205" s="526">
        <v>2017</v>
      </c>
      <c r="H205" s="526">
        <v>134840</v>
      </c>
      <c r="I205" s="526">
        <v>31395</v>
      </c>
      <c r="J205" s="526" t="s">
        <v>3716</v>
      </c>
      <c r="K205" s="526" t="s">
        <v>3717</v>
      </c>
    </row>
    <row r="206" spans="1:11" hidden="1">
      <c r="A206" s="526" t="s">
        <v>4159</v>
      </c>
      <c r="B206" s="526" t="s">
        <v>3712</v>
      </c>
      <c r="C206" s="526" t="s">
        <v>3713</v>
      </c>
      <c r="D206" s="526" t="s">
        <v>4162</v>
      </c>
      <c r="E206" s="526" t="s">
        <v>4163</v>
      </c>
      <c r="F206" s="526">
        <v>210690</v>
      </c>
      <c r="G206" s="526">
        <v>2022</v>
      </c>
      <c r="H206" s="526">
        <v>1977</v>
      </c>
      <c r="I206" s="526">
        <v>261</v>
      </c>
      <c r="J206" s="526" t="s">
        <v>3716</v>
      </c>
      <c r="K206" s="526" t="s">
        <v>3717</v>
      </c>
    </row>
    <row r="207" spans="1:11" hidden="1">
      <c r="A207" s="526" t="s">
        <v>4159</v>
      </c>
      <c r="B207" s="526" t="s">
        <v>3712</v>
      </c>
      <c r="C207" s="526" t="s">
        <v>3713</v>
      </c>
      <c r="D207" s="526" t="s">
        <v>3755</v>
      </c>
      <c r="E207" s="526" t="s">
        <v>3756</v>
      </c>
      <c r="F207" s="526">
        <v>160232</v>
      </c>
      <c r="G207" s="526">
        <v>2022</v>
      </c>
      <c r="H207" s="526">
        <v>75830154</v>
      </c>
      <c r="I207" s="526">
        <v>12602349</v>
      </c>
      <c r="J207" s="526" t="s">
        <v>3716</v>
      </c>
      <c r="K207" s="526" t="s">
        <v>3717</v>
      </c>
    </row>
    <row r="208" spans="1:11">
      <c r="A208" s="526" t="s">
        <v>4159</v>
      </c>
      <c r="B208" s="526" t="s">
        <v>3712</v>
      </c>
      <c r="C208" s="526" t="s">
        <v>3713</v>
      </c>
      <c r="D208" s="526" t="s">
        <v>3787</v>
      </c>
      <c r="E208" s="526" t="s">
        <v>3788</v>
      </c>
      <c r="F208" s="526">
        <v>230910</v>
      </c>
      <c r="G208" s="526">
        <v>2021</v>
      </c>
      <c r="H208" s="526">
        <v>11721210</v>
      </c>
      <c r="I208" s="526">
        <v>3757023</v>
      </c>
      <c r="J208" s="526" t="s">
        <v>3716</v>
      </c>
      <c r="K208" s="526" t="s">
        <v>3717</v>
      </c>
    </row>
    <row r="209" spans="1:11" hidden="1">
      <c r="A209" s="526" t="s">
        <v>4159</v>
      </c>
      <c r="B209" s="526" t="s">
        <v>3712</v>
      </c>
      <c r="C209" s="526" t="s">
        <v>3713</v>
      </c>
      <c r="D209" s="526" t="s">
        <v>3781</v>
      </c>
      <c r="E209" s="526" t="s">
        <v>3782</v>
      </c>
      <c r="F209" s="526">
        <v>160239</v>
      </c>
      <c r="G209" s="526">
        <v>2020</v>
      </c>
      <c r="H209" s="526">
        <v>510433</v>
      </c>
      <c r="I209" s="526">
        <v>120315</v>
      </c>
      <c r="J209" s="526" t="s">
        <v>3716</v>
      </c>
      <c r="K209" s="526" t="s">
        <v>3717</v>
      </c>
    </row>
    <row r="210" spans="1:11" hidden="1">
      <c r="A210" s="526" t="s">
        <v>4159</v>
      </c>
      <c r="B210" s="526" t="s">
        <v>3712</v>
      </c>
      <c r="C210" s="526" t="s">
        <v>3713</v>
      </c>
      <c r="D210" s="526" t="s">
        <v>3743</v>
      </c>
      <c r="E210" s="526" t="s">
        <v>3744</v>
      </c>
      <c r="F210" s="526">
        <v>210690</v>
      </c>
      <c r="G210" s="526">
        <v>2022</v>
      </c>
      <c r="H210" s="526">
        <v>16958234</v>
      </c>
      <c r="I210" s="526">
        <v>1621085</v>
      </c>
      <c r="J210" s="526" t="s">
        <v>3716</v>
      </c>
      <c r="K210" s="526" t="s">
        <v>3717</v>
      </c>
    </row>
    <row r="211" spans="1:11" hidden="1">
      <c r="A211" s="526" t="s">
        <v>4159</v>
      </c>
      <c r="B211" s="526" t="s">
        <v>3712</v>
      </c>
      <c r="C211" s="526" t="s">
        <v>3713</v>
      </c>
      <c r="D211" s="526" t="s">
        <v>3741</v>
      </c>
      <c r="E211" s="526" t="s">
        <v>3742</v>
      </c>
      <c r="F211" s="526">
        <v>160232</v>
      </c>
      <c r="G211" s="526">
        <v>2017</v>
      </c>
      <c r="H211" s="526">
        <v>9040</v>
      </c>
      <c r="I211" s="526">
        <v>3240</v>
      </c>
      <c r="J211" s="526" t="s">
        <v>3716</v>
      </c>
      <c r="K211" s="526" t="s">
        <v>3717</v>
      </c>
    </row>
    <row r="212" spans="1:11" hidden="1">
      <c r="A212" s="526" t="s">
        <v>4159</v>
      </c>
      <c r="B212" s="526" t="s">
        <v>3712</v>
      </c>
      <c r="C212" s="526" t="s">
        <v>3713</v>
      </c>
      <c r="D212" s="526" t="s">
        <v>3791</v>
      </c>
      <c r="E212" s="526" t="s">
        <v>3792</v>
      </c>
      <c r="F212" s="526">
        <v>210690</v>
      </c>
      <c r="G212" s="526">
        <v>2018</v>
      </c>
      <c r="H212" s="526">
        <v>379</v>
      </c>
      <c r="I212" s="526">
        <v>382</v>
      </c>
      <c r="J212" s="526" t="s">
        <v>3716</v>
      </c>
      <c r="K212" s="526" t="s">
        <v>3717</v>
      </c>
    </row>
    <row r="213" spans="1:11">
      <c r="A213" s="526" t="s">
        <v>4159</v>
      </c>
      <c r="B213" s="526" t="s">
        <v>3712</v>
      </c>
      <c r="C213" s="526" t="s">
        <v>3713</v>
      </c>
      <c r="D213" s="526" t="s">
        <v>3769</v>
      </c>
      <c r="E213" s="526" t="s">
        <v>3770</v>
      </c>
      <c r="F213" s="526">
        <v>230910</v>
      </c>
      <c r="G213" s="526">
        <v>2021</v>
      </c>
      <c r="H213" s="526">
        <v>57689</v>
      </c>
      <c r="I213" s="526">
        <v>18400</v>
      </c>
      <c r="J213" s="526" t="s">
        <v>3716</v>
      </c>
      <c r="K213" s="526" t="s">
        <v>3717</v>
      </c>
    </row>
    <row r="214" spans="1:11">
      <c r="A214" s="526" t="s">
        <v>4159</v>
      </c>
      <c r="B214" s="526" t="s">
        <v>3712</v>
      </c>
      <c r="C214" s="526" t="s">
        <v>3713</v>
      </c>
      <c r="D214" s="526" t="s">
        <v>3797</v>
      </c>
      <c r="E214" s="526" t="s">
        <v>3798</v>
      </c>
      <c r="F214" s="526">
        <v>230910</v>
      </c>
      <c r="G214" s="526">
        <v>2021</v>
      </c>
      <c r="H214" s="526">
        <v>11711720</v>
      </c>
      <c r="I214" s="526">
        <v>2385280</v>
      </c>
      <c r="J214" s="526" t="s">
        <v>3716</v>
      </c>
      <c r="K214" s="526" t="s">
        <v>3717</v>
      </c>
    </row>
    <row r="215" spans="1:11" hidden="1">
      <c r="A215" s="526" t="s">
        <v>4159</v>
      </c>
      <c r="B215" s="526" t="s">
        <v>3712</v>
      </c>
      <c r="C215" s="526" t="s">
        <v>3713</v>
      </c>
      <c r="D215" s="526" t="s">
        <v>3741</v>
      </c>
      <c r="E215" s="526" t="s">
        <v>3742</v>
      </c>
      <c r="F215" s="526">
        <v>210690</v>
      </c>
      <c r="G215" s="526">
        <v>2017</v>
      </c>
      <c r="H215" s="526">
        <v>17520</v>
      </c>
      <c r="I215" s="526">
        <v>531</v>
      </c>
      <c r="J215" s="526" t="s">
        <v>3716</v>
      </c>
      <c r="K215" s="526" t="s">
        <v>3717</v>
      </c>
    </row>
    <row r="216" spans="1:11" hidden="1">
      <c r="A216" s="526" t="s">
        <v>4159</v>
      </c>
      <c r="B216" s="526" t="s">
        <v>3712</v>
      </c>
      <c r="C216" s="526" t="s">
        <v>3713</v>
      </c>
      <c r="D216" s="526" t="s">
        <v>3755</v>
      </c>
      <c r="E216" s="526" t="s">
        <v>3756</v>
      </c>
      <c r="F216" s="526">
        <v>160239</v>
      </c>
      <c r="G216" s="526">
        <v>2015</v>
      </c>
      <c r="H216" s="526">
        <v>3972240</v>
      </c>
      <c r="I216" s="526">
        <v>546468</v>
      </c>
      <c r="J216" s="526" t="s">
        <v>3716</v>
      </c>
      <c r="K216" s="526" t="s">
        <v>3717</v>
      </c>
    </row>
    <row r="217" spans="1:11" hidden="1">
      <c r="A217" s="526" t="s">
        <v>4159</v>
      </c>
      <c r="B217" s="526" t="s">
        <v>3712</v>
      </c>
      <c r="C217" s="526" t="s">
        <v>3713</v>
      </c>
      <c r="D217" s="526" t="s">
        <v>3765</v>
      </c>
      <c r="E217" s="526" t="s">
        <v>3766</v>
      </c>
      <c r="F217" s="526">
        <v>210690</v>
      </c>
      <c r="G217" s="526">
        <v>2022</v>
      </c>
      <c r="H217" s="526">
        <v>404</v>
      </c>
      <c r="I217" s="526">
        <v>9</v>
      </c>
      <c r="J217" s="526" t="s">
        <v>3716</v>
      </c>
      <c r="K217" s="526" t="s">
        <v>3717</v>
      </c>
    </row>
    <row r="218" spans="1:11" hidden="1">
      <c r="A218" s="526" t="s">
        <v>4159</v>
      </c>
      <c r="B218" s="526" t="s">
        <v>3712</v>
      </c>
      <c r="C218" s="526" t="s">
        <v>3713</v>
      </c>
      <c r="D218" s="526" t="s">
        <v>3793</v>
      </c>
      <c r="E218" s="526" t="s">
        <v>3794</v>
      </c>
      <c r="F218" s="526">
        <v>210690</v>
      </c>
      <c r="G218" s="526">
        <v>2015</v>
      </c>
      <c r="H218" s="526">
        <v>2953</v>
      </c>
      <c r="I218" s="526">
        <v>101</v>
      </c>
      <c r="J218" s="526" t="s">
        <v>3716</v>
      </c>
      <c r="K218" s="526" t="s">
        <v>3717</v>
      </c>
    </row>
    <row r="219" spans="1:11" hidden="1">
      <c r="A219" s="526" t="s">
        <v>4159</v>
      </c>
      <c r="B219" s="526" t="s">
        <v>3712</v>
      </c>
      <c r="C219" s="526" t="s">
        <v>3713</v>
      </c>
      <c r="D219" s="526" t="s">
        <v>3769</v>
      </c>
      <c r="E219" s="526" t="s">
        <v>3770</v>
      </c>
      <c r="F219" s="526">
        <v>160232</v>
      </c>
      <c r="G219" s="526">
        <v>2016</v>
      </c>
      <c r="H219" s="526">
        <v>497496</v>
      </c>
      <c r="I219" s="526">
        <v>84500</v>
      </c>
      <c r="J219" s="526" t="s">
        <v>3716</v>
      </c>
      <c r="K219" s="526" t="s">
        <v>3717</v>
      </c>
    </row>
    <row r="220" spans="1:11" hidden="1">
      <c r="A220" s="526" t="s">
        <v>4159</v>
      </c>
      <c r="B220" s="526" t="s">
        <v>3712</v>
      </c>
      <c r="C220" s="526" t="s">
        <v>3713</v>
      </c>
      <c r="D220" s="526" t="s">
        <v>3741</v>
      </c>
      <c r="E220" s="526" t="s">
        <v>3742</v>
      </c>
      <c r="F220" s="526">
        <v>210690</v>
      </c>
      <c r="G220" s="526">
        <v>2020</v>
      </c>
      <c r="H220" s="526">
        <v>113235</v>
      </c>
      <c r="I220" s="526">
        <v>5580</v>
      </c>
      <c r="J220" s="526" t="s">
        <v>3716</v>
      </c>
      <c r="K220" s="526" t="s">
        <v>3717</v>
      </c>
    </row>
    <row r="221" spans="1:11" hidden="1">
      <c r="A221" s="526" t="s">
        <v>4159</v>
      </c>
      <c r="B221" s="526" t="s">
        <v>3712</v>
      </c>
      <c r="C221" s="526" t="s">
        <v>3713</v>
      </c>
      <c r="D221" s="526" t="s">
        <v>3781</v>
      </c>
      <c r="E221" s="526" t="s">
        <v>3782</v>
      </c>
      <c r="F221" s="526">
        <v>160232</v>
      </c>
      <c r="G221" s="526">
        <v>2017</v>
      </c>
      <c r="H221" s="526">
        <v>9676049</v>
      </c>
      <c r="I221" s="526">
        <v>2559995</v>
      </c>
      <c r="J221" s="526" t="s">
        <v>3716</v>
      </c>
      <c r="K221" s="526" t="s">
        <v>3717</v>
      </c>
    </row>
    <row r="222" spans="1:11">
      <c r="A222" s="526" t="s">
        <v>4159</v>
      </c>
      <c r="B222" s="526" t="s">
        <v>3712</v>
      </c>
      <c r="C222" s="526" t="s">
        <v>3713</v>
      </c>
      <c r="D222" s="526" t="s">
        <v>3791</v>
      </c>
      <c r="E222" s="526" t="s">
        <v>3792</v>
      </c>
      <c r="F222" s="526">
        <v>210690</v>
      </c>
      <c r="G222" s="526">
        <v>2021</v>
      </c>
      <c r="H222" s="526">
        <v>448</v>
      </c>
      <c r="I222" s="526">
        <v>10</v>
      </c>
      <c r="J222" s="526" t="s">
        <v>3716</v>
      </c>
      <c r="K222" s="526" t="s">
        <v>3717</v>
      </c>
    </row>
    <row r="223" spans="1:11" hidden="1">
      <c r="A223" s="526" t="s">
        <v>4159</v>
      </c>
      <c r="B223" s="526" t="s">
        <v>3712</v>
      </c>
      <c r="C223" s="526" t="s">
        <v>3713</v>
      </c>
      <c r="D223" s="526" t="s">
        <v>3769</v>
      </c>
      <c r="E223" s="526" t="s">
        <v>3770</v>
      </c>
      <c r="F223" s="526">
        <v>160232</v>
      </c>
      <c r="G223" s="526">
        <v>2019</v>
      </c>
      <c r="H223" s="526">
        <v>253710</v>
      </c>
      <c r="I223" s="526">
        <v>69926</v>
      </c>
      <c r="J223" s="526" t="s">
        <v>3716</v>
      </c>
      <c r="K223" s="526" t="s">
        <v>3717</v>
      </c>
    </row>
    <row r="224" spans="1:11" hidden="1">
      <c r="A224" s="526" t="s">
        <v>4159</v>
      </c>
      <c r="B224" s="526" t="s">
        <v>3712</v>
      </c>
      <c r="C224" s="526" t="s">
        <v>3713</v>
      </c>
      <c r="D224" s="526" t="s">
        <v>3737</v>
      </c>
      <c r="E224" s="526" t="s">
        <v>3738</v>
      </c>
      <c r="F224" s="526">
        <v>210690</v>
      </c>
      <c r="G224" s="526">
        <v>2016</v>
      </c>
      <c r="H224" s="526">
        <v>1487</v>
      </c>
      <c r="I224" s="526">
        <v>105</v>
      </c>
      <c r="J224" s="526" t="s">
        <v>3716</v>
      </c>
      <c r="K224" s="526" t="s">
        <v>3717</v>
      </c>
    </row>
    <row r="225" spans="1:11">
      <c r="A225" s="526" t="s">
        <v>4159</v>
      </c>
      <c r="B225" s="526" t="s">
        <v>3712</v>
      </c>
      <c r="C225" s="526" t="s">
        <v>3713</v>
      </c>
      <c r="D225" s="526" t="s">
        <v>3755</v>
      </c>
      <c r="E225" s="526" t="s">
        <v>3756</v>
      </c>
      <c r="F225" s="526">
        <v>210690</v>
      </c>
      <c r="G225" s="526">
        <v>2021</v>
      </c>
      <c r="H225" s="526">
        <v>88433982</v>
      </c>
      <c r="I225" s="526">
        <v>31449313</v>
      </c>
      <c r="J225" s="526" t="s">
        <v>3716</v>
      </c>
      <c r="K225" s="526" t="s">
        <v>3717</v>
      </c>
    </row>
    <row r="226" spans="1:11" hidden="1">
      <c r="A226" s="526" t="s">
        <v>4159</v>
      </c>
      <c r="B226" s="526" t="s">
        <v>3712</v>
      </c>
      <c r="C226" s="526" t="s">
        <v>3713</v>
      </c>
      <c r="D226" s="526" t="s">
        <v>3755</v>
      </c>
      <c r="E226" s="526" t="s">
        <v>3756</v>
      </c>
      <c r="F226" s="526">
        <v>160239</v>
      </c>
      <c r="G226" s="526">
        <v>2018</v>
      </c>
      <c r="H226" s="526">
        <v>3817620</v>
      </c>
      <c r="I226" s="526">
        <v>524434</v>
      </c>
      <c r="J226" s="526" t="s">
        <v>3716</v>
      </c>
      <c r="K226" s="526" t="s">
        <v>3717</v>
      </c>
    </row>
    <row r="227" spans="1:11">
      <c r="A227" s="526" t="s">
        <v>4159</v>
      </c>
      <c r="B227" s="526" t="s">
        <v>3712</v>
      </c>
      <c r="C227" s="526" t="s">
        <v>3713</v>
      </c>
      <c r="D227" s="526" t="s">
        <v>3743</v>
      </c>
      <c r="E227" s="526" t="s">
        <v>3744</v>
      </c>
      <c r="F227" s="526">
        <v>160290</v>
      </c>
      <c r="G227" s="526">
        <v>2021</v>
      </c>
      <c r="H227" s="526">
        <v>2122</v>
      </c>
      <c r="I227" s="526">
        <v>317</v>
      </c>
      <c r="J227" s="526" t="s">
        <v>3716</v>
      </c>
      <c r="K227" s="526" t="s">
        <v>3717</v>
      </c>
    </row>
    <row r="228" spans="1:11">
      <c r="A228" s="526" t="s">
        <v>4159</v>
      </c>
      <c r="B228" s="526" t="s">
        <v>3712</v>
      </c>
      <c r="C228" s="526" t="s">
        <v>3713</v>
      </c>
      <c r="D228" s="526" t="s">
        <v>3795</v>
      </c>
      <c r="E228" s="526" t="s">
        <v>3796</v>
      </c>
      <c r="F228" s="526">
        <v>160232</v>
      </c>
      <c r="G228" s="526">
        <v>2021</v>
      </c>
      <c r="H228" s="526">
        <v>360</v>
      </c>
      <c r="I228" s="526">
        <v>80</v>
      </c>
      <c r="J228" s="526" t="s">
        <v>3716</v>
      </c>
      <c r="K228" s="526" t="s">
        <v>3717</v>
      </c>
    </row>
    <row r="229" spans="1:11" hidden="1">
      <c r="A229" s="526" t="s">
        <v>4159</v>
      </c>
      <c r="B229" s="526" t="s">
        <v>3712</v>
      </c>
      <c r="C229" s="526" t="s">
        <v>3713</v>
      </c>
      <c r="D229" s="526" t="s">
        <v>3793</v>
      </c>
      <c r="E229" s="526" t="s">
        <v>3794</v>
      </c>
      <c r="F229" s="526">
        <v>210690</v>
      </c>
      <c r="G229" s="526">
        <v>2018</v>
      </c>
      <c r="H229" s="526">
        <v>5648</v>
      </c>
      <c r="I229" s="526">
        <v>119</v>
      </c>
      <c r="J229" s="526" t="s">
        <v>3716</v>
      </c>
      <c r="K229" s="526" t="s">
        <v>3717</v>
      </c>
    </row>
    <row r="230" spans="1:11">
      <c r="A230" s="526" t="s">
        <v>4159</v>
      </c>
      <c r="B230" s="526" t="s">
        <v>3712</v>
      </c>
      <c r="C230" s="526" t="s">
        <v>3713</v>
      </c>
      <c r="D230" s="526" t="s">
        <v>3805</v>
      </c>
      <c r="E230" s="526" t="s">
        <v>3806</v>
      </c>
      <c r="F230" s="526">
        <v>210690</v>
      </c>
      <c r="G230" s="526">
        <v>2021</v>
      </c>
      <c r="H230" s="526">
        <v>2550</v>
      </c>
      <c r="I230" s="526">
        <v>189</v>
      </c>
      <c r="J230" s="526" t="s">
        <v>3716</v>
      </c>
      <c r="K230" s="526" t="s">
        <v>3717</v>
      </c>
    </row>
    <row r="231" spans="1:11" hidden="1">
      <c r="A231" s="526" t="s">
        <v>4159</v>
      </c>
      <c r="B231" s="526" t="s">
        <v>3712</v>
      </c>
      <c r="C231" s="526" t="s">
        <v>3713</v>
      </c>
      <c r="D231" s="526" t="s">
        <v>3769</v>
      </c>
      <c r="E231" s="526" t="s">
        <v>3770</v>
      </c>
      <c r="F231" s="526">
        <v>160232</v>
      </c>
      <c r="G231" s="526">
        <v>2015</v>
      </c>
      <c r="H231" s="526">
        <v>135722</v>
      </c>
      <c r="I231" s="526">
        <v>33520</v>
      </c>
      <c r="J231" s="526" t="s">
        <v>3716</v>
      </c>
      <c r="K231" s="526" t="s">
        <v>3717</v>
      </c>
    </row>
    <row r="232" spans="1:11">
      <c r="A232" s="526" t="s">
        <v>4159</v>
      </c>
      <c r="B232" s="526" t="s">
        <v>3712</v>
      </c>
      <c r="C232" s="526" t="s">
        <v>3713</v>
      </c>
      <c r="D232" s="526" t="s">
        <v>3751</v>
      </c>
      <c r="E232" s="526" t="s">
        <v>3752</v>
      </c>
      <c r="F232" s="526">
        <v>210690</v>
      </c>
      <c r="G232" s="526">
        <v>2021</v>
      </c>
      <c r="H232" s="526">
        <v>1072</v>
      </c>
      <c r="I232" s="526">
        <v>32</v>
      </c>
      <c r="J232" s="526" t="s">
        <v>3716</v>
      </c>
      <c r="K232" s="526" t="s">
        <v>3717</v>
      </c>
    </row>
    <row r="233" spans="1:11">
      <c r="A233" s="526" t="s">
        <v>4159</v>
      </c>
      <c r="B233" s="526" t="s">
        <v>3712</v>
      </c>
      <c r="C233" s="526" t="s">
        <v>3713</v>
      </c>
      <c r="D233" s="526" t="s">
        <v>3793</v>
      </c>
      <c r="E233" s="526" t="s">
        <v>3794</v>
      </c>
      <c r="F233" s="526">
        <v>210690</v>
      </c>
      <c r="G233" s="526">
        <v>2021</v>
      </c>
      <c r="H233" s="526">
        <v>21249</v>
      </c>
      <c r="I233" s="526">
        <v>665</v>
      </c>
      <c r="J233" s="526" t="s">
        <v>3716</v>
      </c>
      <c r="K233" s="526" t="s">
        <v>3717</v>
      </c>
    </row>
    <row r="234" spans="1:11" hidden="1">
      <c r="A234" s="526" t="s">
        <v>4159</v>
      </c>
      <c r="B234" s="526" t="s">
        <v>3712</v>
      </c>
      <c r="C234" s="526" t="s">
        <v>3713</v>
      </c>
      <c r="D234" s="526" t="s">
        <v>3749</v>
      </c>
      <c r="E234" s="526" t="s">
        <v>3750</v>
      </c>
      <c r="F234" s="526">
        <v>210690</v>
      </c>
      <c r="G234" s="526">
        <v>2019</v>
      </c>
      <c r="H234" s="526">
        <v>260</v>
      </c>
      <c r="I234" s="526">
        <v>0</v>
      </c>
      <c r="J234" s="526" t="s">
        <v>3716</v>
      </c>
      <c r="K234" s="526" t="s">
        <v>3717</v>
      </c>
    </row>
    <row r="235" spans="1:11" hidden="1">
      <c r="A235" s="526" t="s">
        <v>4159</v>
      </c>
      <c r="B235" s="526" t="s">
        <v>3712</v>
      </c>
      <c r="C235" s="526" t="s">
        <v>3713</v>
      </c>
      <c r="D235" s="526" t="s">
        <v>3737</v>
      </c>
      <c r="E235" s="526" t="s">
        <v>3738</v>
      </c>
      <c r="F235" s="526">
        <v>210690</v>
      </c>
      <c r="G235" s="526">
        <v>2019</v>
      </c>
      <c r="H235" s="526">
        <v>17714</v>
      </c>
      <c r="I235" s="526">
        <v>719</v>
      </c>
      <c r="J235" s="526" t="s">
        <v>3716</v>
      </c>
      <c r="K235" s="526" t="s">
        <v>3717</v>
      </c>
    </row>
    <row r="236" spans="1:11" hidden="1">
      <c r="A236" s="526" t="s">
        <v>4159</v>
      </c>
      <c r="B236" s="526" t="s">
        <v>3712</v>
      </c>
      <c r="C236" s="526" t="s">
        <v>3713</v>
      </c>
      <c r="D236" s="526" t="s">
        <v>3769</v>
      </c>
      <c r="E236" s="526" t="s">
        <v>3770</v>
      </c>
      <c r="F236" s="526">
        <v>160232</v>
      </c>
      <c r="G236" s="526">
        <v>2018</v>
      </c>
      <c r="H236" s="526">
        <v>125222</v>
      </c>
      <c r="I236" s="526">
        <v>33788</v>
      </c>
      <c r="J236" s="526" t="s">
        <v>3716</v>
      </c>
      <c r="K236" s="526" t="s">
        <v>3717</v>
      </c>
    </row>
    <row r="237" spans="1:11" hidden="1">
      <c r="A237" s="526" t="s">
        <v>4159</v>
      </c>
      <c r="B237" s="526" t="s">
        <v>3712</v>
      </c>
      <c r="C237" s="526" t="s">
        <v>3713</v>
      </c>
      <c r="D237" s="526" t="s">
        <v>3795</v>
      </c>
      <c r="E237" s="526" t="s">
        <v>3796</v>
      </c>
      <c r="F237" s="526">
        <v>210690</v>
      </c>
      <c r="G237" s="526">
        <v>2016</v>
      </c>
      <c r="H237" s="526">
        <v>2176625</v>
      </c>
      <c r="I237" s="526">
        <v>253067</v>
      </c>
      <c r="J237" s="526" t="s">
        <v>3716</v>
      </c>
      <c r="K237" s="526" t="s">
        <v>3717</v>
      </c>
    </row>
    <row r="238" spans="1:11" hidden="1">
      <c r="A238" s="526" t="s">
        <v>4159</v>
      </c>
      <c r="B238" s="526" t="s">
        <v>3712</v>
      </c>
      <c r="C238" s="526" t="s">
        <v>3713</v>
      </c>
      <c r="D238" s="526" t="s">
        <v>3727</v>
      </c>
      <c r="E238" s="526" t="s">
        <v>3728</v>
      </c>
      <c r="F238" s="526">
        <v>210690</v>
      </c>
      <c r="G238" s="526">
        <v>2017</v>
      </c>
      <c r="H238" s="526">
        <v>121</v>
      </c>
      <c r="I238" s="526">
        <v>5</v>
      </c>
      <c r="J238" s="526" t="s">
        <v>3716</v>
      </c>
      <c r="K238" s="526" t="s">
        <v>3717</v>
      </c>
    </row>
    <row r="239" spans="1:11" hidden="1">
      <c r="A239" s="526" t="s">
        <v>4159</v>
      </c>
      <c r="B239" s="526" t="s">
        <v>3712</v>
      </c>
      <c r="C239" s="526" t="s">
        <v>3713</v>
      </c>
      <c r="D239" s="526" t="s">
        <v>3749</v>
      </c>
      <c r="E239" s="526" t="s">
        <v>3750</v>
      </c>
      <c r="F239" s="526">
        <v>210690</v>
      </c>
      <c r="G239" s="526">
        <v>2022</v>
      </c>
      <c r="H239" s="526">
        <v>83</v>
      </c>
      <c r="I239" s="526">
        <v>1</v>
      </c>
      <c r="J239" s="526" t="s">
        <v>3716</v>
      </c>
      <c r="K239" s="526" t="s">
        <v>3717</v>
      </c>
    </row>
    <row r="240" spans="1:11" hidden="1">
      <c r="A240" s="526" t="s">
        <v>4159</v>
      </c>
      <c r="B240" s="526" t="s">
        <v>3712</v>
      </c>
      <c r="C240" s="526" t="s">
        <v>3713</v>
      </c>
      <c r="D240" s="526" t="s">
        <v>3769</v>
      </c>
      <c r="E240" s="526" t="s">
        <v>3770</v>
      </c>
      <c r="F240" s="526">
        <v>160232</v>
      </c>
      <c r="G240" s="526">
        <v>2022</v>
      </c>
      <c r="H240" s="526">
        <v>148142</v>
      </c>
      <c r="I240" s="526">
        <v>11489</v>
      </c>
      <c r="J240" s="526" t="s">
        <v>3716</v>
      </c>
      <c r="K240" s="526" t="s">
        <v>3717</v>
      </c>
    </row>
    <row r="241" spans="1:11" hidden="1">
      <c r="A241" s="526" t="s">
        <v>4159</v>
      </c>
      <c r="B241" s="526" t="s">
        <v>3712</v>
      </c>
      <c r="C241" s="526" t="s">
        <v>3713</v>
      </c>
      <c r="D241" s="526" t="s">
        <v>3797</v>
      </c>
      <c r="E241" s="526" t="s">
        <v>3798</v>
      </c>
      <c r="F241" s="526">
        <v>210690</v>
      </c>
      <c r="G241" s="526">
        <v>2018</v>
      </c>
      <c r="H241" s="526">
        <v>16407077</v>
      </c>
      <c r="I241" s="526">
        <v>1235432</v>
      </c>
      <c r="J241" s="526" t="s">
        <v>3716</v>
      </c>
      <c r="K241" s="526" t="s">
        <v>3717</v>
      </c>
    </row>
    <row r="242" spans="1:11" hidden="1">
      <c r="A242" s="526" t="s">
        <v>4159</v>
      </c>
      <c r="B242" s="526" t="s">
        <v>3712</v>
      </c>
      <c r="C242" s="526" t="s">
        <v>3713</v>
      </c>
      <c r="D242" s="526" t="s">
        <v>3845</v>
      </c>
      <c r="E242" s="526" t="s">
        <v>3846</v>
      </c>
      <c r="F242" s="526">
        <v>160232</v>
      </c>
      <c r="G242" s="526">
        <v>2017</v>
      </c>
      <c r="H242" s="526">
        <v>1838</v>
      </c>
      <c r="I242" s="526">
        <v>490</v>
      </c>
      <c r="J242" s="526" t="s">
        <v>3716</v>
      </c>
      <c r="K242" s="526" t="s">
        <v>3717</v>
      </c>
    </row>
    <row r="243" spans="1:11" hidden="1">
      <c r="A243" s="526" t="s">
        <v>4159</v>
      </c>
      <c r="B243" s="526" t="s">
        <v>3712</v>
      </c>
      <c r="C243" s="526" t="s">
        <v>3713</v>
      </c>
      <c r="D243" s="526" t="s">
        <v>3755</v>
      </c>
      <c r="E243" s="526" t="s">
        <v>3756</v>
      </c>
      <c r="F243" s="526">
        <v>160232</v>
      </c>
      <c r="G243" s="526">
        <v>2015</v>
      </c>
      <c r="H243" s="526">
        <v>33528444</v>
      </c>
      <c r="I243" s="526">
        <v>6762253</v>
      </c>
      <c r="J243" s="526" t="s">
        <v>3716</v>
      </c>
      <c r="K243" s="526" t="s">
        <v>3717</v>
      </c>
    </row>
    <row r="244" spans="1:11" hidden="1">
      <c r="A244" s="526" t="s">
        <v>4159</v>
      </c>
      <c r="B244" s="526" t="s">
        <v>3712</v>
      </c>
      <c r="C244" s="526" t="s">
        <v>3713</v>
      </c>
      <c r="D244" s="526" t="s">
        <v>3769</v>
      </c>
      <c r="E244" s="526" t="s">
        <v>3770</v>
      </c>
      <c r="F244" s="526">
        <v>160239</v>
      </c>
      <c r="G244" s="526">
        <v>2015</v>
      </c>
      <c r="H244" s="526">
        <v>1496510</v>
      </c>
      <c r="I244" s="526">
        <v>484870</v>
      </c>
      <c r="J244" s="526" t="s">
        <v>3716</v>
      </c>
      <c r="K244" s="526" t="s">
        <v>3717</v>
      </c>
    </row>
    <row r="245" spans="1:11" hidden="1">
      <c r="A245" s="526" t="s">
        <v>4159</v>
      </c>
      <c r="B245" s="526" t="s">
        <v>3712</v>
      </c>
      <c r="C245" s="526" t="s">
        <v>3713</v>
      </c>
      <c r="D245" s="526" t="s">
        <v>3763</v>
      </c>
      <c r="E245" s="526" t="s">
        <v>3764</v>
      </c>
      <c r="F245" s="526">
        <v>210690</v>
      </c>
      <c r="G245" s="526">
        <v>2017</v>
      </c>
      <c r="H245" s="526">
        <v>11044</v>
      </c>
      <c r="I245" s="526">
        <v>2842</v>
      </c>
      <c r="J245" s="526" t="s">
        <v>3716</v>
      </c>
      <c r="K245" s="526" t="s">
        <v>3717</v>
      </c>
    </row>
    <row r="246" spans="1:11">
      <c r="A246" s="526" t="s">
        <v>4159</v>
      </c>
      <c r="B246" s="526" t="s">
        <v>3712</v>
      </c>
      <c r="C246" s="526" t="s">
        <v>3713</v>
      </c>
      <c r="D246" s="526" t="s">
        <v>3797</v>
      </c>
      <c r="E246" s="526" t="s">
        <v>3798</v>
      </c>
      <c r="F246" s="526">
        <v>210690</v>
      </c>
      <c r="G246" s="526">
        <v>2021</v>
      </c>
      <c r="H246" s="526">
        <v>15230979</v>
      </c>
      <c r="I246" s="526">
        <v>1182970</v>
      </c>
      <c r="J246" s="526" t="s">
        <v>3716</v>
      </c>
      <c r="K246" s="526" t="s">
        <v>3717</v>
      </c>
    </row>
    <row r="247" spans="1:11" hidden="1">
      <c r="A247" s="526" t="s">
        <v>4159</v>
      </c>
      <c r="B247" s="526" t="s">
        <v>3712</v>
      </c>
      <c r="C247" s="526" t="s">
        <v>3713</v>
      </c>
      <c r="D247" s="526" t="s">
        <v>3815</v>
      </c>
      <c r="E247" s="526" t="s">
        <v>3816</v>
      </c>
      <c r="F247" s="526">
        <v>210690</v>
      </c>
      <c r="G247" s="526">
        <v>2019</v>
      </c>
      <c r="H247" s="526">
        <v>16</v>
      </c>
      <c r="I247" s="526">
        <v>4</v>
      </c>
      <c r="J247" s="526" t="s">
        <v>3722</v>
      </c>
      <c r="K247" s="526" t="s">
        <v>3717</v>
      </c>
    </row>
    <row r="248" spans="1:11" hidden="1">
      <c r="A248" s="526" t="s">
        <v>4159</v>
      </c>
      <c r="B248" s="526" t="s">
        <v>3712</v>
      </c>
      <c r="C248" s="526" t="s">
        <v>3713</v>
      </c>
      <c r="D248" s="526" t="s">
        <v>3795</v>
      </c>
      <c r="E248" s="526" t="s">
        <v>3796</v>
      </c>
      <c r="F248" s="526">
        <v>210690</v>
      </c>
      <c r="G248" s="526">
        <v>2019</v>
      </c>
      <c r="H248" s="526">
        <v>2152443</v>
      </c>
      <c r="I248" s="526">
        <v>213750</v>
      </c>
      <c r="J248" s="526" t="s">
        <v>3716</v>
      </c>
      <c r="K248" s="526" t="s">
        <v>3717</v>
      </c>
    </row>
    <row r="249" spans="1:11" hidden="1">
      <c r="A249" s="526" t="s">
        <v>4159</v>
      </c>
      <c r="B249" s="526" t="s">
        <v>3712</v>
      </c>
      <c r="C249" s="526" t="s">
        <v>3713</v>
      </c>
      <c r="D249" s="526" t="s">
        <v>3755</v>
      </c>
      <c r="E249" s="526" t="s">
        <v>3756</v>
      </c>
      <c r="F249" s="526">
        <v>210690</v>
      </c>
      <c r="G249" s="526">
        <v>2022</v>
      </c>
      <c r="H249" s="526">
        <v>4149</v>
      </c>
      <c r="I249" s="526">
        <v>12670</v>
      </c>
      <c r="J249" s="526" t="s">
        <v>3722</v>
      </c>
      <c r="K249" s="526" t="s">
        <v>3717</v>
      </c>
    </row>
    <row r="250" spans="1:11" hidden="1">
      <c r="A250" s="526" t="s">
        <v>4159</v>
      </c>
      <c r="B250" s="526" t="s">
        <v>3712</v>
      </c>
      <c r="C250" s="526" t="s">
        <v>3713</v>
      </c>
      <c r="D250" s="526" t="s">
        <v>3743</v>
      </c>
      <c r="E250" s="526" t="s">
        <v>3744</v>
      </c>
      <c r="F250" s="526">
        <v>160232</v>
      </c>
      <c r="G250" s="526">
        <v>2015</v>
      </c>
      <c r="H250" s="526">
        <v>753805</v>
      </c>
      <c r="I250" s="526">
        <v>176515</v>
      </c>
      <c r="J250" s="526" t="s">
        <v>3716</v>
      </c>
      <c r="K250" s="526" t="s">
        <v>3717</v>
      </c>
    </row>
    <row r="251" spans="1:11" hidden="1">
      <c r="A251" s="526" t="s">
        <v>4159</v>
      </c>
      <c r="B251" s="526" t="s">
        <v>3712</v>
      </c>
      <c r="C251" s="526" t="s">
        <v>3713</v>
      </c>
      <c r="D251" s="526" t="s">
        <v>3781</v>
      </c>
      <c r="E251" s="526" t="s">
        <v>3782</v>
      </c>
      <c r="F251" s="526">
        <v>230910</v>
      </c>
      <c r="G251" s="526">
        <v>2017</v>
      </c>
      <c r="H251" s="526">
        <v>82</v>
      </c>
      <c r="I251" s="526">
        <v>9</v>
      </c>
      <c r="J251" s="526" t="s">
        <v>3716</v>
      </c>
      <c r="K251" s="526" t="s">
        <v>3717</v>
      </c>
    </row>
    <row r="252" spans="1:11" hidden="1">
      <c r="A252" s="526" t="s">
        <v>4159</v>
      </c>
      <c r="B252" s="526" t="s">
        <v>3712</v>
      </c>
      <c r="C252" s="526" t="s">
        <v>3713</v>
      </c>
      <c r="D252" s="526" t="s">
        <v>3755</v>
      </c>
      <c r="E252" s="526" t="s">
        <v>3756</v>
      </c>
      <c r="F252" s="526">
        <v>210690</v>
      </c>
      <c r="G252" s="526">
        <v>2020</v>
      </c>
      <c r="H252" s="526">
        <v>101988097</v>
      </c>
      <c r="I252" s="526">
        <v>23940055</v>
      </c>
      <c r="J252" s="526" t="s">
        <v>3716</v>
      </c>
      <c r="K252" s="526" t="s">
        <v>3717</v>
      </c>
    </row>
    <row r="253" spans="1:11">
      <c r="A253" s="526" t="s">
        <v>4159</v>
      </c>
      <c r="B253" s="526" t="s">
        <v>3712</v>
      </c>
      <c r="C253" s="526" t="s">
        <v>3713</v>
      </c>
      <c r="D253" s="526" t="s">
        <v>3755</v>
      </c>
      <c r="E253" s="526" t="s">
        <v>3756</v>
      </c>
      <c r="F253" s="526">
        <v>230910</v>
      </c>
      <c r="G253" s="526">
        <v>2021</v>
      </c>
      <c r="H253" s="526">
        <v>44182892</v>
      </c>
      <c r="I253" s="526">
        <v>24839852</v>
      </c>
      <c r="J253" s="526" t="s">
        <v>3716</v>
      </c>
      <c r="K253" s="526" t="s">
        <v>3717</v>
      </c>
    </row>
    <row r="254" spans="1:11" hidden="1">
      <c r="A254" s="526" t="s">
        <v>4159</v>
      </c>
      <c r="B254" s="526" t="s">
        <v>3712</v>
      </c>
      <c r="C254" s="526" t="s">
        <v>3713</v>
      </c>
      <c r="D254" s="526" t="s">
        <v>3769</v>
      </c>
      <c r="E254" s="526" t="s">
        <v>3770</v>
      </c>
      <c r="F254" s="526">
        <v>160239</v>
      </c>
      <c r="G254" s="526">
        <v>2018</v>
      </c>
      <c r="H254" s="526">
        <v>2610413</v>
      </c>
      <c r="I254" s="526">
        <v>527719</v>
      </c>
      <c r="J254" s="526" t="s">
        <v>3716</v>
      </c>
      <c r="K254" s="526" t="s">
        <v>3717</v>
      </c>
    </row>
    <row r="255" spans="1:11">
      <c r="A255" s="526" t="s">
        <v>4159</v>
      </c>
      <c r="B255" s="526" t="s">
        <v>3712</v>
      </c>
      <c r="C255" s="526" t="s">
        <v>3713</v>
      </c>
      <c r="D255" s="526" t="s">
        <v>3731</v>
      </c>
      <c r="E255" s="526" t="s">
        <v>3732</v>
      </c>
      <c r="F255" s="526">
        <v>230910</v>
      </c>
      <c r="G255" s="526">
        <v>2021</v>
      </c>
      <c r="H255" s="526">
        <v>844</v>
      </c>
      <c r="I255" s="526">
        <v>94</v>
      </c>
      <c r="J255" s="526" t="s">
        <v>3716</v>
      </c>
      <c r="K255" s="526" t="s">
        <v>3717</v>
      </c>
    </row>
    <row r="256" spans="1:11" hidden="1">
      <c r="A256" s="526" t="s">
        <v>4159</v>
      </c>
      <c r="B256" s="526" t="s">
        <v>3712</v>
      </c>
      <c r="C256" s="526" t="s">
        <v>3713</v>
      </c>
      <c r="D256" s="526" t="s">
        <v>3815</v>
      </c>
      <c r="E256" s="526" t="s">
        <v>3816</v>
      </c>
      <c r="F256" s="526">
        <v>210690</v>
      </c>
      <c r="G256" s="526">
        <v>2022</v>
      </c>
      <c r="H256" s="526">
        <v>269</v>
      </c>
      <c r="I256" s="526">
        <v>37</v>
      </c>
      <c r="J256" s="526" t="s">
        <v>3722</v>
      </c>
      <c r="K256" s="526" t="s">
        <v>3717</v>
      </c>
    </row>
    <row r="257" spans="1:11" hidden="1">
      <c r="A257" s="526" t="s">
        <v>4159</v>
      </c>
      <c r="B257" s="526" t="s">
        <v>3712</v>
      </c>
      <c r="C257" s="526" t="s">
        <v>3713</v>
      </c>
      <c r="D257" s="526" t="s">
        <v>3737</v>
      </c>
      <c r="E257" s="526" t="s">
        <v>3738</v>
      </c>
      <c r="F257" s="526">
        <v>230910</v>
      </c>
      <c r="G257" s="526">
        <v>2019</v>
      </c>
      <c r="H257" s="526">
        <v>8</v>
      </c>
      <c r="I257" s="526">
        <v>4</v>
      </c>
      <c r="J257" s="526" t="s">
        <v>3716</v>
      </c>
      <c r="K257" s="526" t="s">
        <v>3717</v>
      </c>
    </row>
    <row r="258" spans="1:11">
      <c r="A258" s="526" t="s">
        <v>4159</v>
      </c>
      <c r="B258" s="526" t="s">
        <v>3712</v>
      </c>
      <c r="C258" s="526" t="s">
        <v>3713</v>
      </c>
      <c r="D258" s="526" t="s">
        <v>3769</v>
      </c>
      <c r="E258" s="526" t="s">
        <v>3770</v>
      </c>
      <c r="F258" s="526">
        <v>160239</v>
      </c>
      <c r="G258" s="526">
        <v>2021</v>
      </c>
      <c r="H258" s="526">
        <v>1944916</v>
      </c>
      <c r="I258" s="526">
        <v>514728</v>
      </c>
      <c r="J258" s="526" t="s">
        <v>3716</v>
      </c>
      <c r="K258" s="526" t="s">
        <v>3717</v>
      </c>
    </row>
    <row r="259" spans="1:11" hidden="1">
      <c r="A259" s="526" t="s">
        <v>4159</v>
      </c>
      <c r="B259" s="526" t="s">
        <v>3712</v>
      </c>
      <c r="C259" s="526" t="s">
        <v>3713</v>
      </c>
      <c r="D259" s="526" t="s">
        <v>3815</v>
      </c>
      <c r="E259" s="526" t="s">
        <v>3816</v>
      </c>
      <c r="F259" s="526">
        <v>230910</v>
      </c>
      <c r="G259" s="526">
        <v>2017</v>
      </c>
      <c r="H259" s="526">
        <v>18462006</v>
      </c>
      <c r="I259" s="526">
        <v>13541632</v>
      </c>
      <c r="J259" s="526" t="s">
        <v>3716</v>
      </c>
      <c r="K259" s="526" t="s">
        <v>3717</v>
      </c>
    </row>
    <row r="260" spans="1:11" hidden="1">
      <c r="A260" s="526" t="s">
        <v>4159</v>
      </c>
      <c r="B260" s="526" t="s">
        <v>3712</v>
      </c>
      <c r="C260" s="526" t="s">
        <v>3713</v>
      </c>
      <c r="D260" s="526" t="s">
        <v>3743</v>
      </c>
      <c r="E260" s="526" t="s">
        <v>3744</v>
      </c>
      <c r="F260" s="526">
        <v>160231</v>
      </c>
      <c r="G260" s="526">
        <v>2018</v>
      </c>
      <c r="H260" s="526">
        <v>7</v>
      </c>
      <c r="I260" s="526">
        <v>1</v>
      </c>
      <c r="J260" s="526" t="s">
        <v>3716</v>
      </c>
      <c r="K260" s="526" t="s">
        <v>3717</v>
      </c>
    </row>
    <row r="261" spans="1:11" hidden="1">
      <c r="A261" s="526" t="s">
        <v>4159</v>
      </c>
      <c r="B261" s="526" t="s">
        <v>3712</v>
      </c>
      <c r="C261" s="526" t="s">
        <v>3713</v>
      </c>
      <c r="D261" s="526" t="s">
        <v>3795</v>
      </c>
      <c r="E261" s="526" t="s">
        <v>3796</v>
      </c>
      <c r="F261" s="526">
        <v>230910</v>
      </c>
      <c r="G261" s="526">
        <v>2022</v>
      </c>
      <c r="H261" s="526">
        <v>84002</v>
      </c>
      <c r="I261" s="526">
        <v>31206</v>
      </c>
      <c r="J261" s="526" t="s">
        <v>3716</v>
      </c>
      <c r="K261" s="526" t="s">
        <v>3717</v>
      </c>
    </row>
    <row r="262" spans="1:11">
      <c r="A262" s="526" t="s">
        <v>4159</v>
      </c>
      <c r="B262" s="526" t="s">
        <v>3712</v>
      </c>
      <c r="C262" s="526" t="s">
        <v>3713</v>
      </c>
      <c r="D262" s="526" t="s">
        <v>3769</v>
      </c>
      <c r="E262" s="526" t="s">
        <v>3770</v>
      </c>
      <c r="F262" s="526">
        <v>160232</v>
      </c>
      <c r="G262" s="526">
        <v>2021</v>
      </c>
      <c r="H262" s="526">
        <v>107593</v>
      </c>
      <c r="I262" s="526">
        <v>29059</v>
      </c>
      <c r="J262" s="526" t="s">
        <v>3716</v>
      </c>
      <c r="K262" s="526" t="s">
        <v>3717</v>
      </c>
    </row>
    <row r="263" spans="1:11">
      <c r="A263" s="526" t="s">
        <v>4159</v>
      </c>
      <c r="B263" s="526" t="s">
        <v>3712</v>
      </c>
      <c r="C263" s="526" t="s">
        <v>3713</v>
      </c>
      <c r="D263" s="526" t="s">
        <v>3755</v>
      </c>
      <c r="E263" s="526" t="s">
        <v>3756</v>
      </c>
      <c r="F263" s="526">
        <v>160239</v>
      </c>
      <c r="G263" s="526">
        <v>2021</v>
      </c>
      <c r="H263" s="526">
        <v>2640065</v>
      </c>
      <c r="I263" s="526">
        <v>406532</v>
      </c>
      <c r="J263" s="526" t="s">
        <v>3716</v>
      </c>
      <c r="K263" s="526" t="s">
        <v>3717</v>
      </c>
    </row>
    <row r="264" spans="1:11" hidden="1">
      <c r="A264" s="526" t="s">
        <v>4159</v>
      </c>
      <c r="B264" s="526" t="s">
        <v>3712</v>
      </c>
      <c r="C264" s="526" t="s">
        <v>3713</v>
      </c>
      <c r="D264" s="526" t="s">
        <v>3761</v>
      </c>
      <c r="E264" s="526" t="s">
        <v>3762</v>
      </c>
      <c r="F264" s="526">
        <v>210690</v>
      </c>
      <c r="G264" s="526">
        <v>2015</v>
      </c>
      <c r="H264" s="526">
        <v>170</v>
      </c>
      <c r="I264" s="526">
        <v>3</v>
      </c>
      <c r="J264" s="526" t="s">
        <v>3716</v>
      </c>
      <c r="K264" s="526" t="s">
        <v>3717</v>
      </c>
    </row>
    <row r="265" spans="1:11">
      <c r="A265" s="526" t="s">
        <v>4159</v>
      </c>
      <c r="B265" s="526" t="s">
        <v>3712</v>
      </c>
      <c r="C265" s="526" t="s">
        <v>3713</v>
      </c>
      <c r="D265" s="526" t="s">
        <v>3743</v>
      </c>
      <c r="E265" s="526" t="s">
        <v>3744</v>
      </c>
      <c r="F265" s="526">
        <v>160231</v>
      </c>
      <c r="G265" s="526">
        <v>2021</v>
      </c>
      <c r="H265" s="526">
        <v>165</v>
      </c>
      <c r="I265" s="526">
        <v>20</v>
      </c>
      <c r="J265" s="526" t="s">
        <v>3716</v>
      </c>
      <c r="K265" s="526" t="s">
        <v>3717</v>
      </c>
    </row>
    <row r="266" spans="1:11" hidden="1">
      <c r="A266" s="526" t="s">
        <v>4159</v>
      </c>
      <c r="B266" s="526" t="s">
        <v>3712</v>
      </c>
      <c r="C266" s="526" t="s">
        <v>3713</v>
      </c>
      <c r="D266" s="526" t="s">
        <v>3769</v>
      </c>
      <c r="E266" s="526" t="s">
        <v>3770</v>
      </c>
      <c r="F266" s="526">
        <v>160239</v>
      </c>
      <c r="G266" s="526">
        <v>2017</v>
      </c>
      <c r="H266" s="526">
        <v>3193914</v>
      </c>
      <c r="I266" s="526">
        <v>708745</v>
      </c>
      <c r="J266" s="526" t="s">
        <v>3716</v>
      </c>
      <c r="K266" s="526" t="s">
        <v>3717</v>
      </c>
    </row>
    <row r="267" spans="1:11" hidden="1">
      <c r="A267" s="526" t="s">
        <v>4159</v>
      </c>
      <c r="B267" s="526" t="s">
        <v>3712</v>
      </c>
      <c r="C267" s="526" t="s">
        <v>3713</v>
      </c>
      <c r="D267" s="526" t="s">
        <v>3749</v>
      </c>
      <c r="E267" s="526" t="s">
        <v>3750</v>
      </c>
      <c r="F267" s="526">
        <v>210690</v>
      </c>
      <c r="G267" s="526">
        <v>2017</v>
      </c>
      <c r="H267" s="526">
        <v>178</v>
      </c>
      <c r="I267" s="526">
        <v>4</v>
      </c>
      <c r="J267" s="526" t="s">
        <v>3716</v>
      </c>
      <c r="K267" s="526" t="s">
        <v>3717</v>
      </c>
    </row>
    <row r="268" spans="1:11" hidden="1">
      <c r="A268" s="526" t="s">
        <v>4159</v>
      </c>
      <c r="B268" s="526" t="s">
        <v>3712</v>
      </c>
      <c r="C268" s="526" t="s">
        <v>3713</v>
      </c>
      <c r="D268" s="526" t="s">
        <v>3737</v>
      </c>
      <c r="E268" s="526" t="s">
        <v>3738</v>
      </c>
      <c r="F268" s="526">
        <v>230910</v>
      </c>
      <c r="G268" s="526">
        <v>2022</v>
      </c>
      <c r="H268" s="526">
        <v>56589</v>
      </c>
      <c r="I268" s="526">
        <v>37888</v>
      </c>
      <c r="J268" s="526" t="s">
        <v>3716</v>
      </c>
      <c r="K268" s="526" t="s">
        <v>3717</v>
      </c>
    </row>
    <row r="269" spans="1:11" hidden="1">
      <c r="A269" s="526" t="s">
        <v>4159</v>
      </c>
      <c r="B269" s="526" t="s">
        <v>3712</v>
      </c>
      <c r="C269" s="526" t="s">
        <v>3713</v>
      </c>
      <c r="D269" s="526" t="s">
        <v>3769</v>
      </c>
      <c r="E269" s="526" t="s">
        <v>3770</v>
      </c>
      <c r="F269" s="526">
        <v>160290</v>
      </c>
      <c r="G269" s="526">
        <v>2016</v>
      </c>
      <c r="H269" s="526">
        <v>4379</v>
      </c>
      <c r="I269" s="526">
        <v>1705</v>
      </c>
      <c r="J269" s="526" t="s">
        <v>3716</v>
      </c>
      <c r="K269" s="526" t="s">
        <v>3717</v>
      </c>
    </row>
    <row r="270" spans="1:11" hidden="1">
      <c r="A270" s="526" t="s">
        <v>4159</v>
      </c>
      <c r="B270" s="526" t="s">
        <v>3712</v>
      </c>
      <c r="C270" s="526" t="s">
        <v>3713</v>
      </c>
      <c r="D270" s="526" t="s">
        <v>3797</v>
      </c>
      <c r="E270" s="526" t="s">
        <v>3798</v>
      </c>
      <c r="F270" s="526">
        <v>230910</v>
      </c>
      <c r="G270" s="526">
        <v>2017</v>
      </c>
      <c r="H270" s="526">
        <v>9699268</v>
      </c>
      <c r="I270" s="526">
        <v>2523732</v>
      </c>
      <c r="J270" s="526" t="s">
        <v>3716</v>
      </c>
      <c r="K270" s="526" t="s">
        <v>3717</v>
      </c>
    </row>
    <row r="271" spans="1:11">
      <c r="A271" s="526" t="s">
        <v>4159</v>
      </c>
      <c r="B271" s="526" t="s">
        <v>3712</v>
      </c>
      <c r="C271" s="526" t="s">
        <v>3713</v>
      </c>
      <c r="D271" s="526" t="s">
        <v>3799</v>
      </c>
      <c r="E271" s="526" t="s">
        <v>3800</v>
      </c>
      <c r="F271" s="526">
        <v>210690</v>
      </c>
      <c r="G271" s="526">
        <v>2021</v>
      </c>
      <c r="H271" s="526">
        <v>11617</v>
      </c>
      <c r="I271" s="526">
        <v>294</v>
      </c>
      <c r="J271" s="526" t="s">
        <v>3716</v>
      </c>
      <c r="K271" s="526" t="s">
        <v>3717</v>
      </c>
    </row>
    <row r="272" spans="1:11">
      <c r="A272" s="526" t="s">
        <v>4159</v>
      </c>
      <c r="B272" s="526" t="s">
        <v>3712</v>
      </c>
      <c r="C272" s="526" t="s">
        <v>3713</v>
      </c>
      <c r="D272" s="526" t="s">
        <v>3779</v>
      </c>
      <c r="E272" s="526" t="s">
        <v>3780</v>
      </c>
      <c r="F272" s="526">
        <v>210690</v>
      </c>
      <c r="G272" s="526">
        <v>2021</v>
      </c>
      <c r="H272" s="526">
        <v>20986</v>
      </c>
      <c r="I272" s="526">
        <v>442</v>
      </c>
      <c r="J272" s="526" t="s">
        <v>3716</v>
      </c>
      <c r="K272" s="526" t="s">
        <v>3717</v>
      </c>
    </row>
    <row r="273" spans="1:11" hidden="1">
      <c r="A273" s="526" t="s">
        <v>4159</v>
      </c>
      <c r="B273" s="526" t="s">
        <v>3712</v>
      </c>
      <c r="C273" s="526" t="s">
        <v>3713</v>
      </c>
      <c r="D273" s="526" t="s">
        <v>3769</v>
      </c>
      <c r="E273" s="526" t="s">
        <v>3770</v>
      </c>
      <c r="F273" s="526">
        <v>160290</v>
      </c>
      <c r="G273" s="526">
        <v>2019</v>
      </c>
      <c r="H273" s="526">
        <v>70886</v>
      </c>
      <c r="I273" s="526">
        <v>19195</v>
      </c>
      <c r="J273" s="526" t="s">
        <v>3716</v>
      </c>
      <c r="K273" s="526" t="s">
        <v>3717</v>
      </c>
    </row>
    <row r="274" spans="1:11" hidden="1">
      <c r="A274" s="526" t="s">
        <v>4159</v>
      </c>
      <c r="B274" s="526" t="s">
        <v>3712</v>
      </c>
      <c r="C274" s="526" t="s">
        <v>3713</v>
      </c>
      <c r="D274" s="526" t="s">
        <v>3759</v>
      </c>
      <c r="E274" s="526" t="s">
        <v>3760</v>
      </c>
      <c r="F274" s="526">
        <v>210690</v>
      </c>
      <c r="G274" s="526">
        <v>2020</v>
      </c>
      <c r="H274" s="526">
        <v>4269</v>
      </c>
      <c r="I274" s="526">
        <v>1358</v>
      </c>
      <c r="J274" s="526" t="s">
        <v>3716</v>
      </c>
      <c r="K274" s="526" t="s">
        <v>3717</v>
      </c>
    </row>
    <row r="275" spans="1:11" hidden="1">
      <c r="A275" s="526" t="s">
        <v>4159</v>
      </c>
      <c r="B275" s="526" t="s">
        <v>3712</v>
      </c>
      <c r="C275" s="526" t="s">
        <v>3713</v>
      </c>
      <c r="D275" s="526" t="s">
        <v>3769</v>
      </c>
      <c r="E275" s="526" t="s">
        <v>3770</v>
      </c>
      <c r="F275" s="526">
        <v>160239</v>
      </c>
      <c r="G275" s="526">
        <v>2020</v>
      </c>
      <c r="H275" s="526">
        <v>1917533</v>
      </c>
      <c r="I275" s="526">
        <v>559511</v>
      </c>
      <c r="J275" s="526" t="s">
        <v>3716</v>
      </c>
      <c r="K275" s="526" t="s">
        <v>3717</v>
      </c>
    </row>
    <row r="276" spans="1:11" hidden="1">
      <c r="A276" s="526" t="s">
        <v>4159</v>
      </c>
      <c r="B276" s="526" t="s">
        <v>3712</v>
      </c>
      <c r="C276" s="526" t="s">
        <v>3713</v>
      </c>
      <c r="D276" s="526" t="s">
        <v>3755</v>
      </c>
      <c r="E276" s="526" t="s">
        <v>3756</v>
      </c>
      <c r="F276" s="526">
        <v>160290</v>
      </c>
      <c r="G276" s="526">
        <v>2016</v>
      </c>
      <c r="H276" s="526">
        <v>3081845</v>
      </c>
      <c r="I276" s="526">
        <v>849683</v>
      </c>
      <c r="J276" s="526" t="s">
        <v>3716</v>
      </c>
      <c r="K276" s="526" t="s">
        <v>3717</v>
      </c>
    </row>
    <row r="277" spans="1:11" hidden="1">
      <c r="A277" s="526" t="s">
        <v>4159</v>
      </c>
      <c r="B277" s="526" t="s">
        <v>3712</v>
      </c>
      <c r="C277" s="526" t="s">
        <v>3713</v>
      </c>
      <c r="D277" s="526" t="s">
        <v>3815</v>
      </c>
      <c r="E277" s="526" t="s">
        <v>3816</v>
      </c>
      <c r="F277" s="526">
        <v>230910</v>
      </c>
      <c r="G277" s="526">
        <v>2020</v>
      </c>
      <c r="H277" s="526">
        <v>28059325</v>
      </c>
      <c r="I277" s="526">
        <v>16395644</v>
      </c>
      <c r="J277" s="526" t="s">
        <v>3716</v>
      </c>
      <c r="K277" s="526" t="s">
        <v>3717</v>
      </c>
    </row>
    <row r="278" spans="1:11" hidden="1">
      <c r="A278" s="526" t="s">
        <v>4159</v>
      </c>
      <c r="B278" s="526" t="s">
        <v>3712</v>
      </c>
      <c r="C278" s="526" t="s">
        <v>3713</v>
      </c>
      <c r="D278" s="526" t="s">
        <v>3739</v>
      </c>
      <c r="E278" s="526" t="s">
        <v>3740</v>
      </c>
      <c r="F278" s="526">
        <v>210690</v>
      </c>
      <c r="G278" s="526">
        <v>2022</v>
      </c>
      <c r="H278" s="526">
        <v>33</v>
      </c>
      <c r="I278" s="526">
        <v>0</v>
      </c>
      <c r="J278" s="526" t="s">
        <v>3716</v>
      </c>
      <c r="K278" s="526" t="s">
        <v>3717</v>
      </c>
    </row>
    <row r="279" spans="1:11" hidden="1">
      <c r="A279" s="526" t="s">
        <v>4159</v>
      </c>
      <c r="B279" s="526" t="s">
        <v>3712</v>
      </c>
      <c r="C279" s="526" t="s">
        <v>3713</v>
      </c>
      <c r="D279" s="526" t="s">
        <v>3797</v>
      </c>
      <c r="E279" s="526" t="s">
        <v>3798</v>
      </c>
      <c r="F279" s="526">
        <v>230910</v>
      </c>
      <c r="G279" s="526">
        <v>2020</v>
      </c>
      <c r="H279" s="526">
        <v>6811052</v>
      </c>
      <c r="I279" s="526">
        <v>1224896</v>
      </c>
      <c r="J279" s="526" t="s">
        <v>3716</v>
      </c>
      <c r="K279" s="526" t="s">
        <v>3717</v>
      </c>
    </row>
    <row r="280" spans="1:11">
      <c r="A280" s="526" t="s">
        <v>4159</v>
      </c>
      <c r="B280" s="526" t="s">
        <v>3712</v>
      </c>
      <c r="C280" s="526" t="s">
        <v>3713</v>
      </c>
      <c r="D280" s="526" t="s">
        <v>3801</v>
      </c>
      <c r="E280" s="526" t="s">
        <v>3802</v>
      </c>
      <c r="F280" s="526">
        <v>210690</v>
      </c>
      <c r="G280" s="526">
        <v>2021</v>
      </c>
      <c r="H280" s="526">
        <v>105</v>
      </c>
      <c r="I280" s="526">
        <v>2</v>
      </c>
      <c r="J280" s="526" t="s">
        <v>3716</v>
      </c>
      <c r="K280" s="526" t="s">
        <v>3717</v>
      </c>
    </row>
    <row r="281" spans="1:11" hidden="1">
      <c r="A281" s="526" t="s">
        <v>4159</v>
      </c>
      <c r="B281" s="526" t="s">
        <v>3712</v>
      </c>
      <c r="C281" s="526" t="s">
        <v>3713</v>
      </c>
      <c r="D281" s="526" t="s">
        <v>3755</v>
      </c>
      <c r="E281" s="526" t="s">
        <v>3756</v>
      </c>
      <c r="F281" s="526">
        <v>160290</v>
      </c>
      <c r="G281" s="526">
        <v>2017</v>
      </c>
      <c r="H281" s="526">
        <v>3061105</v>
      </c>
      <c r="I281" s="526">
        <v>777049</v>
      </c>
      <c r="J281" s="526" t="s">
        <v>3716</v>
      </c>
      <c r="K281" s="526" t="s">
        <v>3717</v>
      </c>
    </row>
    <row r="282" spans="1:11" hidden="1">
      <c r="A282" s="526" t="s">
        <v>4159</v>
      </c>
      <c r="B282" s="526" t="s">
        <v>3712</v>
      </c>
      <c r="C282" s="526" t="s">
        <v>3713</v>
      </c>
      <c r="D282" s="526" t="s">
        <v>3743</v>
      </c>
      <c r="E282" s="526" t="s">
        <v>3744</v>
      </c>
      <c r="F282" s="526">
        <v>160232</v>
      </c>
      <c r="G282" s="526">
        <v>2018</v>
      </c>
      <c r="H282" s="526">
        <v>4160868</v>
      </c>
      <c r="I282" s="526">
        <v>975561</v>
      </c>
      <c r="J282" s="526" t="s">
        <v>3716</v>
      </c>
      <c r="K282" s="526" t="s">
        <v>3717</v>
      </c>
    </row>
    <row r="283" spans="1:11" hidden="1">
      <c r="A283" s="526" t="s">
        <v>4159</v>
      </c>
      <c r="B283" s="526" t="s">
        <v>3712</v>
      </c>
      <c r="C283" s="526" t="s">
        <v>3713</v>
      </c>
      <c r="D283" s="526" t="s">
        <v>3769</v>
      </c>
      <c r="E283" s="526" t="s">
        <v>3770</v>
      </c>
      <c r="F283" s="526">
        <v>160290</v>
      </c>
      <c r="G283" s="526">
        <v>2022</v>
      </c>
      <c r="H283" s="526">
        <v>60408</v>
      </c>
      <c r="I283" s="526">
        <v>11057</v>
      </c>
      <c r="J283" s="526" t="s">
        <v>3716</v>
      </c>
      <c r="K283" s="526" t="s">
        <v>3717</v>
      </c>
    </row>
    <row r="284" spans="1:11" hidden="1">
      <c r="A284" s="526" t="s">
        <v>4159</v>
      </c>
      <c r="B284" s="526" t="s">
        <v>3712</v>
      </c>
      <c r="C284" s="526" t="s">
        <v>3713</v>
      </c>
      <c r="D284" s="526" t="s">
        <v>3803</v>
      </c>
      <c r="E284" s="526" t="s">
        <v>3804</v>
      </c>
      <c r="F284" s="526">
        <v>210690</v>
      </c>
      <c r="G284" s="526">
        <v>2020</v>
      </c>
      <c r="H284" s="526">
        <v>383</v>
      </c>
      <c r="I284" s="526">
        <v>434</v>
      </c>
      <c r="J284" s="526" t="s">
        <v>3716</v>
      </c>
      <c r="K284" s="526" t="s">
        <v>3717</v>
      </c>
    </row>
    <row r="285" spans="1:11" hidden="1">
      <c r="A285" s="526" t="s">
        <v>4159</v>
      </c>
      <c r="B285" s="526" t="s">
        <v>3712</v>
      </c>
      <c r="C285" s="526" t="s">
        <v>3713</v>
      </c>
      <c r="D285" s="526" t="s">
        <v>3805</v>
      </c>
      <c r="E285" s="526" t="s">
        <v>3806</v>
      </c>
      <c r="F285" s="526">
        <v>210690</v>
      </c>
      <c r="G285" s="526">
        <v>2015</v>
      </c>
      <c r="H285" s="526">
        <v>240</v>
      </c>
      <c r="I285" s="526">
        <v>9</v>
      </c>
      <c r="J285" s="526" t="s">
        <v>3716</v>
      </c>
      <c r="K285" s="526" t="s">
        <v>3717</v>
      </c>
    </row>
    <row r="286" spans="1:11" hidden="1">
      <c r="A286" s="526" t="s">
        <v>4159</v>
      </c>
      <c r="B286" s="526" t="s">
        <v>3712</v>
      </c>
      <c r="C286" s="526" t="s">
        <v>3713</v>
      </c>
      <c r="D286" s="526" t="s">
        <v>3819</v>
      </c>
      <c r="E286" s="526" t="s">
        <v>3820</v>
      </c>
      <c r="F286" s="526">
        <v>160232</v>
      </c>
      <c r="G286" s="526">
        <v>2018</v>
      </c>
      <c r="H286" s="526">
        <v>7406990</v>
      </c>
      <c r="I286" s="526">
        <v>5817001</v>
      </c>
      <c r="J286" s="526" t="s">
        <v>3716</v>
      </c>
      <c r="K286" s="526" t="s">
        <v>3717</v>
      </c>
    </row>
    <row r="287" spans="1:11" hidden="1">
      <c r="A287" s="526" t="s">
        <v>4159</v>
      </c>
      <c r="B287" s="526" t="s">
        <v>3712</v>
      </c>
      <c r="C287" s="526" t="s">
        <v>3713</v>
      </c>
      <c r="D287" s="526" t="s">
        <v>3805</v>
      </c>
      <c r="E287" s="526" t="s">
        <v>3806</v>
      </c>
      <c r="F287" s="526">
        <v>210690</v>
      </c>
      <c r="G287" s="526">
        <v>2022</v>
      </c>
      <c r="H287" s="526">
        <v>14423</v>
      </c>
      <c r="I287" s="526">
        <v>1072</v>
      </c>
      <c r="J287" s="526" t="s">
        <v>3716</v>
      </c>
      <c r="K287" s="526" t="s">
        <v>3717</v>
      </c>
    </row>
    <row r="288" spans="1:11" hidden="1">
      <c r="A288" s="526" t="s">
        <v>4159</v>
      </c>
      <c r="B288" s="526" t="s">
        <v>3712</v>
      </c>
      <c r="C288" s="526" t="s">
        <v>3713</v>
      </c>
      <c r="D288" s="526" t="s">
        <v>3769</v>
      </c>
      <c r="E288" s="526" t="s">
        <v>3770</v>
      </c>
      <c r="F288" s="526">
        <v>230910</v>
      </c>
      <c r="G288" s="526">
        <v>2015</v>
      </c>
      <c r="H288" s="526">
        <v>17034</v>
      </c>
      <c r="I288" s="526">
        <v>10989</v>
      </c>
      <c r="J288" s="526" t="s">
        <v>3716</v>
      </c>
      <c r="K288" s="526" t="s">
        <v>3717</v>
      </c>
    </row>
    <row r="289" spans="1:11" hidden="1">
      <c r="A289" s="526" t="s">
        <v>4159</v>
      </c>
      <c r="B289" s="526" t="s">
        <v>3712</v>
      </c>
      <c r="C289" s="526" t="s">
        <v>3713</v>
      </c>
      <c r="D289" s="526" t="s">
        <v>3783</v>
      </c>
      <c r="E289" s="526" t="s">
        <v>3784</v>
      </c>
      <c r="F289" s="526">
        <v>210690</v>
      </c>
      <c r="G289" s="526">
        <v>2017</v>
      </c>
      <c r="H289" s="526">
        <v>232</v>
      </c>
      <c r="I289" s="526">
        <v>1</v>
      </c>
      <c r="J289" s="526" t="s">
        <v>3716</v>
      </c>
      <c r="K289" s="526" t="s">
        <v>3717</v>
      </c>
    </row>
    <row r="290" spans="1:11">
      <c r="A290" s="526" t="s">
        <v>4159</v>
      </c>
      <c r="B290" s="526" t="s">
        <v>3712</v>
      </c>
      <c r="C290" s="526" t="s">
        <v>3713</v>
      </c>
      <c r="D290" s="526" t="s">
        <v>3769</v>
      </c>
      <c r="E290" s="526" t="s">
        <v>3770</v>
      </c>
      <c r="F290" s="526">
        <v>160290</v>
      </c>
      <c r="G290" s="526">
        <v>2021</v>
      </c>
      <c r="H290" s="526">
        <v>121881</v>
      </c>
      <c r="I290" s="526">
        <v>31145</v>
      </c>
      <c r="J290" s="526" t="s">
        <v>3716</v>
      </c>
      <c r="K290" s="526" t="s">
        <v>3717</v>
      </c>
    </row>
    <row r="291" spans="1:11" hidden="1">
      <c r="A291" s="526" t="s">
        <v>4159</v>
      </c>
      <c r="B291" s="526" t="s">
        <v>3712</v>
      </c>
      <c r="C291" s="526" t="s">
        <v>3713</v>
      </c>
      <c r="D291" s="526" t="s">
        <v>3815</v>
      </c>
      <c r="E291" s="526" t="s">
        <v>3816</v>
      </c>
      <c r="F291" s="526">
        <v>160290</v>
      </c>
      <c r="G291" s="526">
        <v>2020</v>
      </c>
      <c r="H291" s="526">
        <v>2056</v>
      </c>
      <c r="I291" s="526">
        <v>382</v>
      </c>
      <c r="J291" s="526" t="s">
        <v>3716</v>
      </c>
      <c r="K291" s="526" t="s">
        <v>3717</v>
      </c>
    </row>
    <row r="292" spans="1:11" hidden="1">
      <c r="A292" s="526" t="s">
        <v>4159</v>
      </c>
      <c r="B292" s="526" t="s">
        <v>3712</v>
      </c>
      <c r="C292" s="526" t="s">
        <v>3713</v>
      </c>
      <c r="D292" s="526" t="s">
        <v>3769</v>
      </c>
      <c r="E292" s="526" t="s">
        <v>3770</v>
      </c>
      <c r="F292" s="526">
        <v>230910</v>
      </c>
      <c r="G292" s="526">
        <v>2018</v>
      </c>
      <c r="H292" s="526">
        <v>53034</v>
      </c>
      <c r="I292" s="526">
        <v>64021</v>
      </c>
      <c r="J292" s="526" t="s">
        <v>3716</v>
      </c>
      <c r="K292" s="526" t="s">
        <v>3717</v>
      </c>
    </row>
    <row r="293" spans="1:11" hidden="1">
      <c r="A293" s="526" t="s">
        <v>4159</v>
      </c>
      <c r="B293" s="526" t="s">
        <v>3712</v>
      </c>
      <c r="C293" s="526" t="s">
        <v>3713</v>
      </c>
      <c r="D293" s="526" t="s">
        <v>3765</v>
      </c>
      <c r="E293" s="526" t="s">
        <v>3766</v>
      </c>
      <c r="F293" s="526">
        <v>160232</v>
      </c>
      <c r="G293" s="526">
        <v>2022</v>
      </c>
      <c r="H293" s="526">
        <v>531044</v>
      </c>
      <c r="I293" s="526">
        <v>77553</v>
      </c>
      <c r="J293" s="526" t="s">
        <v>3716</v>
      </c>
      <c r="K293" s="526" t="s">
        <v>3717</v>
      </c>
    </row>
    <row r="294" spans="1:11">
      <c r="A294" s="526" t="s">
        <v>4159</v>
      </c>
      <c r="B294" s="526" t="s">
        <v>3712</v>
      </c>
      <c r="C294" s="526" t="s">
        <v>3713</v>
      </c>
      <c r="D294" s="526" t="s">
        <v>3805</v>
      </c>
      <c r="E294" s="526" t="s">
        <v>3806</v>
      </c>
      <c r="F294" s="526">
        <v>230910</v>
      </c>
      <c r="G294" s="526">
        <v>2021</v>
      </c>
      <c r="H294" s="526">
        <v>977</v>
      </c>
      <c r="I294" s="526">
        <v>98</v>
      </c>
      <c r="J294" s="526" t="s">
        <v>3716</v>
      </c>
      <c r="K294" s="526" t="s">
        <v>3717</v>
      </c>
    </row>
    <row r="295" spans="1:11">
      <c r="A295" s="526" t="s">
        <v>4159</v>
      </c>
      <c r="B295" s="526" t="s">
        <v>3712</v>
      </c>
      <c r="C295" s="526" t="s">
        <v>3713</v>
      </c>
      <c r="D295" s="526" t="s">
        <v>3819</v>
      </c>
      <c r="E295" s="526" t="s">
        <v>3820</v>
      </c>
      <c r="F295" s="526">
        <v>160232</v>
      </c>
      <c r="G295" s="526">
        <v>2021</v>
      </c>
      <c r="H295" s="526">
        <v>4404240</v>
      </c>
      <c r="I295" s="526">
        <v>3140884</v>
      </c>
      <c r="J295" s="526" t="s">
        <v>3716</v>
      </c>
      <c r="K295" s="526" t="s">
        <v>3717</v>
      </c>
    </row>
    <row r="296" spans="1:11">
      <c r="A296" s="526" t="s">
        <v>4159</v>
      </c>
      <c r="B296" s="526" t="s">
        <v>3712</v>
      </c>
      <c r="C296" s="526" t="s">
        <v>3713</v>
      </c>
      <c r="D296" s="526" t="s">
        <v>3743</v>
      </c>
      <c r="E296" s="526" t="s">
        <v>3744</v>
      </c>
      <c r="F296" s="526">
        <v>160232</v>
      </c>
      <c r="G296" s="526">
        <v>2021</v>
      </c>
      <c r="H296" s="526">
        <v>3098292</v>
      </c>
      <c r="I296" s="526">
        <v>778645</v>
      </c>
      <c r="J296" s="526" t="s">
        <v>3716</v>
      </c>
      <c r="K296" s="526" t="s">
        <v>3717</v>
      </c>
    </row>
    <row r="297" spans="1:11" hidden="1">
      <c r="A297" s="526" t="s">
        <v>4159</v>
      </c>
      <c r="B297" s="526" t="s">
        <v>3712</v>
      </c>
      <c r="C297" s="526" t="s">
        <v>3713</v>
      </c>
      <c r="D297" s="526" t="s">
        <v>3755</v>
      </c>
      <c r="E297" s="526" t="s">
        <v>3756</v>
      </c>
      <c r="F297" s="526">
        <v>160232</v>
      </c>
      <c r="G297" s="526">
        <v>2018</v>
      </c>
      <c r="H297" s="526">
        <v>51960173</v>
      </c>
      <c r="I297" s="526">
        <v>10134218</v>
      </c>
      <c r="J297" s="526" t="s">
        <v>3716</v>
      </c>
      <c r="K297" s="526" t="s">
        <v>3717</v>
      </c>
    </row>
    <row r="298" spans="1:11" hidden="1">
      <c r="A298" s="526" t="s">
        <v>4159</v>
      </c>
      <c r="B298" s="526" t="s">
        <v>3712</v>
      </c>
      <c r="C298" s="526" t="s">
        <v>3713</v>
      </c>
      <c r="D298" s="526" t="s">
        <v>3743</v>
      </c>
      <c r="E298" s="526" t="s">
        <v>3744</v>
      </c>
      <c r="F298" s="526">
        <v>230910</v>
      </c>
      <c r="G298" s="526">
        <v>2015</v>
      </c>
      <c r="H298" s="526">
        <v>9676875</v>
      </c>
      <c r="I298" s="526">
        <v>4588605</v>
      </c>
      <c r="J298" s="526" t="s">
        <v>3716</v>
      </c>
      <c r="K298" s="526" t="s">
        <v>3717</v>
      </c>
    </row>
    <row r="299" spans="1:11" hidden="1">
      <c r="A299" s="526" t="s">
        <v>4159</v>
      </c>
      <c r="B299" s="526" t="s">
        <v>3712</v>
      </c>
      <c r="C299" s="526" t="s">
        <v>3713</v>
      </c>
      <c r="D299" s="526" t="s">
        <v>3779</v>
      </c>
      <c r="E299" s="526" t="s">
        <v>3780</v>
      </c>
      <c r="F299" s="526">
        <v>210690</v>
      </c>
      <c r="G299" s="526">
        <v>2022</v>
      </c>
      <c r="H299" s="526">
        <v>6352</v>
      </c>
      <c r="I299" s="526">
        <v>556</v>
      </c>
      <c r="J299" s="526" t="s">
        <v>3716</v>
      </c>
      <c r="K299" s="526" t="s">
        <v>3717</v>
      </c>
    </row>
    <row r="300" spans="1:11">
      <c r="A300" s="526" t="s">
        <v>4159</v>
      </c>
      <c r="B300" s="526" t="s">
        <v>3712</v>
      </c>
      <c r="C300" s="526" t="s">
        <v>3713</v>
      </c>
      <c r="D300" s="526" t="s">
        <v>3831</v>
      </c>
      <c r="E300" s="526" t="s">
        <v>3832</v>
      </c>
      <c r="F300" s="526">
        <v>230910</v>
      </c>
      <c r="G300" s="526">
        <v>2021</v>
      </c>
      <c r="H300" s="526">
        <v>135</v>
      </c>
      <c r="I300" s="526">
        <v>7</v>
      </c>
      <c r="J300" s="526" t="s">
        <v>3716</v>
      </c>
      <c r="K300" s="526" t="s">
        <v>3717</v>
      </c>
    </row>
    <row r="301" spans="1:11" hidden="1">
      <c r="A301" s="526" t="s">
        <v>4159</v>
      </c>
      <c r="B301" s="526" t="s">
        <v>3712</v>
      </c>
      <c r="C301" s="526" t="s">
        <v>3713</v>
      </c>
      <c r="D301" s="526" t="s">
        <v>3755</v>
      </c>
      <c r="E301" s="526" t="s">
        <v>3756</v>
      </c>
      <c r="F301" s="526">
        <v>160239</v>
      </c>
      <c r="G301" s="526">
        <v>2017</v>
      </c>
      <c r="H301" s="526">
        <v>4069737</v>
      </c>
      <c r="I301" s="526">
        <v>516676</v>
      </c>
      <c r="J301" s="526" t="s">
        <v>3716</v>
      </c>
      <c r="K301" s="526" t="s">
        <v>3717</v>
      </c>
    </row>
    <row r="302" spans="1:11" hidden="1">
      <c r="A302" s="526" t="s">
        <v>4159</v>
      </c>
      <c r="B302" s="526" t="s">
        <v>3712</v>
      </c>
      <c r="C302" s="526" t="s">
        <v>3713</v>
      </c>
      <c r="D302" s="526" t="s">
        <v>3771</v>
      </c>
      <c r="E302" s="526" t="s">
        <v>3772</v>
      </c>
      <c r="F302" s="526">
        <v>210690</v>
      </c>
      <c r="G302" s="526">
        <v>2019</v>
      </c>
      <c r="H302" s="526">
        <v>2210</v>
      </c>
      <c r="I302" s="526">
        <v>553</v>
      </c>
      <c r="J302" s="526" t="s">
        <v>3716</v>
      </c>
      <c r="K302" s="526" t="s">
        <v>3717</v>
      </c>
    </row>
    <row r="303" spans="1:11">
      <c r="A303" s="526" t="s">
        <v>4159</v>
      </c>
      <c r="B303" s="526" t="s">
        <v>3712</v>
      </c>
      <c r="C303" s="526" t="s">
        <v>3713</v>
      </c>
      <c r="D303" s="526" t="s">
        <v>3817</v>
      </c>
      <c r="E303" s="526" t="s">
        <v>3818</v>
      </c>
      <c r="F303" s="526">
        <v>210690</v>
      </c>
      <c r="G303" s="526">
        <v>2021</v>
      </c>
      <c r="H303" s="526">
        <v>23222</v>
      </c>
      <c r="I303" s="526">
        <v>2443</v>
      </c>
      <c r="J303" s="526" t="s">
        <v>3716</v>
      </c>
      <c r="K303" s="526" t="s">
        <v>3717</v>
      </c>
    </row>
    <row r="304" spans="1:11" hidden="1">
      <c r="A304" s="526" t="s">
        <v>4159</v>
      </c>
      <c r="B304" s="526" t="s">
        <v>3712</v>
      </c>
      <c r="C304" s="526" t="s">
        <v>3713</v>
      </c>
      <c r="D304" s="526" t="s">
        <v>3775</v>
      </c>
      <c r="E304" s="526" t="s">
        <v>3776</v>
      </c>
      <c r="F304" s="526">
        <v>210690</v>
      </c>
      <c r="G304" s="526">
        <v>2022</v>
      </c>
      <c r="H304" s="526">
        <v>278</v>
      </c>
      <c r="I304" s="526">
        <v>14</v>
      </c>
      <c r="J304" s="526" t="s">
        <v>3716</v>
      </c>
      <c r="K304" s="526" t="s">
        <v>3717</v>
      </c>
    </row>
    <row r="305" spans="1:11" hidden="1">
      <c r="A305" s="526" t="s">
        <v>4159</v>
      </c>
      <c r="B305" s="526" t="s">
        <v>3712</v>
      </c>
      <c r="C305" s="526" t="s">
        <v>3713</v>
      </c>
      <c r="D305" s="526" t="s">
        <v>3743</v>
      </c>
      <c r="E305" s="526" t="s">
        <v>3744</v>
      </c>
      <c r="F305" s="526">
        <v>160231</v>
      </c>
      <c r="G305" s="526">
        <v>2017</v>
      </c>
      <c r="H305" s="526">
        <v>11015</v>
      </c>
      <c r="I305" s="526">
        <v>1873</v>
      </c>
      <c r="J305" s="526" t="s">
        <v>3716</v>
      </c>
      <c r="K305" s="526" t="s">
        <v>3717</v>
      </c>
    </row>
    <row r="306" spans="1:11" hidden="1">
      <c r="A306" s="526" t="s">
        <v>4159</v>
      </c>
      <c r="B306" s="526" t="s">
        <v>3712</v>
      </c>
      <c r="C306" s="526" t="s">
        <v>3713</v>
      </c>
      <c r="D306" s="526" t="s">
        <v>3819</v>
      </c>
      <c r="E306" s="526" t="s">
        <v>3820</v>
      </c>
      <c r="F306" s="526">
        <v>230910</v>
      </c>
      <c r="G306" s="526">
        <v>2016</v>
      </c>
      <c r="H306" s="526">
        <v>13577442</v>
      </c>
      <c r="I306" s="526">
        <v>5948980</v>
      </c>
      <c r="J306" s="526" t="s">
        <v>3716</v>
      </c>
      <c r="K306" s="526" t="s">
        <v>3717</v>
      </c>
    </row>
    <row r="307" spans="1:11" hidden="1">
      <c r="A307" s="526" t="s">
        <v>4159</v>
      </c>
      <c r="B307" s="526" t="s">
        <v>3712</v>
      </c>
      <c r="C307" s="526" t="s">
        <v>3713</v>
      </c>
      <c r="D307" s="526" t="s">
        <v>3815</v>
      </c>
      <c r="E307" s="526" t="s">
        <v>3816</v>
      </c>
      <c r="F307" s="526">
        <v>160232</v>
      </c>
      <c r="G307" s="526">
        <v>2017</v>
      </c>
      <c r="H307" s="526">
        <v>94130</v>
      </c>
      <c r="I307" s="526">
        <v>25160</v>
      </c>
      <c r="J307" s="526" t="s">
        <v>3716</v>
      </c>
      <c r="K307" s="526" t="s">
        <v>3717</v>
      </c>
    </row>
    <row r="308" spans="1:11" hidden="1">
      <c r="A308" s="526" t="s">
        <v>4159</v>
      </c>
      <c r="B308" s="526" t="s">
        <v>3712</v>
      </c>
      <c r="C308" s="526" t="s">
        <v>3713</v>
      </c>
      <c r="D308" s="526" t="s">
        <v>3755</v>
      </c>
      <c r="E308" s="526" t="s">
        <v>3756</v>
      </c>
      <c r="F308" s="526">
        <v>160290</v>
      </c>
      <c r="G308" s="526">
        <v>2019</v>
      </c>
      <c r="H308" s="526">
        <v>2513504</v>
      </c>
      <c r="I308" s="526">
        <v>523244</v>
      </c>
      <c r="J308" s="526" t="s">
        <v>3716</v>
      </c>
      <c r="K308" s="526" t="s">
        <v>3717</v>
      </c>
    </row>
    <row r="309" spans="1:11" hidden="1">
      <c r="A309" s="526" t="s">
        <v>4159</v>
      </c>
      <c r="B309" s="526" t="s">
        <v>3712</v>
      </c>
      <c r="C309" s="526" t="s">
        <v>3713</v>
      </c>
      <c r="D309" s="526" t="s">
        <v>3743</v>
      </c>
      <c r="E309" s="526" t="s">
        <v>3744</v>
      </c>
      <c r="F309" s="526">
        <v>160231</v>
      </c>
      <c r="G309" s="526">
        <v>2020</v>
      </c>
      <c r="H309" s="526">
        <v>6756</v>
      </c>
      <c r="I309" s="526">
        <v>1105</v>
      </c>
      <c r="J309" s="526" t="s">
        <v>3716</v>
      </c>
      <c r="K309" s="526" t="s">
        <v>3717</v>
      </c>
    </row>
    <row r="310" spans="1:11" hidden="1">
      <c r="A310" s="526" t="s">
        <v>4159</v>
      </c>
      <c r="B310" s="526" t="s">
        <v>3712</v>
      </c>
      <c r="C310" s="526" t="s">
        <v>3713</v>
      </c>
      <c r="D310" s="526" t="s">
        <v>3761</v>
      </c>
      <c r="E310" s="526" t="s">
        <v>3762</v>
      </c>
      <c r="F310" s="526">
        <v>230910</v>
      </c>
      <c r="G310" s="526">
        <v>2018</v>
      </c>
      <c r="H310" s="526">
        <v>1459</v>
      </c>
      <c r="I310" s="526">
        <v>543</v>
      </c>
      <c r="J310" s="526" t="s">
        <v>3716</v>
      </c>
      <c r="K310" s="526" t="s">
        <v>3717</v>
      </c>
    </row>
    <row r="311" spans="1:11" hidden="1">
      <c r="A311" s="526" t="s">
        <v>4159</v>
      </c>
      <c r="B311" s="526" t="s">
        <v>3712</v>
      </c>
      <c r="C311" s="526" t="s">
        <v>3713</v>
      </c>
      <c r="D311" s="526" t="s">
        <v>3847</v>
      </c>
      <c r="E311" s="526" t="s">
        <v>3848</v>
      </c>
      <c r="F311" s="526">
        <v>210690</v>
      </c>
      <c r="G311" s="526">
        <v>2015</v>
      </c>
      <c r="H311" s="526">
        <v>104</v>
      </c>
      <c r="I311" s="526">
        <v>0</v>
      </c>
      <c r="J311" s="526" t="s">
        <v>3716</v>
      </c>
      <c r="K311" s="526" t="s">
        <v>3717</v>
      </c>
    </row>
    <row r="312" spans="1:11" hidden="1">
      <c r="A312" s="526" t="s">
        <v>4159</v>
      </c>
      <c r="B312" s="526" t="s">
        <v>3712</v>
      </c>
      <c r="C312" s="526" t="s">
        <v>3713</v>
      </c>
      <c r="D312" s="526" t="s">
        <v>3755</v>
      </c>
      <c r="E312" s="526" t="s">
        <v>3756</v>
      </c>
      <c r="F312" s="526">
        <v>160290</v>
      </c>
      <c r="G312" s="526">
        <v>2022</v>
      </c>
      <c r="H312" s="526">
        <v>3257134</v>
      </c>
      <c r="I312" s="526">
        <v>586247</v>
      </c>
      <c r="J312" s="526" t="s">
        <v>3716</v>
      </c>
      <c r="K312" s="526" t="s">
        <v>3717</v>
      </c>
    </row>
    <row r="313" spans="1:11" hidden="1">
      <c r="A313" s="526" t="s">
        <v>4159</v>
      </c>
      <c r="B313" s="526" t="s">
        <v>3712</v>
      </c>
      <c r="C313" s="526" t="s">
        <v>3713</v>
      </c>
      <c r="D313" s="526" t="s">
        <v>3781</v>
      </c>
      <c r="E313" s="526" t="s">
        <v>3782</v>
      </c>
      <c r="F313" s="526">
        <v>210690</v>
      </c>
      <c r="G313" s="526">
        <v>2017</v>
      </c>
      <c r="H313" s="526">
        <v>411226</v>
      </c>
      <c r="I313" s="526">
        <v>66537</v>
      </c>
      <c r="J313" s="526" t="s">
        <v>3716</v>
      </c>
      <c r="K313" s="526" t="s">
        <v>3717</v>
      </c>
    </row>
    <row r="314" spans="1:11" hidden="1">
      <c r="A314" s="526" t="s">
        <v>4159</v>
      </c>
      <c r="B314" s="526" t="s">
        <v>3712</v>
      </c>
      <c r="C314" s="526" t="s">
        <v>3713</v>
      </c>
      <c r="D314" s="526" t="s">
        <v>3831</v>
      </c>
      <c r="E314" s="526" t="s">
        <v>3832</v>
      </c>
      <c r="F314" s="526">
        <v>210690</v>
      </c>
      <c r="G314" s="526">
        <v>2015</v>
      </c>
      <c r="H314" s="526">
        <v>459948</v>
      </c>
      <c r="I314" s="526">
        <v>256435</v>
      </c>
      <c r="J314" s="526" t="s">
        <v>3716</v>
      </c>
      <c r="K314" s="526" t="s">
        <v>3717</v>
      </c>
    </row>
    <row r="315" spans="1:11" hidden="1">
      <c r="A315" s="526" t="s">
        <v>4159</v>
      </c>
      <c r="B315" s="526" t="s">
        <v>3712</v>
      </c>
      <c r="C315" s="526" t="s">
        <v>3713</v>
      </c>
      <c r="D315" s="526" t="s">
        <v>3767</v>
      </c>
      <c r="E315" s="526" t="s">
        <v>3768</v>
      </c>
      <c r="F315" s="526">
        <v>210690</v>
      </c>
      <c r="G315" s="526">
        <v>2018</v>
      </c>
      <c r="H315" s="526">
        <v>156</v>
      </c>
      <c r="I315" s="526">
        <v>4</v>
      </c>
      <c r="J315" s="526" t="s">
        <v>3716</v>
      </c>
      <c r="K315" s="526" t="s">
        <v>3717</v>
      </c>
    </row>
    <row r="316" spans="1:11" hidden="1">
      <c r="A316" s="526" t="s">
        <v>4159</v>
      </c>
      <c r="B316" s="526" t="s">
        <v>3712</v>
      </c>
      <c r="C316" s="526" t="s">
        <v>3713</v>
      </c>
      <c r="D316" s="526" t="s">
        <v>3771</v>
      </c>
      <c r="E316" s="526" t="s">
        <v>3772</v>
      </c>
      <c r="F316" s="526">
        <v>210690</v>
      </c>
      <c r="G316" s="526">
        <v>2022</v>
      </c>
      <c r="H316" s="526">
        <v>22067</v>
      </c>
      <c r="I316" s="526">
        <v>1392</v>
      </c>
      <c r="J316" s="526" t="s">
        <v>3716</v>
      </c>
      <c r="K316" s="526" t="s">
        <v>3717</v>
      </c>
    </row>
    <row r="317" spans="1:11" hidden="1">
      <c r="A317" s="526" t="s">
        <v>4159</v>
      </c>
      <c r="B317" s="526" t="s">
        <v>3712</v>
      </c>
      <c r="C317" s="526" t="s">
        <v>3713</v>
      </c>
      <c r="D317" s="526" t="s">
        <v>3831</v>
      </c>
      <c r="E317" s="526" t="s">
        <v>3832</v>
      </c>
      <c r="F317" s="526">
        <v>210690</v>
      </c>
      <c r="G317" s="526">
        <v>2018</v>
      </c>
      <c r="H317" s="526">
        <v>1000739</v>
      </c>
      <c r="I317" s="526">
        <v>402805</v>
      </c>
      <c r="J317" s="526" t="s">
        <v>3716</v>
      </c>
      <c r="K317" s="526" t="s">
        <v>3717</v>
      </c>
    </row>
    <row r="318" spans="1:11" hidden="1">
      <c r="A318" s="526" t="s">
        <v>4159</v>
      </c>
      <c r="B318" s="526" t="s">
        <v>3712</v>
      </c>
      <c r="C318" s="526" t="s">
        <v>3713</v>
      </c>
      <c r="D318" s="526" t="s">
        <v>3755</v>
      </c>
      <c r="E318" s="526" t="s">
        <v>3756</v>
      </c>
      <c r="F318" s="526">
        <v>160290</v>
      </c>
      <c r="G318" s="526">
        <v>2020</v>
      </c>
      <c r="H318" s="526">
        <v>2095267</v>
      </c>
      <c r="I318" s="526">
        <v>471776</v>
      </c>
      <c r="J318" s="526" t="s">
        <v>3716</v>
      </c>
      <c r="K318" s="526" t="s">
        <v>3717</v>
      </c>
    </row>
    <row r="319" spans="1:11" hidden="1">
      <c r="A319" s="526" t="s">
        <v>4159</v>
      </c>
      <c r="B319" s="526" t="s">
        <v>3712</v>
      </c>
      <c r="C319" s="526" t="s">
        <v>3713</v>
      </c>
      <c r="D319" s="526" t="s">
        <v>3847</v>
      </c>
      <c r="E319" s="526" t="s">
        <v>3848</v>
      </c>
      <c r="F319" s="526">
        <v>210690</v>
      </c>
      <c r="G319" s="526">
        <v>2018</v>
      </c>
      <c r="H319" s="526">
        <v>44</v>
      </c>
      <c r="I319" s="526">
        <v>40</v>
      </c>
      <c r="J319" s="526" t="s">
        <v>3716</v>
      </c>
      <c r="K319" s="526" t="s">
        <v>3717</v>
      </c>
    </row>
    <row r="320" spans="1:11">
      <c r="A320" s="526" t="s">
        <v>4159</v>
      </c>
      <c r="B320" s="526" t="s">
        <v>3712</v>
      </c>
      <c r="C320" s="526" t="s">
        <v>3713</v>
      </c>
      <c r="D320" s="526" t="s">
        <v>3831</v>
      </c>
      <c r="E320" s="526" t="s">
        <v>3832</v>
      </c>
      <c r="F320" s="526">
        <v>210690</v>
      </c>
      <c r="G320" s="526">
        <v>2021</v>
      </c>
      <c r="H320" s="526">
        <v>931016</v>
      </c>
      <c r="I320" s="526">
        <v>370004</v>
      </c>
      <c r="J320" s="526" t="s">
        <v>3716</v>
      </c>
      <c r="K320" s="526" t="s">
        <v>3717</v>
      </c>
    </row>
    <row r="321" spans="1:11" hidden="1">
      <c r="A321" s="526" t="s">
        <v>4159</v>
      </c>
      <c r="B321" s="526" t="s">
        <v>3712</v>
      </c>
      <c r="C321" s="526" t="s">
        <v>3713</v>
      </c>
      <c r="D321" s="526" t="s">
        <v>3781</v>
      </c>
      <c r="E321" s="526" t="s">
        <v>3782</v>
      </c>
      <c r="F321" s="526">
        <v>210690</v>
      </c>
      <c r="G321" s="526">
        <v>2020</v>
      </c>
      <c r="H321" s="526">
        <v>1571440</v>
      </c>
      <c r="I321" s="526">
        <v>209909</v>
      </c>
      <c r="J321" s="526" t="s">
        <v>3716</v>
      </c>
      <c r="K321" s="526" t="s">
        <v>3717</v>
      </c>
    </row>
    <row r="322" spans="1:11" hidden="1">
      <c r="A322" s="526" t="s">
        <v>4159</v>
      </c>
      <c r="B322" s="526" t="s">
        <v>3712</v>
      </c>
      <c r="C322" s="526" t="s">
        <v>3713</v>
      </c>
      <c r="D322" s="526" t="s">
        <v>3755</v>
      </c>
      <c r="E322" s="526" t="s">
        <v>3756</v>
      </c>
      <c r="F322" s="526">
        <v>210690</v>
      </c>
      <c r="G322" s="526">
        <v>2017</v>
      </c>
      <c r="H322" s="526">
        <v>16381</v>
      </c>
      <c r="I322" s="526">
        <v>63</v>
      </c>
      <c r="J322" s="526" t="s">
        <v>3722</v>
      </c>
      <c r="K322" s="526" t="s">
        <v>3717</v>
      </c>
    </row>
    <row r="323" spans="1:11" hidden="1">
      <c r="A323" s="526" t="s">
        <v>4159</v>
      </c>
      <c r="B323" s="526" t="s">
        <v>3712</v>
      </c>
      <c r="C323" s="526" t="s">
        <v>3713</v>
      </c>
      <c r="D323" s="526" t="s">
        <v>3743</v>
      </c>
      <c r="E323" s="526" t="s">
        <v>3744</v>
      </c>
      <c r="F323" s="526">
        <v>160239</v>
      </c>
      <c r="G323" s="526">
        <v>2017</v>
      </c>
      <c r="H323" s="526">
        <v>20</v>
      </c>
      <c r="I323" s="526">
        <v>3</v>
      </c>
      <c r="J323" s="526" t="s">
        <v>3716</v>
      </c>
      <c r="K323" s="526" t="s">
        <v>3717</v>
      </c>
    </row>
    <row r="324" spans="1:11" hidden="1">
      <c r="A324" s="526" t="s">
        <v>4159</v>
      </c>
      <c r="B324" s="526" t="s">
        <v>3712</v>
      </c>
      <c r="C324" s="526" t="s">
        <v>3713</v>
      </c>
      <c r="D324" s="526" t="s">
        <v>3815</v>
      </c>
      <c r="E324" s="526" t="s">
        <v>3816</v>
      </c>
      <c r="F324" s="526">
        <v>160232</v>
      </c>
      <c r="G324" s="526">
        <v>2020</v>
      </c>
      <c r="H324" s="526">
        <v>46116</v>
      </c>
      <c r="I324" s="526">
        <v>7040</v>
      </c>
      <c r="J324" s="526" t="s">
        <v>3716</v>
      </c>
      <c r="K324" s="526" t="s">
        <v>3717</v>
      </c>
    </row>
    <row r="325" spans="1:11" hidden="1">
      <c r="A325" s="526" t="s">
        <v>4159</v>
      </c>
      <c r="B325" s="526" t="s">
        <v>3712</v>
      </c>
      <c r="C325" s="526" t="s">
        <v>3713</v>
      </c>
      <c r="D325" s="526" t="s">
        <v>3787</v>
      </c>
      <c r="E325" s="526" t="s">
        <v>3788</v>
      </c>
      <c r="F325" s="526">
        <v>210690</v>
      </c>
      <c r="G325" s="526">
        <v>2016</v>
      </c>
      <c r="H325" s="526">
        <v>45</v>
      </c>
      <c r="I325" s="526">
        <v>1</v>
      </c>
      <c r="J325" s="526" t="s">
        <v>3722</v>
      </c>
      <c r="K325" s="526" t="s">
        <v>3717</v>
      </c>
    </row>
    <row r="326" spans="1:11" hidden="1">
      <c r="A326" s="526" t="s">
        <v>4159</v>
      </c>
      <c r="B326" s="526" t="s">
        <v>3712</v>
      </c>
      <c r="C326" s="526" t="s">
        <v>3713</v>
      </c>
      <c r="D326" s="526" t="s">
        <v>3743</v>
      </c>
      <c r="E326" s="526" t="s">
        <v>3744</v>
      </c>
      <c r="F326" s="526">
        <v>210690</v>
      </c>
      <c r="G326" s="526">
        <v>2015</v>
      </c>
      <c r="H326" s="526">
        <v>21654075</v>
      </c>
      <c r="I326" s="526">
        <v>2574922</v>
      </c>
      <c r="J326" s="526" t="s">
        <v>3716</v>
      </c>
      <c r="K326" s="526" t="s">
        <v>3717</v>
      </c>
    </row>
    <row r="327" spans="1:11">
      <c r="A327" s="526" t="s">
        <v>4159</v>
      </c>
      <c r="B327" s="526" t="s">
        <v>3712</v>
      </c>
      <c r="C327" s="526" t="s">
        <v>3713</v>
      </c>
      <c r="D327" s="526" t="s">
        <v>3775</v>
      </c>
      <c r="E327" s="526" t="s">
        <v>3776</v>
      </c>
      <c r="F327" s="526">
        <v>210690</v>
      </c>
      <c r="G327" s="526">
        <v>2021</v>
      </c>
      <c r="H327" s="526">
        <v>21</v>
      </c>
      <c r="I327" s="526">
        <v>0</v>
      </c>
      <c r="J327" s="526" t="s">
        <v>3716</v>
      </c>
      <c r="K327" s="526" t="s">
        <v>3717</v>
      </c>
    </row>
    <row r="328" spans="1:11" hidden="1">
      <c r="A328" s="526" t="s">
        <v>4159</v>
      </c>
      <c r="B328" s="526" t="s">
        <v>3712</v>
      </c>
      <c r="C328" s="526" t="s">
        <v>3713</v>
      </c>
      <c r="D328" s="526" t="s">
        <v>3781</v>
      </c>
      <c r="E328" s="526" t="s">
        <v>3782</v>
      </c>
      <c r="F328" s="526">
        <v>230910</v>
      </c>
      <c r="G328" s="526">
        <v>2015</v>
      </c>
      <c r="H328" s="526">
        <v>51</v>
      </c>
      <c r="I328" s="526">
        <v>51</v>
      </c>
      <c r="J328" s="526" t="s">
        <v>3716</v>
      </c>
      <c r="K328" s="526" t="s">
        <v>3717</v>
      </c>
    </row>
    <row r="329" spans="1:11">
      <c r="A329" s="526" t="s">
        <v>4159</v>
      </c>
      <c r="B329" s="526" t="s">
        <v>3712</v>
      </c>
      <c r="C329" s="526" t="s">
        <v>3713</v>
      </c>
      <c r="D329" s="526" t="s">
        <v>3777</v>
      </c>
      <c r="E329" s="526" t="s">
        <v>3778</v>
      </c>
      <c r="F329" s="526">
        <v>210690</v>
      </c>
      <c r="G329" s="526">
        <v>2021</v>
      </c>
      <c r="H329" s="526">
        <v>60</v>
      </c>
      <c r="I329" s="526">
        <v>0</v>
      </c>
      <c r="J329" s="526" t="s">
        <v>3716</v>
      </c>
      <c r="K329" s="526" t="s">
        <v>3717</v>
      </c>
    </row>
    <row r="330" spans="1:11" hidden="1">
      <c r="A330" s="526" t="s">
        <v>4159</v>
      </c>
      <c r="B330" s="526" t="s">
        <v>3712</v>
      </c>
      <c r="C330" s="526" t="s">
        <v>3713</v>
      </c>
      <c r="D330" s="526" t="s">
        <v>3781</v>
      </c>
      <c r="E330" s="526" t="s">
        <v>3782</v>
      </c>
      <c r="F330" s="526">
        <v>230910</v>
      </c>
      <c r="G330" s="526">
        <v>2020</v>
      </c>
      <c r="H330" s="526">
        <v>2597</v>
      </c>
      <c r="I330" s="526">
        <v>476</v>
      </c>
      <c r="J330" s="526" t="s">
        <v>3716</v>
      </c>
      <c r="K330" s="526" t="s">
        <v>3717</v>
      </c>
    </row>
    <row r="331" spans="1:11" hidden="1">
      <c r="A331" s="526" t="s">
        <v>4159</v>
      </c>
      <c r="B331" s="526" t="s">
        <v>3712</v>
      </c>
      <c r="C331" s="526" t="s">
        <v>3713</v>
      </c>
      <c r="D331" s="526" t="s">
        <v>3879</v>
      </c>
      <c r="E331" s="526" t="s">
        <v>3880</v>
      </c>
      <c r="F331" s="526">
        <v>210690</v>
      </c>
      <c r="G331" s="526">
        <v>2019</v>
      </c>
      <c r="H331" s="526">
        <v>22561</v>
      </c>
      <c r="I331" s="526">
        <v>2450</v>
      </c>
      <c r="J331" s="526" t="s">
        <v>3716</v>
      </c>
      <c r="K331" s="526" t="s">
        <v>3717</v>
      </c>
    </row>
    <row r="332" spans="1:11" hidden="1">
      <c r="A332" s="526" t="s">
        <v>4159</v>
      </c>
      <c r="B332" s="526" t="s">
        <v>3712</v>
      </c>
      <c r="C332" s="526" t="s">
        <v>3713</v>
      </c>
      <c r="D332" s="526" t="s">
        <v>3777</v>
      </c>
      <c r="E332" s="526" t="s">
        <v>3778</v>
      </c>
      <c r="F332" s="526">
        <v>210690</v>
      </c>
      <c r="G332" s="526">
        <v>2022</v>
      </c>
      <c r="H332" s="526">
        <v>23</v>
      </c>
      <c r="I332" s="526">
        <v>0</v>
      </c>
      <c r="J332" s="526" t="s">
        <v>3716</v>
      </c>
      <c r="K332" s="526" t="s">
        <v>3717</v>
      </c>
    </row>
    <row r="333" spans="1:11" hidden="1">
      <c r="A333" s="526" t="s">
        <v>4159</v>
      </c>
      <c r="B333" s="526" t="s">
        <v>3712</v>
      </c>
      <c r="C333" s="526" t="s">
        <v>3713</v>
      </c>
      <c r="D333" s="526" t="s">
        <v>3755</v>
      </c>
      <c r="E333" s="526" t="s">
        <v>3756</v>
      </c>
      <c r="F333" s="526">
        <v>160290</v>
      </c>
      <c r="G333" s="526">
        <v>2015</v>
      </c>
      <c r="H333" s="526">
        <v>3762148</v>
      </c>
      <c r="I333" s="526">
        <v>1227680</v>
      </c>
      <c r="J333" s="526" t="s">
        <v>3716</v>
      </c>
      <c r="K333" s="526" t="s">
        <v>3717</v>
      </c>
    </row>
    <row r="334" spans="1:11">
      <c r="A334" s="526" t="s">
        <v>4159</v>
      </c>
      <c r="B334" s="526" t="s">
        <v>3712</v>
      </c>
      <c r="C334" s="526" t="s">
        <v>3713</v>
      </c>
      <c r="D334" s="526" t="s">
        <v>3811</v>
      </c>
      <c r="E334" s="526" t="s">
        <v>3812</v>
      </c>
      <c r="F334" s="526">
        <v>210690</v>
      </c>
      <c r="G334" s="526">
        <v>2021</v>
      </c>
      <c r="H334" s="526">
        <v>156</v>
      </c>
      <c r="I334" s="526">
        <v>1</v>
      </c>
      <c r="J334" s="526" t="s">
        <v>3716</v>
      </c>
      <c r="K334" s="526" t="s">
        <v>3717</v>
      </c>
    </row>
    <row r="335" spans="1:11" hidden="1">
      <c r="A335" s="526" t="s">
        <v>4159</v>
      </c>
      <c r="B335" s="526" t="s">
        <v>3712</v>
      </c>
      <c r="C335" s="526" t="s">
        <v>3713</v>
      </c>
      <c r="D335" s="526" t="s">
        <v>3815</v>
      </c>
      <c r="E335" s="526" t="s">
        <v>3816</v>
      </c>
      <c r="F335" s="526">
        <v>160239</v>
      </c>
      <c r="G335" s="526">
        <v>2016</v>
      </c>
      <c r="H335" s="526">
        <v>25969</v>
      </c>
      <c r="I335" s="526">
        <v>9290</v>
      </c>
      <c r="J335" s="526" t="s">
        <v>3716</v>
      </c>
      <c r="K335" s="526" t="s">
        <v>3717</v>
      </c>
    </row>
    <row r="336" spans="1:11" hidden="1">
      <c r="A336" s="526" t="s">
        <v>4159</v>
      </c>
      <c r="B336" s="526" t="s">
        <v>3712</v>
      </c>
      <c r="C336" s="526" t="s">
        <v>3713</v>
      </c>
      <c r="D336" s="526" t="s">
        <v>3755</v>
      </c>
      <c r="E336" s="526" t="s">
        <v>3756</v>
      </c>
      <c r="F336" s="526">
        <v>160290</v>
      </c>
      <c r="G336" s="526">
        <v>2018</v>
      </c>
      <c r="H336" s="526">
        <v>3098290</v>
      </c>
      <c r="I336" s="526">
        <v>686959</v>
      </c>
      <c r="J336" s="526" t="s">
        <v>3716</v>
      </c>
      <c r="K336" s="526" t="s">
        <v>3717</v>
      </c>
    </row>
    <row r="337" spans="1:11" hidden="1">
      <c r="A337" s="526" t="s">
        <v>4159</v>
      </c>
      <c r="B337" s="526" t="s">
        <v>3712</v>
      </c>
      <c r="C337" s="526" t="s">
        <v>3713</v>
      </c>
      <c r="D337" s="526" t="s">
        <v>3787</v>
      </c>
      <c r="E337" s="526" t="s">
        <v>3788</v>
      </c>
      <c r="F337" s="526">
        <v>210690</v>
      </c>
      <c r="G337" s="526">
        <v>2019</v>
      </c>
      <c r="H337" s="526">
        <v>317</v>
      </c>
      <c r="I337" s="526">
        <v>11</v>
      </c>
      <c r="J337" s="526" t="s">
        <v>3722</v>
      </c>
      <c r="K337" s="526" t="s">
        <v>3717</v>
      </c>
    </row>
    <row r="338" spans="1:11" hidden="1">
      <c r="A338" s="526" t="s">
        <v>4159</v>
      </c>
      <c r="B338" s="526" t="s">
        <v>3712</v>
      </c>
      <c r="C338" s="526" t="s">
        <v>3713</v>
      </c>
      <c r="D338" s="526" t="s">
        <v>3781</v>
      </c>
      <c r="E338" s="526" t="s">
        <v>3782</v>
      </c>
      <c r="F338" s="526">
        <v>230910</v>
      </c>
      <c r="G338" s="526">
        <v>2018</v>
      </c>
      <c r="H338" s="526">
        <v>7488</v>
      </c>
      <c r="I338" s="526">
        <v>515</v>
      </c>
      <c r="J338" s="526" t="s">
        <v>3716</v>
      </c>
      <c r="K338" s="526" t="s">
        <v>3717</v>
      </c>
    </row>
    <row r="339" spans="1:11" hidden="1">
      <c r="A339" s="526" t="s">
        <v>4159</v>
      </c>
      <c r="B339" s="526" t="s">
        <v>3712</v>
      </c>
      <c r="C339" s="526" t="s">
        <v>3713</v>
      </c>
      <c r="D339" s="526" t="s">
        <v>3755</v>
      </c>
      <c r="E339" s="526" t="s">
        <v>3756</v>
      </c>
      <c r="F339" s="526">
        <v>210690</v>
      </c>
      <c r="G339" s="526">
        <v>2015</v>
      </c>
      <c r="H339" s="526">
        <v>67570</v>
      </c>
      <c r="I339" s="526">
        <v>229</v>
      </c>
      <c r="J339" s="526" t="s">
        <v>3722</v>
      </c>
      <c r="K339" s="526" t="s">
        <v>3717</v>
      </c>
    </row>
    <row r="340" spans="1:11" hidden="1">
      <c r="A340" s="526" t="s">
        <v>4159</v>
      </c>
      <c r="B340" s="526" t="s">
        <v>3712</v>
      </c>
      <c r="C340" s="526" t="s">
        <v>3713</v>
      </c>
      <c r="D340" s="526" t="s">
        <v>3769</v>
      </c>
      <c r="E340" s="526" t="s">
        <v>3770</v>
      </c>
      <c r="F340" s="526">
        <v>160232</v>
      </c>
      <c r="G340" s="526">
        <v>2020</v>
      </c>
      <c r="H340" s="526">
        <v>199570</v>
      </c>
      <c r="I340" s="526">
        <v>53917</v>
      </c>
      <c r="J340" s="526" t="s">
        <v>3716</v>
      </c>
      <c r="K340" s="526" t="s">
        <v>3717</v>
      </c>
    </row>
    <row r="341" spans="1:11" hidden="1">
      <c r="A341" s="526" t="s">
        <v>4159</v>
      </c>
      <c r="B341" s="526" t="s">
        <v>3712</v>
      </c>
      <c r="C341" s="526" t="s">
        <v>3713</v>
      </c>
      <c r="D341" s="526" t="s">
        <v>3797</v>
      </c>
      <c r="E341" s="526" t="s">
        <v>3798</v>
      </c>
      <c r="F341" s="526">
        <v>160232</v>
      </c>
      <c r="G341" s="526">
        <v>2017</v>
      </c>
      <c r="H341" s="526">
        <v>1587633</v>
      </c>
      <c r="I341" s="526">
        <v>339796</v>
      </c>
      <c r="J341" s="526" t="s">
        <v>3716</v>
      </c>
      <c r="K341" s="526" t="s">
        <v>3717</v>
      </c>
    </row>
    <row r="342" spans="1:11" hidden="1">
      <c r="A342" s="526" t="s">
        <v>4159</v>
      </c>
      <c r="B342" s="526" t="s">
        <v>3712</v>
      </c>
      <c r="C342" s="526" t="s">
        <v>3713</v>
      </c>
      <c r="D342" s="526" t="s">
        <v>3743</v>
      </c>
      <c r="E342" s="526" t="s">
        <v>3744</v>
      </c>
      <c r="F342" s="526">
        <v>160239</v>
      </c>
      <c r="G342" s="526">
        <v>2022</v>
      </c>
      <c r="H342" s="526">
        <v>132</v>
      </c>
      <c r="I342" s="526">
        <v>17</v>
      </c>
      <c r="J342" s="526" t="s">
        <v>3716</v>
      </c>
      <c r="K342" s="526" t="s">
        <v>3717</v>
      </c>
    </row>
    <row r="343" spans="1:11" hidden="1">
      <c r="A343" s="526" t="s">
        <v>4159</v>
      </c>
      <c r="B343" s="526" t="s">
        <v>3712</v>
      </c>
      <c r="C343" s="526" t="s">
        <v>3713</v>
      </c>
      <c r="D343" s="526" t="s">
        <v>3787</v>
      </c>
      <c r="E343" s="526" t="s">
        <v>3788</v>
      </c>
      <c r="F343" s="526">
        <v>210690</v>
      </c>
      <c r="G343" s="526">
        <v>2017</v>
      </c>
      <c r="H343" s="526">
        <v>299</v>
      </c>
      <c r="I343" s="526">
        <v>47</v>
      </c>
      <c r="J343" s="526" t="s">
        <v>3722</v>
      </c>
      <c r="K343" s="526" t="s">
        <v>3717</v>
      </c>
    </row>
    <row r="344" spans="1:11" hidden="1">
      <c r="A344" s="526" t="s">
        <v>4159</v>
      </c>
      <c r="B344" s="526" t="s">
        <v>3712</v>
      </c>
      <c r="C344" s="526" t="s">
        <v>3713</v>
      </c>
      <c r="D344" s="526" t="s">
        <v>3755</v>
      </c>
      <c r="E344" s="526" t="s">
        <v>3756</v>
      </c>
      <c r="F344" s="526">
        <v>210690</v>
      </c>
      <c r="G344" s="526">
        <v>2018</v>
      </c>
      <c r="H344" s="526">
        <v>23751</v>
      </c>
      <c r="I344" s="526">
        <v>55</v>
      </c>
      <c r="J344" s="526" t="s">
        <v>3722</v>
      </c>
      <c r="K344" s="526" t="s">
        <v>3717</v>
      </c>
    </row>
    <row r="345" spans="1:11" hidden="1">
      <c r="A345" s="526" t="s">
        <v>4159</v>
      </c>
      <c r="B345" s="526" t="s">
        <v>3712</v>
      </c>
      <c r="C345" s="526" t="s">
        <v>3713</v>
      </c>
      <c r="D345" s="526" t="s">
        <v>3797</v>
      </c>
      <c r="E345" s="526" t="s">
        <v>3798</v>
      </c>
      <c r="F345" s="526">
        <v>160232</v>
      </c>
      <c r="G345" s="526">
        <v>2020</v>
      </c>
      <c r="H345" s="526">
        <v>1230319</v>
      </c>
      <c r="I345" s="526">
        <v>259894</v>
      </c>
      <c r="J345" s="526" t="s">
        <v>3716</v>
      </c>
      <c r="K345" s="526" t="s">
        <v>3717</v>
      </c>
    </row>
    <row r="346" spans="1:11" hidden="1">
      <c r="A346" s="526" t="s">
        <v>4159</v>
      </c>
      <c r="B346" s="526" t="s">
        <v>3712</v>
      </c>
      <c r="C346" s="526" t="s">
        <v>3713</v>
      </c>
      <c r="D346" s="526" t="s">
        <v>3743</v>
      </c>
      <c r="E346" s="526" t="s">
        <v>3744</v>
      </c>
      <c r="F346" s="526">
        <v>230910</v>
      </c>
      <c r="G346" s="526">
        <v>2016</v>
      </c>
      <c r="H346" s="526">
        <v>14937000</v>
      </c>
      <c r="I346" s="526">
        <v>7369558</v>
      </c>
      <c r="J346" s="526" t="s">
        <v>3716</v>
      </c>
      <c r="K346" s="526" t="s">
        <v>3717</v>
      </c>
    </row>
    <row r="347" spans="1:11" hidden="1">
      <c r="A347" s="526" t="s">
        <v>4159</v>
      </c>
      <c r="B347" s="526" t="s">
        <v>3712</v>
      </c>
      <c r="C347" s="526" t="s">
        <v>3713</v>
      </c>
      <c r="D347" s="526" t="s">
        <v>3787</v>
      </c>
      <c r="E347" s="526" t="s">
        <v>3788</v>
      </c>
      <c r="F347" s="526">
        <v>210690</v>
      </c>
      <c r="G347" s="526">
        <v>2020</v>
      </c>
      <c r="H347" s="526">
        <v>98</v>
      </c>
      <c r="I347" s="526">
        <v>1</v>
      </c>
      <c r="J347" s="526" t="s">
        <v>3722</v>
      </c>
      <c r="K347" s="526" t="s">
        <v>3717</v>
      </c>
    </row>
    <row r="348" spans="1:11">
      <c r="A348" s="526" t="s">
        <v>4159</v>
      </c>
      <c r="B348" s="526" t="s">
        <v>3712</v>
      </c>
      <c r="C348" s="526" t="s">
        <v>3713</v>
      </c>
      <c r="D348" s="526" t="s">
        <v>3755</v>
      </c>
      <c r="E348" s="526" t="s">
        <v>3756</v>
      </c>
      <c r="F348" s="526">
        <v>210690</v>
      </c>
      <c r="G348" s="526">
        <v>2021</v>
      </c>
      <c r="H348" s="526">
        <v>57566</v>
      </c>
      <c r="I348" s="526">
        <v>12040</v>
      </c>
      <c r="J348" s="526" t="s">
        <v>3722</v>
      </c>
      <c r="K348" s="526" t="s">
        <v>3717</v>
      </c>
    </row>
    <row r="349" spans="1:11" hidden="1">
      <c r="A349" s="526" t="s">
        <v>4159</v>
      </c>
      <c r="B349" s="526" t="s">
        <v>3712</v>
      </c>
      <c r="C349" s="526" t="s">
        <v>3713</v>
      </c>
      <c r="D349" s="526" t="s">
        <v>3769</v>
      </c>
      <c r="E349" s="526" t="s">
        <v>3770</v>
      </c>
      <c r="F349" s="526">
        <v>160239</v>
      </c>
      <c r="G349" s="526">
        <v>2019</v>
      </c>
      <c r="H349" s="526">
        <v>2073168</v>
      </c>
      <c r="I349" s="526">
        <v>498154</v>
      </c>
      <c r="J349" s="526" t="s">
        <v>3716</v>
      </c>
      <c r="K349" s="526" t="s">
        <v>3717</v>
      </c>
    </row>
    <row r="350" spans="1:11" hidden="1">
      <c r="A350" s="526" t="s">
        <v>4159</v>
      </c>
      <c r="B350" s="526" t="s">
        <v>3712</v>
      </c>
      <c r="C350" s="526" t="s">
        <v>3713</v>
      </c>
      <c r="D350" s="526" t="s">
        <v>3743</v>
      </c>
      <c r="E350" s="526" t="s">
        <v>3744</v>
      </c>
      <c r="F350" s="526">
        <v>230910</v>
      </c>
      <c r="G350" s="526">
        <v>2019</v>
      </c>
      <c r="H350" s="526">
        <v>24179644</v>
      </c>
      <c r="I350" s="526">
        <v>11982612</v>
      </c>
      <c r="J350" s="526" t="s">
        <v>3716</v>
      </c>
      <c r="K350" s="526" t="s">
        <v>3717</v>
      </c>
    </row>
    <row r="351" spans="1:11" hidden="1">
      <c r="A351" s="526" t="s">
        <v>4159</v>
      </c>
      <c r="B351" s="526" t="s">
        <v>3712</v>
      </c>
      <c r="C351" s="526" t="s">
        <v>3713</v>
      </c>
      <c r="D351" s="526" t="s">
        <v>3755</v>
      </c>
      <c r="E351" s="526" t="s">
        <v>3756</v>
      </c>
      <c r="F351" s="526">
        <v>210690</v>
      </c>
      <c r="G351" s="526">
        <v>2016</v>
      </c>
      <c r="H351" s="526">
        <v>75740</v>
      </c>
      <c r="I351" s="526">
        <v>477</v>
      </c>
      <c r="J351" s="526" t="s">
        <v>3722</v>
      </c>
      <c r="K351" s="526" t="s">
        <v>3717</v>
      </c>
    </row>
    <row r="352" spans="1:11" hidden="1">
      <c r="A352" s="526" t="s">
        <v>4159</v>
      </c>
      <c r="B352" s="526" t="s">
        <v>3712</v>
      </c>
      <c r="C352" s="526" t="s">
        <v>3713</v>
      </c>
      <c r="D352" s="526" t="s">
        <v>3879</v>
      </c>
      <c r="E352" s="526" t="s">
        <v>3880</v>
      </c>
      <c r="F352" s="526">
        <v>210690</v>
      </c>
      <c r="G352" s="526">
        <v>2022</v>
      </c>
      <c r="H352" s="526">
        <v>1375</v>
      </c>
      <c r="I352" s="526">
        <v>275</v>
      </c>
      <c r="J352" s="526" t="s">
        <v>3716</v>
      </c>
      <c r="K352" s="526" t="s">
        <v>3717</v>
      </c>
    </row>
    <row r="353" spans="1:11" hidden="1">
      <c r="A353" s="526" t="s">
        <v>4159</v>
      </c>
      <c r="B353" s="526" t="s">
        <v>3712</v>
      </c>
      <c r="C353" s="526" t="s">
        <v>3713</v>
      </c>
      <c r="D353" s="526" t="s">
        <v>3769</v>
      </c>
      <c r="E353" s="526" t="s">
        <v>3770</v>
      </c>
      <c r="F353" s="526">
        <v>160239</v>
      </c>
      <c r="G353" s="526">
        <v>2022</v>
      </c>
      <c r="H353" s="526">
        <v>4213617</v>
      </c>
      <c r="I353" s="526">
        <v>721546</v>
      </c>
      <c r="J353" s="526" t="s">
        <v>3716</v>
      </c>
      <c r="K353" s="526" t="s">
        <v>3717</v>
      </c>
    </row>
    <row r="354" spans="1:11" hidden="1">
      <c r="A354" s="526" t="s">
        <v>4159</v>
      </c>
      <c r="B354" s="526" t="s">
        <v>3712</v>
      </c>
      <c r="C354" s="526" t="s">
        <v>3713</v>
      </c>
      <c r="D354" s="526" t="s">
        <v>3743</v>
      </c>
      <c r="E354" s="526" t="s">
        <v>3744</v>
      </c>
      <c r="F354" s="526">
        <v>230910</v>
      </c>
      <c r="G354" s="526">
        <v>2018</v>
      </c>
      <c r="H354" s="526">
        <v>21662747</v>
      </c>
      <c r="I354" s="526">
        <v>16379202</v>
      </c>
      <c r="J354" s="526" t="s">
        <v>3716</v>
      </c>
      <c r="K354" s="526" t="s">
        <v>3717</v>
      </c>
    </row>
    <row r="355" spans="1:11" hidden="1">
      <c r="A355" s="526" t="s">
        <v>4159</v>
      </c>
      <c r="B355" s="526" t="s">
        <v>3712</v>
      </c>
      <c r="C355" s="526" t="s">
        <v>3713</v>
      </c>
      <c r="D355" s="526" t="s">
        <v>3797</v>
      </c>
      <c r="E355" s="526" t="s">
        <v>3798</v>
      </c>
      <c r="F355" s="526">
        <v>160232</v>
      </c>
      <c r="G355" s="526">
        <v>2015</v>
      </c>
      <c r="H355" s="526">
        <v>908433</v>
      </c>
      <c r="I355" s="526">
        <v>207456</v>
      </c>
      <c r="J355" s="526" t="s">
        <v>3716</v>
      </c>
      <c r="K355" s="526" t="s">
        <v>3717</v>
      </c>
    </row>
    <row r="356" spans="1:11" hidden="1">
      <c r="A356" s="526" t="s">
        <v>4159</v>
      </c>
      <c r="B356" s="526" t="s">
        <v>3712</v>
      </c>
      <c r="C356" s="526" t="s">
        <v>3713</v>
      </c>
      <c r="D356" s="526" t="s">
        <v>3755</v>
      </c>
      <c r="E356" s="526" t="s">
        <v>3756</v>
      </c>
      <c r="F356" s="526">
        <v>210690</v>
      </c>
      <c r="G356" s="526">
        <v>2020</v>
      </c>
      <c r="H356" s="526">
        <v>143</v>
      </c>
      <c r="I356" s="526">
        <v>2</v>
      </c>
      <c r="J356" s="526" t="s">
        <v>3722</v>
      </c>
      <c r="K356" s="526" t="s">
        <v>3717</v>
      </c>
    </row>
    <row r="357" spans="1:11" hidden="1">
      <c r="A357" s="526" t="s">
        <v>4159</v>
      </c>
      <c r="B357" s="526" t="s">
        <v>3712</v>
      </c>
      <c r="C357" s="526" t="s">
        <v>3713</v>
      </c>
      <c r="D357" s="526" t="s">
        <v>3785</v>
      </c>
      <c r="E357" s="526" t="s">
        <v>3786</v>
      </c>
      <c r="F357" s="526">
        <v>210690</v>
      </c>
      <c r="G357" s="526">
        <v>2019</v>
      </c>
      <c r="H357" s="526">
        <v>1178</v>
      </c>
      <c r="I357" s="526">
        <v>22</v>
      </c>
      <c r="J357" s="526" t="s">
        <v>3716</v>
      </c>
      <c r="K357" s="526" t="s">
        <v>3717</v>
      </c>
    </row>
    <row r="358" spans="1:11" hidden="1">
      <c r="A358" s="526" t="s">
        <v>4159</v>
      </c>
      <c r="B358" s="526" t="s">
        <v>3712</v>
      </c>
      <c r="C358" s="526" t="s">
        <v>3713</v>
      </c>
      <c r="D358" s="526" t="s">
        <v>3797</v>
      </c>
      <c r="E358" s="526" t="s">
        <v>3798</v>
      </c>
      <c r="F358" s="526">
        <v>160232</v>
      </c>
      <c r="G358" s="526">
        <v>2018</v>
      </c>
      <c r="H358" s="526">
        <v>1443179</v>
      </c>
      <c r="I358" s="526">
        <v>332305</v>
      </c>
      <c r="J358" s="526" t="s">
        <v>3716</v>
      </c>
      <c r="K358" s="526" t="s">
        <v>3717</v>
      </c>
    </row>
    <row r="359" spans="1:11" hidden="1">
      <c r="A359" s="526" t="s">
        <v>4159</v>
      </c>
      <c r="B359" s="526" t="s">
        <v>3712</v>
      </c>
      <c r="C359" s="526" t="s">
        <v>3713</v>
      </c>
      <c r="D359" s="526" t="s">
        <v>3761</v>
      </c>
      <c r="E359" s="526" t="s">
        <v>3762</v>
      </c>
      <c r="F359" s="526">
        <v>210690</v>
      </c>
      <c r="G359" s="526">
        <v>2018</v>
      </c>
      <c r="H359" s="526">
        <v>2637</v>
      </c>
      <c r="I359" s="526">
        <v>6091</v>
      </c>
      <c r="J359" s="526" t="s">
        <v>3716</v>
      </c>
      <c r="K359" s="526" t="s">
        <v>3717</v>
      </c>
    </row>
    <row r="360" spans="1:11" hidden="1">
      <c r="A360" s="526" t="s">
        <v>4159</v>
      </c>
      <c r="B360" s="526" t="s">
        <v>3712</v>
      </c>
      <c r="C360" s="526" t="s">
        <v>3713</v>
      </c>
      <c r="D360" s="526" t="s">
        <v>3761</v>
      </c>
      <c r="E360" s="526" t="s">
        <v>3762</v>
      </c>
      <c r="F360" s="526">
        <v>210690</v>
      </c>
      <c r="G360" s="526">
        <v>2017</v>
      </c>
      <c r="H360" s="526">
        <v>51647</v>
      </c>
      <c r="I360" s="526">
        <v>109011</v>
      </c>
      <c r="J360" s="526" t="s">
        <v>3716</v>
      </c>
      <c r="K360" s="526" t="s">
        <v>3717</v>
      </c>
    </row>
    <row r="361" spans="1:11" hidden="1">
      <c r="A361" s="526" t="s">
        <v>4159</v>
      </c>
      <c r="B361" s="526" t="s">
        <v>3712</v>
      </c>
      <c r="C361" s="526" t="s">
        <v>3713</v>
      </c>
      <c r="D361" s="526" t="s">
        <v>3757</v>
      </c>
      <c r="E361" s="526" t="s">
        <v>3758</v>
      </c>
      <c r="F361" s="526">
        <v>230910</v>
      </c>
      <c r="G361" s="526">
        <v>2022</v>
      </c>
      <c r="H361" s="526">
        <v>1</v>
      </c>
      <c r="I361" s="526">
        <v>0</v>
      </c>
      <c r="J361" s="526" t="s">
        <v>3716</v>
      </c>
      <c r="K361" s="526" t="s">
        <v>3717</v>
      </c>
    </row>
    <row r="362" spans="1:11" hidden="1">
      <c r="A362" s="526" t="s">
        <v>4159</v>
      </c>
      <c r="B362" s="526" t="s">
        <v>3712</v>
      </c>
      <c r="C362" s="526" t="s">
        <v>3713</v>
      </c>
      <c r="D362" s="526" t="s">
        <v>3835</v>
      </c>
      <c r="E362" s="526" t="s">
        <v>3836</v>
      </c>
      <c r="F362" s="526">
        <v>160232</v>
      </c>
      <c r="G362" s="526">
        <v>2016</v>
      </c>
      <c r="H362" s="526">
        <v>25427</v>
      </c>
      <c r="I362" s="526">
        <v>18696</v>
      </c>
      <c r="J362" s="526" t="s">
        <v>3716</v>
      </c>
      <c r="K362" s="526" t="s">
        <v>3717</v>
      </c>
    </row>
    <row r="363" spans="1:11">
      <c r="A363" s="526" t="s">
        <v>4159</v>
      </c>
      <c r="B363" s="526" t="s">
        <v>3712</v>
      </c>
      <c r="C363" s="526" t="s">
        <v>3713</v>
      </c>
      <c r="D363" s="526" t="s">
        <v>3761</v>
      </c>
      <c r="E363" s="526" t="s">
        <v>3762</v>
      </c>
      <c r="F363" s="526">
        <v>210690</v>
      </c>
      <c r="G363" s="526">
        <v>2021</v>
      </c>
      <c r="H363" s="526">
        <v>8187</v>
      </c>
      <c r="I363" s="526">
        <v>18943</v>
      </c>
      <c r="J363" s="526" t="s">
        <v>3716</v>
      </c>
      <c r="K363" s="526" t="s">
        <v>3717</v>
      </c>
    </row>
    <row r="364" spans="1:11" hidden="1">
      <c r="A364" s="526" t="s">
        <v>4159</v>
      </c>
      <c r="B364" s="526" t="s">
        <v>3712</v>
      </c>
      <c r="C364" s="526" t="s">
        <v>3713</v>
      </c>
      <c r="D364" s="526" t="s">
        <v>3761</v>
      </c>
      <c r="E364" s="526" t="s">
        <v>3762</v>
      </c>
      <c r="F364" s="526">
        <v>210690</v>
      </c>
      <c r="G364" s="526">
        <v>2020</v>
      </c>
      <c r="H364" s="526">
        <v>20214</v>
      </c>
      <c r="I364" s="526">
        <v>65179</v>
      </c>
      <c r="J364" s="526" t="s">
        <v>3716</v>
      </c>
      <c r="K364" s="526" t="s">
        <v>3717</v>
      </c>
    </row>
    <row r="365" spans="1:11">
      <c r="A365" s="526" t="s">
        <v>4159</v>
      </c>
      <c r="B365" s="526" t="s">
        <v>3712</v>
      </c>
      <c r="C365" s="526" t="s">
        <v>3713</v>
      </c>
      <c r="D365" s="526" t="s">
        <v>3847</v>
      </c>
      <c r="E365" s="526" t="s">
        <v>3848</v>
      </c>
      <c r="F365" s="526">
        <v>210690</v>
      </c>
      <c r="G365" s="526">
        <v>2021</v>
      </c>
      <c r="H365" s="526">
        <v>1740</v>
      </c>
      <c r="I365" s="526">
        <v>276</v>
      </c>
      <c r="J365" s="526" t="s">
        <v>3716</v>
      </c>
      <c r="K365" s="526" t="s">
        <v>3717</v>
      </c>
    </row>
    <row r="366" spans="1:11">
      <c r="A366" s="526" t="s">
        <v>4159</v>
      </c>
      <c r="B366" s="526" t="s">
        <v>3712</v>
      </c>
      <c r="C366" s="526" t="s">
        <v>3713</v>
      </c>
      <c r="D366" s="526" t="s">
        <v>3797</v>
      </c>
      <c r="E366" s="526" t="s">
        <v>3798</v>
      </c>
      <c r="F366" s="526">
        <v>160232</v>
      </c>
      <c r="G366" s="526">
        <v>2021</v>
      </c>
      <c r="H366" s="526">
        <v>2282758</v>
      </c>
      <c r="I366" s="526">
        <v>435927</v>
      </c>
      <c r="J366" s="526" t="s">
        <v>3716</v>
      </c>
      <c r="K366" s="526" t="s">
        <v>3717</v>
      </c>
    </row>
    <row r="367" spans="1:11" hidden="1">
      <c r="A367" s="526" t="s">
        <v>4159</v>
      </c>
      <c r="B367" s="526" t="s">
        <v>3712</v>
      </c>
      <c r="C367" s="526" t="s">
        <v>3713</v>
      </c>
      <c r="D367" s="526" t="s">
        <v>3769</v>
      </c>
      <c r="E367" s="526" t="s">
        <v>3770</v>
      </c>
      <c r="F367" s="526">
        <v>230910</v>
      </c>
      <c r="G367" s="526">
        <v>2017</v>
      </c>
      <c r="H367" s="526">
        <v>18068</v>
      </c>
      <c r="I367" s="526">
        <v>13212</v>
      </c>
      <c r="J367" s="526" t="s">
        <v>3716</v>
      </c>
      <c r="K367" s="526" t="s">
        <v>3717</v>
      </c>
    </row>
    <row r="368" spans="1:11">
      <c r="A368" s="526" t="s">
        <v>4159</v>
      </c>
      <c r="B368" s="526" t="s">
        <v>3712</v>
      </c>
      <c r="C368" s="526" t="s">
        <v>3713</v>
      </c>
      <c r="D368" s="526" t="s">
        <v>3781</v>
      </c>
      <c r="E368" s="526" t="s">
        <v>3782</v>
      </c>
      <c r="F368" s="526">
        <v>230910</v>
      </c>
      <c r="G368" s="526">
        <v>2021</v>
      </c>
      <c r="H368" s="526">
        <v>397257</v>
      </c>
      <c r="I368" s="526">
        <v>224482</v>
      </c>
      <c r="J368" s="526" t="s">
        <v>3716</v>
      </c>
      <c r="K368" s="526" t="s">
        <v>3717</v>
      </c>
    </row>
    <row r="369" spans="1:11" hidden="1">
      <c r="A369" s="526" t="s">
        <v>4159</v>
      </c>
      <c r="B369" s="526" t="s">
        <v>3712</v>
      </c>
      <c r="C369" s="526" t="s">
        <v>3713</v>
      </c>
      <c r="D369" s="526" t="s">
        <v>4164</v>
      </c>
      <c r="E369" s="526" t="s">
        <v>49</v>
      </c>
      <c r="F369" s="526">
        <v>160231</v>
      </c>
      <c r="G369" s="526">
        <v>2015</v>
      </c>
      <c r="H369" s="526">
        <v>5726</v>
      </c>
      <c r="I369" s="526">
        <v>1124</v>
      </c>
      <c r="J369" s="526" t="s">
        <v>3716</v>
      </c>
      <c r="K369" s="526" t="s">
        <v>3717</v>
      </c>
    </row>
    <row r="370" spans="1:11" hidden="1">
      <c r="A370" s="526" t="s">
        <v>4159</v>
      </c>
      <c r="B370" s="526" t="s">
        <v>3712</v>
      </c>
      <c r="C370" s="526" t="s">
        <v>3713</v>
      </c>
      <c r="D370" s="526" t="s">
        <v>3743</v>
      </c>
      <c r="E370" s="526" t="s">
        <v>3744</v>
      </c>
      <c r="F370" s="526">
        <v>230910</v>
      </c>
      <c r="G370" s="526">
        <v>2022</v>
      </c>
      <c r="H370" s="526">
        <v>26225979</v>
      </c>
      <c r="I370" s="526">
        <v>10442789</v>
      </c>
      <c r="J370" s="526" t="s">
        <v>3716</v>
      </c>
      <c r="K370" s="526" t="s">
        <v>3717</v>
      </c>
    </row>
    <row r="371" spans="1:11" hidden="1">
      <c r="A371" s="526" t="s">
        <v>4159</v>
      </c>
      <c r="B371" s="526" t="s">
        <v>3712</v>
      </c>
      <c r="C371" s="526" t="s">
        <v>3713</v>
      </c>
      <c r="D371" s="526" t="s">
        <v>3815</v>
      </c>
      <c r="E371" s="526" t="s">
        <v>3816</v>
      </c>
      <c r="F371" s="526">
        <v>160239</v>
      </c>
      <c r="G371" s="526">
        <v>2019</v>
      </c>
      <c r="H371" s="526">
        <v>29</v>
      </c>
      <c r="I371" s="526">
        <v>5</v>
      </c>
      <c r="J371" s="526" t="s">
        <v>3716</v>
      </c>
      <c r="K371" s="526" t="s">
        <v>3717</v>
      </c>
    </row>
    <row r="372" spans="1:11" hidden="1">
      <c r="A372" s="526" t="s">
        <v>4159</v>
      </c>
      <c r="B372" s="526" t="s">
        <v>3712</v>
      </c>
      <c r="C372" s="526" t="s">
        <v>3713</v>
      </c>
      <c r="D372" s="526" t="s">
        <v>3785</v>
      </c>
      <c r="E372" s="526" t="s">
        <v>3786</v>
      </c>
      <c r="F372" s="526">
        <v>210690</v>
      </c>
      <c r="G372" s="526">
        <v>2022</v>
      </c>
      <c r="H372" s="526">
        <v>3808</v>
      </c>
      <c r="I372" s="526">
        <v>1</v>
      </c>
      <c r="J372" s="526" t="s">
        <v>3716</v>
      </c>
      <c r="K372" s="526" t="s">
        <v>3717</v>
      </c>
    </row>
    <row r="373" spans="1:11" hidden="1">
      <c r="A373" s="526" t="s">
        <v>4159</v>
      </c>
      <c r="B373" s="526" t="s">
        <v>3712</v>
      </c>
      <c r="C373" s="526" t="s">
        <v>3713</v>
      </c>
      <c r="D373" s="526" t="s">
        <v>4164</v>
      </c>
      <c r="E373" s="526" t="s">
        <v>49</v>
      </c>
      <c r="F373" s="526">
        <v>160231</v>
      </c>
      <c r="G373" s="526">
        <v>2018</v>
      </c>
      <c r="H373" s="526">
        <v>26691</v>
      </c>
      <c r="I373" s="526">
        <v>9205</v>
      </c>
      <c r="J373" s="526" t="s">
        <v>3716</v>
      </c>
      <c r="K373" s="526" t="s">
        <v>3717</v>
      </c>
    </row>
    <row r="374" spans="1:11" hidden="1">
      <c r="A374" s="526" t="s">
        <v>4159</v>
      </c>
      <c r="B374" s="526" t="s">
        <v>3712</v>
      </c>
      <c r="C374" s="526" t="s">
        <v>3713</v>
      </c>
      <c r="D374" s="526" t="s">
        <v>3745</v>
      </c>
      <c r="E374" s="526" t="s">
        <v>3746</v>
      </c>
      <c r="F374" s="526">
        <v>210690</v>
      </c>
      <c r="G374" s="526">
        <v>2015</v>
      </c>
      <c r="H374" s="526">
        <v>163</v>
      </c>
      <c r="I374" s="526">
        <v>8</v>
      </c>
      <c r="J374" s="526" t="s">
        <v>3716</v>
      </c>
      <c r="K374" s="526" t="s">
        <v>3717</v>
      </c>
    </row>
    <row r="375" spans="1:11" hidden="1">
      <c r="A375" s="526" t="s">
        <v>4159</v>
      </c>
      <c r="B375" s="526" t="s">
        <v>3712</v>
      </c>
      <c r="C375" s="526" t="s">
        <v>3713</v>
      </c>
      <c r="D375" s="526" t="s">
        <v>3797</v>
      </c>
      <c r="E375" s="526" t="s">
        <v>3798</v>
      </c>
      <c r="F375" s="526">
        <v>160239</v>
      </c>
      <c r="G375" s="526">
        <v>2017</v>
      </c>
      <c r="H375" s="526">
        <v>948535</v>
      </c>
      <c r="I375" s="526">
        <v>143663</v>
      </c>
      <c r="J375" s="526" t="s">
        <v>3716</v>
      </c>
      <c r="K375" s="526" t="s">
        <v>3717</v>
      </c>
    </row>
    <row r="376" spans="1:11">
      <c r="A376" s="526" t="s">
        <v>4159</v>
      </c>
      <c r="B376" s="526" t="s">
        <v>3712</v>
      </c>
      <c r="C376" s="526" t="s">
        <v>3713</v>
      </c>
      <c r="D376" s="526" t="s">
        <v>3765</v>
      </c>
      <c r="E376" s="526" t="s">
        <v>3766</v>
      </c>
      <c r="F376" s="526">
        <v>160232</v>
      </c>
      <c r="G376" s="526">
        <v>2021</v>
      </c>
      <c r="H376" s="526">
        <v>708453</v>
      </c>
      <c r="I376" s="526">
        <v>109080</v>
      </c>
      <c r="J376" s="526" t="s">
        <v>3716</v>
      </c>
      <c r="K376" s="526" t="s">
        <v>3717</v>
      </c>
    </row>
    <row r="377" spans="1:11" hidden="1">
      <c r="A377" s="526" t="s">
        <v>4159</v>
      </c>
      <c r="B377" s="526" t="s">
        <v>3712</v>
      </c>
      <c r="C377" s="526" t="s">
        <v>3713</v>
      </c>
      <c r="D377" s="526" t="s">
        <v>3783</v>
      </c>
      <c r="E377" s="526" t="s">
        <v>3784</v>
      </c>
      <c r="F377" s="526">
        <v>210690</v>
      </c>
      <c r="G377" s="526">
        <v>2022</v>
      </c>
      <c r="H377" s="526">
        <v>1371</v>
      </c>
      <c r="I377" s="526">
        <v>10</v>
      </c>
      <c r="J377" s="526" t="s">
        <v>3716</v>
      </c>
      <c r="K377" s="526" t="s">
        <v>3717</v>
      </c>
    </row>
    <row r="378" spans="1:11" hidden="1">
      <c r="A378" s="526" t="s">
        <v>4159</v>
      </c>
      <c r="B378" s="526" t="s">
        <v>3712</v>
      </c>
      <c r="C378" s="526" t="s">
        <v>3713</v>
      </c>
      <c r="D378" s="526" t="s">
        <v>3797</v>
      </c>
      <c r="E378" s="526" t="s">
        <v>3798</v>
      </c>
      <c r="F378" s="526">
        <v>160239</v>
      </c>
      <c r="G378" s="526">
        <v>2016</v>
      </c>
      <c r="H378" s="526">
        <v>1193991</v>
      </c>
      <c r="I378" s="526">
        <v>174651</v>
      </c>
      <c r="J378" s="526" t="s">
        <v>3716</v>
      </c>
      <c r="K378" s="526" t="s">
        <v>3717</v>
      </c>
    </row>
    <row r="379" spans="1:11" hidden="1">
      <c r="A379" s="526" t="s">
        <v>4159</v>
      </c>
      <c r="B379" s="526" t="s">
        <v>3712</v>
      </c>
      <c r="C379" s="526" t="s">
        <v>3713</v>
      </c>
      <c r="D379" s="526" t="s">
        <v>3819</v>
      </c>
      <c r="E379" s="526" t="s">
        <v>3820</v>
      </c>
      <c r="F379" s="526">
        <v>160232</v>
      </c>
      <c r="G379" s="526">
        <v>2015</v>
      </c>
      <c r="H379" s="526">
        <v>7893822</v>
      </c>
      <c r="I379" s="526">
        <v>3767840</v>
      </c>
      <c r="J379" s="526" t="s">
        <v>3716</v>
      </c>
      <c r="K379" s="526" t="s">
        <v>3717</v>
      </c>
    </row>
    <row r="380" spans="1:11" hidden="1">
      <c r="A380" s="526" t="s">
        <v>4159</v>
      </c>
      <c r="B380" s="526" t="s">
        <v>3712</v>
      </c>
      <c r="C380" s="526" t="s">
        <v>3713</v>
      </c>
      <c r="D380" s="526" t="s">
        <v>3761</v>
      </c>
      <c r="E380" s="526" t="s">
        <v>3762</v>
      </c>
      <c r="F380" s="526">
        <v>210690</v>
      </c>
      <c r="G380" s="526">
        <v>2016</v>
      </c>
      <c r="H380" s="526">
        <v>842</v>
      </c>
      <c r="I380" s="526">
        <v>1304</v>
      </c>
      <c r="J380" s="526" t="s">
        <v>3716</v>
      </c>
      <c r="K380" s="526" t="s">
        <v>3717</v>
      </c>
    </row>
    <row r="381" spans="1:11" hidden="1">
      <c r="A381" s="526" t="s">
        <v>4159</v>
      </c>
      <c r="B381" s="526" t="s">
        <v>3712</v>
      </c>
      <c r="C381" s="526" t="s">
        <v>3713</v>
      </c>
      <c r="D381" s="526" t="s">
        <v>3771</v>
      </c>
      <c r="E381" s="526" t="s">
        <v>3772</v>
      </c>
      <c r="F381" s="526">
        <v>210690</v>
      </c>
      <c r="G381" s="526">
        <v>2017</v>
      </c>
      <c r="H381" s="526">
        <v>60</v>
      </c>
      <c r="I381" s="526">
        <v>11</v>
      </c>
      <c r="J381" s="526" t="s">
        <v>3716</v>
      </c>
      <c r="K381" s="526" t="s">
        <v>3717</v>
      </c>
    </row>
    <row r="382" spans="1:11" hidden="1">
      <c r="A382" s="526" t="s">
        <v>4159</v>
      </c>
      <c r="B382" s="526" t="s">
        <v>3712</v>
      </c>
      <c r="C382" s="526" t="s">
        <v>3713</v>
      </c>
      <c r="D382" s="526" t="s">
        <v>4165</v>
      </c>
      <c r="E382" s="526" t="s">
        <v>4166</v>
      </c>
      <c r="F382" s="526">
        <v>210690</v>
      </c>
      <c r="G382" s="526">
        <v>2022</v>
      </c>
      <c r="H382" s="526">
        <v>296</v>
      </c>
      <c r="I382" s="526">
        <v>38</v>
      </c>
      <c r="J382" s="526" t="s">
        <v>3716</v>
      </c>
      <c r="K382" s="526" t="s">
        <v>3717</v>
      </c>
    </row>
    <row r="383" spans="1:11" hidden="1">
      <c r="A383" s="526" t="s">
        <v>4159</v>
      </c>
      <c r="B383" s="526" t="s">
        <v>3712</v>
      </c>
      <c r="C383" s="526" t="s">
        <v>3713</v>
      </c>
      <c r="D383" s="526" t="s">
        <v>3797</v>
      </c>
      <c r="E383" s="526" t="s">
        <v>3798</v>
      </c>
      <c r="F383" s="526">
        <v>160239</v>
      </c>
      <c r="G383" s="526">
        <v>2020</v>
      </c>
      <c r="H383" s="526">
        <v>1284834</v>
      </c>
      <c r="I383" s="526">
        <v>184721</v>
      </c>
      <c r="J383" s="526" t="s">
        <v>3716</v>
      </c>
      <c r="K383" s="526" t="s">
        <v>3717</v>
      </c>
    </row>
    <row r="384" spans="1:11">
      <c r="A384" s="526" t="s">
        <v>4159</v>
      </c>
      <c r="B384" s="526" t="s">
        <v>3712</v>
      </c>
      <c r="C384" s="526" t="s">
        <v>3713</v>
      </c>
      <c r="D384" s="526" t="s">
        <v>3835</v>
      </c>
      <c r="E384" s="526" t="s">
        <v>3836</v>
      </c>
      <c r="F384" s="526">
        <v>210690</v>
      </c>
      <c r="G384" s="526">
        <v>2021</v>
      </c>
      <c r="H384" s="526">
        <v>898685</v>
      </c>
      <c r="I384" s="526">
        <v>62551</v>
      </c>
      <c r="J384" s="526" t="s">
        <v>3716</v>
      </c>
      <c r="K384" s="526" t="s">
        <v>3717</v>
      </c>
    </row>
    <row r="385" spans="1:11" hidden="1">
      <c r="A385" s="526" t="s">
        <v>4159</v>
      </c>
      <c r="B385" s="526" t="s">
        <v>3712</v>
      </c>
      <c r="C385" s="526" t="s">
        <v>3713</v>
      </c>
      <c r="D385" s="526" t="s">
        <v>3771</v>
      </c>
      <c r="E385" s="526" t="s">
        <v>3772</v>
      </c>
      <c r="F385" s="526">
        <v>210690</v>
      </c>
      <c r="G385" s="526">
        <v>2020</v>
      </c>
      <c r="H385" s="526">
        <v>608</v>
      </c>
      <c r="I385" s="526">
        <v>17</v>
      </c>
      <c r="J385" s="526" t="s">
        <v>3716</v>
      </c>
      <c r="K385" s="526" t="s">
        <v>3717</v>
      </c>
    </row>
    <row r="386" spans="1:11" hidden="1">
      <c r="A386" s="526" t="s">
        <v>4159</v>
      </c>
      <c r="B386" s="526" t="s">
        <v>3712</v>
      </c>
      <c r="C386" s="526" t="s">
        <v>3713</v>
      </c>
      <c r="D386" s="526" t="s">
        <v>3797</v>
      </c>
      <c r="E386" s="526" t="s">
        <v>3798</v>
      </c>
      <c r="F386" s="526">
        <v>160239</v>
      </c>
      <c r="G386" s="526">
        <v>2019</v>
      </c>
      <c r="H386" s="526">
        <v>2104541</v>
      </c>
      <c r="I386" s="526">
        <v>327206</v>
      </c>
      <c r="J386" s="526" t="s">
        <v>3716</v>
      </c>
      <c r="K386" s="526" t="s">
        <v>3717</v>
      </c>
    </row>
    <row r="387" spans="1:11">
      <c r="A387" s="526" t="s">
        <v>4159</v>
      </c>
      <c r="B387" s="526" t="s">
        <v>3712</v>
      </c>
      <c r="C387" s="526" t="s">
        <v>3713</v>
      </c>
      <c r="D387" s="526" t="s">
        <v>3797</v>
      </c>
      <c r="E387" s="526" t="s">
        <v>3798</v>
      </c>
      <c r="F387" s="526">
        <v>160290</v>
      </c>
      <c r="G387" s="526">
        <v>2021</v>
      </c>
      <c r="H387" s="526">
        <v>126</v>
      </c>
      <c r="I387" s="526">
        <v>11</v>
      </c>
      <c r="J387" s="526" t="s">
        <v>3716</v>
      </c>
      <c r="K387" s="526" t="s">
        <v>3717</v>
      </c>
    </row>
    <row r="388" spans="1:11" hidden="1">
      <c r="A388" s="526" t="s">
        <v>4159</v>
      </c>
      <c r="B388" s="526" t="s">
        <v>3712</v>
      </c>
      <c r="C388" s="526" t="s">
        <v>3713</v>
      </c>
      <c r="D388" s="526" t="s">
        <v>3781</v>
      </c>
      <c r="E388" s="526" t="s">
        <v>3782</v>
      </c>
      <c r="F388" s="526">
        <v>210690</v>
      </c>
      <c r="G388" s="526">
        <v>2015</v>
      </c>
      <c r="H388" s="526">
        <v>675012</v>
      </c>
      <c r="I388" s="526">
        <v>83835</v>
      </c>
      <c r="J388" s="526" t="s">
        <v>3716</v>
      </c>
      <c r="K388" s="526" t="s">
        <v>3717</v>
      </c>
    </row>
    <row r="389" spans="1:11" hidden="1">
      <c r="A389" s="526" t="s">
        <v>4159</v>
      </c>
      <c r="B389" s="526" t="s">
        <v>3712</v>
      </c>
      <c r="C389" s="526" t="s">
        <v>3713</v>
      </c>
      <c r="D389" s="526" t="s">
        <v>3781</v>
      </c>
      <c r="E389" s="526" t="s">
        <v>3782</v>
      </c>
      <c r="F389" s="526">
        <v>160231</v>
      </c>
      <c r="G389" s="526">
        <v>2015</v>
      </c>
      <c r="H389" s="526">
        <v>1159524</v>
      </c>
      <c r="I389" s="526">
        <v>260400</v>
      </c>
      <c r="J389" s="526" t="s">
        <v>3716</v>
      </c>
      <c r="K389" s="526" t="s">
        <v>3717</v>
      </c>
    </row>
    <row r="390" spans="1:11" hidden="1">
      <c r="A390" s="526" t="s">
        <v>4159</v>
      </c>
      <c r="B390" s="526" t="s">
        <v>3712</v>
      </c>
      <c r="C390" s="526" t="s">
        <v>3713</v>
      </c>
      <c r="D390" s="526" t="s">
        <v>3803</v>
      </c>
      <c r="E390" s="526" t="s">
        <v>3804</v>
      </c>
      <c r="F390" s="526">
        <v>210690</v>
      </c>
      <c r="G390" s="526">
        <v>2016</v>
      </c>
      <c r="H390" s="526">
        <v>99</v>
      </c>
      <c r="I390" s="526">
        <v>1</v>
      </c>
      <c r="J390" s="526" t="s">
        <v>3716</v>
      </c>
      <c r="K390" s="526" t="s">
        <v>3717</v>
      </c>
    </row>
    <row r="391" spans="1:11" hidden="1">
      <c r="A391" s="526" t="s">
        <v>4159</v>
      </c>
      <c r="B391" s="526" t="s">
        <v>3712</v>
      </c>
      <c r="C391" s="526" t="s">
        <v>3713</v>
      </c>
      <c r="D391" s="526" t="s">
        <v>3781</v>
      </c>
      <c r="E391" s="526" t="s">
        <v>3782</v>
      </c>
      <c r="F391" s="526">
        <v>210690</v>
      </c>
      <c r="G391" s="526">
        <v>2018</v>
      </c>
      <c r="H391" s="526">
        <v>539174</v>
      </c>
      <c r="I391" s="526">
        <v>74694</v>
      </c>
      <c r="J391" s="526" t="s">
        <v>3716</v>
      </c>
      <c r="K391" s="526" t="s">
        <v>3717</v>
      </c>
    </row>
    <row r="392" spans="1:11" hidden="1">
      <c r="A392" s="526" t="s">
        <v>4159</v>
      </c>
      <c r="B392" s="526" t="s">
        <v>3712</v>
      </c>
      <c r="C392" s="526" t="s">
        <v>3713</v>
      </c>
      <c r="D392" s="526" t="s">
        <v>3827</v>
      </c>
      <c r="E392" s="526" t="s">
        <v>3828</v>
      </c>
      <c r="F392" s="526">
        <v>210690</v>
      </c>
      <c r="G392" s="526">
        <v>2018</v>
      </c>
      <c r="H392" s="526">
        <v>624604</v>
      </c>
      <c r="I392" s="526">
        <v>45534</v>
      </c>
      <c r="J392" s="526" t="s">
        <v>3716</v>
      </c>
      <c r="K392" s="526" t="s">
        <v>3717</v>
      </c>
    </row>
    <row r="393" spans="1:11" hidden="1">
      <c r="A393" s="526" t="s">
        <v>4159</v>
      </c>
      <c r="B393" s="526" t="s">
        <v>3712</v>
      </c>
      <c r="C393" s="526" t="s">
        <v>3713</v>
      </c>
      <c r="D393" s="526" t="s">
        <v>3781</v>
      </c>
      <c r="E393" s="526" t="s">
        <v>3782</v>
      </c>
      <c r="F393" s="526">
        <v>160231</v>
      </c>
      <c r="G393" s="526">
        <v>2018</v>
      </c>
      <c r="H393" s="526">
        <v>149011</v>
      </c>
      <c r="I393" s="526">
        <v>44114</v>
      </c>
      <c r="J393" s="526" t="s">
        <v>3716</v>
      </c>
      <c r="K393" s="526" t="s">
        <v>3717</v>
      </c>
    </row>
    <row r="394" spans="1:11">
      <c r="A394" s="526" t="s">
        <v>4159</v>
      </c>
      <c r="B394" s="526" t="s">
        <v>3712</v>
      </c>
      <c r="C394" s="526" t="s">
        <v>3713</v>
      </c>
      <c r="D394" s="526" t="s">
        <v>3781</v>
      </c>
      <c r="E394" s="526" t="s">
        <v>3782</v>
      </c>
      <c r="F394" s="526">
        <v>210690</v>
      </c>
      <c r="G394" s="526">
        <v>2021</v>
      </c>
      <c r="H394" s="526">
        <v>1735629</v>
      </c>
      <c r="I394" s="526">
        <v>254567</v>
      </c>
      <c r="J394" s="526" t="s">
        <v>3716</v>
      </c>
      <c r="K394" s="526" t="s">
        <v>3717</v>
      </c>
    </row>
    <row r="395" spans="1:11" hidden="1">
      <c r="A395" s="526" t="s">
        <v>4159</v>
      </c>
      <c r="B395" s="526" t="s">
        <v>3712</v>
      </c>
      <c r="C395" s="526" t="s">
        <v>3713</v>
      </c>
      <c r="D395" s="526" t="s">
        <v>3797</v>
      </c>
      <c r="E395" s="526" t="s">
        <v>3798</v>
      </c>
      <c r="F395" s="526">
        <v>210690</v>
      </c>
      <c r="G395" s="526">
        <v>2016</v>
      </c>
      <c r="H395" s="526">
        <v>1390</v>
      </c>
      <c r="I395" s="526">
        <v>165</v>
      </c>
      <c r="J395" s="526" t="s">
        <v>3722</v>
      </c>
      <c r="K395" s="526" t="s">
        <v>3717</v>
      </c>
    </row>
    <row r="396" spans="1:11" hidden="1">
      <c r="A396" s="526" t="s">
        <v>4159</v>
      </c>
      <c r="B396" s="526" t="s">
        <v>3712</v>
      </c>
      <c r="C396" s="526" t="s">
        <v>3713</v>
      </c>
      <c r="D396" s="526" t="s">
        <v>3753</v>
      </c>
      <c r="E396" s="526" t="s">
        <v>3754</v>
      </c>
      <c r="F396" s="526">
        <v>230910</v>
      </c>
      <c r="G396" s="526">
        <v>2019</v>
      </c>
      <c r="H396" s="526">
        <v>7306</v>
      </c>
      <c r="I396" s="526">
        <v>5971</v>
      </c>
      <c r="J396" s="526" t="s">
        <v>3716</v>
      </c>
      <c r="K396" s="526" t="s">
        <v>3717</v>
      </c>
    </row>
    <row r="397" spans="1:11" hidden="1">
      <c r="A397" s="526" t="s">
        <v>4159</v>
      </c>
      <c r="B397" s="526" t="s">
        <v>3712</v>
      </c>
      <c r="C397" s="526" t="s">
        <v>3713</v>
      </c>
      <c r="D397" s="526" t="s">
        <v>3769</v>
      </c>
      <c r="E397" s="526" t="s">
        <v>3770</v>
      </c>
      <c r="F397" s="526">
        <v>160290</v>
      </c>
      <c r="G397" s="526">
        <v>2017</v>
      </c>
      <c r="H397" s="526">
        <v>3630</v>
      </c>
      <c r="I397" s="526">
        <v>165</v>
      </c>
      <c r="J397" s="526" t="s">
        <v>3716</v>
      </c>
      <c r="K397" s="526" t="s">
        <v>3717</v>
      </c>
    </row>
    <row r="398" spans="1:11" hidden="1">
      <c r="A398" s="526" t="s">
        <v>4159</v>
      </c>
      <c r="B398" s="526" t="s">
        <v>3712</v>
      </c>
      <c r="C398" s="526" t="s">
        <v>3713</v>
      </c>
      <c r="D398" s="526" t="s">
        <v>3803</v>
      </c>
      <c r="E398" s="526" t="s">
        <v>3804</v>
      </c>
      <c r="F398" s="526">
        <v>210690</v>
      </c>
      <c r="G398" s="526">
        <v>2022</v>
      </c>
      <c r="H398" s="526">
        <v>1960</v>
      </c>
      <c r="I398" s="526">
        <v>60</v>
      </c>
      <c r="J398" s="526" t="s">
        <v>3716</v>
      </c>
      <c r="K398" s="526" t="s">
        <v>3717</v>
      </c>
    </row>
    <row r="399" spans="1:11" hidden="1">
      <c r="A399" s="526" t="s">
        <v>4159</v>
      </c>
      <c r="B399" s="526" t="s">
        <v>3712</v>
      </c>
      <c r="C399" s="526" t="s">
        <v>3713</v>
      </c>
      <c r="D399" s="526" t="s">
        <v>3797</v>
      </c>
      <c r="E399" s="526" t="s">
        <v>3798</v>
      </c>
      <c r="F399" s="526">
        <v>210690</v>
      </c>
      <c r="G399" s="526">
        <v>2019</v>
      </c>
      <c r="H399" s="526">
        <v>84</v>
      </c>
      <c r="I399" s="526">
        <v>7</v>
      </c>
      <c r="J399" s="526" t="s">
        <v>3722</v>
      </c>
      <c r="K399" s="526" t="s">
        <v>3717</v>
      </c>
    </row>
    <row r="400" spans="1:11" hidden="1">
      <c r="A400" s="526" t="s">
        <v>4159</v>
      </c>
      <c r="B400" s="526" t="s">
        <v>3712</v>
      </c>
      <c r="C400" s="526" t="s">
        <v>3713</v>
      </c>
      <c r="D400" s="526" t="s">
        <v>3753</v>
      </c>
      <c r="E400" s="526" t="s">
        <v>3754</v>
      </c>
      <c r="F400" s="526">
        <v>230910</v>
      </c>
      <c r="G400" s="526">
        <v>2022</v>
      </c>
      <c r="H400" s="526">
        <v>124528</v>
      </c>
      <c r="I400" s="526">
        <v>99933</v>
      </c>
      <c r="J400" s="526" t="s">
        <v>3716</v>
      </c>
      <c r="K400" s="526" t="s">
        <v>3717</v>
      </c>
    </row>
    <row r="401" spans="1:11">
      <c r="A401" s="526" t="s">
        <v>4159</v>
      </c>
      <c r="B401" s="526" t="s">
        <v>3712</v>
      </c>
      <c r="C401" s="526" t="s">
        <v>3713</v>
      </c>
      <c r="D401" s="526" t="s">
        <v>3771</v>
      </c>
      <c r="E401" s="526" t="s">
        <v>3772</v>
      </c>
      <c r="F401" s="526">
        <v>210690</v>
      </c>
      <c r="G401" s="526">
        <v>2021</v>
      </c>
      <c r="H401" s="526">
        <v>10930</v>
      </c>
      <c r="I401" s="526">
        <v>387</v>
      </c>
      <c r="J401" s="526" t="s">
        <v>3716</v>
      </c>
      <c r="K401" s="526" t="s">
        <v>3717</v>
      </c>
    </row>
    <row r="402" spans="1:11" hidden="1">
      <c r="A402" s="526" t="s">
        <v>4159</v>
      </c>
      <c r="B402" s="526" t="s">
        <v>3712</v>
      </c>
      <c r="C402" s="526" t="s">
        <v>3713</v>
      </c>
      <c r="D402" s="526" t="s">
        <v>3769</v>
      </c>
      <c r="E402" s="526" t="s">
        <v>3770</v>
      </c>
      <c r="F402" s="526">
        <v>210690</v>
      </c>
      <c r="G402" s="526">
        <v>2019</v>
      </c>
      <c r="H402" s="526">
        <v>4565382</v>
      </c>
      <c r="I402" s="526">
        <v>357323</v>
      </c>
      <c r="J402" s="526" t="s">
        <v>3716</v>
      </c>
      <c r="K402" s="526" t="s">
        <v>3717</v>
      </c>
    </row>
    <row r="403" spans="1:11" hidden="1">
      <c r="A403" s="526" t="s">
        <v>4159</v>
      </c>
      <c r="B403" s="526" t="s">
        <v>3712</v>
      </c>
      <c r="C403" s="526" t="s">
        <v>3713</v>
      </c>
      <c r="D403" s="526" t="s">
        <v>3797</v>
      </c>
      <c r="E403" s="526" t="s">
        <v>3798</v>
      </c>
      <c r="F403" s="526">
        <v>210690</v>
      </c>
      <c r="G403" s="526">
        <v>2022</v>
      </c>
      <c r="H403" s="526">
        <v>2450</v>
      </c>
      <c r="I403" s="526">
        <v>131</v>
      </c>
      <c r="J403" s="526" t="s">
        <v>3722</v>
      </c>
      <c r="K403" s="526" t="s">
        <v>3717</v>
      </c>
    </row>
    <row r="404" spans="1:11" hidden="1">
      <c r="A404" s="526" t="s">
        <v>4159</v>
      </c>
      <c r="B404" s="526" t="s">
        <v>3712</v>
      </c>
      <c r="C404" s="526" t="s">
        <v>3713</v>
      </c>
      <c r="D404" s="526" t="s">
        <v>3755</v>
      </c>
      <c r="E404" s="526" t="s">
        <v>3756</v>
      </c>
      <c r="F404" s="526">
        <v>160231</v>
      </c>
      <c r="G404" s="526">
        <v>2017</v>
      </c>
      <c r="H404" s="526">
        <v>10041926</v>
      </c>
      <c r="I404" s="526">
        <v>2117087</v>
      </c>
      <c r="J404" s="526" t="s">
        <v>3716</v>
      </c>
      <c r="K404" s="526" t="s">
        <v>3717</v>
      </c>
    </row>
    <row r="405" spans="1:11" hidden="1">
      <c r="A405" s="526" t="s">
        <v>4159</v>
      </c>
      <c r="B405" s="526" t="s">
        <v>3712</v>
      </c>
      <c r="C405" s="526" t="s">
        <v>3713</v>
      </c>
      <c r="D405" s="526" t="s">
        <v>3769</v>
      </c>
      <c r="E405" s="526" t="s">
        <v>3770</v>
      </c>
      <c r="F405" s="526">
        <v>210690</v>
      </c>
      <c r="G405" s="526">
        <v>2022</v>
      </c>
      <c r="H405" s="526">
        <v>5083527</v>
      </c>
      <c r="I405" s="526">
        <v>1438678</v>
      </c>
      <c r="J405" s="526" t="s">
        <v>3716</v>
      </c>
      <c r="K405" s="526" t="s">
        <v>3717</v>
      </c>
    </row>
    <row r="406" spans="1:11" hidden="1">
      <c r="A406" s="526" t="s">
        <v>4159</v>
      </c>
      <c r="B406" s="526" t="s">
        <v>3712</v>
      </c>
      <c r="C406" s="526" t="s">
        <v>3713</v>
      </c>
      <c r="D406" s="526" t="s">
        <v>3787</v>
      </c>
      <c r="E406" s="526" t="s">
        <v>3788</v>
      </c>
      <c r="F406" s="526">
        <v>210690</v>
      </c>
      <c r="G406" s="526">
        <v>2018</v>
      </c>
      <c r="H406" s="526">
        <v>34</v>
      </c>
      <c r="I406" s="526">
        <v>3</v>
      </c>
      <c r="J406" s="526" t="s">
        <v>3722</v>
      </c>
      <c r="K406" s="526" t="s">
        <v>3717</v>
      </c>
    </row>
    <row r="407" spans="1:11">
      <c r="A407" s="526" t="s">
        <v>4159</v>
      </c>
      <c r="B407" s="526" t="s">
        <v>3712</v>
      </c>
      <c r="C407" s="526" t="s">
        <v>3713</v>
      </c>
      <c r="D407" s="526" t="s">
        <v>3781</v>
      </c>
      <c r="E407" s="526" t="s">
        <v>3782</v>
      </c>
      <c r="F407" s="526">
        <v>160231</v>
      </c>
      <c r="G407" s="526">
        <v>2021</v>
      </c>
      <c r="H407" s="526">
        <v>494920</v>
      </c>
      <c r="I407" s="526">
        <v>126000</v>
      </c>
      <c r="J407" s="526" t="s">
        <v>3716</v>
      </c>
      <c r="K407" s="526" t="s">
        <v>3717</v>
      </c>
    </row>
    <row r="408" spans="1:11" hidden="1">
      <c r="A408" s="526" t="s">
        <v>4159</v>
      </c>
      <c r="B408" s="526" t="s">
        <v>3712</v>
      </c>
      <c r="C408" s="526" t="s">
        <v>3713</v>
      </c>
      <c r="D408" s="526" t="s">
        <v>3789</v>
      </c>
      <c r="E408" s="526" t="s">
        <v>3790</v>
      </c>
      <c r="F408" s="526">
        <v>210690</v>
      </c>
      <c r="G408" s="526">
        <v>2017</v>
      </c>
      <c r="H408" s="526">
        <v>2383</v>
      </c>
      <c r="I408" s="526">
        <v>358</v>
      </c>
      <c r="J408" s="526" t="s">
        <v>3716</v>
      </c>
      <c r="K408" s="526" t="s">
        <v>3717</v>
      </c>
    </row>
    <row r="409" spans="1:11" hidden="1">
      <c r="A409" s="526" t="s">
        <v>4159</v>
      </c>
      <c r="B409" s="526" t="s">
        <v>3712</v>
      </c>
      <c r="C409" s="526" t="s">
        <v>3713</v>
      </c>
      <c r="D409" s="526" t="s">
        <v>3781</v>
      </c>
      <c r="E409" s="526" t="s">
        <v>3782</v>
      </c>
      <c r="F409" s="526">
        <v>210690</v>
      </c>
      <c r="G409" s="526">
        <v>2019</v>
      </c>
      <c r="H409" s="526">
        <v>806691</v>
      </c>
      <c r="I409" s="526">
        <v>126118</v>
      </c>
      <c r="J409" s="526" t="s">
        <v>3716</v>
      </c>
      <c r="K409" s="526" t="s">
        <v>3717</v>
      </c>
    </row>
    <row r="410" spans="1:11" hidden="1">
      <c r="A410" s="526" t="s">
        <v>4159</v>
      </c>
      <c r="B410" s="526" t="s">
        <v>3712</v>
      </c>
      <c r="C410" s="526" t="s">
        <v>3713</v>
      </c>
      <c r="D410" s="526" t="s">
        <v>3811</v>
      </c>
      <c r="E410" s="526" t="s">
        <v>3812</v>
      </c>
      <c r="F410" s="526">
        <v>210690</v>
      </c>
      <c r="G410" s="526">
        <v>2016</v>
      </c>
      <c r="H410" s="526">
        <v>13</v>
      </c>
      <c r="I410" s="526">
        <v>2</v>
      </c>
      <c r="J410" s="526" t="s">
        <v>3716</v>
      </c>
      <c r="K410" s="526" t="s">
        <v>3717</v>
      </c>
    </row>
    <row r="411" spans="1:11">
      <c r="A411" s="526" t="s">
        <v>4159</v>
      </c>
      <c r="B411" s="526" t="s">
        <v>3712</v>
      </c>
      <c r="C411" s="526" t="s">
        <v>3713</v>
      </c>
      <c r="D411" s="526" t="s">
        <v>3743</v>
      </c>
      <c r="E411" s="526" t="s">
        <v>3744</v>
      </c>
      <c r="F411" s="526">
        <v>230910</v>
      </c>
      <c r="G411" s="526">
        <v>2021</v>
      </c>
      <c r="H411" s="526">
        <v>24964274</v>
      </c>
      <c r="I411" s="526">
        <v>10999993</v>
      </c>
      <c r="J411" s="526" t="s">
        <v>3716</v>
      </c>
      <c r="K411" s="526" t="s">
        <v>3717</v>
      </c>
    </row>
    <row r="412" spans="1:11" hidden="1">
      <c r="A412" s="526" t="s">
        <v>4159</v>
      </c>
      <c r="B412" s="526" t="s">
        <v>3712</v>
      </c>
      <c r="C412" s="526" t="s">
        <v>3713</v>
      </c>
      <c r="D412" s="526" t="s">
        <v>3789</v>
      </c>
      <c r="E412" s="526" t="s">
        <v>3790</v>
      </c>
      <c r="F412" s="526">
        <v>210690</v>
      </c>
      <c r="G412" s="526">
        <v>2020</v>
      </c>
      <c r="H412" s="526">
        <v>412</v>
      </c>
      <c r="I412" s="526">
        <v>8</v>
      </c>
      <c r="J412" s="526" t="s">
        <v>3716</v>
      </c>
      <c r="K412" s="526" t="s">
        <v>3717</v>
      </c>
    </row>
    <row r="413" spans="1:11" hidden="1">
      <c r="A413" s="526" t="s">
        <v>4159</v>
      </c>
      <c r="B413" s="526" t="s">
        <v>3712</v>
      </c>
      <c r="C413" s="526" t="s">
        <v>3713</v>
      </c>
      <c r="D413" s="526" t="s">
        <v>3783</v>
      </c>
      <c r="E413" s="526" t="s">
        <v>3784</v>
      </c>
      <c r="F413" s="526">
        <v>210690</v>
      </c>
      <c r="G413" s="526">
        <v>2018</v>
      </c>
      <c r="H413" s="526">
        <v>81</v>
      </c>
      <c r="I413" s="526">
        <v>3</v>
      </c>
      <c r="J413" s="526" t="s">
        <v>3716</v>
      </c>
      <c r="K413" s="526" t="s">
        <v>3717</v>
      </c>
    </row>
    <row r="414" spans="1:11" hidden="1">
      <c r="A414" s="526" t="s">
        <v>4159</v>
      </c>
      <c r="B414" s="526" t="s">
        <v>3712</v>
      </c>
      <c r="C414" s="526" t="s">
        <v>3713</v>
      </c>
      <c r="D414" s="526" t="s">
        <v>3811</v>
      </c>
      <c r="E414" s="526" t="s">
        <v>3812</v>
      </c>
      <c r="F414" s="526">
        <v>230910</v>
      </c>
      <c r="G414" s="526">
        <v>2019</v>
      </c>
      <c r="H414" s="526">
        <v>267</v>
      </c>
      <c r="I414" s="526">
        <v>312</v>
      </c>
      <c r="J414" s="526" t="s">
        <v>3716</v>
      </c>
      <c r="K414" s="526" t="s">
        <v>3717</v>
      </c>
    </row>
    <row r="415" spans="1:11" hidden="1">
      <c r="A415" s="526" t="s">
        <v>4159</v>
      </c>
      <c r="B415" s="526" t="s">
        <v>3712</v>
      </c>
      <c r="C415" s="526" t="s">
        <v>3713</v>
      </c>
      <c r="D415" s="526" t="s">
        <v>3781</v>
      </c>
      <c r="E415" s="526" t="s">
        <v>3782</v>
      </c>
      <c r="F415" s="526">
        <v>210690</v>
      </c>
      <c r="G415" s="526">
        <v>2022</v>
      </c>
      <c r="H415" s="526">
        <v>2200911</v>
      </c>
      <c r="I415" s="526">
        <v>275579</v>
      </c>
      <c r="J415" s="526" t="s">
        <v>3716</v>
      </c>
      <c r="K415" s="526" t="s">
        <v>3717</v>
      </c>
    </row>
    <row r="416" spans="1:11" hidden="1">
      <c r="A416" s="526" t="s">
        <v>4159</v>
      </c>
      <c r="B416" s="526" t="s">
        <v>3712</v>
      </c>
      <c r="C416" s="526" t="s">
        <v>3713</v>
      </c>
      <c r="D416" s="526" t="s">
        <v>3787</v>
      </c>
      <c r="E416" s="526" t="s">
        <v>3788</v>
      </c>
      <c r="F416" s="526">
        <v>210690</v>
      </c>
      <c r="G416" s="526">
        <v>2015</v>
      </c>
      <c r="H416" s="526">
        <v>1402536</v>
      </c>
      <c r="I416" s="526">
        <v>99164</v>
      </c>
      <c r="J416" s="526" t="s">
        <v>3716</v>
      </c>
      <c r="K416" s="526" t="s">
        <v>3717</v>
      </c>
    </row>
    <row r="417" spans="1:11" hidden="1">
      <c r="A417" s="526" t="s">
        <v>4159</v>
      </c>
      <c r="B417" s="526" t="s">
        <v>3712</v>
      </c>
      <c r="C417" s="526" t="s">
        <v>3713</v>
      </c>
      <c r="D417" s="526" t="s">
        <v>3813</v>
      </c>
      <c r="E417" s="526" t="s">
        <v>3814</v>
      </c>
      <c r="F417" s="526">
        <v>210690</v>
      </c>
      <c r="G417" s="526">
        <v>2022</v>
      </c>
      <c r="H417" s="526">
        <v>179</v>
      </c>
      <c r="I417" s="526">
        <v>4</v>
      </c>
      <c r="J417" s="526" t="s">
        <v>3716</v>
      </c>
      <c r="K417" s="526" t="s">
        <v>3717</v>
      </c>
    </row>
    <row r="418" spans="1:11" hidden="1">
      <c r="A418" s="526" t="s">
        <v>4159</v>
      </c>
      <c r="B418" s="526" t="s">
        <v>3712</v>
      </c>
      <c r="C418" s="526" t="s">
        <v>3713</v>
      </c>
      <c r="D418" s="526" t="s">
        <v>3789</v>
      </c>
      <c r="E418" s="526" t="s">
        <v>3790</v>
      </c>
      <c r="F418" s="526">
        <v>230910</v>
      </c>
      <c r="G418" s="526">
        <v>2022</v>
      </c>
      <c r="H418" s="526">
        <v>24451</v>
      </c>
      <c r="I418" s="526">
        <v>8069</v>
      </c>
      <c r="J418" s="526" t="s">
        <v>3716</v>
      </c>
      <c r="K418" s="526" t="s">
        <v>3717</v>
      </c>
    </row>
    <row r="419" spans="1:11" hidden="1">
      <c r="A419" s="526" t="s">
        <v>4159</v>
      </c>
      <c r="B419" s="526" t="s">
        <v>3712</v>
      </c>
      <c r="C419" s="526" t="s">
        <v>3713</v>
      </c>
      <c r="D419" s="526" t="s">
        <v>3787</v>
      </c>
      <c r="E419" s="526" t="s">
        <v>3788</v>
      </c>
      <c r="F419" s="526">
        <v>210690</v>
      </c>
      <c r="G419" s="526">
        <v>2018</v>
      </c>
      <c r="H419" s="526">
        <v>12488070</v>
      </c>
      <c r="I419" s="526">
        <v>640300</v>
      </c>
      <c r="J419" s="526" t="s">
        <v>3716</v>
      </c>
      <c r="K419" s="526" t="s">
        <v>3717</v>
      </c>
    </row>
    <row r="420" spans="1:11" hidden="1">
      <c r="A420" s="526" t="s">
        <v>4159</v>
      </c>
      <c r="B420" s="526" t="s">
        <v>3712</v>
      </c>
      <c r="C420" s="526" t="s">
        <v>3713</v>
      </c>
      <c r="D420" s="526" t="s">
        <v>3753</v>
      </c>
      <c r="E420" s="526" t="s">
        <v>3754</v>
      </c>
      <c r="F420" s="526">
        <v>210690</v>
      </c>
      <c r="G420" s="526">
        <v>2018</v>
      </c>
      <c r="H420" s="526">
        <v>977</v>
      </c>
      <c r="I420" s="526">
        <v>36</v>
      </c>
      <c r="J420" s="526" t="s">
        <v>3716</v>
      </c>
      <c r="K420" s="526" t="s">
        <v>3717</v>
      </c>
    </row>
    <row r="421" spans="1:11" hidden="1">
      <c r="A421" s="526" t="s">
        <v>4159</v>
      </c>
      <c r="B421" s="526" t="s">
        <v>3712</v>
      </c>
      <c r="C421" s="526" t="s">
        <v>3713</v>
      </c>
      <c r="D421" s="526" t="s">
        <v>3755</v>
      </c>
      <c r="E421" s="526" t="s">
        <v>3756</v>
      </c>
      <c r="F421" s="526">
        <v>160232</v>
      </c>
      <c r="G421" s="526">
        <v>2017</v>
      </c>
      <c r="H421" s="526">
        <v>42063934</v>
      </c>
      <c r="I421" s="526">
        <v>8312887</v>
      </c>
      <c r="J421" s="526" t="s">
        <v>3716</v>
      </c>
      <c r="K421" s="526" t="s">
        <v>3717</v>
      </c>
    </row>
    <row r="422" spans="1:11" hidden="1">
      <c r="A422" s="526" t="s">
        <v>4159</v>
      </c>
      <c r="B422" s="526" t="s">
        <v>3712</v>
      </c>
      <c r="C422" s="526" t="s">
        <v>3713</v>
      </c>
      <c r="D422" s="526" t="s">
        <v>3849</v>
      </c>
      <c r="E422" s="526" t="s">
        <v>3850</v>
      </c>
      <c r="F422" s="526">
        <v>210690</v>
      </c>
      <c r="G422" s="526">
        <v>2017</v>
      </c>
      <c r="H422" s="526">
        <v>1793</v>
      </c>
      <c r="I422" s="526">
        <v>64</v>
      </c>
      <c r="J422" s="526" t="s">
        <v>3716</v>
      </c>
      <c r="K422" s="526" t="s">
        <v>3717</v>
      </c>
    </row>
    <row r="423" spans="1:11" hidden="1">
      <c r="A423" s="526" t="s">
        <v>4159</v>
      </c>
      <c r="B423" s="526" t="s">
        <v>3712</v>
      </c>
      <c r="C423" s="526" t="s">
        <v>3713</v>
      </c>
      <c r="D423" s="526" t="s">
        <v>3811</v>
      </c>
      <c r="E423" s="526" t="s">
        <v>3812</v>
      </c>
      <c r="F423" s="526">
        <v>230910</v>
      </c>
      <c r="G423" s="526">
        <v>2022</v>
      </c>
      <c r="H423" s="526">
        <v>20105</v>
      </c>
      <c r="I423" s="526">
        <v>12102</v>
      </c>
      <c r="J423" s="526" t="s">
        <v>3716</v>
      </c>
      <c r="K423" s="526" t="s">
        <v>3717</v>
      </c>
    </row>
    <row r="424" spans="1:11" hidden="1">
      <c r="A424" s="526" t="s">
        <v>4159</v>
      </c>
      <c r="B424" s="526" t="s">
        <v>3712</v>
      </c>
      <c r="C424" s="526" t="s">
        <v>3713</v>
      </c>
      <c r="D424" s="526" t="s">
        <v>3755</v>
      </c>
      <c r="E424" s="526" t="s">
        <v>3756</v>
      </c>
      <c r="F424" s="526">
        <v>160232</v>
      </c>
      <c r="G424" s="526">
        <v>2020</v>
      </c>
      <c r="H424" s="526">
        <v>51286739</v>
      </c>
      <c r="I424" s="526">
        <v>10016830</v>
      </c>
      <c r="J424" s="526" t="s">
        <v>3716</v>
      </c>
      <c r="K424" s="526" t="s">
        <v>3717</v>
      </c>
    </row>
    <row r="425" spans="1:11">
      <c r="A425" s="526" t="s">
        <v>4159</v>
      </c>
      <c r="B425" s="526" t="s">
        <v>3712</v>
      </c>
      <c r="C425" s="526" t="s">
        <v>3713</v>
      </c>
      <c r="D425" s="526" t="s">
        <v>3827</v>
      </c>
      <c r="E425" s="526" t="s">
        <v>3828</v>
      </c>
      <c r="F425" s="526">
        <v>210690</v>
      </c>
      <c r="G425" s="526">
        <v>2021</v>
      </c>
      <c r="H425" s="526">
        <v>2829189</v>
      </c>
      <c r="I425" s="526">
        <v>200636</v>
      </c>
      <c r="J425" s="526" t="s">
        <v>3716</v>
      </c>
      <c r="K425" s="526" t="s">
        <v>3717</v>
      </c>
    </row>
    <row r="426" spans="1:11" hidden="1">
      <c r="A426" s="526" t="s">
        <v>4159</v>
      </c>
      <c r="B426" s="526" t="s">
        <v>3712</v>
      </c>
      <c r="C426" s="526" t="s">
        <v>3713</v>
      </c>
      <c r="D426" s="526" t="s">
        <v>3797</v>
      </c>
      <c r="E426" s="526" t="s">
        <v>3798</v>
      </c>
      <c r="F426" s="526">
        <v>160290</v>
      </c>
      <c r="G426" s="526">
        <v>2019</v>
      </c>
      <c r="H426" s="526">
        <v>25207</v>
      </c>
      <c r="I426" s="526">
        <v>4671</v>
      </c>
      <c r="J426" s="526" t="s">
        <v>3716</v>
      </c>
      <c r="K426" s="526" t="s">
        <v>3717</v>
      </c>
    </row>
    <row r="427" spans="1:11" hidden="1">
      <c r="A427" s="526" t="s">
        <v>4159</v>
      </c>
      <c r="B427" s="526" t="s">
        <v>3712</v>
      </c>
      <c r="C427" s="526" t="s">
        <v>3713</v>
      </c>
      <c r="D427" s="526" t="s">
        <v>3793</v>
      </c>
      <c r="E427" s="526" t="s">
        <v>3794</v>
      </c>
      <c r="F427" s="526">
        <v>210690</v>
      </c>
      <c r="G427" s="526">
        <v>2019</v>
      </c>
      <c r="H427" s="526">
        <v>3076</v>
      </c>
      <c r="I427" s="526">
        <v>193</v>
      </c>
      <c r="J427" s="526" t="s">
        <v>3716</v>
      </c>
      <c r="K427" s="526" t="s">
        <v>3717</v>
      </c>
    </row>
    <row r="428" spans="1:11" hidden="1">
      <c r="A428" s="526" t="s">
        <v>4159</v>
      </c>
      <c r="B428" s="526" t="s">
        <v>3712</v>
      </c>
      <c r="C428" s="526" t="s">
        <v>3713</v>
      </c>
      <c r="D428" s="526" t="s">
        <v>3807</v>
      </c>
      <c r="E428" s="526" t="s">
        <v>3808</v>
      </c>
      <c r="F428" s="526">
        <v>210690</v>
      </c>
      <c r="G428" s="526">
        <v>2015</v>
      </c>
      <c r="H428" s="526">
        <v>595</v>
      </c>
      <c r="I428" s="526">
        <v>16</v>
      </c>
      <c r="J428" s="526" t="s">
        <v>3716</v>
      </c>
      <c r="K428" s="526" t="s">
        <v>3717</v>
      </c>
    </row>
    <row r="429" spans="1:11" hidden="1">
      <c r="A429" s="526" t="s">
        <v>4159</v>
      </c>
      <c r="B429" s="526" t="s">
        <v>3712</v>
      </c>
      <c r="C429" s="526" t="s">
        <v>3713</v>
      </c>
      <c r="D429" s="526" t="s">
        <v>3867</v>
      </c>
      <c r="E429" s="526" t="s">
        <v>3868</v>
      </c>
      <c r="F429" s="526">
        <v>230910</v>
      </c>
      <c r="G429" s="526">
        <v>2019</v>
      </c>
      <c r="H429" s="526">
        <v>2047</v>
      </c>
      <c r="I429" s="526">
        <v>989</v>
      </c>
      <c r="J429" s="526" t="s">
        <v>3716</v>
      </c>
      <c r="K429" s="526" t="s">
        <v>3717</v>
      </c>
    </row>
    <row r="430" spans="1:11" hidden="1">
      <c r="A430" s="526" t="s">
        <v>4159</v>
      </c>
      <c r="B430" s="526" t="s">
        <v>3712</v>
      </c>
      <c r="C430" s="526" t="s">
        <v>3713</v>
      </c>
      <c r="D430" s="526" t="s">
        <v>3769</v>
      </c>
      <c r="E430" s="526" t="s">
        <v>3770</v>
      </c>
      <c r="F430" s="526">
        <v>210690</v>
      </c>
      <c r="G430" s="526">
        <v>2016</v>
      </c>
      <c r="H430" s="526">
        <v>4634224</v>
      </c>
      <c r="I430" s="526">
        <v>321369</v>
      </c>
      <c r="J430" s="526" t="s">
        <v>3716</v>
      </c>
      <c r="K430" s="526" t="s">
        <v>3717</v>
      </c>
    </row>
    <row r="431" spans="1:11" hidden="1">
      <c r="A431" s="526" t="s">
        <v>4159</v>
      </c>
      <c r="B431" s="526" t="s">
        <v>3712</v>
      </c>
      <c r="C431" s="526" t="s">
        <v>3713</v>
      </c>
      <c r="D431" s="526" t="s">
        <v>3809</v>
      </c>
      <c r="E431" s="526" t="s">
        <v>3810</v>
      </c>
      <c r="F431" s="526">
        <v>210690</v>
      </c>
      <c r="G431" s="526">
        <v>2015</v>
      </c>
      <c r="H431" s="526">
        <v>106</v>
      </c>
      <c r="I431" s="526">
        <v>3</v>
      </c>
      <c r="J431" s="526" t="s">
        <v>3716</v>
      </c>
      <c r="K431" s="526" t="s">
        <v>3717</v>
      </c>
    </row>
    <row r="432" spans="1:11" hidden="1">
      <c r="A432" s="526" t="s">
        <v>4159</v>
      </c>
      <c r="B432" s="526" t="s">
        <v>3712</v>
      </c>
      <c r="C432" s="526" t="s">
        <v>3713</v>
      </c>
      <c r="D432" s="526" t="s">
        <v>3755</v>
      </c>
      <c r="E432" s="526" t="s">
        <v>3756</v>
      </c>
      <c r="F432" s="526">
        <v>160239</v>
      </c>
      <c r="G432" s="526">
        <v>2016</v>
      </c>
      <c r="H432" s="526">
        <v>3655584</v>
      </c>
      <c r="I432" s="526">
        <v>495640</v>
      </c>
      <c r="J432" s="526" t="s">
        <v>3716</v>
      </c>
      <c r="K432" s="526" t="s">
        <v>3717</v>
      </c>
    </row>
    <row r="433" spans="1:11" hidden="1">
      <c r="A433" s="526" t="s">
        <v>4159</v>
      </c>
      <c r="B433" s="526" t="s">
        <v>3712</v>
      </c>
      <c r="C433" s="526" t="s">
        <v>3713</v>
      </c>
      <c r="D433" s="526" t="s">
        <v>3815</v>
      </c>
      <c r="E433" s="526" t="s">
        <v>3816</v>
      </c>
      <c r="F433" s="526">
        <v>210690</v>
      </c>
      <c r="G433" s="526">
        <v>2017</v>
      </c>
      <c r="H433" s="526">
        <v>17614673</v>
      </c>
      <c r="I433" s="526">
        <v>1097619</v>
      </c>
      <c r="J433" s="526" t="s">
        <v>3716</v>
      </c>
      <c r="K433" s="526" t="s">
        <v>3717</v>
      </c>
    </row>
    <row r="434" spans="1:11">
      <c r="A434" s="526" t="s">
        <v>4159</v>
      </c>
      <c r="B434" s="526" t="s">
        <v>3712</v>
      </c>
      <c r="C434" s="526" t="s">
        <v>3713</v>
      </c>
      <c r="D434" s="526" t="s">
        <v>3787</v>
      </c>
      <c r="E434" s="526" t="s">
        <v>3788</v>
      </c>
      <c r="F434" s="526">
        <v>160232</v>
      </c>
      <c r="G434" s="526">
        <v>2021</v>
      </c>
      <c r="H434" s="526">
        <v>11294</v>
      </c>
      <c r="I434" s="526">
        <v>1458</v>
      </c>
      <c r="J434" s="526" t="s">
        <v>3716</v>
      </c>
      <c r="K434" s="526" t="s">
        <v>3717</v>
      </c>
    </row>
    <row r="435" spans="1:11" hidden="1">
      <c r="A435" s="526" t="s">
        <v>4159</v>
      </c>
      <c r="B435" s="526" t="s">
        <v>3712</v>
      </c>
      <c r="C435" s="526" t="s">
        <v>3713</v>
      </c>
      <c r="D435" s="526" t="s">
        <v>3849</v>
      </c>
      <c r="E435" s="526" t="s">
        <v>3850</v>
      </c>
      <c r="F435" s="526">
        <v>210690</v>
      </c>
      <c r="G435" s="526">
        <v>2020</v>
      </c>
      <c r="H435" s="526">
        <v>2975</v>
      </c>
      <c r="I435" s="526">
        <v>114</v>
      </c>
      <c r="J435" s="526" t="s">
        <v>3716</v>
      </c>
      <c r="K435" s="526" t="s">
        <v>3717</v>
      </c>
    </row>
    <row r="436" spans="1:11" hidden="1">
      <c r="A436" s="526" t="s">
        <v>4159</v>
      </c>
      <c r="B436" s="526" t="s">
        <v>3712</v>
      </c>
      <c r="C436" s="526" t="s">
        <v>3713</v>
      </c>
      <c r="D436" s="526" t="s">
        <v>3815</v>
      </c>
      <c r="E436" s="526" t="s">
        <v>3816</v>
      </c>
      <c r="F436" s="526">
        <v>210690</v>
      </c>
      <c r="G436" s="526">
        <v>2020</v>
      </c>
      <c r="H436" s="526">
        <v>12446418</v>
      </c>
      <c r="I436" s="526">
        <v>1268648</v>
      </c>
      <c r="J436" s="526" t="s">
        <v>3716</v>
      </c>
      <c r="K436" s="526" t="s">
        <v>3717</v>
      </c>
    </row>
    <row r="437" spans="1:11">
      <c r="A437" s="526" t="s">
        <v>4159</v>
      </c>
      <c r="B437" s="526" t="s">
        <v>3712</v>
      </c>
      <c r="C437" s="526" t="s">
        <v>3713</v>
      </c>
      <c r="D437" s="526" t="s">
        <v>3753</v>
      </c>
      <c r="E437" s="526" t="s">
        <v>3754</v>
      </c>
      <c r="F437" s="526">
        <v>210690</v>
      </c>
      <c r="G437" s="526">
        <v>2021</v>
      </c>
      <c r="H437" s="526">
        <v>1935</v>
      </c>
      <c r="I437" s="526">
        <v>71</v>
      </c>
      <c r="J437" s="526" t="s">
        <v>3716</v>
      </c>
      <c r="K437" s="526" t="s">
        <v>3717</v>
      </c>
    </row>
    <row r="438" spans="1:11" hidden="1">
      <c r="A438" s="526" t="s">
        <v>4159</v>
      </c>
      <c r="B438" s="526" t="s">
        <v>3712</v>
      </c>
      <c r="C438" s="526" t="s">
        <v>3713</v>
      </c>
      <c r="D438" s="526" t="s">
        <v>3807</v>
      </c>
      <c r="E438" s="526" t="s">
        <v>3808</v>
      </c>
      <c r="F438" s="526">
        <v>210690</v>
      </c>
      <c r="G438" s="526">
        <v>2020</v>
      </c>
      <c r="H438" s="526">
        <v>6403</v>
      </c>
      <c r="I438" s="526">
        <v>536</v>
      </c>
      <c r="J438" s="526" t="s">
        <v>3716</v>
      </c>
      <c r="K438" s="526" t="s">
        <v>3717</v>
      </c>
    </row>
    <row r="439" spans="1:11" hidden="1">
      <c r="A439" s="526" t="s">
        <v>4159</v>
      </c>
      <c r="B439" s="526" t="s">
        <v>3712</v>
      </c>
      <c r="C439" s="526" t="s">
        <v>3713</v>
      </c>
      <c r="D439" s="526" t="s">
        <v>3865</v>
      </c>
      <c r="E439" s="526" t="s">
        <v>3866</v>
      </c>
      <c r="F439" s="526">
        <v>230910</v>
      </c>
      <c r="G439" s="526">
        <v>2022</v>
      </c>
      <c r="H439" s="526">
        <v>2622</v>
      </c>
      <c r="I439" s="526">
        <v>1165</v>
      </c>
      <c r="J439" s="526" t="s">
        <v>3716</v>
      </c>
      <c r="K439" s="526" t="s">
        <v>3717</v>
      </c>
    </row>
    <row r="440" spans="1:11" hidden="1">
      <c r="A440" s="526" t="s">
        <v>4159</v>
      </c>
      <c r="B440" s="526" t="s">
        <v>3712</v>
      </c>
      <c r="C440" s="526" t="s">
        <v>3713</v>
      </c>
      <c r="D440" s="526" t="s">
        <v>3787</v>
      </c>
      <c r="E440" s="526" t="s">
        <v>3788</v>
      </c>
      <c r="F440" s="526">
        <v>210690</v>
      </c>
      <c r="G440" s="526">
        <v>2017</v>
      </c>
      <c r="H440" s="526">
        <v>3359340</v>
      </c>
      <c r="I440" s="526">
        <v>322945</v>
      </c>
      <c r="J440" s="526" t="s">
        <v>3716</v>
      </c>
      <c r="K440" s="526" t="s">
        <v>3717</v>
      </c>
    </row>
    <row r="441" spans="1:11">
      <c r="A441" s="526" t="s">
        <v>4159</v>
      </c>
      <c r="B441" s="526" t="s">
        <v>3712</v>
      </c>
      <c r="C441" s="526" t="s">
        <v>3713</v>
      </c>
      <c r="D441" s="526" t="s">
        <v>3787</v>
      </c>
      <c r="E441" s="526" t="s">
        <v>3788</v>
      </c>
      <c r="F441" s="526">
        <v>210690</v>
      </c>
      <c r="G441" s="526">
        <v>2021</v>
      </c>
      <c r="H441" s="526">
        <v>21511407</v>
      </c>
      <c r="I441" s="526">
        <v>642174</v>
      </c>
      <c r="J441" s="526" t="s">
        <v>3716</v>
      </c>
      <c r="K441" s="526" t="s">
        <v>3717</v>
      </c>
    </row>
    <row r="442" spans="1:11" hidden="1">
      <c r="A442" s="526" t="s">
        <v>4159</v>
      </c>
      <c r="B442" s="526" t="s">
        <v>3712</v>
      </c>
      <c r="C442" s="526" t="s">
        <v>3713</v>
      </c>
      <c r="D442" s="526" t="s">
        <v>3841</v>
      </c>
      <c r="E442" s="526" t="s">
        <v>3842</v>
      </c>
      <c r="F442" s="526">
        <v>210690</v>
      </c>
      <c r="G442" s="526">
        <v>2016</v>
      </c>
      <c r="H442" s="526">
        <v>746632</v>
      </c>
      <c r="I442" s="526">
        <v>58979</v>
      </c>
      <c r="J442" s="526" t="s">
        <v>3716</v>
      </c>
      <c r="K442" s="526" t="s">
        <v>3717</v>
      </c>
    </row>
    <row r="443" spans="1:11" hidden="1">
      <c r="A443" s="526" t="s">
        <v>4159</v>
      </c>
      <c r="B443" s="526" t="s">
        <v>3712</v>
      </c>
      <c r="C443" s="526" t="s">
        <v>3713</v>
      </c>
      <c r="D443" s="526" t="s">
        <v>3769</v>
      </c>
      <c r="E443" s="526" t="s">
        <v>3770</v>
      </c>
      <c r="F443" s="526">
        <v>230910</v>
      </c>
      <c r="G443" s="526">
        <v>2016</v>
      </c>
      <c r="H443" s="526">
        <v>33434</v>
      </c>
      <c r="I443" s="526">
        <v>21719</v>
      </c>
      <c r="J443" s="526" t="s">
        <v>3716</v>
      </c>
      <c r="K443" s="526" t="s">
        <v>3717</v>
      </c>
    </row>
    <row r="444" spans="1:11">
      <c r="A444" s="526" t="s">
        <v>4159</v>
      </c>
      <c r="B444" s="526" t="s">
        <v>3712</v>
      </c>
      <c r="C444" s="526" t="s">
        <v>3713</v>
      </c>
      <c r="D444" s="526" t="s">
        <v>4164</v>
      </c>
      <c r="E444" s="526" t="s">
        <v>49</v>
      </c>
      <c r="F444" s="526">
        <v>160231</v>
      </c>
      <c r="G444" s="526">
        <v>2021</v>
      </c>
      <c r="H444" s="526">
        <v>10790</v>
      </c>
      <c r="I444" s="526">
        <v>4365</v>
      </c>
      <c r="J444" s="526" t="s">
        <v>3716</v>
      </c>
      <c r="K444" s="526" t="s">
        <v>3717</v>
      </c>
    </row>
    <row r="445" spans="1:11" hidden="1">
      <c r="A445" s="526" t="s">
        <v>4159</v>
      </c>
      <c r="B445" s="526" t="s">
        <v>3712</v>
      </c>
      <c r="C445" s="526" t="s">
        <v>3713</v>
      </c>
      <c r="D445" s="526" t="s">
        <v>3791</v>
      </c>
      <c r="E445" s="526" t="s">
        <v>3792</v>
      </c>
      <c r="F445" s="526">
        <v>230910</v>
      </c>
      <c r="G445" s="526">
        <v>2022</v>
      </c>
      <c r="H445" s="526">
        <v>6096</v>
      </c>
      <c r="I445" s="526">
        <v>840</v>
      </c>
      <c r="J445" s="526" t="s">
        <v>3716</v>
      </c>
      <c r="K445" s="526" t="s">
        <v>3717</v>
      </c>
    </row>
    <row r="446" spans="1:11">
      <c r="A446" s="526" t="s">
        <v>4159</v>
      </c>
      <c r="B446" s="526" t="s">
        <v>3712</v>
      </c>
      <c r="C446" s="526" t="s">
        <v>3713</v>
      </c>
      <c r="D446" s="526" t="s">
        <v>3783</v>
      </c>
      <c r="E446" s="526" t="s">
        <v>3784</v>
      </c>
      <c r="F446" s="526">
        <v>210690</v>
      </c>
      <c r="G446" s="526">
        <v>2021</v>
      </c>
      <c r="H446" s="526">
        <v>518</v>
      </c>
      <c r="I446" s="526">
        <v>15</v>
      </c>
      <c r="J446" s="526" t="s">
        <v>3716</v>
      </c>
      <c r="K446" s="526" t="s">
        <v>3717</v>
      </c>
    </row>
    <row r="447" spans="1:11" hidden="1">
      <c r="A447" s="526" t="s">
        <v>4159</v>
      </c>
      <c r="B447" s="526" t="s">
        <v>3712</v>
      </c>
      <c r="C447" s="526" t="s">
        <v>3713</v>
      </c>
      <c r="D447" s="526" t="s">
        <v>3769</v>
      </c>
      <c r="E447" s="526" t="s">
        <v>3770</v>
      </c>
      <c r="F447" s="526">
        <v>230910</v>
      </c>
      <c r="G447" s="526">
        <v>2022</v>
      </c>
      <c r="H447" s="526">
        <v>28864</v>
      </c>
      <c r="I447" s="526">
        <v>14964</v>
      </c>
      <c r="J447" s="526" t="s">
        <v>3716</v>
      </c>
      <c r="K447" s="526" t="s">
        <v>3717</v>
      </c>
    </row>
    <row r="448" spans="1:11" hidden="1">
      <c r="A448" s="526" t="s">
        <v>4159</v>
      </c>
      <c r="B448" s="526" t="s">
        <v>3712</v>
      </c>
      <c r="C448" s="526" t="s">
        <v>3713</v>
      </c>
      <c r="D448" s="526" t="s">
        <v>3797</v>
      </c>
      <c r="E448" s="526" t="s">
        <v>3798</v>
      </c>
      <c r="F448" s="526">
        <v>210690</v>
      </c>
      <c r="G448" s="526">
        <v>2017</v>
      </c>
      <c r="H448" s="526">
        <v>19884604</v>
      </c>
      <c r="I448" s="526">
        <v>2143998</v>
      </c>
      <c r="J448" s="526" t="s">
        <v>3716</v>
      </c>
      <c r="K448" s="526" t="s">
        <v>3717</v>
      </c>
    </row>
    <row r="449" spans="1:11" hidden="1">
      <c r="A449" s="526" t="s">
        <v>4159</v>
      </c>
      <c r="B449" s="526" t="s">
        <v>3712</v>
      </c>
      <c r="C449" s="526" t="s">
        <v>3713</v>
      </c>
      <c r="D449" s="526" t="s">
        <v>3793</v>
      </c>
      <c r="E449" s="526" t="s">
        <v>3794</v>
      </c>
      <c r="F449" s="526">
        <v>210690</v>
      </c>
      <c r="G449" s="526">
        <v>2022</v>
      </c>
      <c r="H449" s="526">
        <v>15764</v>
      </c>
      <c r="I449" s="526">
        <v>612</v>
      </c>
      <c r="J449" s="526" t="s">
        <v>3716</v>
      </c>
      <c r="K449" s="526" t="s">
        <v>3717</v>
      </c>
    </row>
    <row r="450" spans="1:11" hidden="1">
      <c r="A450" s="526" t="s">
        <v>4159</v>
      </c>
      <c r="B450" s="526" t="s">
        <v>3712</v>
      </c>
      <c r="C450" s="526" t="s">
        <v>3713</v>
      </c>
      <c r="D450" s="526" t="s">
        <v>3755</v>
      </c>
      <c r="E450" s="526" t="s">
        <v>3756</v>
      </c>
      <c r="F450" s="526">
        <v>160239</v>
      </c>
      <c r="G450" s="526">
        <v>2019</v>
      </c>
      <c r="H450" s="526">
        <v>3284448</v>
      </c>
      <c r="I450" s="526">
        <v>486856</v>
      </c>
      <c r="J450" s="526" t="s">
        <v>3716</v>
      </c>
      <c r="K450" s="526" t="s">
        <v>3717</v>
      </c>
    </row>
    <row r="451" spans="1:11" hidden="1">
      <c r="A451" s="526" t="s">
        <v>4159</v>
      </c>
      <c r="B451" s="526" t="s">
        <v>3712</v>
      </c>
      <c r="C451" s="526" t="s">
        <v>3713</v>
      </c>
      <c r="D451" s="526" t="s">
        <v>3773</v>
      </c>
      <c r="E451" s="526" t="s">
        <v>3774</v>
      </c>
      <c r="F451" s="526">
        <v>210690</v>
      </c>
      <c r="G451" s="526">
        <v>2018</v>
      </c>
      <c r="H451" s="526">
        <v>79</v>
      </c>
      <c r="I451" s="526">
        <v>0</v>
      </c>
      <c r="J451" s="526" t="s">
        <v>3716</v>
      </c>
      <c r="K451" s="526" t="s">
        <v>3717</v>
      </c>
    </row>
    <row r="452" spans="1:11" hidden="1">
      <c r="A452" s="526" t="s">
        <v>4159</v>
      </c>
      <c r="B452" s="526" t="s">
        <v>3712</v>
      </c>
      <c r="C452" s="526" t="s">
        <v>3713</v>
      </c>
      <c r="D452" s="526" t="s">
        <v>3847</v>
      </c>
      <c r="E452" s="526" t="s">
        <v>3848</v>
      </c>
      <c r="F452" s="526">
        <v>230910</v>
      </c>
      <c r="G452" s="526">
        <v>2019</v>
      </c>
      <c r="H452" s="526">
        <v>31158</v>
      </c>
      <c r="I452" s="526">
        <v>12508</v>
      </c>
      <c r="J452" s="526" t="s">
        <v>3716</v>
      </c>
      <c r="K452" s="526" t="s">
        <v>3717</v>
      </c>
    </row>
    <row r="453" spans="1:11" hidden="1">
      <c r="A453" s="526" t="s">
        <v>4159</v>
      </c>
      <c r="B453" s="526" t="s">
        <v>3712</v>
      </c>
      <c r="C453" s="526" t="s">
        <v>3713</v>
      </c>
      <c r="D453" s="526" t="s">
        <v>3807</v>
      </c>
      <c r="E453" s="526" t="s">
        <v>3808</v>
      </c>
      <c r="F453" s="526">
        <v>210690</v>
      </c>
      <c r="G453" s="526">
        <v>2016</v>
      </c>
      <c r="H453" s="526">
        <v>122</v>
      </c>
      <c r="I453" s="526">
        <v>5</v>
      </c>
      <c r="J453" s="526" t="s">
        <v>3716</v>
      </c>
      <c r="K453" s="526" t="s">
        <v>3717</v>
      </c>
    </row>
    <row r="454" spans="1:11" hidden="1">
      <c r="A454" s="526" t="s">
        <v>4159</v>
      </c>
      <c r="B454" s="526" t="s">
        <v>3712</v>
      </c>
      <c r="C454" s="526" t="s">
        <v>3713</v>
      </c>
      <c r="D454" s="526" t="s">
        <v>3765</v>
      </c>
      <c r="E454" s="526" t="s">
        <v>3766</v>
      </c>
      <c r="F454" s="526">
        <v>160232</v>
      </c>
      <c r="G454" s="526">
        <v>2020</v>
      </c>
      <c r="H454" s="526">
        <v>47186</v>
      </c>
      <c r="I454" s="526">
        <v>7004</v>
      </c>
      <c r="J454" s="526" t="s">
        <v>3716</v>
      </c>
      <c r="K454" s="526" t="s">
        <v>3717</v>
      </c>
    </row>
    <row r="455" spans="1:11" hidden="1">
      <c r="A455" s="526" t="s">
        <v>4159</v>
      </c>
      <c r="B455" s="526" t="s">
        <v>3712</v>
      </c>
      <c r="C455" s="526" t="s">
        <v>3713</v>
      </c>
      <c r="D455" s="526" t="s">
        <v>3797</v>
      </c>
      <c r="E455" s="526" t="s">
        <v>3798</v>
      </c>
      <c r="F455" s="526">
        <v>210690</v>
      </c>
      <c r="G455" s="526">
        <v>2020</v>
      </c>
      <c r="H455" s="526">
        <v>11226447</v>
      </c>
      <c r="I455" s="526">
        <v>880818</v>
      </c>
      <c r="J455" s="526" t="s">
        <v>3716</v>
      </c>
      <c r="K455" s="526" t="s">
        <v>3717</v>
      </c>
    </row>
    <row r="456" spans="1:11" hidden="1">
      <c r="A456" s="526" t="s">
        <v>4159</v>
      </c>
      <c r="B456" s="526" t="s">
        <v>3712</v>
      </c>
      <c r="C456" s="526" t="s">
        <v>3713</v>
      </c>
      <c r="D456" s="526" t="s">
        <v>3787</v>
      </c>
      <c r="E456" s="526" t="s">
        <v>3788</v>
      </c>
      <c r="F456" s="526">
        <v>210690</v>
      </c>
      <c r="G456" s="526">
        <v>2020</v>
      </c>
      <c r="H456" s="526">
        <v>15538638</v>
      </c>
      <c r="I456" s="526">
        <v>594284</v>
      </c>
      <c r="J456" s="526" t="s">
        <v>3716</v>
      </c>
      <c r="K456" s="526" t="s">
        <v>3717</v>
      </c>
    </row>
    <row r="457" spans="1:11" hidden="1">
      <c r="A457" s="526" t="s">
        <v>4159</v>
      </c>
      <c r="B457" s="526" t="s">
        <v>3712</v>
      </c>
      <c r="C457" s="526" t="s">
        <v>3713</v>
      </c>
      <c r="D457" s="526" t="s">
        <v>3821</v>
      </c>
      <c r="E457" s="526" t="s">
        <v>3822</v>
      </c>
      <c r="F457" s="526">
        <v>210690</v>
      </c>
      <c r="G457" s="526">
        <v>2017</v>
      </c>
      <c r="H457" s="526">
        <v>88</v>
      </c>
      <c r="I457" s="526">
        <v>0</v>
      </c>
      <c r="J457" s="526" t="s">
        <v>3716</v>
      </c>
      <c r="K457" s="526" t="s">
        <v>3717</v>
      </c>
    </row>
    <row r="458" spans="1:11" hidden="1">
      <c r="A458" s="526" t="s">
        <v>4159</v>
      </c>
      <c r="B458" s="526" t="s">
        <v>3712</v>
      </c>
      <c r="C458" s="526" t="s">
        <v>3713</v>
      </c>
      <c r="D458" s="526" t="s">
        <v>3851</v>
      </c>
      <c r="E458" s="526" t="s">
        <v>3852</v>
      </c>
      <c r="F458" s="526">
        <v>210690</v>
      </c>
      <c r="G458" s="526">
        <v>2019</v>
      </c>
      <c r="H458" s="526">
        <v>134</v>
      </c>
      <c r="I458" s="526">
        <v>6</v>
      </c>
      <c r="J458" s="526" t="s">
        <v>3716</v>
      </c>
      <c r="K458" s="526" t="s">
        <v>3717</v>
      </c>
    </row>
    <row r="459" spans="1:11" hidden="1">
      <c r="A459" s="526" t="s">
        <v>4159</v>
      </c>
      <c r="B459" s="526" t="s">
        <v>3712</v>
      </c>
      <c r="C459" s="526" t="s">
        <v>3713</v>
      </c>
      <c r="D459" s="526" t="s">
        <v>3815</v>
      </c>
      <c r="E459" s="526" t="s">
        <v>3816</v>
      </c>
      <c r="F459" s="526">
        <v>160239</v>
      </c>
      <c r="G459" s="526">
        <v>2022</v>
      </c>
      <c r="H459" s="526">
        <v>189</v>
      </c>
      <c r="I459" s="526">
        <v>27</v>
      </c>
      <c r="J459" s="526" t="s">
        <v>3716</v>
      </c>
      <c r="K459" s="526" t="s">
        <v>3717</v>
      </c>
    </row>
    <row r="460" spans="1:11" hidden="1">
      <c r="A460" s="526" t="s">
        <v>4159</v>
      </c>
      <c r="B460" s="526" t="s">
        <v>3712</v>
      </c>
      <c r="C460" s="526" t="s">
        <v>3713</v>
      </c>
      <c r="D460" s="526" t="s">
        <v>3789</v>
      </c>
      <c r="E460" s="526" t="s">
        <v>3790</v>
      </c>
      <c r="F460" s="526">
        <v>210690</v>
      </c>
      <c r="G460" s="526">
        <v>2019</v>
      </c>
      <c r="H460" s="526">
        <v>133</v>
      </c>
      <c r="I460" s="526">
        <v>8</v>
      </c>
      <c r="J460" s="526" t="s">
        <v>3716</v>
      </c>
      <c r="K460" s="526" t="s">
        <v>3717</v>
      </c>
    </row>
    <row r="461" spans="1:11" hidden="1">
      <c r="A461" s="526" t="s">
        <v>4159</v>
      </c>
      <c r="B461" s="526" t="s">
        <v>3712</v>
      </c>
      <c r="C461" s="526" t="s">
        <v>3713</v>
      </c>
      <c r="D461" s="526" t="s">
        <v>3807</v>
      </c>
      <c r="E461" s="526" t="s">
        <v>3808</v>
      </c>
      <c r="F461" s="526">
        <v>210690</v>
      </c>
      <c r="G461" s="526">
        <v>2019</v>
      </c>
      <c r="H461" s="526">
        <v>2807</v>
      </c>
      <c r="I461" s="526">
        <v>84</v>
      </c>
      <c r="J461" s="526" t="s">
        <v>3716</v>
      </c>
      <c r="K461" s="526" t="s">
        <v>3717</v>
      </c>
    </row>
    <row r="462" spans="1:11" hidden="1">
      <c r="A462" s="526" t="s">
        <v>4159</v>
      </c>
      <c r="B462" s="526" t="s">
        <v>3712</v>
      </c>
      <c r="C462" s="526" t="s">
        <v>3713</v>
      </c>
      <c r="D462" s="526" t="s">
        <v>3819</v>
      </c>
      <c r="E462" s="526" t="s">
        <v>3820</v>
      </c>
      <c r="F462" s="526">
        <v>210690</v>
      </c>
      <c r="G462" s="526">
        <v>2016</v>
      </c>
      <c r="H462" s="526">
        <v>12673015</v>
      </c>
      <c r="I462" s="526">
        <v>3367636</v>
      </c>
      <c r="J462" s="526" t="s">
        <v>3716</v>
      </c>
      <c r="K462" s="526" t="s">
        <v>3717</v>
      </c>
    </row>
    <row r="463" spans="1:11" hidden="1">
      <c r="A463" s="526" t="s">
        <v>4159</v>
      </c>
      <c r="B463" s="526" t="s">
        <v>3712</v>
      </c>
      <c r="C463" s="526" t="s">
        <v>3713</v>
      </c>
      <c r="D463" s="526" t="s">
        <v>3755</v>
      </c>
      <c r="E463" s="526" t="s">
        <v>3756</v>
      </c>
      <c r="F463" s="526">
        <v>160239</v>
      </c>
      <c r="G463" s="526">
        <v>2022</v>
      </c>
      <c r="H463" s="526">
        <v>3627241</v>
      </c>
      <c r="I463" s="526">
        <v>388715</v>
      </c>
      <c r="J463" s="526" t="s">
        <v>3716</v>
      </c>
      <c r="K463" s="526" t="s">
        <v>3717</v>
      </c>
    </row>
    <row r="464" spans="1:11" hidden="1">
      <c r="A464" s="526" t="s">
        <v>4159</v>
      </c>
      <c r="B464" s="526" t="s">
        <v>3712</v>
      </c>
      <c r="C464" s="526" t="s">
        <v>3713</v>
      </c>
      <c r="D464" s="526" t="s">
        <v>3807</v>
      </c>
      <c r="E464" s="526" t="s">
        <v>3808</v>
      </c>
      <c r="F464" s="526">
        <v>210690</v>
      </c>
      <c r="G464" s="526">
        <v>2022</v>
      </c>
      <c r="H464" s="526">
        <v>41790</v>
      </c>
      <c r="I464" s="526">
        <v>2809</v>
      </c>
      <c r="J464" s="526" t="s">
        <v>3716</v>
      </c>
      <c r="K464" s="526" t="s">
        <v>3717</v>
      </c>
    </row>
    <row r="465" spans="1:11" hidden="1">
      <c r="A465" s="526" t="s">
        <v>4159</v>
      </c>
      <c r="B465" s="526" t="s">
        <v>3712</v>
      </c>
      <c r="C465" s="526" t="s">
        <v>3713</v>
      </c>
      <c r="D465" s="526" t="s">
        <v>3819</v>
      </c>
      <c r="E465" s="526" t="s">
        <v>3820</v>
      </c>
      <c r="F465" s="526">
        <v>210690</v>
      </c>
      <c r="G465" s="526">
        <v>2019</v>
      </c>
      <c r="H465" s="526">
        <v>11986515</v>
      </c>
      <c r="I465" s="526">
        <v>2326210</v>
      </c>
      <c r="J465" s="526" t="s">
        <v>3716</v>
      </c>
      <c r="K465" s="526" t="s">
        <v>3717</v>
      </c>
    </row>
    <row r="466" spans="1:11" hidden="1">
      <c r="A466" s="526" t="s">
        <v>4159</v>
      </c>
      <c r="B466" s="526" t="s">
        <v>3712</v>
      </c>
      <c r="C466" s="526" t="s">
        <v>3713</v>
      </c>
      <c r="D466" s="526" t="s">
        <v>3755</v>
      </c>
      <c r="E466" s="526" t="s">
        <v>3756</v>
      </c>
      <c r="F466" s="526">
        <v>230910</v>
      </c>
      <c r="G466" s="526">
        <v>2015</v>
      </c>
      <c r="H466" s="526">
        <v>16527259</v>
      </c>
      <c r="I466" s="526">
        <v>17501001</v>
      </c>
      <c r="J466" s="526" t="s">
        <v>3716</v>
      </c>
      <c r="K466" s="526" t="s">
        <v>3717</v>
      </c>
    </row>
    <row r="467" spans="1:11" hidden="1">
      <c r="A467" s="526" t="s">
        <v>4159</v>
      </c>
      <c r="B467" s="526" t="s">
        <v>3712</v>
      </c>
      <c r="C467" s="526" t="s">
        <v>3713</v>
      </c>
      <c r="D467" s="526" t="s">
        <v>3787</v>
      </c>
      <c r="E467" s="526" t="s">
        <v>3788</v>
      </c>
      <c r="F467" s="526">
        <v>230910</v>
      </c>
      <c r="G467" s="526">
        <v>2020</v>
      </c>
      <c r="H467" s="526">
        <v>4935211</v>
      </c>
      <c r="I467" s="526">
        <v>1563783</v>
      </c>
      <c r="J467" s="526" t="s">
        <v>3716</v>
      </c>
      <c r="K467" s="526" t="s">
        <v>3717</v>
      </c>
    </row>
    <row r="468" spans="1:11" hidden="1">
      <c r="A468" s="526" t="s">
        <v>4159</v>
      </c>
      <c r="B468" s="526" t="s">
        <v>3712</v>
      </c>
      <c r="C468" s="526" t="s">
        <v>3713</v>
      </c>
      <c r="D468" s="526" t="s">
        <v>3819</v>
      </c>
      <c r="E468" s="526" t="s">
        <v>3820</v>
      </c>
      <c r="F468" s="526">
        <v>230910</v>
      </c>
      <c r="G468" s="526">
        <v>2019</v>
      </c>
      <c r="H468" s="526">
        <v>6145490</v>
      </c>
      <c r="I468" s="526">
        <v>5047739</v>
      </c>
      <c r="J468" s="526" t="s">
        <v>3716</v>
      </c>
      <c r="K468" s="526" t="s">
        <v>3717</v>
      </c>
    </row>
    <row r="469" spans="1:11" hidden="1">
      <c r="A469" s="526" t="s">
        <v>4159</v>
      </c>
      <c r="B469" s="526" t="s">
        <v>3712</v>
      </c>
      <c r="C469" s="526" t="s">
        <v>3713</v>
      </c>
      <c r="D469" s="526" t="s">
        <v>3755</v>
      </c>
      <c r="E469" s="526" t="s">
        <v>3756</v>
      </c>
      <c r="F469" s="526">
        <v>230910</v>
      </c>
      <c r="G469" s="526">
        <v>2018</v>
      </c>
      <c r="H469" s="526">
        <v>22757170</v>
      </c>
      <c r="I469" s="526">
        <v>12477585</v>
      </c>
      <c r="J469" s="526" t="s">
        <v>3716</v>
      </c>
      <c r="K469" s="526" t="s">
        <v>3717</v>
      </c>
    </row>
    <row r="470" spans="1:11" hidden="1">
      <c r="A470" s="526" t="s">
        <v>4159</v>
      </c>
      <c r="B470" s="526" t="s">
        <v>3712</v>
      </c>
      <c r="C470" s="526" t="s">
        <v>3713</v>
      </c>
      <c r="D470" s="526" t="s">
        <v>3851</v>
      </c>
      <c r="E470" s="526" t="s">
        <v>3852</v>
      </c>
      <c r="F470" s="526">
        <v>210690</v>
      </c>
      <c r="G470" s="526">
        <v>2022</v>
      </c>
      <c r="H470" s="526">
        <v>15085</v>
      </c>
      <c r="I470" s="526">
        <v>306</v>
      </c>
      <c r="J470" s="526" t="s">
        <v>3716</v>
      </c>
      <c r="K470" s="526" t="s">
        <v>3717</v>
      </c>
    </row>
    <row r="471" spans="1:11" hidden="1">
      <c r="A471" s="526" t="s">
        <v>4159</v>
      </c>
      <c r="B471" s="526" t="s">
        <v>3712</v>
      </c>
      <c r="C471" s="526" t="s">
        <v>3713</v>
      </c>
      <c r="D471" s="526" t="s">
        <v>3819</v>
      </c>
      <c r="E471" s="526" t="s">
        <v>3820</v>
      </c>
      <c r="F471" s="526">
        <v>230910</v>
      </c>
      <c r="G471" s="526">
        <v>2022</v>
      </c>
      <c r="H471" s="526">
        <v>12644009</v>
      </c>
      <c r="I471" s="526">
        <v>8085726</v>
      </c>
      <c r="J471" s="526" t="s">
        <v>3716</v>
      </c>
      <c r="K471" s="526" t="s">
        <v>3717</v>
      </c>
    </row>
    <row r="472" spans="1:11" hidden="1">
      <c r="A472" s="526" t="s">
        <v>4159</v>
      </c>
      <c r="B472" s="526" t="s">
        <v>3712</v>
      </c>
      <c r="C472" s="526" t="s">
        <v>3713</v>
      </c>
      <c r="D472" s="526" t="s">
        <v>3781</v>
      </c>
      <c r="E472" s="526" t="s">
        <v>3782</v>
      </c>
      <c r="F472" s="526">
        <v>210690</v>
      </c>
      <c r="G472" s="526">
        <v>2016</v>
      </c>
      <c r="H472" s="526">
        <v>607296</v>
      </c>
      <c r="I472" s="526">
        <v>55873</v>
      </c>
      <c r="J472" s="526" t="s">
        <v>3716</v>
      </c>
      <c r="K472" s="526" t="s">
        <v>3717</v>
      </c>
    </row>
    <row r="473" spans="1:11" hidden="1">
      <c r="A473" s="526" t="s">
        <v>4159</v>
      </c>
      <c r="B473" s="526" t="s">
        <v>3712</v>
      </c>
      <c r="C473" s="526" t="s">
        <v>3713</v>
      </c>
      <c r="D473" s="526" t="s">
        <v>3819</v>
      </c>
      <c r="E473" s="526" t="s">
        <v>3820</v>
      </c>
      <c r="F473" s="526">
        <v>160231</v>
      </c>
      <c r="G473" s="526">
        <v>2018</v>
      </c>
      <c r="H473" s="526">
        <v>1536</v>
      </c>
      <c r="I473" s="526">
        <v>240</v>
      </c>
      <c r="J473" s="526" t="s">
        <v>3716</v>
      </c>
      <c r="K473" s="526" t="s">
        <v>3717</v>
      </c>
    </row>
    <row r="474" spans="1:11" hidden="1">
      <c r="A474" s="526" t="s">
        <v>4159</v>
      </c>
      <c r="B474" s="526" t="s">
        <v>3712</v>
      </c>
      <c r="C474" s="526" t="s">
        <v>3713</v>
      </c>
      <c r="D474" s="526" t="s">
        <v>3799</v>
      </c>
      <c r="E474" s="526" t="s">
        <v>3800</v>
      </c>
      <c r="F474" s="526">
        <v>160232</v>
      </c>
      <c r="G474" s="526">
        <v>2018</v>
      </c>
      <c r="H474" s="526">
        <v>3</v>
      </c>
      <c r="I474" s="526">
        <v>1</v>
      </c>
      <c r="J474" s="526" t="s">
        <v>3716</v>
      </c>
      <c r="K474" s="526" t="s">
        <v>3717</v>
      </c>
    </row>
    <row r="475" spans="1:11" hidden="1">
      <c r="A475" s="526" t="s">
        <v>4159</v>
      </c>
      <c r="B475" s="526" t="s">
        <v>3712</v>
      </c>
      <c r="C475" s="526" t="s">
        <v>3713</v>
      </c>
      <c r="D475" s="526" t="s">
        <v>3789</v>
      </c>
      <c r="E475" s="526" t="s">
        <v>3790</v>
      </c>
      <c r="F475" s="526">
        <v>210690</v>
      </c>
      <c r="G475" s="526">
        <v>2022</v>
      </c>
      <c r="H475" s="526">
        <v>6495</v>
      </c>
      <c r="I475" s="526">
        <v>362</v>
      </c>
      <c r="J475" s="526" t="s">
        <v>3716</v>
      </c>
      <c r="K475" s="526" t="s">
        <v>3717</v>
      </c>
    </row>
    <row r="476" spans="1:11" hidden="1">
      <c r="A476" s="526" t="s">
        <v>4159</v>
      </c>
      <c r="B476" s="526" t="s">
        <v>3712</v>
      </c>
      <c r="C476" s="526" t="s">
        <v>3713</v>
      </c>
      <c r="D476" s="526" t="s">
        <v>3827</v>
      </c>
      <c r="E476" s="526" t="s">
        <v>3828</v>
      </c>
      <c r="F476" s="526">
        <v>210690</v>
      </c>
      <c r="G476" s="526">
        <v>2016</v>
      </c>
      <c r="H476" s="526">
        <v>124946</v>
      </c>
      <c r="I476" s="526">
        <v>16923</v>
      </c>
      <c r="J476" s="526" t="s">
        <v>3716</v>
      </c>
      <c r="K476" s="526" t="s">
        <v>3717</v>
      </c>
    </row>
    <row r="477" spans="1:11" hidden="1">
      <c r="A477" s="526" t="s">
        <v>4159</v>
      </c>
      <c r="B477" s="526" t="s">
        <v>3712</v>
      </c>
      <c r="C477" s="526" t="s">
        <v>3713</v>
      </c>
      <c r="D477" s="526" t="s">
        <v>3797</v>
      </c>
      <c r="E477" s="526" t="s">
        <v>3798</v>
      </c>
      <c r="F477" s="526">
        <v>210690</v>
      </c>
      <c r="G477" s="526">
        <v>2022</v>
      </c>
      <c r="H477" s="526">
        <v>22860309</v>
      </c>
      <c r="I477" s="526">
        <v>1486561</v>
      </c>
      <c r="J477" s="526" t="s">
        <v>3716</v>
      </c>
      <c r="K477" s="526" t="s">
        <v>3717</v>
      </c>
    </row>
    <row r="478" spans="1:11">
      <c r="A478" s="526" t="s">
        <v>4159</v>
      </c>
      <c r="B478" s="526" t="s">
        <v>3712</v>
      </c>
      <c r="C478" s="526" t="s">
        <v>3713</v>
      </c>
      <c r="D478" s="526" t="s">
        <v>3853</v>
      </c>
      <c r="E478" s="526" t="s">
        <v>3854</v>
      </c>
      <c r="F478" s="526">
        <v>210690</v>
      </c>
      <c r="G478" s="526">
        <v>2021</v>
      </c>
      <c r="H478" s="526">
        <v>2328</v>
      </c>
      <c r="I478" s="526">
        <v>18</v>
      </c>
      <c r="J478" s="526" t="s">
        <v>3716</v>
      </c>
      <c r="K478" s="526" t="s">
        <v>3717</v>
      </c>
    </row>
    <row r="479" spans="1:11" hidden="1">
      <c r="A479" s="526" t="s">
        <v>4159</v>
      </c>
      <c r="B479" s="526" t="s">
        <v>3712</v>
      </c>
      <c r="C479" s="526" t="s">
        <v>3713</v>
      </c>
      <c r="D479" s="526" t="s">
        <v>3793</v>
      </c>
      <c r="E479" s="526" t="s">
        <v>3794</v>
      </c>
      <c r="F479" s="526">
        <v>210690</v>
      </c>
      <c r="G479" s="526">
        <v>2020</v>
      </c>
      <c r="H479" s="526">
        <v>3473</v>
      </c>
      <c r="I479" s="526">
        <v>111</v>
      </c>
      <c r="J479" s="526" t="s">
        <v>3716</v>
      </c>
      <c r="K479" s="526" t="s">
        <v>3717</v>
      </c>
    </row>
    <row r="480" spans="1:11" hidden="1">
      <c r="A480" s="526" t="s">
        <v>4159</v>
      </c>
      <c r="B480" s="526" t="s">
        <v>3712</v>
      </c>
      <c r="C480" s="526" t="s">
        <v>3713</v>
      </c>
      <c r="D480" s="526" t="s">
        <v>3797</v>
      </c>
      <c r="E480" s="526" t="s">
        <v>3798</v>
      </c>
      <c r="F480" s="526">
        <v>210690</v>
      </c>
      <c r="G480" s="526">
        <v>2017</v>
      </c>
      <c r="H480" s="526">
        <v>3153</v>
      </c>
      <c r="I480" s="526">
        <v>199</v>
      </c>
      <c r="J480" s="526" t="s">
        <v>3722</v>
      </c>
      <c r="K480" s="526" t="s">
        <v>3717</v>
      </c>
    </row>
    <row r="481" spans="1:11" hidden="1">
      <c r="A481" s="526" t="s">
        <v>4159</v>
      </c>
      <c r="B481" s="526" t="s">
        <v>3712</v>
      </c>
      <c r="C481" s="526" t="s">
        <v>3713</v>
      </c>
      <c r="D481" s="526" t="s">
        <v>3847</v>
      </c>
      <c r="E481" s="526" t="s">
        <v>3848</v>
      </c>
      <c r="F481" s="526">
        <v>230910</v>
      </c>
      <c r="G481" s="526">
        <v>2022</v>
      </c>
      <c r="H481" s="526">
        <v>244</v>
      </c>
      <c r="I481" s="526">
        <v>36</v>
      </c>
      <c r="J481" s="526" t="s">
        <v>3716</v>
      </c>
      <c r="K481" s="526" t="s">
        <v>3717</v>
      </c>
    </row>
    <row r="482" spans="1:11" hidden="1">
      <c r="A482" s="526" t="s">
        <v>4159</v>
      </c>
      <c r="B482" s="526" t="s">
        <v>3712</v>
      </c>
      <c r="C482" s="526" t="s">
        <v>3713</v>
      </c>
      <c r="D482" s="526" t="s">
        <v>3841</v>
      </c>
      <c r="E482" s="526" t="s">
        <v>3842</v>
      </c>
      <c r="F482" s="526">
        <v>210690</v>
      </c>
      <c r="G482" s="526">
        <v>2019</v>
      </c>
      <c r="H482" s="526">
        <v>1385935</v>
      </c>
      <c r="I482" s="526">
        <v>75469</v>
      </c>
      <c r="J482" s="526" t="s">
        <v>3716</v>
      </c>
      <c r="K482" s="526" t="s">
        <v>3717</v>
      </c>
    </row>
    <row r="483" spans="1:11" hidden="1">
      <c r="A483" s="526" t="s">
        <v>4159</v>
      </c>
      <c r="B483" s="526" t="s">
        <v>3712</v>
      </c>
      <c r="C483" s="526" t="s">
        <v>3713</v>
      </c>
      <c r="D483" s="526" t="s">
        <v>3799</v>
      </c>
      <c r="E483" s="526" t="s">
        <v>3800</v>
      </c>
      <c r="F483" s="526">
        <v>210690</v>
      </c>
      <c r="G483" s="526">
        <v>2015</v>
      </c>
      <c r="H483" s="526">
        <v>6474</v>
      </c>
      <c r="I483" s="526">
        <v>2517</v>
      </c>
      <c r="J483" s="526" t="s">
        <v>3716</v>
      </c>
      <c r="K483" s="526" t="s">
        <v>3717</v>
      </c>
    </row>
    <row r="484" spans="1:11" hidden="1">
      <c r="A484" s="526" t="s">
        <v>4159</v>
      </c>
      <c r="B484" s="526" t="s">
        <v>3712</v>
      </c>
      <c r="C484" s="526" t="s">
        <v>3713</v>
      </c>
      <c r="D484" s="526" t="s">
        <v>4164</v>
      </c>
      <c r="E484" s="526" t="s">
        <v>49</v>
      </c>
      <c r="F484" s="526">
        <v>160231</v>
      </c>
      <c r="G484" s="526">
        <v>2017</v>
      </c>
      <c r="H484" s="526">
        <v>44192</v>
      </c>
      <c r="I484" s="526">
        <v>17982</v>
      </c>
      <c r="J484" s="526" t="s">
        <v>3716</v>
      </c>
      <c r="K484" s="526" t="s">
        <v>3717</v>
      </c>
    </row>
    <row r="485" spans="1:11" hidden="1">
      <c r="A485" s="526" t="s">
        <v>4159</v>
      </c>
      <c r="B485" s="526" t="s">
        <v>3712</v>
      </c>
      <c r="C485" s="526" t="s">
        <v>3713</v>
      </c>
      <c r="D485" s="526" t="s">
        <v>3781</v>
      </c>
      <c r="E485" s="526" t="s">
        <v>3782</v>
      </c>
      <c r="F485" s="526">
        <v>230910</v>
      </c>
      <c r="G485" s="526">
        <v>2016</v>
      </c>
      <c r="H485" s="526">
        <v>5582</v>
      </c>
      <c r="I485" s="526">
        <v>1240</v>
      </c>
      <c r="J485" s="526" t="s">
        <v>3716</v>
      </c>
      <c r="K485" s="526" t="s">
        <v>3717</v>
      </c>
    </row>
    <row r="486" spans="1:11" hidden="1">
      <c r="A486" s="526" t="s">
        <v>4159</v>
      </c>
      <c r="B486" s="526" t="s">
        <v>3712</v>
      </c>
      <c r="C486" s="526" t="s">
        <v>3713</v>
      </c>
      <c r="D486" s="526" t="s">
        <v>3791</v>
      </c>
      <c r="E486" s="526" t="s">
        <v>3792</v>
      </c>
      <c r="F486" s="526">
        <v>210690</v>
      </c>
      <c r="G486" s="526">
        <v>2020</v>
      </c>
      <c r="H486" s="526">
        <v>1335</v>
      </c>
      <c r="I486" s="526">
        <v>79</v>
      </c>
      <c r="J486" s="526" t="s">
        <v>3716</v>
      </c>
      <c r="K486" s="526" t="s">
        <v>3717</v>
      </c>
    </row>
    <row r="487" spans="1:11" hidden="1">
      <c r="A487" s="526" t="s">
        <v>4159</v>
      </c>
      <c r="B487" s="526" t="s">
        <v>3712</v>
      </c>
      <c r="C487" s="526" t="s">
        <v>3713</v>
      </c>
      <c r="D487" s="526" t="s">
        <v>3799</v>
      </c>
      <c r="E487" s="526" t="s">
        <v>3800</v>
      </c>
      <c r="F487" s="526">
        <v>210690</v>
      </c>
      <c r="G487" s="526">
        <v>2018</v>
      </c>
      <c r="H487" s="526">
        <v>1835</v>
      </c>
      <c r="I487" s="526">
        <v>64</v>
      </c>
      <c r="J487" s="526" t="s">
        <v>3716</v>
      </c>
      <c r="K487" s="526" t="s">
        <v>3717</v>
      </c>
    </row>
    <row r="488" spans="1:11" hidden="1">
      <c r="A488" s="526" t="s">
        <v>4159</v>
      </c>
      <c r="B488" s="526" t="s">
        <v>3712</v>
      </c>
      <c r="C488" s="526" t="s">
        <v>3713</v>
      </c>
      <c r="D488" s="526" t="s">
        <v>3799</v>
      </c>
      <c r="E488" s="526" t="s">
        <v>3800</v>
      </c>
      <c r="F488" s="526">
        <v>210690</v>
      </c>
      <c r="G488" s="526">
        <v>2017</v>
      </c>
      <c r="H488" s="526">
        <v>60267</v>
      </c>
      <c r="I488" s="526">
        <v>4359</v>
      </c>
      <c r="J488" s="526" t="s">
        <v>3716</v>
      </c>
      <c r="K488" s="526" t="s">
        <v>3717</v>
      </c>
    </row>
    <row r="489" spans="1:11" hidden="1">
      <c r="A489" s="526" t="s">
        <v>4159</v>
      </c>
      <c r="B489" s="526" t="s">
        <v>3712</v>
      </c>
      <c r="C489" s="526" t="s">
        <v>3713</v>
      </c>
      <c r="D489" s="526" t="s">
        <v>3827</v>
      </c>
      <c r="E489" s="526" t="s">
        <v>3828</v>
      </c>
      <c r="F489" s="526">
        <v>210690</v>
      </c>
      <c r="G489" s="526">
        <v>2019</v>
      </c>
      <c r="H489" s="526">
        <v>1156560</v>
      </c>
      <c r="I489" s="526">
        <v>75648</v>
      </c>
      <c r="J489" s="526" t="s">
        <v>3716</v>
      </c>
      <c r="K489" s="526" t="s">
        <v>3717</v>
      </c>
    </row>
    <row r="490" spans="1:11" hidden="1">
      <c r="A490" s="526" t="s">
        <v>4159</v>
      </c>
      <c r="B490" s="526" t="s">
        <v>3712</v>
      </c>
      <c r="C490" s="526" t="s">
        <v>3713</v>
      </c>
      <c r="D490" s="526" t="s">
        <v>3841</v>
      </c>
      <c r="E490" s="526" t="s">
        <v>3842</v>
      </c>
      <c r="F490" s="526">
        <v>210690</v>
      </c>
      <c r="G490" s="526">
        <v>2022</v>
      </c>
      <c r="H490" s="526">
        <v>2040946</v>
      </c>
      <c r="I490" s="526">
        <v>150610</v>
      </c>
      <c r="J490" s="526" t="s">
        <v>3716</v>
      </c>
      <c r="K490" s="526" t="s">
        <v>3717</v>
      </c>
    </row>
    <row r="491" spans="1:11">
      <c r="A491" s="526" t="s">
        <v>4159</v>
      </c>
      <c r="B491" s="526" t="s">
        <v>3712</v>
      </c>
      <c r="C491" s="526" t="s">
        <v>3713</v>
      </c>
      <c r="D491" s="526" t="s">
        <v>3799</v>
      </c>
      <c r="E491" s="526" t="s">
        <v>3800</v>
      </c>
      <c r="F491" s="526">
        <v>230910</v>
      </c>
      <c r="G491" s="526">
        <v>2021</v>
      </c>
      <c r="H491" s="526">
        <v>184</v>
      </c>
      <c r="I491" s="526">
        <v>4</v>
      </c>
      <c r="J491" s="526" t="s">
        <v>3716</v>
      </c>
      <c r="K491" s="526" t="s">
        <v>3717</v>
      </c>
    </row>
    <row r="492" spans="1:11" hidden="1">
      <c r="A492" s="526" t="s">
        <v>4159</v>
      </c>
      <c r="B492" s="526" t="s">
        <v>3712</v>
      </c>
      <c r="C492" s="526" t="s">
        <v>3713</v>
      </c>
      <c r="D492" s="526" t="s">
        <v>3787</v>
      </c>
      <c r="E492" s="526" t="s">
        <v>3788</v>
      </c>
      <c r="F492" s="526">
        <v>230910</v>
      </c>
      <c r="G492" s="526">
        <v>2016</v>
      </c>
      <c r="H492" s="526">
        <v>12069464</v>
      </c>
      <c r="I492" s="526">
        <v>4438514</v>
      </c>
      <c r="J492" s="526" t="s">
        <v>3716</v>
      </c>
      <c r="K492" s="526" t="s">
        <v>3717</v>
      </c>
    </row>
    <row r="493" spans="1:11" hidden="1">
      <c r="A493" s="526" t="s">
        <v>4159</v>
      </c>
      <c r="B493" s="526" t="s">
        <v>3712</v>
      </c>
      <c r="C493" s="526" t="s">
        <v>3713</v>
      </c>
      <c r="D493" s="526" t="s">
        <v>3781</v>
      </c>
      <c r="E493" s="526" t="s">
        <v>3782</v>
      </c>
      <c r="F493" s="526">
        <v>230910</v>
      </c>
      <c r="G493" s="526">
        <v>2019</v>
      </c>
      <c r="H493" s="526">
        <v>9367</v>
      </c>
      <c r="I493" s="526">
        <v>1125</v>
      </c>
      <c r="J493" s="526" t="s">
        <v>3716</v>
      </c>
      <c r="K493" s="526" t="s">
        <v>3717</v>
      </c>
    </row>
    <row r="494" spans="1:11" hidden="1">
      <c r="A494" s="526" t="s">
        <v>4159</v>
      </c>
      <c r="B494" s="526" t="s">
        <v>3712</v>
      </c>
      <c r="C494" s="526" t="s">
        <v>3713</v>
      </c>
      <c r="D494" s="526" t="s">
        <v>3807</v>
      </c>
      <c r="E494" s="526" t="s">
        <v>3808</v>
      </c>
      <c r="F494" s="526">
        <v>210690</v>
      </c>
      <c r="G494" s="526">
        <v>2018</v>
      </c>
      <c r="H494" s="526">
        <v>1083</v>
      </c>
      <c r="I494" s="526">
        <v>136</v>
      </c>
      <c r="J494" s="526" t="s">
        <v>3716</v>
      </c>
      <c r="K494" s="526" t="s">
        <v>3717</v>
      </c>
    </row>
    <row r="495" spans="1:11" hidden="1">
      <c r="A495" s="526" t="s">
        <v>4159</v>
      </c>
      <c r="B495" s="526" t="s">
        <v>3712</v>
      </c>
      <c r="C495" s="526" t="s">
        <v>3713</v>
      </c>
      <c r="D495" s="526" t="s">
        <v>3801</v>
      </c>
      <c r="E495" s="526" t="s">
        <v>3802</v>
      </c>
      <c r="F495" s="526">
        <v>210690</v>
      </c>
      <c r="G495" s="526">
        <v>2020</v>
      </c>
      <c r="H495" s="526">
        <v>457</v>
      </c>
      <c r="I495" s="526">
        <v>9</v>
      </c>
      <c r="J495" s="526" t="s">
        <v>3716</v>
      </c>
      <c r="K495" s="526" t="s">
        <v>3717</v>
      </c>
    </row>
    <row r="496" spans="1:11" hidden="1">
      <c r="A496" s="526" t="s">
        <v>4159</v>
      </c>
      <c r="B496" s="526" t="s">
        <v>3712</v>
      </c>
      <c r="C496" s="526" t="s">
        <v>3713</v>
      </c>
      <c r="D496" s="526" t="s">
        <v>3771</v>
      </c>
      <c r="E496" s="526" t="s">
        <v>3772</v>
      </c>
      <c r="F496" s="526">
        <v>210690</v>
      </c>
      <c r="G496" s="526">
        <v>2015</v>
      </c>
      <c r="H496" s="526">
        <v>3644</v>
      </c>
      <c r="I496" s="526">
        <v>333</v>
      </c>
      <c r="J496" s="526" t="s">
        <v>3716</v>
      </c>
      <c r="K496" s="526" t="s">
        <v>3717</v>
      </c>
    </row>
    <row r="497" spans="1:11" hidden="1">
      <c r="A497" s="526" t="s">
        <v>4159</v>
      </c>
      <c r="B497" s="526" t="s">
        <v>3712</v>
      </c>
      <c r="C497" s="526" t="s">
        <v>3713</v>
      </c>
      <c r="D497" s="526" t="s">
        <v>4164</v>
      </c>
      <c r="E497" s="526" t="s">
        <v>49</v>
      </c>
      <c r="F497" s="526">
        <v>160231</v>
      </c>
      <c r="G497" s="526">
        <v>2020</v>
      </c>
      <c r="H497" s="526">
        <v>13959</v>
      </c>
      <c r="I497" s="526">
        <v>3679</v>
      </c>
      <c r="J497" s="526" t="s">
        <v>3716</v>
      </c>
      <c r="K497" s="526" t="s">
        <v>3717</v>
      </c>
    </row>
    <row r="498" spans="1:11" hidden="1">
      <c r="A498" s="526" t="s">
        <v>4159</v>
      </c>
      <c r="B498" s="526" t="s">
        <v>3712</v>
      </c>
      <c r="C498" s="526" t="s">
        <v>3713</v>
      </c>
      <c r="D498" s="526" t="s">
        <v>3795</v>
      </c>
      <c r="E498" s="526" t="s">
        <v>3796</v>
      </c>
      <c r="F498" s="526">
        <v>210690</v>
      </c>
      <c r="G498" s="526">
        <v>2017</v>
      </c>
      <c r="H498" s="526">
        <v>2951377</v>
      </c>
      <c r="I498" s="526">
        <v>283129</v>
      </c>
      <c r="J498" s="526" t="s">
        <v>3716</v>
      </c>
      <c r="K498" s="526" t="s">
        <v>3717</v>
      </c>
    </row>
    <row r="499" spans="1:11" hidden="1">
      <c r="A499" s="526" t="s">
        <v>4159</v>
      </c>
      <c r="B499" s="526" t="s">
        <v>3712</v>
      </c>
      <c r="C499" s="526" t="s">
        <v>3713</v>
      </c>
      <c r="D499" s="526" t="s">
        <v>3817</v>
      </c>
      <c r="E499" s="526" t="s">
        <v>3818</v>
      </c>
      <c r="F499" s="526">
        <v>160232</v>
      </c>
      <c r="G499" s="526">
        <v>2022</v>
      </c>
      <c r="H499" s="526">
        <v>230360</v>
      </c>
      <c r="I499" s="526">
        <v>33705</v>
      </c>
      <c r="J499" s="526" t="s">
        <v>3716</v>
      </c>
      <c r="K499" s="526" t="s">
        <v>3717</v>
      </c>
    </row>
    <row r="500" spans="1:11" hidden="1">
      <c r="A500" s="526" t="s">
        <v>4159</v>
      </c>
      <c r="B500" s="526" t="s">
        <v>3712</v>
      </c>
      <c r="C500" s="526" t="s">
        <v>3713</v>
      </c>
      <c r="D500" s="526" t="s">
        <v>3859</v>
      </c>
      <c r="E500" s="526" t="s">
        <v>3860</v>
      </c>
      <c r="F500" s="526">
        <v>210690</v>
      </c>
      <c r="G500" s="526">
        <v>2015</v>
      </c>
      <c r="H500" s="526">
        <v>459123</v>
      </c>
      <c r="I500" s="526">
        <v>106554</v>
      </c>
      <c r="J500" s="526" t="s">
        <v>3716</v>
      </c>
      <c r="K500" s="526" t="s">
        <v>3717</v>
      </c>
    </row>
    <row r="501" spans="1:11" hidden="1">
      <c r="A501" s="526" t="s">
        <v>4159</v>
      </c>
      <c r="B501" s="526" t="s">
        <v>3712</v>
      </c>
      <c r="C501" s="526" t="s">
        <v>3713</v>
      </c>
      <c r="D501" s="526" t="s">
        <v>3799</v>
      </c>
      <c r="E501" s="526" t="s">
        <v>3800</v>
      </c>
      <c r="F501" s="526">
        <v>210690</v>
      </c>
      <c r="G501" s="526">
        <v>2020</v>
      </c>
      <c r="H501" s="526">
        <v>6554</v>
      </c>
      <c r="I501" s="526">
        <v>231</v>
      </c>
      <c r="J501" s="526" t="s">
        <v>3716</v>
      </c>
      <c r="K501" s="526" t="s">
        <v>3717</v>
      </c>
    </row>
    <row r="502" spans="1:11">
      <c r="A502" s="526" t="s">
        <v>4159</v>
      </c>
      <c r="B502" s="526" t="s">
        <v>3712</v>
      </c>
      <c r="C502" s="526" t="s">
        <v>3713</v>
      </c>
      <c r="D502" s="526" t="s">
        <v>3807</v>
      </c>
      <c r="E502" s="526" t="s">
        <v>3808</v>
      </c>
      <c r="F502" s="526">
        <v>210690</v>
      </c>
      <c r="G502" s="526">
        <v>2021</v>
      </c>
      <c r="H502" s="526">
        <v>12646</v>
      </c>
      <c r="I502" s="526">
        <v>1315</v>
      </c>
      <c r="J502" s="526" t="s">
        <v>3716</v>
      </c>
      <c r="K502" s="526" t="s">
        <v>3717</v>
      </c>
    </row>
    <row r="503" spans="1:11">
      <c r="A503" s="526" t="s">
        <v>4159</v>
      </c>
      <c r="B503" s="526" t="s">
        <v>3712</v>
      </c>
      <c r="C503" s="526" t="s">
        <v>3713</v>
      </c>
      <c r="D503" s="526" t="s">
        <v>3835</v>
      </c>
      <c r="E503" s="526" t="s">
        <v>3836</v>
      </c>
      <c r="F503" s="526">
        <v>230910</v>
      </c>
      <c r="G503" s="526">
        <v>2021</v>
      </c>
      <c r="H503" s="526">
        <v>3916</v>
      </c>
      <c r="I503" s="526">
        <v>1830</v>
      </c>
      <c r="J503" s="526" t="s">
        <v>3716</v>
      </c>
      <c r="K503" s="526" t="s">
        <v>3717</v>
      </c>
    </row>
    <row r="504" spans="1:11">
      <c r="A504" s="526" t="s">
        <v>4159</v>
      </c>
      <c r="B504" s="526" t="s">
        <v>3712</v>
      </c>
      <c r="C504" s="526" t="s">
        <v>3713</v>
      </c>
      <c r="D504" s="526" t="s">
        <v>3879</v>
      </c>
      <c r="E504" s="526" t="s">
        <v>3880</v>
      </c>
      <c r="F504" s="526">
        <v>210690</v>
      </c>
      <c r="G504" s="526">
        <v>2021</v>
      </c>
      <c r="H504" s="526">
        <v>929</v>
      </c>
      <c r="I504" s="526">
        <v>1499</v>
      </c>
      <c r="J504" s="526" t="s">
        <v>3716</v>
      </c>
      <c r="K504" s="526" t="s">
        <v>3717</v>
      </c>
    </row>
    <row r="505" spans="1:11" hidden="1">
      <c r="A505" s="526" t="s">
        <v>4159</v>
      </c>
      <c r="B505" s="526" t="s">
        <v>3712</v>
      </c>
      <c r="C505" s="526" t="s">
        <v>3713</v>
      </c>
      <c r="D505" s="526" t="s">
        <v>4164</v>
      </c>
      <c r="E505" s="526" t="s">
        <v>49</v>
      </c>
      <c r="F505" s="526">
        <v>160232</v>
      </c>
      <c r="G505" s="526">
        <v>2020</v>
      </c>
      <c r="H505" s="526">
        <v>3512064</v>
      </c>
      <c r="I505" s="526">
        <v>1075697</v>
      </c>
      <c r="J505" s="526" t="s">
        <v>3716</v>
      </c>
      <c r="K505" s="526" t="s">
        <v>3717</v>
      </c>
    </row>
    <row r="506" spans="1:11" hidden="1">
      <c r="A506" s="526" t="s">
        <v>4159</v>
      </c>
      <c r="B506" s="526" t="s">
        <v>3712</v>
      </c>
      <c r="C506" s="526" t="s">
        <v>3713</v>
      </c>
      <c r="D506" s="526" t="s">
        <v>3795</v>
      </c>
      <c r="E506" s="526" t="s">
        <v>3796</v>
      </c>
      <c r="F506" s="526">
        <v>210690</v>
      </c>
      <c r="G506" s="526">
        <v>2020</v>
      </c>
      <c r="H506" s="526">
        <v>1680544</v>
      </c>
      <c r="I506" s="526">
        <v>199835</v>
      </c>
      <c r="J506" s="526" t="s">
        <v>3716</v>
      </c>
      <c r="K506" s="526" t="s">
        <v>3717</v>
      </c>
    </row>
    <row r="507" spans="1:11">
      <c r="A507" s="526" t="s">
        <v>4159</v>
      </c>
      <c r="B507" s="526" t="s">
        <v>3712</v>
      </c>
      <c r="C507" s="526" t="s">
        <v>3713</v>
      </c>
      <c r="D507" s="526" t="s">
        <v>4167</v>
      </c>
      <c r="E507" s="526" t="s">
        <v>4168</v>
      </c>
      <c r="F507" s="526">
        <v>210690</v>
      </c>
      <c r="G507" s="526">
        <v>2021</v>
      </c>
      <c r="H507" s="526">
        <v>53</v>
      </c>
      <c r="I507" s="526">
        <v>0</v>
      </c>
      <c r="J507" s="526" t="s">
        <v>3716</v>
      </c>
      <c r="K507" s="526" t="s">
        <v>3717</v>
      </c>
    </row>
    <row r="508" spans="1:11" hidden="1">
      <c r="A508" s="526" t="s">
        <v>4159</v>
      </c>
      <c r="B508" s="526" t="s">
        <v>3712</v>
      </c>
      <c r="C508" s="526" t="s">
        <v>3713</v>
      </c>
      <c r="D508" s="526" t="s">
        <v>4164</v>
      </c>
      <c r="E508" s="526" t="s">
        <v>49</v>
      </c>
      <c r="F508" s="526">
        <v>160239</v>
      </c>
      <c r="G508" s="526">
        <v>2019</v>
      </c>
      <c r="H508" s="526">
        <v>5466</v>
      </c>
      <c r="I508" s="526">
        <v>650</v>
      </c>
      <c r="J508" s="526" t="s">
        <v>3716</v>
      </c>
      <c r="K508" s="526" t="s">
        <v>3717</v>
      </c>
    </row>
    <row r="509" spans="1:11" hidden="1">
      <c r="A509" s="526" t="s">
        <v>4159</v>
      </c>
      <c r="B509" s="526" t="s">
        <v>3712</v>
      </c>
      <c r="C509" s="526" t="s">
        <v>3713</v>
      </c>
      <c r="D509" s="526" t="s">
        <v>3787</v>
      </c>
      <c r="E509" s="526" t="s">
        <v>3788</v>
      </c>
      <c r="F509" s="526">
        <v>230910</v>
      </c>
      <c r="G509" s="526">
        <v>2019</v>
      </c>
      <c r="H509" s="526">
        <v>5151356</v>
      </c>
      <c r="I509" s="526">
        <v>1706845</v>
      </c>
      <c r="J509" s="526" t="s">
        <v>3716</v>
      </c>
      <c r="K509" s="526" t="s">
        <v>3717</v>
      </c>
    </row>
    <row r="510" spans="1:11">
      <c r="A510" s="526" t="s">
        <v>4159</v>
      </c>
      <c r="B510" s="526" t="s">
        <v>3712</v>
      </c>
      <c r="C510" s="526" t="s">
        <v>3713</v>
      </c>
      <c r="D510" s="526" t="s">
        <v>3887</v>
      </c>
      <c r="E510" s="526" t="s">
        <v>3888</v>
      </c>
      <c r="F510" s="526">
        <v>210690</v>
      </c>
      <c r="G510" s="526">
        <v>2021</v>
      </c>
      <c r="H510" s="526">
        <v>16</v>
      </c>
      <c r="I510" s="526">
        <v>1</v>
      </c>
      <c r="J510" s="526" t="s">
        <v>3716</v>
      </c>
      <c r="K510" s="526" t="s">
        <v>3717</v>
      </c>
    </row>
    <row r="511" spans="1:11" hidden="1">
      <c r="A511" s="526" t="s">
        <v>4159</v>
      </c>
      <c r="B511" s="526" t="s">
        <v>3712</v>
      </c>
      <c r="C511" s="526" t="s">
        <v>3713</v>
      </c>
      <c r="D511" s="526" t="s">
        <v>3781</v>
      </c>
      <c r="E511" s="526" t="s">
        <v>3782</v>
      </c>
      <c r="F511" s="526">
        <v>230910</v>
      </c>
      <c r="G511" s="526">
        <v>2022</v>
      </c>
      <c r="H511" s="526">
        <v>10087</v>
      </c>
      <c r="I511" s="526">
        <v>3018</v>
      </c>
      <c r="J511" s="526" t="s">
        <v>3716</v>
      </c>
      <c r="K511" s="526" t="s">
        <v>3717</v>
      </c>
    </row>
    <row r="512" spans="1:11">
      <c r="A512" s="526" t="s">
        <v>4159</v>
      </c>
      <c r="B512" s="526" t="s">
        <v>3712</v>
      </c>
      <c r="C512" s="526" t="s">
        <v>3713</v>
      </c>
      <c r="D512" s="526" t="s">
        <v>3807</v>
      </c>
      <c r="E512" s="526" t="s">
        <v>3808</v>
      </c>
      <c r="F512" s="526">
        <v>230910</v>
      </c>
      <c r="G512" s="526">
        <v>2021</v>
      </c>
      <c r="H512" s="526">
        <v>13</v>
      </c>
      <c r="I512" s="526">
        <v>2</v>
      </c>
      <c r="J512" s="526" t="s">
        <v>3716</v>
      </c>
      <c r="K512" s="526" t="s">
        <v>3717</v>
      </c>
    </row>
    <row r="513" spans="1:11" hidden="1">
      <c r="A513" s="526" t="s">
        <v>4159</v>
      </c>
      <c r="B513" s="526" t="s">
        <v>3712</v>
      </c>
      <c r="C513" s="526" t="s">
        <v>3713</v>
      </c>
      <c r="D513" s="526" t="s">
        <v>3759</v>
      </c>
      <c r="E513" s="526" t="s">
        <v>3760</v>
      </c>
      <c r="F513" s="526">
        <v>210690</v>
      </c>
      <c r="G513" s="526">
        <v>2019</v>
      </c>
      <c r="H513" s="526">
        <v>297</v>
      </c>
      <c r="I513" s="526">
        <v>208</v>
      </c>
      <c r="J513" s="526" t="s">
        <v>3716</v>
      </c>
      <c r="K513" s="526" t="s">
        <v>3717</v>
      </c>
    </row>
    <row r="514" spans="1:11" hidden="1">
      <c r="A514" s="526" t="s">
        <v>4159</v>
      </c>
      <c r="B514" s="526" t="s">
        <v>3712</v>
      </c>
      <c r="C514" s="526" t="s">
        <v>3713</v>
      </c>
      <c r="D514" s="526" t="s">
        <v>3817</v>
      </c>
      <c r="E514" s="526" t="s">
        <v>3818</v>
      </c>
      <c r="F514" s="526">
        <v>210690</v>
      </c>
      <c r="G514" s="526">
        <v>2015</v>
      </c>
      <c r="H514" s="526">
        <v>8530</v>
      </c>
      <c r="I514" s="526">
        <v>1165</v>
      </c>
      <c r="J514" s="526" t="s">
        <v>3716</v>
      </c>
      <c r="K514" s="526" t="s">
        <v>3717</v>
      </c>
    </row>
    <row r="515" spans="1:11" hidden="1">
      <c r="A515" s="526" t="s">
        <v>4159</v>
      </c>
      <c r="B515" s="526" t="s">
        <v>3712</v>
      </c>
      <c r="C515" s="526" t="s">
        <v>3713</v>
      </c>
      <c r="D515" s="526" t="s">
        <v>3795</v>
      </c>
      <c r="E515" s="526" t="s">
        <v>3796</v>
      </c>
      <c r="F515" s="526">
        <v>230910</v>
      </c>
      <c r="G515" s="526">
        <v>2020</v>
      </c>
      <c r="H515" s="526">
        <v>1331</v>
      </c>
      <c r="I515" s="526">
        <v>856</v>
      </c>
      <c r="J515" s="526" t="s">
        <v>3716</v>
      </c>
      <c r="K515" s="526" t="s">
        <v>3717</v>
      </c>
    </row>
    <row r="516" spans="1:11" hidden="1">
      <c r="A516" s="526" t="s">
        <v>4159</v>
      </c>
      <c r="B516" s="526" t="s">
        <v>3712</v>
      </c>
      <c r="C516" s="526" t="s">
        <v>3713</v>
      </c>
      <c r="D516" s="526" t="s">
        <v>3809</v>
      </c>
      <c r="E516" s="526" t="s">
        <v>3810</v>
      </c>
      <c r="F516" s="526">
        <v>210690</v>
      </c>
      <c r="G516" s="526">
        <v>2019</v>
      </c>
      <c r="H516" s="526">
        <v>159</v>
      </c>
      <c r="I516" s="526">
        <v>5</v>
      </c>
      <c r="J516" s="526" t="s">
        <v>3716</v>
      </c>
      <c r="K516" s="526" t="s">
        <v>3717</v>
      </c>
    </row>
    <row r="517" spans="1:11" hidden="1">
      <c r="A517" s="526" t="s">
        <v>4159</v>
      </c>
      <c r="B517" s="526" t="s">
        <v>3712</v>
      </c>
      <c r="C517" s="526" t="s">
        <v>3713</v>
      </c>
      <c r="D517" s="526" t="s">
        <v>4164</v>
      </c>
      <c r="E517" s="526" t="s">
        <v>49</v>
      </c>
      <c r="F517" s="526">
        <v>160239</v>
      </c>
      <c r="G517" s="526">
        <v>2022</v>
      </c>
      <c r="H517" s="526">
        <v>137428</v>
      </c>
      <c r="I517" s="526">
        <v>28624</v>
      </c>
      <c r="J517" s="526" t="s">
        <v>3716</v>
      </c>
      <c r="K517" s="526" t="s">
        <v>3717</v>
      </c>
    </row>
    <row r="518" spans="1:11" hidden="1">
      <c r="A518" s="526" t="s">
        <v>4159</v>
      </c>
      <c r="B518" s="526" t="s">
        <v>3712</v>
      </c>
      <c r="C518" s="526" t="s">
        <v>3713</v>
      </c>
      <c r="D518" s="526" t="s">
        <v>3797</v>
      </c>
      <c r="E518" s="526" t="s">
        <v>3798</v>
      </c>
      <c r="F518" s="526">
        <v>160290</v>
      </c>
      <c r="G518" s="526">
        <v>2020</v>
      </c>
      <c r="H518" s="526">
        <v>35332</v>
      </c>
      <c r="I518" s="526">
        <v>3563</v>
      </c>
      <c r="J518" s="526" t="s">
        <v>3716</v>
      </c>
      <c r="K518" s="526" t="s">
        <v>3717</v>
      </c>
    </row>
    <row r="519" spans="1:11" hidden="1">
      <c r="A519" s="526" t="s">
        <v>4159</v>
      </c>
      <c r="B519" s="526" t="s">
        <v>3712</v>
      </c>
      <c r="C519" s="526" t="s">
        <v>3713</v>
      </c>
      <c r="D519" s="526" t="s">
        <v>3875</v>
      </c>
      <c r="E519" s="526" t="s">
        <v>3876</v>
      </c>
      <c r="F519" s="526">
        <v>210690</v>
      </c>
      <c r="G519" s="526">
        <v>2015</v>
      </c>
      <c r="H519" s="526">
        <v>325</v>
      </c>
      <c r="I519" s="526">
        <v>9</v>
      </c>
      <c r="J519" s="526" t="s">
        <v>3716</v>
      </c>
      <c r="K519" s="526" t="s">
        <v>3717</v>
      </c>
    </row>
    <row r="520" spans="1:11" hidden="1">
      <c r="A520" s="526" t="s">
        <v>4159</v>
      </c>
      <c r="B520" s="526" t="s">
        <v>3712</v>
      </c>
      <c r="C520" s="526" t="s">
        <v>3713</v>
      </c>
      <c r="D520" s="526" t="s">
        <v>3771</v>
      </c>
      <c r="E520" s="526" t="s">
        <v>3772</v>
      </c>
      <c r="F520" s="526">
        <v>210690</v>
      </c>
      <c r="G520" s="526">
        <v>2018</v>
      </c>
      <c r="H520" s="526">
        <v>972</v>
      </c>
      <c r="I520" s="526">
        <v>51</v>
      </c>
      <c r="J520" s="526" t="s">
        <v>3716</v>
      </c>
      <c r="K520" s="526" t="s">
        <v>3717</v>
      </c>
    </row>
    <row r="521" spans="1:11" hidden="1">
      <c r="A521" s="526" t="s">
        <v>4159</v>
      </c>
      <c r="B521" s="526" t="s">
        <v>3712</v>
      </c>
      <c r="C521" s="526" t="s">
        <v>3713</v>
      </c>
      <c r="D521" s="526" t="s">
        <v>3803</v>
      </c>
      <c r="E521" s="526" t="s">
        <v>3804</v>
      </c>
      <c r="F521" s="526">
        <v>230910</v>
      </c>
      <c r="G521" s="526">
        <v>2019</v>
      </c>
      <c r="H521" s="526">
        <v>2160</v>
      </c>
      <c r="I521" s="526">
        <v>1359</v>
      </c>
      <c r="J521" s="526" t="s">
        <v>3716</v>
      </c>
      <c r="K521" s="526" t="s">
        <v>3717</v>
      </c>
    </row>
    <row r="522" spans="1:11" hidden="1">
      <c r="A522" s="526" t="s">
        <v>4159</v>
      </c>
      <c r="B522" s="526" t="s">
        <v>3712</v>
      </c>
      <c r="C522" s="526" t="s">
        <v>3713</v>
      </c>
      <c r="D522" s="526" t="s">
        <v>3845</v>
      </c>
      <c r="E522" s="526" t="s">
        <v>3846</v>
      </c>
      <c r="F522" s="526">
        <v>210690</v>
      </c>
      <c r="G522" s="526">
        <v>2017</v>
      </c>
      <c r="H522" s="526">
        <v>1337570</v>
      </c>
      <c r="I522" s="526">
        <v>528557</v>
      </c>
      <c r="J522" s="526" t="s">
        <v>3716</v>
      </c>
      <c r="K522" s="526" t="s">
        <v>3717</v>
      </c>
    </row>
    <row r="523" spans="1:11" hidden="1">
      <c r="A523" s="526" t="s">
        <v>4159</v>
      </c>
      <c r="B523" s="526" t="s">
        <v>3712</v>
      </c>
      <c r="C523" s="526" t="s">
        <v>3713</v>
      </c>
      <c r="D523" s="526" t="s">
        <v>3875</v>
      </c>
      <c r="E523" s="526" t="s">
        <v>3876</v>
      </c>
      <c r="F523" s="526">
        <v>210690</v>
      </c>
      <c r="G523" s="526">
        <v>2018</v>
      </c>
      <c r="H523" s="526">
        <v>55</v>
      </c>
      <c r="I523" s="526">
        <v>2</v>
      </c>
      <c r="J523" s="526" t="s">
        <v>3716</v>
      </c>
      <c r="K523" s="526" t="s">
        <v>3717</v>
      </c>
    </row>
    <row r="524" spans="1:11" hidden="1">
      <c r="A524" s="526" t="s">
        <v>4159</v>
      </c>
      <c r="B524" s="526" t="s">
        <v>3712</v>
      </c>
      <c r="C524" s="526" t="s">
        <v>3713</v>
      </c>
      <c r="D524" s="526" t="s">
        <v>3805</v>
      </c>
      <c r="E524" s="526" t="s">
        <v>3806</v>
      </c>
      <c r="F524" s="526">
        <v>210690</v>
      </c>
      <c r="G524" s="526">
        <v>2016</v>
      </c>
      <c r="H524" s="526">
        <v>301</v>
      </c>
      <c r="I524" s="526">
        <v>18</v>
      </c>
      <c r="J524" s="526" t="s">
        <v>3716</v>
      </c>
      <c r="K524" s="526" t="s">
        <v>3717</v>
      </c>
    </row>
    <row r="525" spans="1:11" hidden="1">
      <c r="A525" s="526" t="s">
        <v>4159</v>
      </c>
      <c r="B525" s="526" t="s">
        <v>3712</v>
      </c>
      <c r="C525" s="526" t="s">
        <v>3713</v>
      </c>
      <c r="D525" s="526" t="s">
        <v>3819</v>
      </c>
      <c r="E525" s="526" t="s">
        <v>3820</v>
      </c>
      <c r="F525" s="526">
        <v>210690</v>
      </c>
      <c r="G525" s="526">
        <v>2022</v>
      </c>
      <c r="H525" s="526">
        <v>11011504</v>
      </c>
      <c r="I525" s="526">
        <v>2984195</v>
      </c>
      <c r="J525" s="526" t="s">
        <v>3716</v>
      </c>
      <c r="K525" s="526" t="s">
        <v>3717</v>
      </c>
    </row>
    <row r="526" spans="1:11" hidden="1">
      <c r="A526" s="526" t="s">
        <v>4159</v>
      </c>
      <c r="B526" s="526" t="s">
        <v>3712</v>
      </c>
      <c r="C526" s="526" t="s">
        <v>3713</v>
      </c>
      <c r="D526" s="526" t="s">
        <v>3841</v>
      </c>
      <c r="E526" s="526" t="s">
        <v>3842</v>
      </c>
      <c r="F526" s="526">
        <v>210690</v>
      </c>
      <c r="G526" s="526">
        <v>2017</v>
      </c>
      <c r="H526" s="526">
        <v>1002891</v>
      </c>
      <c r="I526" s="526">
        <v>100588</v>
      </c>
      <c r="J526" s="526" t="s">
        <v>3716</v>
      </c>
      <c r="K526" s="526" t="s">
        <v>3717</v>
      </c>
    </row>
    <row r="527" spans="1:11" hidden="1">
      <c r="A527" s="526" t="s">
        <v>4159</v>
      </c>
      <c r="B527" s="526" t="s">
        <v>3712</v>
      </c>
      <c r="C527" s="526" t="s">
        <v>3713</v>
      </c>
      <c r="D527" s="526" t="s">
        <v>3815</v>
      </c>
      <c r="E527" s="526" t="s">
        <v>3816</v>
      </c>
      <c r="F527" s="526">
        <v>210690</v>
      </c>
      <c r="G527" s="526">
        <v>2018</v>
      </c>
      <c r="H527" s="526">
        <v>18743434</v>
      </c>
      <c r="I527" s="526">
        <v>834183</v>
      </c>
      <c r="J527" s="526" t="s">
        <v>3716</v>
      </c>
      <c r="K527" s="526" t="s">
        <v>3717</v>
      </c>
    </row>
    <row r="528" spans="1:11" hidden="1">
      <c r="A528" s="526" t="s">
        <v>4159</v>
      </c>
      <c r="B528" s="526" t="s">
        <v>3712</v>
      </c>
      <c r="C528" s="526" t="s">
        <v>3713</v>
      </c>
      <c r="D528" s="526" t="s">
        <v>3849</v>
      </c>
      <c r="E528" s="526" t="s">
        <v>3850</v>
      </c>
      <c r="F528" s="526">
        <v>210690</v>
      </c>
      <c r="G528" s="526">
        <v>2019</v>
      </c>
      <c r="H528" s="526">
        <v>2202</v>
      </c>
      <c r="I528" s="526">
        <v>105</v>
      </c>
      <c r="J528" s="526" t="s">
        <v>3716</v>
      </c>
      <c r="K528" s="526" t="s">
        <v>3717</v>
      </c>
    </row>
    <row r="529" spans="1:11" hidden="1">
      <c r="A529" s="526" t="s">
        <v>4159</v>
      </c>
      <c r="B529" s="526" t="s">
        <v>3712</v>
      </c>
      <c r="C529" s="526" t="s">
        <v>3713</v>
      </c>
      <c r="D529" s="526" t="s">
        <v>3817</v>
      </c>
      <c r="E529" s="526" t="s">
        <v>3818</v>
      </c>
      <c r="F529" s="526">
        <v>210690</v>
      </c>
      <c r="G529" s="526">
        <v>2018</v>
      </c>
      <c r="H529" s="526">
        <v>23418</v>
      </c>
      <c r="I529" s="526">
        <v>2202</v>
      </c>
      <c r="J529" s="526" t="s">
        <v>3716</v>
      </c>
      <c r="K529" s="526" t="s">
        <v>3717</v>
      </c>
    </row>
    <row r="530" spans="1:11" hidden="1">
      <c r="A530" s="526" t="s">
        <v>4159</v>
      </c>
      <c r="B530" s="526" t="s">
        <v>3712</v>
      </c>
      <c r="C530" s="526" t="s">
        <v>3713</v>
      </c>
      <c r="D530" s="526" t="s">
        <v>3841</v>
      </c>
      <c r="E530" s="526" t="s">
        <v>3842</v>
      </c>
      <c r="F530" s="526">
        <v>230910</v>
      </c>
      <c r="G530" s="526">
        <v>2017</v>
      </c>
      <c r="H530" s="526">
        <v>18460</v>
      </c>
      <c r="I530" s="526">
        <v>1435</v>
      </c>
      <c r="J530" s="526" t="s">
        <v>3716</v>
      </c>
      <c r="K530" s="526" t="s">
        <v>3717</v>
      </c>
    </row>
    <row r="531" spans="1:11" hidden="1">
      <c r="A531" s="526" t="s">
        <v>4159</v>
      </c>
      <c r="B531" s="526" t="s">
        <v>3712</v>
      </c>
      <c r="C531" s="526" t="s">
        <v>3713</v>
      </c>
      <c r="D531" s="526" t="s">
        <v>3759</v>
      </c>
      <c r="E531" s="526" t="s">
        <v>3760</v>
      </c>
      <c r="F531" s="526">
        <v>210690</v>
      </c>
      <c r="G531" s="526">
        <v>2022</v>
      </c>
      <c r="H531" s="526">
        <v>22395</v>
      </c>
      <c r="I531" s="526">
        <v>2840</v>
      </c>
      <c r="J531" s="526" t="s">
        <v>3716</v>
      </c>
      <c r="K531" s="526" t="s">
        <v>3717</v>
      </c>
    </row>
    <row r="532" spans="1:11" hidden="1">
      <c r="A532" s="526" t="s">
        <v>4159</v>
      </c>
      <c r="B532" s="526" t="s">
        <v>3712</v>
      </c>
      <c r="C532" s="526" t="s">
        <v>3713</v>
      </c>
      <c r="D532" s="526" t="s">
        <v>3807</v>
      </c>
      <c r="E532" s="526" t="s">
        <v>3808</v>
      </c>
      <c r="F532" s="526">
        <v>230910</v>
      </c>
      <c r="G532" s="526">
        <v>2022</v>
      </c>
      <c r="H532" s="526">
        <v>202</v>
      </c>
      <c r="I532" s="526">
        <v>8</v>
      </c>
      <c r="J532" s="526" t="s">
        <v>3716</v>
      </c>
      <c r="K532" s="526" t="s">
        <v>3717</v>
      </c>
    </row>
    <row r="533" spans="1:11" hidden="1">
      <c r="A533" s="526" t="s">
        <v>4159</v>
      </c>
      <c r="B533" s="526" t="s">
        <v>3712</v>
      </c>
      <c r="C533" s="526" t="s">
        <v>3713</v>
      </c>
      <c r="D533" s="526" t="s">
        <v>3841</v>
      </c>
      <c r="E533" s="526" t="s">
        <v>3842</v>
      </c>
      <c r="F533" s="526">
        <v>230910</v>
      </c>
      <c r="G533" s="526">
        <v>2020</v>
      </c>
      <c r="H533" s="526">
        <v>128039</v>
      </c>
      <c r="I533" s="526">
        <v>29924</v>
      </c>
      <c r="J533" s="526" t="s">
        <v>3716</v>
      </c>
      <c r="K533" s="526" t="s">
        <v>3717</v>
      </c>
    </row>
    <row r="534" spans="1:11" hidden="1">
      <c r="A534" s="526" t="s">
        <v>4159</v>
      </c>
      <c r="B534" s="526" t="s">
        <v>3712</v>
      </c>
      <c r="C534" s="526" t="s">
        <v>3713</v>
      </c>
      <c r="D534" s="526" t="s">
        <v>3769</v>
      </c>
      <c r="E534" s="526" t="s">
        <v>3770</v>
      </c>
      <c r="F534" s="526">
        <v>160231</v>
      </c>
      <c r="G534" s="526">
        <v>2018</v>
      </c>
      <c r="H534" s="526">
        <v>1654</v>
      </c>
      <c r="I534" s="526">
        <v>312</v>
      </c>
      <c r="J534" s="526" t="s">
        <v>3716</v>
      </c>
      <c r="K534" s="526" t="s">
        <v>3717</v>
      </c>
    </row>
    <row r="535" spans="1:11" hidden="1">
      <c r="A535" s="526" t="s">
        <v>4159</v>
      </c>
      <c r="B535" s="526" t="s">
        <v>3712</v>
      </c>
      <c r="C535" s="526" t="s">
        <v>3713</v>
      </c>
      <c r="D535" s="526" t="s">
        <v>3765</v>
      </c>
      <c r="E535" s="526" t="s">
        <v>3766</v>
      </c>
      <c r="F535" s="526">
        <v>210690</v>
      </c>
      <c r="G535" s="526">
        <v>2016</v>
      </c>
      <c r="H535" s="526">
        <v>8994</v>
      </c>
      <c r="I535" s="526">
        <v>741</v>
      </c>
      <c r="J535" s="526" t="s">
        <v>3716</v>
      </c>
      <c r="K535" s="526" t="s">
        <v>3717</v>
      </c>
    </row>
    <row r="536" spans="1:11" hidden="1">
      <c r="A536" s="526" t="s">
        <v>4159</v>
      </c>
      <c r="B536" s="526" t="s">
        <v>3712</v>
      </c>
      <c r="C536" s="526" t="s">
        <v>3713</v>
      </c>
      <c r="D536" s="526" t="s">
        <v>3821</v>
      </c>
      <c r="E536" s="526" t="s">
        <v>3822</v>
      </c>
      <c r="F536" s="526">
        <v>210690</v>
      </c>
      <c r="G536" s="526">
        <v>2018</v>
      </c>
      <c r="H536" s="526">
        <v>161</v>
      </c>
      <c r="I536" s="526">
        <v>4</v>
      </c>
      <c r="J536" s="526" t="s">
        <v>3716</v>
      </c>
      <c r="K536" s="526" t="s">
        <v>3717</v>
      </c>
    </row>
    <row r="537" spans="1:11" hidden="1">
      <c r="A537" s="526" t="s">
        <v>4159</v>
      </c>
      <c r="B537" s="526" t="s">
        <v>3712</v>
      </c>
      <c r="C537" s="526" t="s">
        <v>3713</v>
      </c>
      <c r="D537" s="526" t="s">
        <v>3847</v>
      </c>
      <c r="E537" s="526" t="s">
        <v>3848</v>
      </c>
      <c r="F537" s="526">
        <v>210690</v>
      </c>
      <c r="G537" s="526">
        <v>2019</v>
      </c>
      <c r="H537" s="526">
        <v>3050</v>
      </c>
      <c r="I537" s="526">
        <v>438</v>
      </c>
      <c r="J537" s="526" t="s">
        <v>3716</v>
      </c>
      <c r="K537" s="526" t="s">
        <v>3717</v>
      </c>
    </row>
    <row r="538" spans="1:11" hidden="1">
      <c r="A538" s="526" t="s">
        <v>4159</v>
      </c>
      <c r="B538" s="526" t="s">
        <v>3712</v>
      </c>
      <c r="C538" s="526" t="s">
        <v>3713</v>
      </c>
      <c r="D538" s="526" t="s">
        <v>3843</v>
      </c>
      <c r="E538" s="526" t="s">
        <v>3844</v>
      </c>
      <c r="F538" s="526">
        <v>210690</v>
      </c>
      <c r="G538" s="526">
        <v>2016</v>
      </c>
      <c r="H538" s="526">
        <v>3344</v>
      </c>
      <c r="I538" s="526">
        <v>1085</v>
      </c>
      <c r="J538" s="526" t="s">
        <v>3716</v>
      </c>
      <c r="K538" s="526" t="s">
        <v>3717</v>
      </c>
    </row>
    <row r="539" spans="1:11">
      <c r="A539" s="526" t="s">
        <v>4159</v>
      </c>
      <c r="B539" s="526" t="s">
        <v>3712</v>
      </c>
      <c r="C539" s="526" t="s">
        <v>3713</v>
      </c>
      <c r="D539" s="526" t="s">
        <v>3815</v>
      </c>
      <c r="E539" s="526" t="s">
        <v>3816</v>
      </c>
      <c r="F539" s="526">
        <v>210690</v>
      </c>
      <c r="G539" s="526">
        <v>2021</v>
      </c>
      <c r="H539" s="526">
        <v>16512621</v>
      </c>
      <c r="I539" s="526">
        <v>1777618</v>
      </c>
      <c r="J539" s="526" t="s">
        <v>3716</v>
      </c>
      <c r="K539" s="526" t="s">
        <v>3717</v>
      </c>
    </row>
    <row r="540" spans="1:11" hidden="1">
      <c r="A540" s="526" t="s">
        <v>4159</v>
      </c>
      <c r="B540" s="526" t="s">
        <v>3712</v>
      </c>
      <c r="C540" s="526" t="s">
        <v>3713</v>
      </c>
      <c r="D540" s="526" t="s">
        <v>3885</v>
      </c>
      <c r="E540" s="526" t="s">
        <v>3886</v>
      </c>
      <c r="F540" s="526">
        <v>210690</v>
      </c>
      <c r="G540" s="526">
        <v>2016</v>
      </c>
      <c r="H540" s="526">
        <v>51728</v>
      </c>
      <c r="I540" s="526">
        <v>8074</v>
      </c>
      <c r="J540" s="526" t="s">
        <v>3716</v>
      </c>
      <c r="K540" s="526" t="s">
        <v>3717</v>
      </c>
    </row>
    <row r="541" spans="1:11">
      <c r="A541" s="526" t="s">
        <v>4159</v>
      </c>
      <c r="B541" s="526" t="s">
        <v>3712</v>
      </c>
      <c r="C541" s="526" t="s">
        <v>3713</v>
      </c>
      <c r="D541" s="526" t="s">
        <v>3851</v>
      </c>
      <c r="E541" s="526" t="s">
        <v>3852</v>
      </c>
      <c r="F541" s="526">
        <v>210690</v>
      </c>
      <c r="G541" s="526">
        <v>2021</v>
      </c>
      <c r="H541" s="526">
        <v>423</v>
      </c>
      <c r="I541" s="526">
        <v>11</v>
      </c>
      <c r="J541" s="526" t="s">
        <v>3716</v>
      </c>
      <c r="K541" s="526" t="s">
        <v>3717</v>
      </c>
    </row>
    <row r="542" spans="1:11">
      <c r="A542" s="526" t="s">
        <v>4159</v>
      </c>
      <c r="B542" s="526" t="s">
        <v>3712</v>
      </c>
      <c r="C542" s="526" t="s">
        <v>3713</v>
      </c>
      <c r="D542" s="526" t="s">
        <v>3769</v>
      </c>
      <c r="E542" s="526" t="s">
        <v>3770</v>
      </c>
      <c r="F542" s="526">
        <v>160231</v>
      </c>
      <c r="G542" s="526">
        <v>2021</v>
      </c>
      <c r="H542" s="526">
        <v>1122</v>
      </c>
      <c r="I542" s="526">
        <v>390</v>
      </c>
      <c r="J542" s="526" t="s">
        <v>3716</v>
      </c>
      <c r="K542" s="526" t="s">
        <v>3717</v>
      </c>
    </row>
    <row r="543" spans="1:11" hidden="1">
      <c r="A543" s="526" t="s">
        <v>4159</v>
      </c>
      <c r="B543" s="526" t="s">
        <v>3712</v>
      </c>
      <c r="C543" s="526" t="s">
        <v>3713</v>
      </c>
      <c r="D543" s="526" t="s">
        <v>3781</v>
      </c>
      <c r="E543" s="526" t="s">
        <v>3782</v>
      </c>
      <c r="F543" s="526">
        <v>160231</v>
      </c>
      <c r="G543" s="526">
        <v>2017</v>
      </c>
      <c r="H543" s="526">
        <v>974160</v>
      </c>
      <c r="I543" s="526">
        <v>284466</v>
      </c>
      <c r="J543" s="526" t="s">
        <v>3716</v>
      </c>
      <c r="K543" s="526" t="s">
        <v>3717</v>
      </c>
    </row>
    <row r="544" spans="1:11" hidden="1">
      <c r="A544" s="526" t="s">
        <v>4159</v>
      </c>
      <c r="B544" s="526" t="s">
        <v>3712</v>
      </c>
      <c r="C544" s="526" t="s">
        <v>3713</v>
      </c>
      <c r="D544" s="526" t="s">
        <v>3885</v>
      </c>
      <c r="E544" s="526" t="s">
        <v>3886</v>
      </c>
      <c r="F544" s="526">
        <v>210690</v>
      </c>
      <c r="G544" s="526">
        <v>2019</v>
      </c>
      <c r="H544" s="526">
        <v>190315</v>
      </c>
      <c r="I544" s="526">
        <v>11178</v>
      </c>
      <c r="J544" s="526" t="s">
        <v>3716</v>
      </c>
      <c r="K544" s="526" t="s">
        <v>3717</v>
      </c>
    </row>
    <row r="545" spans="1:11" hidden="1">
      <c r="A545" s="526" t="s">
        <v>4159</v>
      </c>
      <c r="B545" s="526" t="s">
        <v>3712</v>
      </c>
      <c r="C545" s="526" t="s">
        <v>3713</v>
      </c>
      <c r="D545" s="526" t="s">
        <v>3805</v>
      </c>
      <c r="E545" s="526" t="s">
        <v>3806</v>
      </c>
      <c r="F545" s="526">
        <v>210690</v>
      </c>
      <c r="G545" s="526">
        <v>2019</v>
      </c>
      <c r="H545" s="526">
        <v>269</v>
      </c>
      <c r="I545" s="526">
        <v>8</v>
      </c>
      <c r="J545" s="526" t="s">
        <v>3716</v>
      </c>
      <c r="K545" s="526" t="s">
        <v>3717</v>
      </c>
    </row>
    <row r="546" spans="1:11" hidden="1">
      <c r="A546" s="526" t="s">
        <v>4159</v>
      </c>
      <c r="B546" s="526" t="s">
        <v>3712</v>
      </c>
      <c r="C546" s="526" t="s">
        <v>3713</v>
      </c>
      <c r="D546" s="526" t="s">
        <v>3819</v>
      </c>
      <c r="E546" s="526" t="s">
        <v>3820</v>
      </c>
      <c r="F546" s="526">
        <v>210690</v>
      </c>
      <c r="G546" s="526">
        <v>2018</v>
      </c>
      <c r="H546" s="526">
        <v>8763780</v>
      </c>
      <c r="I546" s="526">
        <v>3048478</v>
      </c>
      <c r="J546" s="526" t="s">
        <v>3716</v>
      </c>
      <c r="K546" s="526" t="s">
        <v>3717</v>
      </c>
    </row>
    <row r="547" spans="1:11" hidden="1">
      <c r="A547" s="526" t="s">
        <v>4159</v>
      </c>
      <c r="B547" s="526" t="s">
        <v>3712</v>
      </c>
      <c r="C547" s="526" t="s">
        <v>3713</v>
      </c>
      <c r="D547" s="526" t="s">
        <v>3843</v>
      </c>
      <c r="E547" s="526" t="s">
        <v>3844</v>
      </c>
      <c r="F547" s="526">
        <v>210690</v>
      </c>
      <c r="G547" s="526">
        <v>2022</v>
      </c>
      <c r="H547" s="526">
        <v>368</v>
      </c>
      <c r="I547" s="526">
        <v>19</v>
      </c>
      <c r="J547" s="526" t="s">
        <v>3716</v>
      </c>
      <c r="K547" s="526" t="s">
        <v>3717</v>
      </c>
    </row>
    <row r="548" spans="1:11" hidden="1">
      <c r="A548" s="526" t="s">
        <v>4159</v>
      </c>
      <c r="B548" s="526" t="s">
        <v>3712</v>
      </c>
      <c r="C548" s="526" t="s">
        <v>3713</v>
      </c>
      <c r="D548" s="526" t="s">
        <v>3795</v>
      </c>
      <c r="E548" s="526" t="s">
        <v>3796</v>
      </c>
      <c r="F548" s="526">
        <v>210690</v>
      </c>
      <c r="G548" s="526">
        <v>2018</v>
      </c>
      <c r="H548" s="526">
        <v>2407616</v>
      </c>
      <c r="I548" s="526">
        <v>215605</v>
      </c>
      <c r="J548" s="526" t="s">
        <v>3716</v>
      </c>
      <c r="K548" s="526" t="s">
        <v>3717</v>
      </c>
    </row>
    <row r="549" spans="1:11" hidden="1">
      <c r="A549" s="526" t="s">
        <v>4159</v>
      </c>
      <c r="B549" s="526" t="s">
        <v>3712</v>
      </c>
      <c r="C549" s="526" t="s">
        <v>3713</v>
      </c>
      <c r="D549" s="526" t="s">
        <v>3849</v>
      </c>
      <c r="E549" s="526" t="s">
        <v>3850</v>
      </c>
      <c r="F549" s="526">
        <v>210690</v>
      </c>
      <c r="G549" s="526">
        <v>2022</v>
      </c>
      <c r="H549" s="526">
        <v>15457</v>
      </c>
      <c r="I549" s="526">
        <v>815</v>
      </c>
      <c r="J549" s="526" t="s">
        <v>3716</v>
      </c>
      <c r="K549" s="526" t="s">
        <v>3717</v>
      </c>
    </row>
    <row r="550" spans="1:11" hidden="1">
      <c r="A550" s="526" t="s">
        <v>4159</v>
      </c>
      <c r="B550" s="526" t="s">
        <v>3712</v>
      </c>
      <c r="C550" s="526" t="s">
        <v>3713</v>
      </c>
      <c r="D550" s="526" t="s">
        <v>3787</v>
      </c>
      <c r="E550" s="526" t="s">
        <v>3788</v>
      </c>
      <c r="F550" s="526">
        <v>230910</v>
      </c>
      <c r="G550" s="526">
        <v>2022</v>
      </c>
      <c r="H550" s="526">
        <v>16329608</v>
      </c>
      <c r="I550" s="526">
        <v>4703986</v>
      </c>
      <c r="J550" s="526" t="s">
        <v>3716</v>
      </c>
      <c r="K550" s="526" t="s">
        <v>3717</v>
      </c>
    </row>
    <row r="551" spans="1:11" hidden="1">
      <c r="A551" s="526" t="s">
        <v>4159</v>
      </c>
      <c r="B551" s="526" t="s">
        <v>3712</v>
      </c>
      <c r="C551" s="526" t="s">
        <v>3713</v>
      </c>
      <c r="D551" s="526" t="s">
        <v>3781</v>
      </c>
      <c r="E551" s="526" t="s">
        <v>3782</v>
      </c>
      <c r="F551" s="526">
        <v>160232</v>
      </c>
      <c r="G551" s="526">
        <v>2020</v>
      </c>
      <c r="H551" s="526">
        <v>4679976</v>
      </c>
      <c r="I551" s="526">
        <v>1164250</v>
      </c>
      <c r="J551" s="526" t="s">
        <v>3716</v>
      </c>
      <c r="K551" s="526" t="s">
        <v>3717</v>
      </c>
    </row>
    <row r="552" spans="1:11" hidden="1">
      <c r="A552" s="526" t="s">
        <v>4159</v>
      </c>
      <c r="B552" s="526" t="s">
        <v>3712</v>
      </c>
      <c r="C552" s="526" t="s">
        <v>3713</v>
      </c>
      <c r="D552" s="526" t="s">
        <v>3787</v>
      </c>
      <c r="E552" s="526" t="s">
        <v>3788</v>
      </c>
      <c r="F552" s="526">
        <v>210690</v>
      </c>
      <c r="G552" s="526">
        <v>2019</v>
      </c>
      <c r="H552" s="526">
        <v>12301991</v>
      </c>
      <c r="I552" s="526">
        <v>4596319</v>
      </c>
      <c r="J552" s="526" t="s">
        <v>3716</v>
      </c>
      <c r="K552" s="526" t="s">
        <v>3717</v>
      </c>
    </row>
    <row r="553" spans="1:11" hidden="1">
      <c r="A553" s="526" t="s">
        <v>4159</v>
      </c>
      <c r="B553" s="526" t="s">
        <v>3712</v>
      </c>
      <c r="C553" s="526" t="s">
        <v>3713</v>
      </c>
      <c r="D553" s="526" t="s">
        <v>3859</v>
      </c>
      <c r="E553" s="526" t="s">
        <v>3860</v>
      </c>
      <c r="F553" s="526">
        <v>210690</v>
      </c>
      <c r="G553" s="526">
        <v>2016</v>
      </c>
      <c r="H553" s="526">
        <v>440098</v>
      </c>
      <c r="I553" s="526">
        <v>100570</v>
      </c>
      <c r="J553" s="526" t="s">
        <v>3716</v>
      </c>
      <c r="K553" s="526" t="s">
        <v>3717</v>
      </c>
    </row>
    <row r="554" spans="1:11" hidden="1">
      <c r="A554" s="526" t="s">
        <v>4159</v>
      </c>
      <c r="B554" s="526" t="s">
        <v>3712</v>
      </c>
      <c r="C554" s="526" t="s">
        <v>3713</v>
      </c>
      <c r="D554" s="526" t="s">
        <v>3805</v>
      </c>
      <c r="E554" s="526" t="s">
        <v>3806</v>
      </c>
      <c r="F554" s="526">
        <v>230910</v>
      </c>
      <c r="G554" s="526">
        <v>2022</v>
      </c>
      <c r="H554" s="526">
        <v>391</v>
      </c>
      <c r="I554" s="526">
        <v>45</v>
      </c>
      <c r="J554" s="526" t="s">
        <v>3716</v>
      </c>
      <c r="K554" s="526" t="s">
        <v>3717</v>
      </c>
    </row>
    <row r="555" spans="1:11">
      <c r="A555" s="526" t="s">
        <v>4159</v>
      </c>
      <c r="B555" s="526" t="s">
        <v>3712</v>
      </c>
      <c r="C555" s="526" t="s">
        <v>3713</v>
      </c>
      <c r="D555" s="526" t="s">
        <v>3795</v>
      </c>
      <c r="E555" s="526" t="s">
        <v>3796</v>
      </c>
      <c r="F555" s="526">
        <v>210690</v>
      </c>
      <c r="G555" s="526">
        <v>2021</v>
      </c>
      <c r="H555" s="526">
        <v>2722429</v>
      </c>
      <c r="I555" s="526">
        <v>280943</v>
      </c>
      <c r="J555" s="526" t="s">
        <v>3716</v>
      </c>
      <c r="K555" s="526" t="s">
        <v>3717</v>
      </c>
    </row>
    <row r="556" spans="1:11" hidden="1">
      <c r="A556" s="526" t="s">
        <v>4159</v>
      </c>
      <c r="B556" s="526" t="s">
        <v>3712</v>
      </c>
      <c r="C556" s="526" t="s">
        <v>3713</v>
      </c>
      <c r="D556" s="526" t="s">
        <v>3859</v>
      </c>
      <c r="E556" s="526" t="s">
        <v>3860</v>
      </c>
      <c r="F556" s="526">
        <v>210690</v>
      </c>
      <c r="G556" s="526">
        <v>2019</v>
      </c>
      <c r="H556" s="526">
        <v>268276</v>
      </c>
      <c r="I556" s="526">
        <v>80234</v>
      </c>
      <c r="J556" s="526" t="s">
        <v>3716</v>
      </c>
      <c r="K556" s="526" t="s">
        <v>3717</v>
      </c>
    </row>
    <row r="557" spans="1:11" hidden="1">
      <c r="A557" s="526" t="s">
        <v>4159</v>
      </c>
      <c r="B557" s="526" t="s">
        <v>3712</v>
      </c>
      <c r="C557" s="526" t="s">
        <v>3713</v>
      </c>
      <c r="D557" s="526" t="s">
        <v>3797</v>
      </c>
      <c r="E557" s="526" t="s">
        <v>3798</v>
      </c>
      <c r="F557" s="526">
        <v>210690</v>
      </c>
      <c r="G557" s="526">
        <v>2016</v>
      </c>
      <c r="H557" s="526">
        <v>11072333</v>
      </c>
      <c r="I557" s="526">
        <v>1741738</v>
      </c>
      <c r="J557" s="526" t="s">
        <v>3716</v>
      </c>
      <c r="K557" s="526" t="s">
        <v>3717</v>
      </c>
    </row>
    <row r="558" spans="1:11" hidden="1">
      <c r="A558" s="526" t="s">
        <v>4159</v>
      </c>
      <c r="B558" s="526" t="s">
        <v>3712</v>
      </c>
      <c r="C558" s="526" t="s">
        <v>3713</v>
      </c>
      <c r="D558" s="526" t="s">
        <v>3787</v>
      </c>
      <c r="E558" s="526" t="s">
        <v>3788</v>
      </c>
      <c r="F558" s="526">
        <v>210690</v>
      </c>
      <c r="G558" s="526">
        <v>2022</v>
      </c>
      <c r="H558" s="526">
        <v>10622518</v>
      </c>
      <c r="I558" s="526">
        <v>243653</v>
      </c>
      <c r="J558" s="526" t="s">
        <v>3716</v>
      </c>
      <c r="K558" s="526" t="s">
        <v>3717</v>
      </c>
    </row>
    <row r="559" spans="1:11">
      <c r="A559" s="526" t="s">
        <v>4159</v>
      </c>
      <c r="B559" s="526" t="s">
        <v>3712</v>
      </c>
      <c r="C559" s="526" t="s">
        <v>3713</v>
      </c>
      <c r="D559" s="526" t="s">
        <v>3819</v>
      </c>
      <c r="E559" s="526" t="s">
        <v>3820</v>
      </c>
      <c r="F559" s="526">
        <v>210690</v>
      </c>
      <c r="G559" s="526">
        <v>2021</v>
      </c>
      <c r="H559" s="526">
        <v>11215248</v>
      </c>
      <c r="I559" s="526">
        <v>4190498</v>
      </c>
      <c r="J559" s="526" t="s">
        <v>3716</v>
      </c>
      <c r="K559" s="526" t="s">
        <v>3717</v>
      </c>
    </row>
    <row r="560" spans="1:11" hidden="1">
      <c r="A560" s="526" t="s">
        <v>4159</v>
      </c>
      <c r="B560" s="526" t="s">
        <v>3712</v>
      </c>
      <c r="C560" s="526" t="s">
        <v>3713</v>
      </c>
      <c r="D560" s="526" t="s">
        <v>3857</v>
      </c>
      <c r="E560" s="526" t="s">
        <v>3858</v>
      </c>
      <c r="F560" s="526">
        <v>160232</v>
      </c>
      <c r="G560" s="526">
        <v>2015</v>
      </c>
      <c r="H560" s="526">
        <v>39909873</v>
      </c>
      <c r="I560" s="526">
        <v>10426455</v>
      </c>
      <c r="J560" s="526" t="s">
        <v>3716</v>
      </c>
      <c r="K560" s="526" t="s">
        <v>3717</v>
      </c>
    </row>
    <row r="561" spans="1:11" hidden="1">
      <c r="A561" s="526" t="s">
        <v>4159</v>
      </c>
      <c r="B561" s="526" t="s">
        <v>3712</v>
      </c>
      <c r="C561" s="526" t="s">
        <v>3713</v>
      </c>
      <c r="D561" s="526" t="s">
        <v>4164</v>
      </c>
      <c r="E561" s="526" t="s">
        <v>49</v>
      </c>
      <c r="F561" s="526">
        <v>210690</v>
      </c>
      <c r="G561" s="526">
        <v>2015</v>
      </c>
      <c r="H561" s="526">
        <v>15888874</v>
      </c>
      <c r="I561" s="526">
        <v>8255621</v>
      </c>
      <c r="J561" s="526" t="s">
        <v>3716</v>
      </c>
      <c r="K561" s="526" t="s">
        <v>3717</v>
      </c>
    </row>
    <row r="562" spans="1:11" hidden="1">
      <c r="A562" s="526" t="s">
        <v>4159</v>
      </c>
      <c r="B562" s="526" t="s">
        <v>3712</v>
      </c>
      <c r="C562" s="526" t="s">
        <v>3713</v>
      </c>
      <c r="D562" s="526" t="s">
        <v>3847</v>
      </c>
      <c r="E562" s="526" t="s">
        <v>3848</v>
      </c>
      <c r="F562" s="526">
        <v>210690</v>
      </c>
      <c r="G562" s="526">
        <v>2022</v>
      </c>
      <c r="H562" s="526">
        <v>8852</v>
      </c>
      <c r="I562" s="526">
        <v>296</v>
      </c>
      <c r="J562" s="526" t="s">
        <v>3716</v>
      </c>
      <c r="K562" s="526" t="s">
        <v>3717</v>
      </c>
    </row>
    <row r="563" spans="1:11" hidden="1">
      <c r="A563" s="526" t="s">
        <v>4159</v>
      </c>
      <c r="B563" s="526" t="s">
        <v>3712</v>
      </c>
      <c r="C563" s="526" t="s">
        <v>3713</v>
      </c>
      <c r="D563" s="526" t="s">
        <v>3857</v>
      </c>
      <c r="E563" s="526" t="s">
        <v>3858</v>
      </c>
      <c r="F563" s="526">
        <v>160232</v>
      </c>
      <c r="G563" s="526">
        <v>2018</v>
      </c>
      <c r="H563" s="526">
        <v>67290680</v>
      </c>
      <c r="I563" s="526">
        <v>16911945</v>
      </c>
      <c r="J563" s="526" t="s">
        <v>3716</v>
      </c>
      <c r="K563" s="526" t="s">
        <v>3717</v>
      </c>
    </row>
    <row r="564" spans="1:11" hidden="1">
      <c r="A564" s="526" t="s">
        <v>4159</v>
      </c>
      <c r="B564" s="526" t="s">
        <v>3712</v>
      </c>
      <c r="C564" s="526" t="s">
        <v>3713</v>
      </c>
      <c r="D564" s="526" t="s">
        <v>4164</v>
      </c>
      <c r="E564" s="526" t="s">
        <v>49</v>
      </c>
      <c r="F564" s="526">
        <v>210690</v>
      </c>
      <c r="G564" s="526">
        <v>2018</v>
      </c>
      <c r="H564" s="526">
        <v>40834249</v>
      </c>
      <c r="I564" s="526">
        <v>7895701</v>
      </c>
      <c r="J564" s="526" t="s">
        <v>3716</v>
      </c>
      <c r="K564" s="526" t="s">
        <v>3717</v>
      </c>
    </row>
    <row r="565" spans="1:11" hidden="1">
      <c r="A565" s="526" t="s">
        <v>4159</v>
      </c>
      <c r="B565" s="526" t="s">
        <v>3712</v>
      </c>
      <c r="C565" s="526" t="s">
        <v>3713</v>
      </c>
      <c r="D565" s="526" t="s">
        <v>4164</v>
      </c>
      <c r="E565" s="526" t="s">
        <v>49</v>
      </c>
      <c r="F565" s="526">
        <v>210690</v>
      </c>
      <c r="G565" s="526">
        <v>2016</v>
      </c>
      <c r="H565" s="526">
        <v>17520215</v>
      </c>
      <c r="I565" s="526">
        <v>7336546</v>
      </c>
      <c r="J565" s="526" t="s">
        <v>3716</v>
      </c>
      <c r="K565" s="526" t="s">
        <v>3717</v>
      </c>
    </row>
    <row r="566" spans="1:11" hidden="1">
      <c r="A566" s="526" t="s">
        <v>4159</v>
      </c>
      <c r="B566" s="526" t="s">
        <v>3712</v>
      </c>
      <c r="C566" s="526" t="s">
        <v>3713</v>
      </c>
      <c r="D566" s="526" t="s">
        <v>3885</v>
      </c>
      <c r="E566" s="526" t="s">
        <v>3886</v>
      </c>
      <c r="F566" s="526">
        <v>210690</v>
      </c>
      <c r="G566" s="526">
        <v>2022</v>
      </c>
      <c r="H566" s="526">
        <v>83510</v>
      </c>
      <c r="I566" s="526">
        <v>7077</v>
      </c>
      <c r="J566" s="526" t="s">
        <v>3716</v>
      </c>
      <c r="K566" s="526" t="s">
        <v>3717</v>
      </c>
    </row>
    <row r="567" spans="1:11" hidden="1">
      <c r="A567" s="526" t="s">
        <v>4159</v>
      </c>
      <c r="B567" s="526" t="s">
        <v>3712</v>
      </c>
      <c r="C567" s="526" t="s">
        <v>3713</v>
      </c>
      <c r="D567" s="526" t="s">
        <v>3797</v>
      </c>
      <c r="E567" s="526" t="s">
        <v>3798</v>
      </c>
      <c r="F567" s="526">
        <v>210690</v>
      </c>
      <c r="G567" s="526">
        <v>2018</v>
      </c>
      <c r="H567" s="526">
        <v>1193</v>
      </c>
      <c r="I567" s="526">
        <v>64</v>
      </c>
      <c r="J567" s="526" t="s">
        <v>3722</v>
      </c>
      <c r="K567" s="526" t="s">
        <v>3717</v>
      </c>
    </row>
    <row r="568" spans="1:11" hidden="1">
      <c r="A568" s="526" t="s">
        <v>4159</v>
      </c>
      <c r="B568" s="526" t="s">
        <v>3712</v>
      </c>
      <c r="C568" s="526" t="s">
        <v>3713</v>
      </c>
      <c r="D568" s="526" t="s">
        <v>3825</v>
      </c>
      <c r="E568" s="526" t="s">
        <v>3826</v>
      </c>
      <c r="F568" s="526">
        <v>210690</v>
      </c>
      <c r="G568" s="526">
        <v>2015</v>
      </c>
      <c r="H568" s="526">
        <v>51626</v>
      </c>
      <c r="I568" s="526">
        <v>1452</v>
      </c>
      <c r="J568" s="526" t="s">
        <v>3716</v>
      </c>
      <c r="K568" s="526" t="s">
        <v>3717</v>
      </c>
    </row>
    <row r="569" spans="1:11" hidden="1">
      <c r="A569" s="526" t="s">
        <v>4159</v>
      </c>
      <c r="B569" s="526" t="s">
        <v>3712</v>
      </c>
      <c r="C569" s="526" t="s">
        <v>3713</v>
      </c>
      <c r="D569" s="526" t="s">
        <v>3781</v>
      </c>
      <c r="E569" s="526" t="s">
        <v>3782</v>
      </c>
      <c r="F569" s="526">
        <v>160239</v>
      </c>
      <c r="G569" s="526">
        <v>2019</v>
      </c>
      <c r="H569" s="526">
        <v>737736</v>
      </c>
      <c r="I569" s="526">
        <v>168575</v>
      </c>
      <c r="J569" s="526" t="s">
        <v>3716</v>
      </c>
      <c r="K569" s="526" t="s">
        <v>3717</v>
      </c>
    </row>
    <row r="570" spans="1:11">
      <c r="A570" s="526" t="s">
        <v>4159</v>
      </c>
      <c r="B570" s="526" t="s">
        <v>3712</v>
      </c>
      <c r="C570" s="526" t="s">
        <v>3713</v>
      </c>
      <c r="D570" s="526" t="s">
        <v>3893</v>
      </c>
      <c r="E570" s="526" t="s">
        <v>3894</v>
      </c>
      <c r="F570" s="526">
        <v>160231</v>
      </c>
      <c r="G570" s="526">
        <v>2021</v>
      </c>
      <c r="H570" s="526">
        <v>222395</v>
      </c>
      <c r="I570" s="526">
        <v>66060</v>
      </c>
      <c r="J570" s="526" t="s">
        <v>3716</v>
      </c>
      <c r="K570" s="526" t="s">
        <v>3717</v>
      </c>
    </row>
    <row r="571" spans="1:11" hidden="1">
      <c r="A571" s="526" t="s">
        <v>4159</v>
      </c>
      <c r="B571" s="526" t="s">
        <v>3712</v>
      </c>
      <c r="C571" s="526" t="s">
        <v>3713</v>
      </c>
      <c r="D571" s="526" t="s">
        <v>3867</v>
      </c>
      <c r="E571" s="526" t="s">
        <v>3868</v>
      </c>
      <c r="F571" s="526">
        <v>210690</v>
      </c>
      <c r="G571" s="526">
        <v>2022</v>
      </c>
      <c r="H571" s="526">
        <v>512</v>
      </c>
      <c r="I571" s="526">
        <v>17</v>
      </c>
      <c r="J571" s="526" t="s">
        <v>3716</v>
      </c>
      <c r="K571" s="526" t="s">
        <v>3717</v>
      </c>
    </row>
    <row r="572" spans="1:11" hidden="1">
      <c r="A572" s="526" t="s">
        <v>4159</v>
      </c>
      <c r="B572" s="526" t="s">
        <v>3712</v>
      </c>
      <c r="C572" s="526" t="s">
        <v>3713</v>
      </c>
      <c r="D572" s="526" t="s">
        <v>3821</v>
      </c>
      <c r="E572" s="526" t="s">
        <v>3822</v>
      </c>
      <c r="F572" s="526">
        <v>210690</v>
      </c>
      <c r="G572" s="526">
        <v>2020</v>
      </c>
      <c r="H572" s="526">
        <v>177</v>
      </c>
      <c r="I572" s="526">
        <v>3</v>
      </c>
      <c r="J572" s="526" t="s">
        <v>3716</v>
      </c>
      <c r="K572" s="526" t="s">
        <v>3717</v>
      </c>
    </row>
    <row r="573" spans="1:11" hidden="1">
      <c r="A573" s="526" t="s">
        <v>4159</v>
      </c>
      <c r="B573" s="526" t="s">
        <v>3712</v>
      </c>
      <c r="C573" s="526" t="s">
        <v>3713</v>
      </c>
      <c r="D573" s="526" t="s">
        <v>3893</v>
      </c>
      <c r="E573" s="526" t="s">
        <v>3894</v>
      </c>
      <c r="F573" s="526">
        <v>230910</v>
      </c>
      <c r="G573" s="526">
        <v>2022</v>
      </c>
      <c r="H573" s="526">
        <v>39063816</v>
      </c>
      <c r="I573" s="526">
        <v>25396266</v>
      </c>
      <c r="J573" s="526" t="s">
        <v>3716</v>
      </c>
      <c r="K573" s="526" t="s">
        <v>3717</v>
      </c>
    </row>
    <row r="574" spans="1:11" hidden="1">
      <c r="A574" s="526" t="s">
        <v>4159</v>
      </c>
      <c r="B574" s="526" t="s">
        <v>3712</v>
      </c>
      <c r="C574" s="526" t="s">
        <v>3713</v>
      </c>
      <c r="D574" s="526" t="s">
        <v>3797</v>
      </c>
      <c r="E574" s="526" t="s">
        <v>3798</v>
      </c>
      <c r="F574" s="526">
        <v>230910</v>
      </c>
      <c r="G574" s="526">
        <v>2016</v>
      </c>
      <c r="H574" s="526">
        <v>4788747</v>
      </c>
      <c r="I574" s="526">
        <v>1158415</v>
      </c>
      <c r="J574" s="526" t="s">
        <v>3716</v>
      </c>
      <c r="K574" s="526" t="s">
        <v>3717</v>
      </c>
    </row>
    <row r="575" spans="1:11" hidden="1">
      <c r="A575" s="526" t="s">
        <v>4159</v>
      </c>
      <c r="B575" s="526" t="s">
        <v>3712</v>
      </c>
      <c r="C575" s="526" t="s">
        <v>3713</v>
      </c>
      <c r="D575" s="526" t="s">
        <v>3797</v>
      </c>
      <c r="E575" s="526" t="s">
        <v>3798</v>
      </c>
      <c r="F575" s="526">
        <v>160232</v>
      </c>
      <c r="G575" s="526">
        <v>2016</v>
      </c>
      <c r="H575" s="526">
        <v>1146546</v>
      </c>
      <c r="I575" s="526">
        <v>249015</v>
      </c>
      <c r="J575" s="526" t="s">
        <v>3716</v>
      </c>
      <c r="K575" s="526" t="s">
        <v>3717</v>
      </c>
    </row>
    <row r="576" spans="1:11">
      <c r="A576" s="526" t="s">
        <v>4159</v>
      </c>
      <c r="B576" s="526" t="s">
        <v>3712</v>
      </c>
      <c r="C576" s="526" t="s">
        <v>3713</v>
      </c>
      <c r="D576" s="526" t="s">
        <v>4164</v>
      </c>
      <c r="E576" s="526" t="s">
        <v>49</v>
      </c>
      <c r="F576" s="526">
        <v>210690</v>
      </c>
      <c r="G576" s="526">
        <v>2021</v>
      </c>
      <c r="H576" s="526">
        <v>39272217</v>
      </c>
      <c r="I576" s="526">
        <v>2553513</v>
      </c>
      <c r="J576" s="526" t="s">
        <v>3716</v>
      </c>
      <c r="K576" s="526" t="s">
        <v>3717</v>
      </c>
    </row>
    <row r="577" spans="1:11">
      <c r="A577" s="526" t="s">
        <v>4159</v>
      </c>
      <c r="B577" s="526" t="s">
        <v>3712</v>
      </c>
      <c r="C577" s="526" t="s">
        <v>3713</v>
      </c>
      <c r="D577" s="526" t="s">
        <v>3905</v>
      </c>
      <c r="E577" s="526" t="s">
        <v>3906</v>
      </c>
      <c r="F577" s="526">
        <v>160232</v>
      </c>
      <c r="G577" s="526">
        <v>2021</v>
      </c>
      <c r="H577" s="526">
        <v>1968</v>
      </c>
      <c r="I577" s="526">
        <v>619</v>
      </c>
      <c r="J577" s="526" t="s">
        <v>3716</v>
      </c>
      <c r="K577" s="526" t="s">
        <v>3717</v>
      </c>
    </row>
    <row r="578" spans="1:11" hidden="1">
      <c r="A578" s="526" t="s">
        <v>4159</v>
      </c>
      <c r="B578" s="526" t="s">
        <v>3712</v>
      </c>
      <c r="C578" s="526" t="s">
        <v>3713</v>
      </c>
      <c r="D578" s="526" t="s">
        <v>3827</v>
      </c>
      <c r="E578" s="526" t="s">
        <v>3828</v>
      </c>
      <c r="F578" s="526">
        <v>210690</v>
      </c>
      <c r="G578" s="526">
        <v>2015</v>
      </c>
      <c r="H578" s="526">
        <v>72637</v>
      </c>
      <c r="I578" s="526">
        <v>10540</v>
      </c>
      <c r="J578" s="526" t="s">
        <v>3716</v>
      </c>
      <c r="K578" s="526" t="s">
        <v>3717</v>
      </c>
    </row>
    <row r="579" spans="1:11" hidden="1">
      <c r="A579" s="526" t="s">
        <v>4159</v>
      </c>
      <c r="B579" s="526" t="s">
        <v>3712</v>
      </c>
      <c r="C579" s="526" t="s">
        <v>3713</v>
      </c>
      <c r="D579" s="526" t="s">
        <v>3857</v>
      </c>
      <c r="E579" s="526" t="s">
        <v>3858</v>
      </c>
      <c r="F579" s="526">
        <v>160290</v>
      </c>
      <c r="G579" s="526">
        <v>2015</v>
      </c>
      <c r="H579" s="526">
        <v>573711</v>
      </c>
      <c r="I579" s="526">
        <v>175682</v>
      </c>
      <c r="J579" s="526" t="s">
        <v>3716</v>
      </c>
      <c r="K579" s="526" t="s">
        <v>3717</v>
      </c>
    </row>
    <row r="580" spans="1:11" hidden="1">
      <c r="A580" s="526" t="s">
        <v>4159</v>
      </c>
      <c r="B580" s="526" t="s">
        <v>3712</v>
      </c>
      <c r="C580" s="526" t="s">
        <v>3713</v>
      </c>
      <c r="D580" s="526" t="s">
        <v>3853</v>
      </c>
      <c r="E580" s="526" t="s">
        <v>3854</v>
      </c>
      <c r="F580" s="526">
        <v>230910</v>
      </c>
      <c r="G580" s="526">
        <v>2019</v>
      </c>
      <c r="H580" s="526">
        <v>8</v>
      </c>
      <c r="I580" s="526">
        <v>6</v>
      </c>
      <c r="J580" s="526" t="s">
        <v>3716</v>
      </c>
      <c r="K580" s="526" t="s">
        <v>3717</v>
      </c>
    </row>
    <row r="581" spans="1:11" hidden="1">
      <c r="A581" s="526" t="s">
        <v>4159</v>
      </c>
      <c r="B581" s="526" t="s">
        <v>3712</v>
      </c>
      <c r="C581" s="526" t="s">
        <v>3713</v>
      </c>
      <c r="D581" s="526" t="s">
        <v>3835</v>
      </c>
      <c r="E581" s="526" t="s">
        <v>3836</v>
      </c>
      <c r="F581" s="526">
        <v>210690</v>
      </c>
      <c r="G581" s="526">
        <v>2017</v>
      </c>
      <c r="H581" s="526">
        <v>533855</v>
      </c>
      <c r="I581" s="526">
        <v>39523</v>
      </c>
      <c r="J581" s="526" t="s">
        <v>3716</v>
      </c>
      <c r="K581" s="526" t="s">
        <v>3717</v>
      </c>
    </row>
    <row r="582" spans="1:11" hidden="1">
      <c r="A582" s="526" t="s">
        <v>4159</v>
      </c>
      <c r="B582" s="526" t="s">
        <v>3712</v>
      </c>
      <c r="C582" s="526" t="s">
        <v>3713</v>
      </c>
      <c r="D582" s="526" t="s">
        <v>3781</v>
      </c>
      <c r="E582" s="526" t="s">
        <v>3782</v>
      </c>
      <c r="F582" s="526">
        <v>160239</v>
      </c>
      <c r="G582" s="526">
        <v>2022</v>
      </c>
      <c r="H582" s="526">
        <v>118</v>
      </c>
      <c r="I582" s="526">
        <v>9</v>
      </c>
      <c r="J582" s="526" t="s">
        <v>3716</v>
      </c>
      <c r="K582" s="526" t="s">
        <v>3717</v>
      </c>
    </row>
    <row r="583" spans="1:11" hidden="1">
      <c r="A583" s="526" t="s">
        <v>4159</v>
      </c>
      <c r="B583" s="526" t="s">
        <v>3712</v>
      </c>
      <c r="C583" s="526" t="s">
        <v>3713</v>
      </c>
      <c r="D583" s="526" t="s">
        <v>3845</v>
      </c>
      <c r="E583" s="526" t="s">
        <v>3846</v>
      </c>
      <c r="F583" s="526">
        <v>210690</v>
      </c>
      <c r="G583" s="526">
        <v>2015</v>
      </c>
      <c r="H583" s="526">
        <v>2948</v>
      </c>
      <c r="I583" s="526">
        <v>11</v>
      </c>
      <c r="J583" s="526" t="s">
        <v>3716</v>
      </c>
      <c r="K583" s="526" t="s">
        <v>3717</v>
      </c>
    </row>
    <row r="584" spans="1:11" hidden="1">
      <c r="A584" s="526" t="s">
        <v>4159</v>
      </c>
      <c r="B584" s="526" t="s">
        <v>3712</v>
      </c>
      <c r="C584" s="526" t="s">
        <v>3713</v>
      </c>
      <c r="D584" s="526" t="s">
        <v>3797</v>
      </c>
      <c r="E584" s="526" t="s">
        <v>3798</v>
      </c>
      <c r="F584" s="526">
        <v>210690</v>
      </c>
      <c r="G584" s="526">
        <v>2019</v>
      </c>
      <c r="H584" s="526">
        <v>10578489</v>
      </c>
      <c r="I584" s="526">
        <v>730154</v>
      </c>
      <c r="J584" s="526" t="s">
        <v>3716</v>
      </c>
      <c r="K584" s="526" t="s">
        <v>3717</v>
      </c>
    </row>
    <row r="585" spans="1:11" hidden="1">
      <c r="A585" s="526" t="s">
        <v>4159</v>
      </c>
      <c r="B585" s="526" t="s">
        <v>3712</v>
      </c>
      <c r="C585" s="526" t="s">
        <v>3713</v>
      </c>
      <c r="D585" s="526" t="s">
        <v>3811</v>
      </c>
      <c r="E585" s="526" t="s">
        <v>3812</v>
      </c>
      <c r="F585" s="526">
        <v>230910</v>
      </c>
      <c r="G585" s="526">
        <v>2018</v>
      </c>
      <c r="H585" s="526">
        <v>3983</v>
      </c>
      <c r="I585" s="526">
        <v>2769</v>
      </c>
      <c r="J585" s="526" t="s">
        <v>3716</v>
      </c>
      <c r="K585" s="526" t="s">
        <v>3717</v>
      </c>
    </row>
    <row r="586" spans="1:11" hidden="1">
      <c r="A586" s="526" t="s">
        <v>4159</v>
      </c>
      <c r="B586" s="526" t="s">
        <v>3712</v>
      </c>
      <c r="C586" s="526" t="s">
        <v>3713</v>
      </c>
      <c r="D586" s="526" t="s">
        <v>3799</v>
      </c>
      <c r="E586" s="526" t="s">
        <v>3800</v>
      </c>
      <c r="F586" s="526">
        <v>210690</v>
      </c>
      <c r="G586" s="526">
        <v>2022</v>
      </c>
      <c r="H586" s="526">
        <v>153137</v>
      </c>
      <c r="I586" s="526">
        <v>20154</v>
      </c>
      <c r="J586" s="526" t="s">
        <v>3716</v>
      </c>
      <c r="K586" s="526" t="s">
        <v>3717</v>
      </c>
    </row>
    <row r="587" spans="1:11">
      <c r="A587" s="526" t="s">
        <v>4159</v>
      </c>
      <c r="B587" s="526" t="s">
        <v>3712</v>
      </c>
      <c r="C587" s="526" t="s">
        <v>3713</v>
      </c>
      <c r="D587" s="526" t="s">
        <v>3845</v>
      </c>
      <c r="E587" s="526" t="s">
        <v>3846</v>
      </c>
      <c r="F587" s="526">
        <v>210690</v>
      </c>
      <c r="G587" s="526">
        <v>2021</v>
      </c>
      <c r="H587" s="526">
        <v>224932</v>
      </c>
      <c r="I587" s="526">
        <v>150326</v>
      </c>
      <c r="J587" s="526" t="s">
        <v>3716</v>
      </c>
      <c r="K587" s="526" t="s">
        <v>3717</v>
      </c>
    </row>
    <row r="588" spans="1:11" hidden="1">
      <c r="A588" s="526" t="s">
        <v>4159</v>
      </c>
      <c r="B588" s="526" t="s">
        <v>3712</v>
      </c>
      <c r="C588" s="526" t="s">
        <v>3713</v>
      </c>
      <c r="D588" s="526" t="s">
        <v>3859</v>
      </c>
      <c r="E588" s="526" t="s">
        <v>3860</v>
      </c>
      <c r="F588" s="526">
        <v>210690</v>
      </c>
      <c r="G588" s="526">
        <v>2018</v>
      </c>
      <c r="H588" s="526">
        <v>288797</v>
      </c>
      <c r="I588" s="526">
        <v>108560</v>
      </c>
      <c r="J588" s="526" t="s">
        <v>3716</v>
      </c>
      <c r="K588" s="526" t="s">
        <v>3717</v>
      </c>
    </row>
    <row r="589" spans="1:11">
      <c r="A589" s="526" t="s">
        <v>4159</v>
      </c>
      <c r="B589" s="526" t="s">
        <v>3712</v>
      </c>
      <c r="C589" s="526" t="s">
        <v>3713</v>
      </c>
      <c r="D589" s="526" t="s">
        <v>3811</v>
      </c>
      <c r="E589" s="526" t="s">
        <v>3812</v>
      </c>
      <c r="F589" s="526">
        <v>230910</v>
      </c>
      <c r="G589" s="526">
        <v>2021</v>
      </c>
      <c r="H589" s="526">
        <v>171</v>
      </c>
      <c r="I589" s="526">
        <v>38</v>
      </c>
      <c r="J589" s="526" t="s">
        <v>3716</v>
      </c>
      <c r="K589" s="526" t="s">
        <v>3717</v>
      </c>
    </row>
    <row r="590" spans="1:11">
      <c r="A590" s="526" t="s">
        <v>4159</v>
      </c>
      <c r="B590" s="526" t="s">
        <v>3712</v>
      </c>
      <c r="C590" s="526" t="s">
        <v>3713</v>
      </c>
      <c r="D590" s="526" t="s">
        <v>3857</v>
      </c>
      <c r="E590" s="526" t="s">
        <v>3858</v>
      </c>
      <c r="F590" s="526">
        <v>160232</v>
      </c>
      <c r="G590" s="526">
        <v>2021</v>
      </c>
      <c r="H590" s="526">
        <v>66047489</v>
      </c>
      <c r="I590" s="526">
        <v>15752508</v>
      </c>
      <c r="J590" s="526" t="s">
        <v>3716</v>
      </c>
      <c r="K590" s="526" t="s">
        <v>3717</v>
      </c>
    </row>
    <row r="591" spans="1:11">
      <c r="A591" s="526" t="s">
        <v>4159</v>
      </c>
      <c r="B591" s="526" t="s">
        <v>3712</v>
      </c>
      <c r="C591" s="526" t="s">
        <v>3713</v>
      </c>
      <c r="D591" s="526" t="s">
        <v>3859</v>
      </c>
      <c r="E591" s="526" t="s">
        <v>3860</v>
      </c>
      <c r="F591" s="526">
        <v>210690</v>
      </c>
      <c r="G591" s="526">
        <v>2021</v>
      </c>
      <c r="H591" s="526">
        <v>326798</v>
      </c>
      <c r="I591" s="526">
        <v>125551</v>
      </c>
      <c r="J591" s="526" t="s">
        <v>3716</v>
      </c>
      <c r="K591" s="526" t="s">
        <v>3717</v>
      </c>
    </row>
    <row r="592" spans="1:11" hidden="1">
      <c r="A592" s="526" t="s">
        <v>4159</v>
      </c>
      <c r="B592" s="526" t="s">
        <v>3712</v>
      </c>
      <c r="C592" s="526" t="s">
        <v>3713</v>
      </c>
      <c r="D592" s="526" t="s">
        <v>3857</v>
      </c>
      <c r="E592" s="526" t="s">
        <v>3858</v>
      </c>
      <c r="F592" s="526">
        <v>160290</v>
      </c>
      <c r="G592" s="526">
        <v>2018</v>
      </c>
      <c r="H592" s="526">
        <v>785619</v>
      </c>
      <c r="I592" s="526">
        <v>232437</v>
      </c>
      <c r="J592" s="526" t="s">
        <v>3716</v>
      </c>
      <c r="K592" s="526" t="s">
        <v>3717</v>
      </c>
    </row>
    <row r="593" spans="1:11" hidden="1">
      <c r="A593" s="526" t="s">
        <v>4159</v>
      </c>
      <c r="B593" s="526" t="s">
        <v>3712</v>
      </c>
      <c r="C593" s="526" t="s">
        <v>3713</v>
      </c>
      <c r="D593" s="526" t="s">
        <v>3797</v>
      </c>
      <c r="E593" s="526" t="s">
        <v>3798</v>
      </c>
      <c r="F593" s="526">
        <v>160239</v>
      </c>
      <c r="G593" s="526">
        <v>2015</v>
      </c>
      <c r="H593" s="526">
        <v>1470037</v>
      </c>
      <c r="I593" s="526">
        <v>228178</v>
      </c>
      <c r="J593" s="526" t="s">
        <v>3716</v>
      </c>
      <c r="K593" s="526" t="s">
        <v>3717</v>
      </c>
    </row>
    <row r="594" spans="1:11" hidden="1">
      <c r="A594" s="526" t="s">
        <v>4159</v>
      </c>
      <c r="B594" s="526" t="s">
        <v>3712</v>
      </c>
      <c r="C594" s="526" t="s">
        <v>3713</v>
      </c>
      <c r="D594" s="526" t="s">
        <v>3857</v>
      </c>
      <c r="E594" s="526" t="s">
        <v>3858</v>
      </c>
      <c r="F594" s="526">
        <v>160231</v>
      </c>
      <c r="G594" s="526">
        <v>2017</v>
      </c>
      <c r="H594" s="526">
        <v>12417013</v>
      </c>
      <c r="I594" s="526">
        <v>3125755</v>
      </c>
      <c r="J594" s="526" t="s">
        <v>3716</v>
      </c>
      <c r="K594" s="526" t="s">
        <v>3717</v>
      </c>
    </row>
    <row r="595" spans="1:11">
      <c r="A595" s="526" t="s">
        <v>4159</v>
      </c>
      <c r="B595" s="526" t="s">
        <v>3712</v>
      </c>
      <c r="C595" s="526" t="s">
        <v>3713</v>
      </c>
      <c r="D595" s="526" t="s">
        <v>3857</v>
      </c>
      <c r="E595" s="526" t="s">
        <v>3858</v>
      </c>
      <c r="F595" s="526">
        <v>160290</v>
      </c>
      <c r="G595" s="526">
        <v>2021</v>
      </c>
      <c r="H595" s="526">
        <v>790775</v>
      </c>
      <c r="I595" s="526">
        <v>225555</v>
      </c>
      <c r="J595" s="526" t="s">
        <v>3716</v>
      </c>
      <c r="K595" s="526" t="s">
        <v>3717</v>
      </c>
    </row>
    <row r="596" spans="1:11">
      <c r="A596" s="526" t="s">
        <v>4159</v>
      </c>
      <c r="B596" s="526" t="s">
        <v>3712</v>
      </c>
      <c r="C596" s="526" t="s">
        <v>3713</v>
      </c>
      <c r="D596" s="526" t="s">
        <v>3845</v>
      </c>
      <c r="E596" s="526" t="s">
        <v>3846</v>
      </c>
      <c r="F596" s="526">
        <v>230910</v>
      </c>
      <c r="G596" s="526">
        <v>2021</v>
      </c>
      <c r="H596" s="526">
        <v>98775</v>
      </c>
      <c r="I596" s="526">
        <v>34591</v>
      </c>
      <c r="J596" s="526" t="s">
        <v>3716</v>
      </c>
      <c r="K596" s="526" t="s">
        <v>3717</v>
      </c>
    </row>
    <row r="597" spans="1:11" hidden="1">
      <c r="A597" s="526" t="s">
        <v>4159</v>
      </c>
      <c r="B597" s="526" t="s">
        <v>3712</v>
      </c>
      <c r="C597" s="526" t="s">
        <v>3713</v>
      </c>
      <c r="D597" s="526" t="s">
        <v>3855</v>
      </c>
      <c r="E597" s="526" t="s">
        <v>3856</v>
      </c>
      <c r="F597" s="526">
        <v>210690</v>
      </c>
      <c r="G597" s="526">
        <v>2018</v>
      </c>
      <c r="H597" s="526">
        <v>2991</v>
      </c>
      <c r="I597" s="526">
        <v>504</v>
      </c>
      <c r="J597" s="526" t="s">
        <v>3716</v>
      </c>
      <c r="K597" s="526" t="s">
        <v>3717</v>
      </c>
    </row>
    <row r="598" spans="1:11" hidden="1">
      <c r="A598" s="526" t="s">
        <v>4159</v>
      </c>
      <c r="B598" s="526" t="s">
        <v>3712</v>
      </c>
      <c r="C598" s="526" t="s">
        <v>3713</v>
      </c>
      <c r="D598" s="526" t="s">
        <v>3825</v>
      </c>
      <c r="E598" s="526" t="s">
        <v>3826</v>
      </c>
      <c r="F598" s="526">
        <v>210690</v>
      </c>
      <c r="G598" s="526">
        <v>2020</v>
      </c>
      <c r="H598" s="526">
        <v>27216</v>
      </c>
      <c r="I598" s="526">
        <v>797</v>
      </c>
      <c r="J598" s="526" t="s">
        <v>3716</v>
      </c>
      <c r="K598" s="526" t="s">
        <v>3717</v>
      </c>
    </row>
    <row r="599" spans="1:11" hidden="1">
      <c r="A599" s="526" t="s">
        <v>4159</v>
      </c>
      <c r="B599" s="526" t="s">
        <v>3712</v>
      </c>
      <c r="C599" s="526" t="s">
        <v>3713</v>
      </c>
      <c r="D599" s="526" t="s">
        <v>3817</v>
      </c>
      <c r="E599" s="526" t="s">
        <v>3818</v>
      </c>
      <c r="F599" s="526">
        <v>210690</v>
      </c>
      <c r="G599" s="526">
        <v>2022</v>
      </c>
      <c r="H599" s="526">
        <v>659564</v>
      </c>
      <c r="I599" s="526">
        <v>36454</v>
      </c>
      <c r="J599" s="526" t="s">
        <v>3716</v>
      </c>
      <c r="K599" s="526" t="s">
        <v>3717</v>
      </c>
    </row>
    <row r="600" spans="1:11" hidden="1">
      <c r="A600" s="526" t="s">
        <v>4159</v>
      </c>
      <c r="B600" s="526" t="s">
        <v>3712</v>
      </c>
      <c r="C600" s="526" t="s">
        <v>3713</v>
      </c>
      <c r="D600" s="526" t="s">
        <v>3825</v>
      </c>
      <c r="E600" s="526" t="s">
        <v>3826</v>
      </c>
      <c r="F600" s="526">
        <v>210690</v>
      </c>
      <c r="G600" s="526">
        <v>2018</v>
      </c>
      <c r="H600" s="526">
        <v>7335</v>
      </c>
      <c r="I600" s="526">
        <v>324</v>
      </c>
      <c r="J600" s="526" t="s">
        <v>3716</v>
      </c>
      <c r="K600" s="526" t="s">
        <v>3717</v>
      </c>
    </row>
    <row r="601" spans="1:11">
      <c r="A601" s="526" t="s">
        <v>4159</v>
      </c>
      <c r="B601" s="526" t="s">
        <v>3712</v>
      </c>
      <c r="C601" s="526" t="s">
        <v>3713</v>
      </c>
      <c r="D601" s="526" t="s">
        <v>3797</v>
      </c>
      <c r="E601" s="526" t="s">
        <v>3798</v>
      </c>
      <c r="F601" s="526">
        <v>210690</v>
      </c>
      <c r="G601" s="526">
        <v>2021</v>
      </c>
      <c r="H601" s="526">
        <v>37367</v>
      </c>
      <c r="I601" s="526">
        <v>6312</v>
      </c>
      <c r="J601" s="526" t="s">
        <v>3722</v>
      </c>
      <c r="K601" s="526" t="s">
        <v>3717</v>
      </c>
    </row>
    <row r="602" spans="1:11" hidden="1">
      <c r="A602" s="526" t="s">
        <v>4159</v>
      </c>
      <c r="B602" s="526" t="s">
        <v>3712</v>
      </c>
      <c r="C602" s="526" t="s">
        <v>3713</v>
      </c>
      <c r="D602" s="526" t="s">
        <v>3857</v>
      </c>
      <c r="E602" s="526" t="s">
        <v>3858</v>
      </c>
      <c r="F602" s="526">
        <v>160231</v>
      </c>
      <c r="G602" s="526">
        <v>2020</v>
      </c>
      <c r="H602" s="526">
        <v>11776637</v>
      </c>
      <c r="I602" s="526">
        <v>3124323</v>
      </c>
      <c r="J602" s="526" t="s">
        <v>3716</v>
      </c>
      <c r="K602" s="526" t="s">
        <v>3717</v>
      </c>
    </row>
    <row r="603" spans="1:11">
      <c r="A603" s="526" t="s">
        <v>4159</v>
      </c>
      <c r="B603" s="526" t="s">
        <v>3712</v>
      </c>
      <c r="C603" s="526" t="s">
        <v>3713</v>
      </c>
      <c r="D603" s="526" t="s">
        <v>3825</v>
      </c>
      <c r="E603" s="526" t="s">
        <v>3826</v>
      </c>
      <c r="F603" s="526">
        <v>210690</v>
      </c>
      <c r="G603" s="526">
        <v>2021</v>
      </c>
      <c r="H603" s="526">
        <v>42840</v>
      </c>
      <c r="I603" s="526">
        <v>1167</v>
      </c>
      <c r="J603" s="526" t="s">
        <v>3716</v>
      </c>
      <c r="K603" s="526" t="s">
        <v>3717</v>
      </c>
    </row>
    <row r="604" spans="1:11" hidden="1">
      <c r="A604" s="526" t="s">
        <v>4159</v>
      </c>
      <c r="B604" s="526" t="s">
        <v>3712</v>
      </c>
      <c r="C604" s="526" t="s">
        <v>3713</v>
      </c>
      <c r="D604" s="526" t="s">
        <v>3815</v>
      </c>
      <c r="E604" s="526" t="s">
        <v>3816</v>
      </c>
      <c r="F604" s="526">
        <v>160232</v>
      </c>
      <c r="G604" s="526">
        <v>2016</v>
      </c>
      <c r="H604" s="526">
        <v>36407</v>
      </c>
      <c r="I604" s="526">
        <v>11848</v>
      </c>
      <c r="J604" s="526" t="s">
        <v>3716</v>
      </c>
      <c r="K604" s="526" t="s">
        <v>3717</v>
      </c>
    </row>
    <row r="605" spans="1:11" hidden="1">
      <c r="A605" s="526" t="s">
        <v>4159</v>
      </c>
      <c r="B605" s="526" t="s">
        <v>3712</v>
      </c>
      <c r="C605" s="526" t="s">
        <v>3713</v>
      </c>
      <c r="D605" s="526" t="s">
        <v>3905</v>
      </c>
      <c r="E605" s="526" t="s">
        <v>3906</v>
      </c>
      <c r="F605" s="526">
        <v>160239</v>
      </c>
      <c r="G605" s="526">
        <v>2020</v>
      </c>
      <c r="H605" s="526">
        <v>4378</v>
      </c>
      <c r="I605" s="526">
        <v>599</v>
      </c>
      <c r="J605" s="526" t="s">
        <v>3716</v>
      </c>
      <c r="K605" s="526" t="s">
        <v>3717</v>
      </c>
    </row>
    <row r="606" spans="1:11" hidden="1">
      <c r="A606" s="526" t="s">
        <v>4159</v>
      </c>
      <c r="B606" s="526" t="s">
        <v>3712</v>
      </c>
      <c r="C606" s="526" t="s">
        <v>3713</v>
      </c>
      <c r="D606" s="526" t="s">
        <v>3769</v>
      </c>
      <c r="E606" s="526" t="s">
        <v>3770</v>
      </c>
      <c r="F606" s="526">
        <v>160232</v>
      </c>
      <c r="G606" s="526">
        <v>2017</v>
      </c>
      <c r="H606" s="526">
        <v>66486</v>
      </c>
      <c r="I606" s="526">
        <v>13636</v>
      </c>
      <c r="J606" s="526" t="s">
        <v>3716</v>
      </c>
      <c r="K606" s="526" t="s">
        <v>3717</v>
      </c>
    </row>
    <row r="607" spans="1:11" hidden="1">
      <c r="A607" s="526" t="s">
        <v>4159</v>
      </c>
      <c r="B607" s="526" t="s">
        <v>3712</v>
      </c>
      <c r="C607" s="526" t="s">
        <v>3713</v>
      </c>
      <c r="D607" s="526" t="s">
        <v>3857</v>
      </c>
      <c r="E607" s="526" t="s">
        <v>3858</v>
      </c>
      <c r="F607" s="526">
        <v>210690</v>
      </c>
      <c r="G607" s="526">
        <v>2016</v>
      </c>
      <c r="H607" s="526">
        <v>1455796</v>
      </c>
      <c r="I607" s="526">
        <v>479885</v>
      </c>
      <c r="J607" s="526" t="s">
        <v>3722</v>
      </c>
      <c r="K607" s="526" t="s">
        <v>3717</v>
      </c>
    </row>
    <row r="608" spans="1:11" hidden="1">
      <c r="A608" s="526" t="s">
        <v>4159</v>
      </c>
      <c r="B608" s="526" t="s">
        <v>3712</v>
      </c>
      <c r="C608" s="526" t="s">
        <v>3713</v>
      </c>
      <c r="D608" s="526" t="s">
        <v>3897</v>
      </c>
      <c r="E608" s="526" t="s">
        <v>3898</v>
      </c>
      <c r="F608" s="526">
        <v>210690</v>
      </c>
      <c r="G608" s="526">
        <v>2017</v>
      </c>
      <c r="H608" s="526">
        <v>220923</v>
      </c>
      <c r="I608" s="526">
        <v>43792</v>
      </c>
      <c r="J608" s="526" t="s">
        <v>3716</v>
      </c>
      <c r="K608" s="526" t="s">
        <v>3717</v>
      </c>
    </row>
    <row r="609" spans="1:11" hidden="1">
      <c r="A609" s="526" t="s">
        <v>4159</v>
      </c>
      <c r="B609" s="526" t="s">
        <v>3712</v>
      </c>
      <c r="C609" s="526" t="s">
        <v>3713</v>
      </c>
      <c r="D609" s="526" t="s">
        <v>3769</v>
      </c>
      <c r="E609" s="526" t="s">
        <v>3770</v>
      </c>
      <c r="F609" s="526">
        <v>160239</v>
      </c>
      <c r="G609" s="526">
        <v>2016</v>
      </c>
      <c r="H609" s="526">
        <v>3481464</v>
      </c>
      <c r="I609" s="526">
        <v>970221</v>
      </c>
      <c r="J609" s="526" t="s">
        <v>3716</v>
      </c>
      <c r="K609" s="526" t="s">
        <v>3717</v>
      </c>
    </row>
    <row r="610" spans="1:11" hidden="1">
      <c r="A610" s="526" t="s">
        <v>4159</v>
      </c>
      <c r="B610" s="526" t="s">
        <v>3712</v>
      </c>
      <c r="C610" s="526" t="s">
        <v>3713</v>
      </c>
      <c r="D610" s="526" t="s">
        <v>3857</v>
      </c>
      <c r="E610" s="526" t="s">
        <v>3858</v>
      </c>
      <c r="F610" s="526">
        <v>210690</v>
      </c>
      <c r="G610" s="526">
        <v>2019</v>
      </c>
      <c r="H610" s="526">
        <v>1311130</v>
      </c>
      <c r="I610" s="526">
        <v>237459</v>
      </c>
      <c r="J610" s="526" t="s">
        <v>3722</v>
      </c>
      <c r="K610" s="526" t="s">
        <v>3717</v>
      </c>
    </row>
    <row r="611" spans="1:11" hidden="1">
      <c r="A611" s="526" t="s">
        <v>4159</v>
      </c>
      <c r="B611" s="526" t="s">
        <v>3712</v>
      </c>
      <c r="C611" s="526" t="s">
        <v>3713</v>
      </c>
      <c r="D611" s="526" t="s">
        <v>3897</v>
      </c>
      <c r="E611" s="526" t="s">
        <v>3898</v>
      </c>
      <c r="F611" s="526">
        <v>210690</v>
      </c>
      <c r="G611" s="526">
        <v>2020</v>
      </c>
      <c r="H611" s="526">
        <v>138579</v>
      </c>
      <c r="I611" s="526">
        <v>27748</v>
      </c>
      <c r="J611" s="526" t="s">
        <v>3716</v>
      </c>
      <c r="K611" s="526" t="s">
        <v>3717</v>
      </c>
    </row>
    <row r="612" spans="1:11" hidden="1">
      <c r="A612" s="526" t="s">
        <v>4159</v>
      </c>
      <c r="B612" s="526" t="s">
        <v>3712</v>
      </c>
      <c r="C612" s="526" t="s">
        <v>3713</v>
      </c>
      <c r="D612" s="526" t="s">
        <v>3845</v>
      </c>
      <c r="E612" s="526" t="s">
        <v>3846</v>
      </c>
      <c r="F612" s="526">
        <v>160232</v>
      </c>
      <c r="G612" s="526">
        <v>2015</v>
      </c>
      <c r="H612" s="526">
        <v>59326</v>
      </c>
      <c r="I612" s="526">
        <v>5742</v>
      </c>
      <c r="J612" s="526" t="s">
        <v>3716</v>
      </c>
      <c r="K612" s="526" t="s">
        <v>3717</v>
      </c>
    </row>
    <row r="613" spans="1:11" hidden="1">
      <c r="A613" s="526" t="s">
        <v>4159</v>
      </c>
      <c r="B613" s="526" t="s">
        <v>3712</v>
      </c>
      <c r="C613" s="526" t="s">
        <v>3713</v>
      </c>
      <c r="D613" s="526" t="s">
        <v>3815</v>
      </c>
      <c r="E613" s="526" t="s">
        <v>3816</v>
      </c>
      <c r="F613" s="526">
        <v>160290</v>
      </c>
      <c r="G613" s="526">
        <v>2016</v>
      </c>
      <c r="H613" s="526">
        <v>16849</v>
      </c>
      <c r="I613" s="526">
        <v>5187</v>
      </c>
      <c r="J613" s="526" t="s">
        <v>3716</v>
      </c>
      <c r="K613" s="526" t="s">
        <v>3717</v>
      </c>
    </row>
    <row r="614" spans="1:11" hidden="1">
      <c r="A614" s="526" t="s">
        <v>4159</v>
      </c>
      <c r="B614" s="526" t="s">
        <v>3712</v>
      </c>
      <c r="C614" s="526" t="s">
        <v>3713</v>
      </c>
      <c r="D614" s="526" t="s">
        <v>3857</v>
      </c>
      <c r="E614" s="526" t="s">
        <v>3858</v>
      </c>
      <c r="F614" s="526">
        <v>160232</v>
      </c>
      <c r="G614" s="526">
        <v>2020</v>
      </c>
      <c r="H614" s="526">
        <v>76346175</v>
      </c>
      <c r="I614" s="526">
        <v>17863062</v>
      </c>
      <c r="J614" s="526" t="s">
        <v>3716</v>
      </c>
      <c r="K614" s="526" t="s">
        <v>3717</v>
      </c>
    </row>
    <row r="615" spans="1:11" hidden="1">
      <c r="A615" s="526" t="s">
        <v>4159</v>
      </c>
      <c r="B615" s="526" t="s">
        <v>3712</v>
      </c>
      <c r="C615" s="526" t="s">
        <v>3713</v>
      </c>
      <c r="D615" s="526" t="s">
        <v>3827</v>
      </c>
      <c r="E615" s="526" t="s">
        <v>3828</v>
      </c>
      <c r="F615" s="526">
        <v>210690</v>
      </c>
      <c r="G615" s="526">
        <v>2022</v>
      </c>
      <c r="H615" s="526">
        <v>3359696</v>
      </c>
      <c r="I615" s="526">
        <v>212163</v>
      </c>
      <c r="J615" s="526" t="s">
        <v>3716</v>
      </c>
      <c r="K615" s="526" t="s">
        <v>3717</v>
      </c>
    </row>
    <row r="616" spans="1:11" hidden="1">
      <c r="A616" s="526" t="s">
        <v>4159</v>
      </c>
      <c r="B616" s="526" t="s">
        <v>3712</v>
      </c>
      <c r="C616" s="526" t="s">
        <v>3713</v>
      </c>
      <c r="D616" s="526" t="s">
        <v>3807</v>
      </c>
      <c r="E616" s="526" t="s">
        <v>3808</v>
      </c>
      <c r="F616" s="526">
        <v>210690</v>
      </c>
      <c r="G616" s="526">
        <v>2017</v>
      </c>
      <c r="H616" s="526">
        <v>897</v>
      </c>
      <c r="I616" s="526">
        <v>133</v>
      </c>
      <c r="J616" s="526" t="s">
        <v>3716</v>
      </c>
      <c r="K616" s="526" t="s">
        <v>3717</v>
      </c>
    </row>
    <row r="617" spans="1:11" hidden="1">
      <c r="A617" s="526" t="s">
        <v>4159</v>
      </c>
      <c r="B617" s="526" t="s">
        <v>3712</v>
      </c>
      <c r="C617" s="526" t="s">
        <v>3713</v>
      </c>
      <c r="D617" s="526" t="s">
        <v>3857</v>
      </c>
      <c r="E617" s="526" t="s">
        <v>3858</v>
      </c>
      <c r="F617" s="526">
        <v>160239</v>
      </c>
      <c r="G617" s="526">
        <v>2017</v>
      </c>
      <c r="H617" s="526">
        <v>1358255</v>
      </c>
      <c r="I617" s="526">
        <v>360993</v>
      </c>
      <c r="J617" s="526" t="s">
        <v>3716</v>
      </c>
      <c r="K617" s="526" t="s">
        <v>3717</v>
      </c>
    </row>
    <row r="618" spans="1:11" hidden="1">
      <c r="A618" s="526" t="s">
        <v>4159</v>
      </c>
      <c r="B618" s="526" t="s">
        <v>3712</v>
      </c>
      <c r="C618" s="526" t="s">
        <v>3713</v>
      </c>
      <c r="D618" s="526" t="s">
        <v>3797</v>
      </c>
      <c r="E618" s="526" t="s">
        <v>3798</v>
      </c>
      <c r="F618" s="526">
        <v>230910</v>
      </c>
      <c r="G618" s="526">
        <v>2019</v>
      </c>
      <c r="H618" s="526">
        <v>5942621</v>
      </c>
      <c r="I618" s="526">
        <v>1307276</v>
      </c>
      <c r="J618" s="526" t="s">
        <v>3716</v>
      </c>
      <c r="K618" s="526" t="s">
        <v>3717</v>
      </c>
    </row>
    <row r="619" spans="1:11" hidden="1">
      <c r="A619" s="526" t="s">
        <v>4159</v>
      </c>
      <c r="B619" s="526" t="s">
        <v>3712</v>
      </c>
      <c r="C619" s="526" t="s">
        <v>3713</v>
      </c>
      <c r="D619" s="526" t="s">
        <v>3899</v>
      </c>
      <c r="E619" s="526" t="s">
        <v>3900</v>
      </c>
      <c r="F619" s="526">
        <v>160231</v>
      </c>
      <c r="G619" s="526">
        <v>2017</v>
      </c>
      <c r="H619" s="526">
        <v>703527</v>
      </c>
      <c r="I619" s="526">
        <v>113101</v>
      </c>
      <c r="J619" s="526" t="s">
        <v>3716</v>
      </c>
      <c r="K619" s="526" t="s">
        <v>3717</v>
      </c>
    </row>
    <row r="620" spans="1:11" hidden="1">
      <c r="A620" s="526" t="s">
        <v>4159</v>
      </c>
      <c r="B620" s="526" t="s">
        <v>3712</v>
      </c>
      <c r="C620" s="526" t="s">
        <v>3713</v>
      </c>
      <c r="D620" s="526" t="s">
        <v>3821</v>
      </c>
      <c r="E620" s="526" t="s">
        <v>3822</v>
      </c>
      <c r="F620" s="526">
        <v>210690</v>
      </c>
      <c r="G620" s="526">
        <v>2022</v>
      </c>
      <c r="H620" s="526">
        <v>78</v>
      </c>
      <c r="I620" s="526">
        <v>3</v>
      </c>
      <c r="J620" s="526" t="s">
        <v>3716</v>
      </c>
      <c r="K620" s="526" t="s">
        <v>3717</v>
      </c>
    </row>
    <row r="621" spans="1:11" hidden="1">
      <c r="A621" s="526" t="s">
        <v>4159</v>
      </c>
      <c r="B621" s="526" t="s">
        <v>3712</v>
      </c>
      <c r="C621" s="526" t="s">
        <v>3713</v>
      </c>
      <c r="D621" s="526" t="s">
        <v>3803</v>
      </c>
      <c r="E621" s="526" t="s">
        <v>3804</v>
      </c>
      <c r="F621" s="526">
        <v>210690</v>
      </c>
      <c r="G621" s="526">
        <v>2015</v>
      </c>
      <c r="H621" s="526">
        <v>101</v>
      </c>
      <c r="I621" s="526">
        <v>0</v>
      </c>
      <c r="J621" s="526" t="s">
        <v>3716</v>
      </c>
      <c r="K621" s="526" t="s">
        <v>3717</v>
      </c>
    </row>
    <row r="622" spans="1:11" hidden="1">
      <c r="A622" s="526" t="s">
        <v>4159</v>
      </c>
      <c r="B622" s="526" t="s">
        <v>3712</v>
      </c>
      <c r="C622" s="526" t="s">
        <v>3713</v>
      </c>
      <c r="D622" s="526" t="s">
        <v>3899</v>
      </c>
      <c r="E622" s="526" t="s">
        <v>3900</v>
      </c>
      <c r="F622" s="526">
        <v>160232</v>
      </c>
      <c r="G622" s="526">
        <v>2020</v>
      </c>
      <c r="H622" s="526">
        <v>1936646</v>
      </c>
      <c r="I622" s="526">
        <v>345595</v>
      </c>
      <c r="J622" s="526" t="s">
        <v>3716</v>
      </c>
      <c r="K622" s="526" t="s">
        <v>3717</v>
      </c>
    </row>
    <row r="623" spans="1:11" hidden="1">
      <c r="A623" s="526" t="s">
        <v>4159</v>
      </c>
      <c r="B623" s="526" t="s">
        <v>3712</v>
      </c>
      <c r="C623" s="526" t="s">
        <v>3713</v>
      </c>
      <c r="D623" s="526" t="s">
        <v>3843</v>
      </c>
      <c r="E623" s="526" t="s">
        <v>3844</v>
      </c>
      <c r="F623" s="526">
        <v>210690</v>
      </c>
      <c r="G623" s="526">
        <v>2020</v>
      </c>
      <c r="H623" s="526">
        <v>1020</v>
      </c>
      <c r="I623" s="526">
        <v>150</v>
      </c>
      <c r="J623" s="526" t="s">
        <v>3716</v>
      </c>
      <c r="K623" s="526" t="s">
        <v>3717</v>
      </c>
    </row>
    <row r="624" spans="1:11" hidden="1">
      <c r="A624" s="526" t="s">
        <v>4159</v>
      </c>
      <c r="B624" s="526" t="s">
        <v>3712</v>
      </c>
      <c r="C624" s="526" t="s">
        <v>3713</v>
      </c>
      <c r="D624" s="526" t="s">
        <v>3857</v>
      </c>
      <c r="E624" s="526" t="s">
        <v>3858</v>
      </c>
      <c r="F624" s="526">
        <v>160239</v>
      </c>
      <c r="G624" s="526">
        <v>2020</v>
      </c>
      <c r="H624" s="526">
        <v>1829947</v>
      </c>
      <c r="I624" s="526">
        <v>577812</v>
      </c>
      <c r="J624" s="526" t="s">
        <v>3716</v>
      </c>
      <c r="K624" s="526" t="s">
        <v>3717</v>
      </c>
    </row>
    <row r="625" spans="1:11" hidden="1">
      <c r="A625" s="526" t="s">
        <v>4159</v>
      </c>
      <c r="B625" s="526" t="s">
        <v>3712</v>
      </c>
      <c r="C625" s="526" t="s">
        <v>3713</v>
      </c>
      <c r="D625" s="526" t="s">
        <v>3827</v>
      </c>
      <c r="E625" s="526" t="s">
        <v>3828</v>
      </c>
      <c r="F625" s="526">
        <v>210690</v>
      </c>
      <c r="G625" s="526">
        <v>2017</v>
      </c>
      <c r="H625" s="526">
        <v>145788</v>
      </c>
      <c r="I625" s="526">
        <v>23279</v>
      </c>
      <c r="J625" s="526" t="s">
        <v>3716</v>
      </c>
      <c r="K625" s="526" t="s">
        <v>3717</v>
      </c>
    </row>
    <row r="626" spans="1:11" hidden="1">
      <c r="A626" s="526" t="s">
        <v>4159</v>
      </c>
      <c r="B626" s="526" t="s">
        <v>3712</v>
      </c>
      <c r="C626" s="526" t="s">
        <v>3713</v>
      </c>
      <c r="D626" s="526" t="s">
        <v>3857</v>
      </c>
      <c r="E626" s="526" t="s">
        <v>3858</v>
      </c>
      <c r="F626" s="526">
        <v>160239</v>
      </c>
      <c r="G626" s="526">
        <v>2019</v>
      </c>
      <c r="H626" s="526">
        <v>510092</v>
      </c>
      <c r="I626" s="526">
        <v>109696</v>
      </c>
      <c r="J626" s="526" t="s">
        <v>3716</v>
      </c>
      <c r="K626" s="526" t="s">
        <v>3717</v>
      </c>
    </row>
    <row r="627" spans="1:11" hidden="1">
      <c r="A627" s="526" t="s">
        <v>4159</v>
      </c>
      <c r="B627" s="526" t="s">
        <v>3712</v>
      </c>
      <c r="C627" s="526" t="s">
        <v>3713</v>
      </c>
      <c r="D627" s="526" t="s">
        <v>3889</v>
      </c>
      <c r="E627" s="526" t="s">
        <v>3890</v>
      </c>
      <c r="F627" s="526">
        <v>210690</v>
      </c>
      <c r="G627" s="526">
        <v>2022</v>
      </c>
      <c r="H627" s="526">
        <v>34180</v>
      </c>
      <c r="I627" s="526">
        <v>4359</v>
      </c>
      <c r="J627" s="526" t="s">
        <v>3716</v>
      </c>
      <c r="K627" s="526" t="s">
        <v>3717</v>
      </c>
    </row>
    <row r="628" spans="1:11" hidden="1">
      <c r="A628" s="526" t="s">
        <v>4159</v>
      </c>
      <c r="B628" s="526" t="s">
        <v>3712</v>
      </c>
      <c r="C628" s="526" t="s">
        <v>3713</v>
      </c>
      <c r="D628" s="526" t="s">
        <v>3827</v>
      </c>
      <c r="E628" s="526" t="s">
        <v>3828</v>
      </c>
      <c r="F628" s="526">
        <v>210690</v>
      </c>
      <c r="G628" s="526">
        <v>2020</v>
      </c>
      <c r="H628" s="526">
        <v>2063792</v>
      </c>
      <c r="I628" s="526">
        <v>129136</v>
      </c>
      <c r="J628" s="526" t="s">
        <v>3716</v>
      </c>
      <c r="K628" s="526" t="s">
        <v>3717</v>
      </c>
    </row>
    <row r="629" spans="1:11" hidden="1">
      <c r="A629" s="526" t="s">
        <v>4159</v>
      </c>
      <c r="B629" s="526" t="s">
        <v>3712</v>
      </c>
      <c r="C629" s="526" t="s">
        <v>3713</v>
      </c>
      <c r="D629" s="526" t="s">
        <v>3791</v>
      </c>
      <c r="E629" s="526" t="s">
        <v>3792</v>
      </c>
      <c r="F629" s="526">
        <v>210690</v>
      </c>
      <c r="G629" s="526">
        <v>2019</v>
      </c>
      <c r="H629" s="526">
        <v>235</v>
      </c>
      <c r="I629" s="526">
        <v>47</v>
      </c>
      <c r="J629" s="526" t="s">
        <v>3716</v>
      </c>
      <c r="K629" s="526" t="s">
        <v>3717</v>
      </c>
    </row>
    <row r="630" spans="1:11" hidden="1">
      <c r="A630" s="526" t="s">
        <v>4159</v>
      </c>
      <c r="B630" s="526" t="s">
        <v>3712</v>
      </c>
      <c r="C630" s="526" t="s">
        <v>3713</v>
      </c>
      <c r="D630" s="526" t="s">
        <v>3797</v>
      </c>
      <c r="E630" s="526" t="s">
        <v>3798</v>
      </c>
      <c r="F630" s="526">
        <v>230910</v>
      </c>
      <c r="G630" s="526">
        <v>2022</v>
      </c>
      <c r="H630" s="526">
        <v>16101791</v>
      </c>
      <c r="I630" s="526">
        <v>3254188</v>
      </c>
      <c r="J630" s="526" t="s">
        <v>3716</v>
      </c>
      <c r="K630" s="526" t="s">
        <v>3717</v>
      </c>
    </row>
    <row r="631" spans="1:11" hidden="1">
      <c r="A631" s="526" t="s">
        <v>4159</v>
      </c>
      <c r="B631" s="526" t="s">
        <v>3712</v>
      </c>
      <c r="C631" s="526" t="s">
        <v>3713</v>
      </c>
      <c r="D631" s="526" t="s">
        <v>3885</v>
      </c>
      <c r="E631" s="526" t="s">
        <v>3886</v>
      </c>
      <c r="F631" s="526">
        <v>230910</v>
      </c>
      <c r="G631" s="526">
        <v>2017</v>
      </c>
      <c r="H631" s="526">
        <v>23605</v>
      </c>
      <c r="I631" s="526">
        <v>1930</v>
      </c>
      <c r="J631" s="526" t="s">
        <v>3716</v>
      </c>
      <c r="K631" s="526" t="s">
        <v>3717</v>
      </c>
    </row>
    <row r="632" spans="1:11" hidden="1">
      <c r="A632" s="526" t="s">
        <v>4159</v>
      </c>
      <c r="B632" s="526" t="s">
        <v>3712</v>
      </c>
      <c r="C632" s="526" t="s">
        <v>3713</v>
      </c>
      <c r="D632" s="526" t="s">
        <v>3791</v>
      </c>
      <c r="E632" s="526" t="s">
        <v>3792</v>
      </c>
      <c r="F632" s="526">
        <v>210690</v>
      </c>
      <c r="G632" s="526">
        <v>2022</v>
      </c>
      <c r="H632" s="526">
        <v>1584</v>
      </c>
      <c r="I632" s="526">
        <v>50</v>
      </c>
      <c r="J632" s="526" t="s">
        <v>3716</v>
      </c>
      <c r="K632" s="526" t="s">
        <v>3717</v>
      </c>
    </row>
    <row r="633" spans="1:11" hidden="1">
      <c r="A633" s="526" t="s">
        <v>4159</v>
      </c>
      <c r="B633" s="526" t="s">
        <v>3712</v>
      </c>
      <c r="C633" s="526" t="s">
        <v>3713</v>
      </c>
      <c r="D633" s="526" t="s">
        <v>3819</v>
      </c>
      <c r="E633" s="526" t="s">
        <v>3820</v>
      </c>
      <c r="F633" s="526">
        <v>160232</v>
      </c>
      <c r="G633" s="526">
        <v>2016</v>
      </c>
      <c r="H633" s="526">
        <v>6470185</v>
      </c>
      <c r="I633" s="526">
        <v>3321658</v>
      </c>
      <c r="J633" s="526" t="s">
        <v>3716</v>
      </c>
      <c r="K633" s="526" t="s">
        <v>3717</v>
      </c>
    </row>
    <row r="634" spans="1:11" hidden="1">
      <c r="A634" s="526" t="s">
        <v>4159</v>
      </c>
      <c r="B634" s="526" t="s">
        <v>3712</v>
      </c>
      <c r="C634" s="526" t="s">
        <v>3713</v>
      </c>
      <c r="D634" s="526" t="s">
        <v>3799</v>
      </c>
      <c r="E634" s="526" t="s">
        <v>3800</v>
      </c>
      <c r="F634" s="526">
        <v>210690</v>
      </c>
      <c r="G634" s="526">
        <v>2016</v>
      </c>
      <c r="H634" s="526">
        <v>2982</v>
      </c>
      <c r="I634" s="526">
        <v>266</v>
      </c>
      <c r="J634" s="526" t="s">
        <v>3716</v>
      </c>
      <c r="K634" s="526" t="s">
        <v>3717</v>
      </c>
    </row>
    <row r="635" spans="1:11">
      <c r="A635" s="526" t="s">
        <v>4159</v>
      </c>
      <c r="B635" s="526" t="s">
        <v>3712</v>
      </c>
      <c r="C635" s="526" t="s">
        <v>3713</v>
      </c>
      <c r="D635" s="526" t="s">
        <v>3855</v>
      </c>
      <c r="E635" s="526" t="s">
        <v>3856</v>
      </c>
      <c r="F635" s="526">
        <v>210690</v>
      </c>
      <c r="G635" s="526">
        <v>2021</v>
      </c>
      <c r="H635" s="526">
        <v>25854</v>
      </c>
      <c r="I635" s="526">
        <v>7344</v>
      </c>
      <c r="J635" s="526" t="s">
        <v>3716</v>
      </c>
      <c r="K635" s="526" t="s">
        <v>3717</v>
      </c>
    </row>
    <row r="636" spans="1:11" hidden="1">
      <c r="A636" s="526" t="s">
        <v>4159</v>
      </c>
      <c r="B636" s="526" t="s">
        <v>3712</v>
      </c>
      <c r="C636" s="526" t="s">
        <v>3713</v>
      </c>
      <c r="D636" s="526" t="s">
        <v>3769</v>
      </c>
      <c r="E636" s="526" t="s">
        <v>3770</v>
      </c>
      <c r="F636" s="526">
        <v>210690</v>
      </c>
      <c r="G636" s="526">
        <v>2017</v>
      </c>
      <c r="H636" s="526">
        <v>4062166</v>
      </c>
      <c r="I636" s="526">
        <v>307714</v>
      </c>
      <c r="J636" s="526" t="s">
        <v>3716</v>
      </c>
      <c r="K636" s="526" t="s">
        <v>3717</v>
      </c>
    </row>
    <row r="637" spans="1:11" hidden="1">
      <c r="A637" s="526" t="s">
        <v>4159</v>
      </c>
      <c r="B637" s="526" t="s">
        <v>3712</v>
      </c>
      <c r="C637" s="526" t="s">
        <v>3713</v>
      </c>
      <c r="D637" s="526" t="s">
        <v>3845</v>
      </c>
      <c r="E637" s="526" t="s">
        <v>3846</v>
      </c>
      <c r="F637" s="526">
        <v>210690</v>
      </c>
      <c r="G637" s="526">
        <v>2016</v>
      </c>
      <c r="H637" s="526">
        <v>1643764</v>
      </c>
      <c r="I637" s="526">
        <v>827201</v>
      </c>
      <c r="J637" s="526" t="s">
        <v>3716</v>
      </c>
      <c r="K637" s="526" t="s">
        <v>3717</v>
      </c>
    </row>
    <row r="638" spans="1:11" hidden="1">
      <c r="A638" s="526" t="s">
        <v>4159</v>
      </c>
      <c r="B638" s="526" t="s">
        <v>3712</v>
      </c>
      <c r="C638" s="526" t="s">
        <v>3713</v>
      </c>
      <c r="D638" s="526" t="s">
        <v>3835</v>
      </c>
      <c r="E638" s="526" t="s">
        <v>3836</v>
      </c>
      <c r="F638" s="526">
        <v>210690</v>
      </c>
      <c r="G638" s="526">
        <v>2020</v>
      </c>
      <c r="H638" s="526">
        <v>578109</v>
      </c>
      <c r="I638" s="526">
        <v>52144</v>
      </c>
      <c r="J638" s="526" t="s">
        <v>3716</v>
      </c>
      <c r="K638" s="526" t="s">
        <v>3717</v>
      </c>
    </row>
    <row r="639" spans="1:11" hidden="1">
      <c r="A639" s="526" t="s">
        <v>4159</v>
      </c>
      <c r="B639" s="526" t="s">
        <v>3712</v>
      </c>
      <c r="C639" s="526" t="s">
        <v>3713</v>
      </c>
      <c r="D639" s="526" t="s">
        <v>3769</v>
      </c>
      <c r="E639" s="526" t="s">
        <v>3770</v>
      </c>
      <c r="F639" s="526">
        <v>210690</v>
      </c>
      <c r="G639" s="526">
        <v>2020</v>
      </c>
      <c r="H639" s="526">
        <v>4477931</v>
      </c>
      <c r="I639" s="526">
        <v>425861</v>
      </c>
      <c r="J639" s="526" t="s">
        <v>3716</v>
      </c>
      <c r="K639" s="526" t="s">
        <v>3717</v>
      </c>
    </row>
    <row r="640" spans="1:11" hidden="1">
      <c r="A640" s="526" t="s">
        <v>4159</v>
      </c>
      <c r="B640" s="526" t="s">
        <v>3712</v>
      </c>
      <c r="C640" s="526" t="s">
        <v>3713</v>
      </c>
      <c r="D640" s="526" t="s">
        <v>3885</v>
      </c>
      <c r="E640" s="526" t="s">
        <v>3886</v>
      </c>
      <c r="F640" s="526">
        <v>230910</v>
      </c>
      <c r="G640" s="526">
        <v>2020</v>
      </c>
      <c r="H640" s="526">
        <v>4511</v>
      </c>
      <c r="I640" s="526">
        <v>860</v>
      </c>
      <c r="J640" s="526" t="s">
        <v>3716</v>
      </c>
      <c r="K640" s="526" t="s">
        <v>3717</v>
      </c>
    </row>
    <row r="641" spans="1:11" hidden="1">
      <c r="A641" s="526" t="s">
        <v>4159</v>
      </c>
      <c r="B641" s="526" t="s">
        <v>3712</v>
      </c>
      <c r="C641" s="526" t="s">
        <v>3713</v>
      </c>
      <c r="D641" s="526" t="s">
        <v>3845</v>
      </c>
      <c r="E641" s="526" t="s">
        <v>3846</v>
      </c>
      <c r="F641" s="526">
        <v>210690</v>
      </c>
      <c r="G641" s="526">
        <v>2019</v>
      </c>
      <c r="H641" s="526">
        <v>392240</v>
      </c>
      <c r="I641" s="526">
        <v>140825</v>
      </c>
      <c r="J641" s="526" t="s">
        <v>3716</v>
      </c>
      <c r="K641" s="526" t="s">
        <v>3717</v>
      </c>
    </row>
    <row r="642" spans="1:11" hidden="1">
      <c r="A642" s="526" t="s">
        <v>4159</v>
      </c>
      <c r="B642" s="526" t="s">
        <v>3712</v>
      </c>
      <c r="C642" s="526" t="s">
        <v>3713</v>
      </c>
      <c r="D642" s="526" t="s">
        <v>3849</v>
      </c>
      <c r="E642" s="526" t="s">
        <v>3850</v>
      </c>
      <c r="F642" s="526">
        <v>210690</v>
      </c>
      <c r="G642" s="526">
        <v>2016</v>
      </c>
      <c r="H642" s="526">
        <v>49</v>
      </c>
      <c r="I642" s="526">
        <v>7</v>
      </c>
      <c r="J642" s="526" t="s">
        <v>3716</v>
      </c>
      <c r="K642" s="526" t="s">
        <v>3717</v>
      </c>
    </row>
    <row r="643" spans="1:11" hidden="1">
      <c r="A643" s="526" t="s">
        <v>4159</v>
      </c>
      <c r="B643" s="526" t="s">
        <v>3712</v>
      </c>
      <c r="C643" s="526" t="s">
        <v>3713</v>
      </c>
      <c r="D643" s="526" t="s">
        <v>3893</v>
      </c>
      <c r="E643" s="526" t="s">
        <v>3894</v>
      </c>
      <c r="F643" s="526">
        <v>210690</v>
      </c>
      <c r="G643" s="526">
        <v>2016</v>
      </c>
      <c r="H643" s="526">
        <v>7556567</v>
      </c>
      <c r="I643" s="526">
        <v>877532</v>
      </c>
      <c r="J643" s="526" t="s">
        <v>3716</v>
      </c>
      <c r="K643" s="526" t="s">
        <v>3717</v>
      </c>
    </row>
    <row r="644" spans="1:11" hidden="1">
      <c r="A644" s="526" t="s">
        <v>4159</v>
      </c>
      <c r="B644" s="526" t="s">
        <v>3712</v>
      </c>
      <c r="C644" s="526" t="s">
        <v>3713</v>
      </c>
      <c r="D644" s="526" t="s">
        <v>3857</v>
      </c>
      <c r="E644" s="526" t="s">
        <v>3858</v>
      </c>
      <c r="F644" s="526">
        <v>230910</v>
      </c>
      <c r="G644" s="526">
        <v>2017</v>
      </c>
      <c r="H644" s="526">
        <v>160318774</v>
      </c>
      <c r="I644" s="526">
        <v>107681584</v>
      </c>
      <c r="J644" s="526" t="s">
        <v>3716</v>
      </c>
      <c r="K644" s="526" t="s">
        <v>3717</v>
      </c>
    </row>
    <row r="645" spans="1:11" hidden="1">
      <c r="A645" s="526" t="s">
        <v>4159</v>
      </c>
      <c r="B645" s="526" t="s">
        <v>3712</v>
      </c>
      <c r="C645" s="526" t="s">
        <v>3713</v>
      </c>
      <c r="D645" s="526" t="s">
        <v>3795</v>
      </c>
      <c r="E645" s="526" t="s">
        <v>3796</v>
      </c>
      <c r="F645" s="526">
        <v>210690</v>
      </c>
      <c r="G645" s="526">
        <v>2022</v>
      </c>
      <c r="H645" s="526">
        <v>2664798</v>
      </c>
      <c r="I645" s="526">
        <v>254257</v>
      </c>
      <c r="J645" s="526" t="s">
        <v>3716</v>
      </c>
      <c r="K645" s="526" t="s">
        <v>3717</v>
      </c>
    </row>
    <row r="646" spans="1:11" hidden="1">
      <c r="A646" s="526" t="s">
        <v>4159</v>
      </c>
      <c r="B646" s="526" t="s">
        <v>3712</v>
      </c>
      <c r="C646" s="526" t="s">
        <v>3713</v>
      </c>
      <c r="D646" s="526" t="s">
        <v>3837</v>
      </c>
      <c r="E646" s="526" t="s">
        <v>3838</v>
      </c>
      <c r="F646" s="526">
        <v>210690</v>
      </c>
      <c r="G646" s="526">
        <v>2018</v>
      </c>
      <c r="H646" s="526">
        <v>1200</v>
      </c>
      <c r="I646" s="526">
        <v>153</v>
      </c>
      <c r="J646" s="526" t="s">
        <v>3716</v>
      </c>
      <c r="K646" s="526" t="s">
        <v>3717</v>
      </c>
    </row>
    <row r="647" spans="1:11" hidden="1">
      <c r="A647" s="526" t="s">
        <v>4159</v>
      </c>
      <c r="B647" s="526" t="s">
        <v>3712</v>
      </c>
      <c r="C647" s="526" t="s">
        <v>3713</v>
      </c>
      <c r="D647" s="526" t="s">
        <v>3811</v>
      </c>
      <c r="E647" s="526" t="s">
        <v>3812</v>
      </c>
      <c r="F647" s="526">
        <v>210690</v>
      </c>
      <c r="G647" s="526">
        <v>2022</v>
      </c>
      <c r="H647" s="526">
        <v>273</v>
      </c>
      <c r="I647" s="526">
        <v>18</v>
      </c>
      <c r="J647" s="526" t="s">
        <v>3716</v>
      </c>
      <c r="K647" s="526" t="s">
        <v>3717</v>
      </c>
    </row>
    <row r="648" spans="1:11" hidden="1">
      <c r="A648" s="526" t="s">
        <v>4159</v>
      </c>
      <c r="B648" s="526" t="s">
        <v>3712</v>
      </c>
      <c r="C648" s="526" t="s">
        <v>3713</v>
      </c>
      <c r="D648" s="526" t="s">
        <v>3895</v>
      </c>
      <c r="E648" s="526" t="s">
        <v>3896</v>
      </c>
      <c r="F648" s="526">
        <v>160232</v>
      </c>
      <c r="G648" s="526">
        <v>2020</v>
      </c>
      <c r="H648" s="526">
        <v>4482</v>
      </c>
      <c r="I648" s="526">
        <v>540</v>
      </c>
      <c r="J648" s="526" t="s">
        <v>3716</v>
      </c>
      <c r="K648" s="526" t="s">
        <v>3717</v>
      </c>
    </row>
    <row r="649" spans="1:11" hidden="1">
      <c r="A649" s="526" t="s">
        <v>4159</v>
      </c>
      <c r="B649" s="526" t="s">
        <v>3712</v>
      </c>
      <c r="C649" s="526" t="s">
        <v>3713</v>
      </c>
      <c r="D649" s="526" t="s">
        <v>3845</v>
      </c>
      <c r="E649" s="526" t="s">
        <v>3846</v>
      </c>
      <c r="F649" s="526">
        <v>210690</v>
      </c>
      <c r="G649" s="526">
        <v>2022</v>
      </c>
      <c r="H649" s="526">
        <v>161412</v>
      </c>
      <c r="I649" s="526">
        <v>26883</v>
      </c>
      <c r="J649" s="526" t="s">
        <v>3716</v>
      </c>
      <c r="K649" s="526" t="s">
        <v>3717</v>
      </c>
    </row>
    <row r="650" spans="1:11" hidden="1">
      <c r="A650" s="526" t="s">
        <v>4159</v>
      </c>
      <c r="B650" s="526" t="s">
        <v>3712</v>
      </c>
      <c r="C650" s="526" t="s">
        <v>3713</v>
      </c>
      <c r="D650" s="526" t="s">
        <v>3803</v>
      </c>
      <c r="E650" s="526" t="s">
        <v>3804</v>
      </c>
      <c r="F650" s="526">
        <v>210690</v>
      </c>
      <c r="G650" s="526">
        <v>2018</v>
      </c>
      <c r="H650" s="526">
        <v>216</v>
      </c>
      <c r="I650" s="526">
        <v>1</v>
      </c>
      <c r="J650" s="526" t="s">
        <v>3716</v>
      </c>
      <c r="K650" s="526" t="s">
        <v>3717</v>
      </c>
    </row>
    <row r="651" spans="1:11" hidden="1">
      <c r="A651" s="526" t="s">
        <v>4159</v>
      </c>
      <c r="B651" s="526" t="s">
        <v>3712</v>
      </c>
      <c r="C651" s="526" t="s">
        <v>3713</v>
      </c>
      <c r="D651" s="526" t="s">
        <v>3893</v>
      </c>
      <c r="E651" s="526" t="s">
        <v>3894</v>
      </c>
      <c r="F651" s="526">
        <v>210690</v>
      </c>
      <c r="G651" s="526">
        <v>2019</v>
      </c>
      <c r="H651" s="526">
        <v>11244223</v>
      </c>
      <c r="I651" s="526">
        <v>1266432</v>
      </c>
      <c r="J651" s="526" t="s">
        <v>3716</v>
      </c>
      <c r="K651" s="526" t="s">
        <v>3717</v>
      </c>
    </row>
    <row r="652" spans="1:11" hidden="1">
      <c r="A652" s="526" t="s">
        <v>4159</v>
      </c>
      <c r="B652" s="526" t="s">
        <v>3712</v>
      </c>
      <c r="C652" s="526" t="s">
        <v>3713</v>
      </c>
      <c r="D652" s="526" t="s">
        <v>3863</v>
      </c>
      <c r="E652" s="526" t="s">
        <v>3864</v>
      </c>
      <c r="F652" s="526">
        <v>210690</v>
      </c>
      <c r="G652" s="526">
        <v>2020</v>
      </c>
      <c r="H652" s="526">
        <v>11551115</v>
      </c>
      <c r="I652" s="526">
        <v>1471310</v>
      </c>
      <c r="J652" s="526" t="s">
        <v>3716</v>
      </c>
      <c r="K652" s="526" t="s">
        <v>3717</v>
      </c>
    </row>
    <row r="653" spans="1:11" hidden="1">
      <c r="A653" s="526" t="s">
        <v>4159</v>
      </c>
      <c r="B653" s="526" t="s">
        <v>3712</v>
      </c>
      <c r="C653" s="526" t="s">
        <v>3713</v>
      </c>
      <c r="D653" s="526" t="s">
        <v>3839</v>
      </c>
      <c r="E653" s="526" t="s">
        <v>3840</v>
      </c>
      <c r="F653" s="526">
        <v>210690</v>
      </c>
      <c r="G653" s="526">
        <v>2022</v>
      </c>
      <c r="H653" s="526">
        <v>6745</v>
      </c>
      <c r="I653" s="526">
        <v>90</v>
      </c>
      <c r="J653" s="526" t="s">
        <v>3716</v>
      </c>
      <c r="K653" s="526" t="s">
        <v>3717</v>
      </c>
    </row>
    <row r="654" spans="1:11" hidden="1">
      <c r="A654" s="526" t="s">
        <v>4159</v>
      </c>
      <c r="B654" s="526" t="s">
        <v>3712</v>
      </c>
      <c r="C654" s="526" t="s">
        <v>3713</v>
      </c>
      <c r="D654" s="526" t="s">
        <v>3893</v>
      </c>
      <c r="E654" s="526" t="s">
        <v>3894</v>
      </c>
      <c r="F654" s="526">
        <v>210690</v>
      </c>
      <c r="G654" s="526">
        <v>2022</v>
      </c>
      <c r="H654" s="526">
        <v>22930523</v>
      </c>
      <c r="I654" s="526">
        <v>2949360</v>
      </c>
      <c r="J654" s="526" t="s">
        <v>3716</v>
      </c>
      <c r="K654" s="526" t="s">
        <v>3717</v>
      </c>
    </row>
    <row r="655" spans="1:11" hidden="1">
      <c r="A655" s="526" t="s">
        <v>4159</v>
      </c>
      <c r="B655" s="526" t="s">
        <v>3712</v>
      </c>
      <c r="C655" s="526" t="s">
        <v>3713</v>
      </c>
      <c r="D655" s="526" t="s">
        <v>3803</v>
      </c>
      <c r="E655" s="526" t="s">
        <v>3804</v>
      </c>
      <c r="F655" s="526">
        <v>210690</v>
      </c>
      <c r="G655" s="526">
        <v>2017</v>
      </c>
      <c r="H655" s="526">
        <v>78</v>
      </c>
      <c r="I655" s="526">
        <v>1</v>
      </c>
      <c r="J655" s="526" t="s">
        <v>3716</v>
      </c>
      <c r="K655" s="526" t="s">
        <v>3717</v>
      </c>
    </row>
    <row r="656" spans="1:11" hidden="1">
      <c r="A656" s="526" t="s">
        <v>4159</v>
      </c>
      <c r="B656" s="526" t="s">
        <v>3712</v>
      </c>
      <c r="C656" s="526" t="s">
        <v>3713</v>
      </c>
      <c r="D656" s="526" t="s">
        <v>3905</v>
      </c>
      <c r="E656" s="526" t="s">
        <v>3906</v>
      </c>
      <c r="F656" s="526">
        <v>210690</v>
      </c>
      <c r="G656" s="526">
        <v>2015</v>
      </c>
      <c r="H656" s="526">
        <v>4599352</v>
      </c>
      <c r="I656" s="526">
        <v>2982873</v>
      </c>
      <c r="J656" s="526" t="s">
        <v>3716</v>
      </c>
      <c r="K656" s="526" t="s">
        <v>3717</v>
      </c>
    </row>
    <row r="657" spans="1:11" hidden="1">
      <c r="A657" s="526" t="s">
        <v>4159</v>
      </c>
      <c r="B657" s="526" t="s">
        <v>3712</v>
      </c>
      <c r="C657" s="526" t="s">
        <v>3713</v>
      </c>
      <c r="D657" s="526" t="s">
        <v>3815</v>
      </c>
      <c r="E657" s="526" t="s">
        <v>3816</v>
      </c>
      <c r="F657" s="526">
        <v>210690</v>
      </c>
      <c r="G657" s="526">
        <v>2016</v>
      </c>
      <c r="H657" s="526">
        <v>16747691</v>
      </c>
      <c r="I657" s="526">
        <v>853956</v>
      </c>
      <c r="J657" s="526" t="s">
        <v>3716</v>
      </c>
      <c r="K657" s="526" t="s">
        <v>3717</v>
      </c>
    </row>
    <row r="658" spans="1:11" hidden="1">
      <c r="A658" s="526" t="s">
        <v>4159</v>
      </c>
      <c r="B658" s="526" t="s">
        <v>3712</v>
      </c>
      <c r="C658" s="526" t="s">
        <v>3713</v>
      </c>
      <c r="D658" s="526" t="s">
        <v>3893</v>
      </c>
      <c r="E658" s="526" t="s">
        <v>3894</v>
      </c>
      <c r="F658" s="526">
        <v>210690</v>
      </c>
      <c r="G658" s="526">
        <v>2022</v>
      </c>
      <c r="H658" s="526">
        <v>15</v>
      </c>
      <c r="I658" s="526">
        <v>3</v>
      </c>
      <c r="J658" s="526" t="s">
        <v>3722</v>
      </c>
      <c r="K658" s="526" t="s">
        <v>3717</v>
      </c>
    </row>
    <row r="659" spans="1:11" hidden="1">
      <c r="A659" s="526" t="s">
        <v>4159</v>
      </c>
      <c r="B659" s="526" t="s">
        <v>3712</v>
      </c>
      <c r="C659" s="526" t="s">
        <v>3713</v>
      </c>
      <c r="D659" s="526" t="s">
        <v>3817</v>
      </c>
      <c r="E659" s="526" t="s">
        <v>3818</v>
      </c>
      <c r="F659" s="526">
        <v>160232</v>
      </c>
      <c r="G659" s="526">
        <v>2020</v>
      </c>
      <c r="H659" s="526">
        <v>12750</v>
      </c>
      <c r="I659" s="526">
        <v>2227</v>
      </c>
      <c r="J659" s="526" t="s">
        <v>3716</v>
      </c>
      <c r="K659" s="526" t="s">
        <v>3717</v>
      </c>
    </row>
    <row r="660" spans="1:11" hidden="1">
      <c r="A660" s="526" t="s">
        <v>4159</v>
      </c>
      <c r="B660" s="526" t="s">
        <v>3712</v>
      </c>
      <c r="C660" s="526" t="s">
        <v>3713</v>
      </c>
      <c r="D660" s="526" t="s">
        <v>3905</v>
      </c>
      <c r="E660" s="526" t="s">
        <v>3906</v>
      </c>
      <c r="F660" s="526">
        <v>230910</v>
      </c>
      <c r="G660" s="526">
        <v>2018</v>
      </c>
      <c r="H660" s="526">
        <v>6397</v>
      </c>
      <c r="I660" s="526">
        <v>4175</v>
      </c>
      <c r="J660" s="526" t="s">
        <v>3716</v>
      </c>
      <c r="K660" s="526" t="s">
        <v>3717</v>
      </c>
    </row>
    <row r="661" spans="1:11" hidden="1">
      <c r="A661" s="526" t="s">
        <v>4159</v>
      </c>
      <c r="B661" s="526" t="s">
        <v>3712</v>
      </c>
      <c r="C661" s="526" t="s">
        <v>3713</v>
      </c>
      <c r="D661" s="526" t="s">
        <v>3793</v>
      </c>
      <c r="E661" s="526" t="s">
        <v>3794</v>
      </c>
      <c r="F661" s="526">
        <v>210690</v>
      </c>
      <c r="G661" s="526">
        <v>2017</v>
      </c>
      <c r="H661" s="526">
        <v>366</v>
      </c>
      <c r="I661" s="526">
        <v>14</v>
      </c>
      <c r="J661" s="526" t="s">
        <v>3716</v>
      </c>
      <c r="K661" s="526" t="s">
        <v>3717</v>
      </c>
    </row>
    <row r="662" spans="1:11" hidden="1">
      <c r="A662" s="526" t="s">
        <v>4159</v>
      </c>
      <c r="B662" s="526" t="s">
        <v>3712</v>
      </c>
      <c r="C662" s="526" t="s">
        <v>3713</v>
      </c>
      <c r="D662" s="526" t="s">
        <v>3799</v>
      </c>
      <c r="E662" s="526" t="s">
        <v>3800</v>
      </c>
      <c r="F662" s="526">
        <v>210690</v>
      </c>
      <c r="G662" s="526">
        <v>2019</v>
      </c>
      <c r="H662" s="526">
        <v>15087</v>
      </c>
      <c r="I662" s="526">
        <v>353</v>
      </c>
      <c r="J662" s="526" t="s">
        <v>3716</v>
      </c>
      <c r="K662" s="526" t="s">
        <v>3717</v>
      </c>
    </row>
    <row r="663" spans="1:11">
      <c r="A663" s="526" t="s">
        <v>4159</v>
      </c>
      <c r="B663" s="526" t="s">
        <v>3712</v>
      </c>
      <c r="C663" s="526" t="s">
        <v>3713</v>
      </c>
      <c r="D663" s="526" t="s">
        <v>3803</v>
      </c>
      <c r="E663" s="526" t="s">
        <v>3804</v>
      </c>
      <c r="F663" s="526">
        <v>210690</v>
      </c>
      <c r="G663" s="526">
        <v>2021</v>
      </c>
      <c r="H663" s="526">
        <v>1088</v>
      </c>
      <c r="I663" s="526">
        <v>185</v>
      </c>
      <c r="J663" s="526" t="s">
        <v>3716</v>
      </c>
      <c r="K663" s="526" t="s">
        <v>3717</v>
      </c>
    </row>
    <row r="664" spans="1:11" hidden="1">
      <c r="A664" s="526" t="s">
        <v>4159</v>
      </c>
      <c r="B664" s="526" t="s">
        <v>3712</v>
      </c>
      <c r="C664" s="526" t="s">
        <v>3713</v>
      </c>
      <c r="D664" s="526" t="s">
        <v>3857</v>
      </c>
      <c r="E664" s="526" t="s">
        <v>3858</v>
      </c>
      <c r="F664" s="526">
        <v>160239</v>
      </c>
      <c r="G664" s="526">
        <v>2022</v>
      </c>
      <c r="H664" s="526">
        <v>2811248</v>
      </c>
      <c r="I664" s="526">
        <v>628939</v>
      </c>
      <c r="J664" s="526" t="s">
        <v>3716</v>
      </c>
      <c r="K664" s="526" t="s">
        <v>3717</v>
      </c>
    </row>
    <row r="665" spans="1:11" hidden="1">
      <c r="A665" s="526" t="s">
        <v>4159</v>
      </c>
      <c r="B665" s="526" t="s">
        <v>3712</v>
      </c>
      <c r="C665" s="526" t="s">
        <v>3713</v>
      </c>
      <c r="D665" s="526" t="s">
        <v>3899</v>
      </c>
      <c r="E665" s="526" t="s">
        <v>3900</v>
      </c>
      <c r="F665" s="526">
        <v>160239</v>
      </c>
      <c r="G665" s="526">
        <v>2019</v>
      </c>
      <c r="H665" s="526">
        <v>38796</v>
      </c>
      <c r="I665" s="526">
        <v>9557</v>
      </c>
      <c r="J665" s="526" t="s">
        <v>3716</v>
      </c>
      <c r="K665" s="526" t="s">
        <v>3717</v>
      </c>
    </row>
    <row r="666" spans="1:11" hidden="1">
      <c r="A666" s="526" t="s">
        <v>4159</v>
      </c>
      <c r="B666" s="526" t="s">
        <v>3712</v>
      </c>
      <c r="C666" s="526" t="s">
        <v>3713</v>
      </c>
      <c r="D666" s="526" t="s">
        <v>3799</v>
      </c>
      <c r="E666" s="526" t="s">
        <v>3800</v>
      </c>
      <c r="F666" s="526">
        <v>230910</v>
      </c>
      <c r="G666" s="526">
        <v>2019</v>
      </c>
      <c r="H666" s="526">
        <v>64</v>
      </c>
      <c r="I666" s="526">
        <v>21</v>
      </c>
      <c r="J666" s="526" t="s">
        <v>3716</v>
      </c>
      <c r="K666" s="526" t="s">
        <v>3717</v>
      </c>
    </row>
    <row r="667" spans="1:11" hidden="1">
      <c r="A667" s="526" t="s">
        <v>4159</v>
      </c>
      <c r="B667" s="526" t="s">
        <v>3712</v>
      </c>
      <c r="C667" s="526" t="s">
        <v>3713</v>
      </c>
      <c r="D667" s="526" t="s">
        <v>3817</v>
      </c>
      <c r="E667" s="526" t="s">
        <v>3818</v>
      </c>
      <c r="F667" s="526">
        <v>210690</v>
      </c>
      <c r="G667" s="526">
        <v>2017</v>
      </c>
      <c r="H667" s="526">
        <v>34803</v>
      </c>
      <c r="I667" s="526">
        <v>3232</v>
      </c>
      <c r="J667" s="526" t="s">
        <v>3716</v>
      </c>
      <c r="K667" s="526" t="s">
        <v>3717</v>
      </c>
    </row>
    <row r="668" spans="1:11" hidden="1">
      <c r="A668" s="526" t="s">
        <v>4159</v>
      </c>
      <c r="B668" s="526" t="s">
        <v>3712</v>
      </c>
      <c r="C668" s="526" t="s">
        <v>3713</v>
      </c>
      <c r="D668" s="526" t="s">
        <v>3819</v>
      </c>
      <c r="E668" s="526" t="s">
        <v>3820</v>
      </c>
      <c r="F668" s="526">
        <v>160290</v>
      </c>
      <c r="G668" s="526">
        <v>2016</v>
      </c>
      <c r="H668" s="526">
        <v>37631</v>
      </c>
      <c r="I668" s="526">
        <v>9000</v>
      </c>
      <c r="J668" s="526" t="s">
        <v>3716</v>
      </c>
      <c r="K668" s="526" t="s">
        <v>3717</v>
      </c>
    </row>
    <row r="669" spans="1:11">
      <c r="A669" s="526" t="s">
        <v>4159</v>
      </c>
      <c r="B669" s="526" t="s">
        <v>3712</v>
      </c>
      <c r="C669" s="526" t="s">
        <v>3713</v>
      </c>
      <c r="D669" s="526" t="s">
        <v>3905</v>
      </c>
      <c r="E669" s="526" t="s">
        <v>3906</v>
      </c>
      <c r="F669" s="526">
        <v>230910</v>
      </c>
      <c r="G669" s="526">
        <v>2021</v>
      </c>
      <c r="H669" s="526">
        <v>56</v>
      </c>
      <c r="I669" s="526">
        <v>0</v>
      </c>
      <c r="J669" s="526" t="s">
        <v>3716</v>
      </c>
      <c r="K669" s="526" t="s">
        <v>3717</v>
      </c>
    </row>
    <row r="670" spans="1:11" hidden="1">
      <c r="A670" s="526" t="s">
        <v>4159</v>
      </c>
      <c r="B670" s="526" t="s">
        <v>3712</v>
      </c>
      <c r="C670" s="526" t="s">
        <v>3713</v>
      </c>
      <c r="D670" s="526" t="s">
        <v>3817</v>
      </c>
      <c r="E670" s="526" t="s">
        <v>3818</v>
      </c>
      <c r="F670" s="526">
        <v>210690</v>
      </c>
      <c r="G670" s="526">
        <v>2020</v>
      </c>
      <c r="H670" s="526">
        <v>47200</v>
      </c>
      <c r="I670" s="526">
        <v>6629</v>
      </c>
      <c r="J670" s="526" t="s">
        <v>3716</v>
      </c>
      <c r="K670" s="526" t="s">
        <v>3717</v>
      </c>
    </row>
    <row r="671" spans="1:11" hidden="1">
      <c r="A671" s="526" t="s">
        <v>4159</v>
      </c>
      <c r="B671" s="526" t="s">
        <v>3712</v>
      </c>
      <c r="C671" s="526" t="s">
        <v>3713</v>
      </c>
      <c r="D671" s="526" t="s">
        <v>3905</v>
      </c>
      <c r="E671" s="526" t="s">
        <v>3906</v>
      </c>
      <c r="F671" s="526">
        <v>160232</v>
      </c>
      <c r="G671" s="526">
        <v>2022</v>
      </c>
      <c r="H671" s="526">
        <v>3999</v>
      </c>
      <c r="I671" s="526">
        <v>1012</v>
      </c>
      <c r="J671" s="526" t="s">
        <v>3716</v>
      </c>
      <c r="K671" s="526" t="s">
        <v>3717</v>
      </c>
    </row>
    <row r="672" spans="1:11" hidden="1">
      <c r="A672" s="526" t="s">
        <v>4159</v>
      </c>
      <c r="B672" s="526" t="s">
        <v>3712</v>
      </c>
      <c r="C672" s="526" t="s">
        <v>3713</v>
      </c>
      <c r="D672" s="526" t="s">
        <v>3899</v>
      </c>
      <c r="E672" s="526" t="s">
        <v>3900</v>
      </c>
      <c r="F672" s="526">
        <v>160231</v>
      </c>
      <c r="G672" s="526">
        <v>2016</v>
      </c>
      <c r="H672" s="526">
        <v>1401640</v>
      </c>
      <c r="I672" s="526">
        <v>245771</v>
      </c>
      <c r="J672" s="526" t="s">
        <v>3716</v>
      </c>
      <c r="K672" s="526" t="s">
        <v>3717</v>
      </c>
    </row>
    <row r="673" spans="1:11" hidden="1">
      <c r="A673" s="526" t="s">
        <v>4159</v>
      </c>
      <c r="B673" s="526" t="s">
        <v>3712</v>
      </c>
      <c r="C673" s="526" t="s">
        <v>3713</v>
      </c>
      <c r="D673" s="526" t="s">
        <v>3787</v>
      </c>
      <c r="E673" s="526" t="s">
        <v>3788</v>
      </c>
      <c r="F673" s="526">
        <v>210690</v>
      </c>
      <c r="G673" s="526">
        <v>2016</v>
      </c>
      <c r="H673" s="526">
        <v>1774684</v>
      </c>
      <c r="I673" s="526">
        <v>119849</v>
      </c>
      <c r="J673" s="526" t="s">
        <v>3716</v>
      </c>
      <c r="K673" s="526" t="s">
        <v>3717</v>
      </c>
    </row>
    <row r="674" spans="1:11" hidden="1">
      <c r="A674" s="526" t="s">
        <v>4159</v>
      </c>
      <c r="B674" s="526" t="s">
        <v>3712</v>
      </c>
      <c r="C674" s="526" t="s">
        <v>3713</v>
      </c>
      <c r="D674" s="526" t="s">
        <v>3815</v>
      </c>
      <c r="E674" s="526" t="s">
        <v>3816</v>
      </c>
      <c r="F674" s="526">
        <v>210690</v>
      </c>
      <c r="G674" s="526">
        <v>2019</v>
      </c>
      <c r="H674" s="526">
        <v>14226711</v>
      </c>
      <c r="I674" s="526">
        <v>1459179</v>
      </c>
      <c r="J674" s="526" t="s">
        <v>3716</v>
      </c>
      <c r="K674" s="526" t="s">
        <v>3717</v>
      </c>
    </row>
    <row r="675" spans="1:11">
      <c r="A675" s="526" t="s">
        <v>4159</v>
      </c>
      <c r="B675" s="526" t="s">
        <v>3712</v>
      </c>
      <c r="C675" s="526" t="s">
        <v>3713</v>
      </c>
      <c r="D675" s="526" t="s">
        <v>3905</v>
      </c>
      <c r="E675" s="526" t="s">
        <v>3906</v>
      </c>
      <c r="F675" s="526">
        <v>160239</v>
      </c>
      <c r="G675" s="526">
        <v>2021</v>
      </c>
      <c r="H675" s="526">
        <v>1025</v>
      </c>
      <c r="I675" s="526">
        <v>279</v>
      </c>
      <c r="J675" s="526" t="s">
        <v>3716</v>
      </c>
      <c r="K675" s="526" t="s">
        <v>3717</v>
      </c>
    </row>
    <row r="676" spans="1:11" hidden="1">
      <c r="A676" s="526" t="s">
        <v>4159</v>
      </c>
      <c r="B676" s="526" t="s">
        <v>3712</v>
      </c>
      <c r="C676" s="526" t="s">
        <v>3713</v>
      </c>
      <c r="D676" s="526" t="s">
        <v>3835</v>
      </c>
      <c r="E676" s="526" t="s">
        <v>3836</v>
      </c>
      <c r="F676" s="526">
        <v>230910</v>
      </c>
      <c r="G676" s="526">
        <v>2015</v>
      </c>
      <c r="H676" s="526">
        <v>6</v>
      </c>
      <c r="I676" s="526">
        <v>2</v>
      </c>
      <c r="J676" s="526" t="s">
        <v>3716</v>
      </c>
      <c r="K676" s="526" t="s">
        <v>3717</v>
      </c>
    </row>
    <row r="677" spans="1:11" hidden="1">
      <c r="A677" s="526" t="s">
        <v>4159</v>
      </c>
      <c r="B677" s="526" t="s">
        <v>3712</v>
      </c>
      <c r="C677" s="526" t="s">
        <v>3713</v>
      </c>
      <c r="D677" s="526" t="s">
        <v>3857</v>
      </c>
      <c r="E677" s="526" t="s">
        <v>3858</v>
      </c>
      <c r="F677" s="526">
        <v>210690</v>
      </c>
      <c r="G677" s="526">
        <v>2015</v>
      </c>
      <c r="H677" s="526">
        <v>140152970</v>
      </c>
      <c r="I677" s="526">
        <v>42480405</v>
      </c>
      <c r="J677" s="526" t="s">
        <v>3716</v>
      </c>
      <c r="K677" s="526" t="s">
        <v>3717</v>
      </c>
    </row>
    <row r="678" spans="1:11" hidden="1">
      <c r="A678" s="526" t="s">
        <v>4159</v>
      </c>
      <c r="B678" s="526" t="s">
        <v>3712</v>
      </c>
      <c r="C678" s="526" t="s">
        <v>3713</v>
      </c>
      <c r="D678" s="526" t="s">
        <v>3897</v>
      </c>
      <c r="E678" s="526" t="s">
        <v>3898</v>
      </c>
      <c r="F678" s="526">
        <v>210690</v>
      </c>
      <c r="G678" s="526">
        <v>2018</v>
      </c>
      <c r="H678" s="526">
        <v>130953</v>
      </c>
      <c r="I678" s="526">
        <v>24409</v>
      </c>
      <c r="J678" s="526" t="s">
        <v>3716</v>
      </c>
      <c r="K678" s="526" t="s">
        <v>3717</v>
      </c>
    </row>
    <row r="679" spans="1:11" hidden="1">
      <c r="A679" s="526" t="s">
        <v>4159</v>
      </c>
      <c r="B679" s="526" t="s">
        <v>3712</v>
      </c>
      <c r="C679" s="526" t="s">
        <v>3713</v>
      </c>
      <c r="D679" s="526" t="s">
        <v>3841</v>
      </c>
      <c r="E679" s="526" t="s">
        <v>3842</v>
      </c>
      <c r="F679" s="526">
        <v>210690</v>
      </c>
      <c r="G679" s="526">
        <v>2020</v>
      </c>
      <c r="H679" s="526">
        <v>1402802</v>
      </c>
      <c r="I679" s="526">
        <v>80794</v>
      </c>
      <c r="J679" s="526" t="s">
        <v>3716</v>
      </c>
      <c r="K679" s="526" t="s">
        <v>3717</v>
      </c>
    </row>
    <row r="680" spans="1:11" hidden="1">
      <c r="A680" s="526" t="s">
        <v>4159</v>
      </c>
      <c r="B680" s="526" t="s">
        <v>3712</v>
      </c>
      <c r="C680" s="526" t="s">
        <v>3713</v>
      </c>
      <c r="D680" s="526" t="s">
        <v>3857</v>
      </c>
      <c r="E680" s="526" t="s">
        <v>3858</v>
      </c>
      <c r="F680" s="526">
        <v>210690</v>
      </c>
      <c r="G680" s="526">
        <v>2018</v>
      </c>
      <c r="H680" s="526">
        <v>166897473</v>
      </c>
      <c r="I680" s="526">
        <v>41759237</v>
      </c>
      <c r="J680" s="526" t="s">
        <v>3716</v>
      </c>
      <c r="K680" s="526" t="s">
        <v>3717</v>
      </c>
    </row>
    <row r="681" spans="1:11" hidden="1">
      <c r="A681" s="526" t="s">
        <v>4159</v>
      </c>
      <c r="B681" s="526" t="s">
        <v>3712</v>
      </c>
      <c r="C681" s="526" t="s">
        <v>3713</v>
      </c>
      <c r="D681" s="526" t="s">
        <v>3815</v>
      </c>
      <c r="E681" s="526" t="s">
        <v>3816</v>
      </c>
      <c r="F681" s="526">
        <v>210690</v>
      </c>
      <c r="G681" s="526">
        <v>2022</v>
      </c>
      <c r="H681" s="526">
        <v>17888984</v>
      </c>
      <c r="I681" s="526">
        <v>1506677</v>
      </c>
      <c r="J681" s="526" t="s">
        <v>3716</v>
      </c>
      <c r="K681" s="526" t="s">
        <v>3717</v>
      </c>
    </row>
    <row r="682" spans="1:11" hidden="1">
      <c r="A682" s="526" t="s">
        <v>4159</v>
      </c>
      <c r="B682" s="526" t="s">
        <v>3712</v>
      </c>
      <c r="C682" s="526" t="s">
        <v>3713</v>
      </c>
      <c r="D682" s="526" t="s">
        <v>4164</v>
      </c>
      <c r="E682" s="526" t="s">
        <v>49</v>
      </c>
      <c r="F682" s="526">
        <v>210690</v>
      </c>
      <c r="G682" s="526">
        <v>2019</v>
      </c>
      <c r="H682" s="526">
        <v>39509677</v>
      </c>
      <c r="I682" s="526">
        <v>9051723</v>
      </c>
      <c r="J682" s="526" t="s">
        <v>3716</v>
      </c>
      <c r="K682" s="526" t="s">
        <v>3717</v>
      </c>
    </row>
    <row r="683" spans="1:11">
      <c r="A683" s="526" t="s">
        <v>4159</v>
      </c>
      <c r="B683" s="526" t="s">
        <v>3712</v>
      </c>
      <c r="C683" s="526" t="s">
        <v>3713</v>
      </c>
      <c r="D683" s="526" t="s">
        <v>3857</v>
      </c>
      <c r="E683" s="526" t="s">
        <v>3858</v>
      </c>
      <c r="F683" s="526">
        <v>210690</v>
      </c>
      <c r="G683" s="526">
        <v>2021</v>
      </c>
      <c r="H683" s="526">
        <v>180954368</v>
      </c>
      <c r="I683" s="526">
        <v>57765176</v>
      </c>
      <c r="J683" s="526" t="s">
        <v>3716</v>
      </c>
      <c r="K683" s="526" t="s">
        <v>3717</v>
      </c>
    </row>
    <row r="684" spans="1:11" hidden="1">
      <c r="A684" s="526" t="s">
        <v>4159</v>
      </c>
      <c r="B684" s="526" t="s">
        <v>3712</v>
      </c>
      <c r="C684" s="526" t="s">
        <v>3713</v>
      </c>
      <c r="D684" s="526" t="s">
        <v>3845</v>
      </c>
      <c r="E684" s="526" t="s">
        <v>3846</v>
      </c>
      <c r="F684" s="526">
        <v>210690</v>
      </c>
      <c r="G684" s="526">
        <v>2020</v>
      </c>
      <c r="H684" s="526">
        <v>158208</v>
      </c>
      <c r="I684" s="526">
        <v>40878</v>
      </c>
      <c r="J684" s="526" t="s">
        <v>3716</v>
      </c>
      <c r="K684" s="526" t="s">
        <v>3717</v>
      </c>
    </row>
    <row r="685" spans="1:11" hidden="1">
      <c r="A685" s="526" t="s">
        <v>4159</v>
      </c>
      <c r="B685" s="526" t="s">
        <v>3712</v>
      </c>
      <c r="C685" s="526" t="s">
        <v>3713</v>
      </c>
      <c r="D685" s="526" t="s">
        <v>3899</v>
      </c>
      <c r="E685" s="526" t="s">
        <v>3900</v>
      </c>
      <c r="F685" s="526">
        <v>160232</v>
      </c>
      <c r="G685" s="526">
        <v>2016</v>
      </c>
      <c r="H685" s="526">
        <v>2981834</v>
      </c>
      <c r="I685" s="526">
        <v>625981</v>
      </c>
      <c r="J685" s="526" t="s">
        <v>3716</v>
      </c>
      <c r="K685" s="526" t="s">
        <v>3717</v>
      </c>
    </row>
    <row r="686" spans="1:11">
      <c r="A686" s="526" t="s">
        <v>4159</v>
      </c>
      <c r="B686" s="526" t="s">
        <v>3712</v>
      </c>
      <c r="C686" s="526" t="s">
        <v>3713</v>
      </c>
      <c r="D686" s="526" t="s">
        <v>3857</v>
      </c>
      <c r="E686" s="526" t="s">
        <v>3858</v>
      </c>
      <c r="F686" s="526">
        <v>230910</v>
      </c>
      <c r="G686" s="526">
        <v>2021</v>
      </c>
      <c r="H686" s="526">
        <v>202090636</v>
      </c>
      <c r="I686" s="526">
        <v>121317931</v>
      </c>
      <c r="J686" s="526" t="s">
        <v>3716</v>
      </c>
      <c r="K686" s="526" t="s">
        <v>3717</v>
      </c>
    </row>
    <row r="687" spans="1:11">
      <c r="A687" s="526" t="s">
        <v>4159</v>
      </c>
      <c r="B687" s="526" t="s">
        <v>3712</v>
      </c>
      <c r="C687" s="526" t="s">
        <v>3713</v>
      </c>
      <c r="D687" s="526" t="s">
        <v>3815</v>
      </c>
      <c r="E687" s="526" t="s">
        <v>3816</v>
      </c>
      <c r="F687" s="526">
        <v>210690</v>
      </c>
      <c r="G687" s="526">
        <v>2021</v>
      </c>
      <c r="H687" s="526">
        <v>475</v>
      </c>
      <c r="I687" s="526">
        <v>35</v>
      </c>
      <c r="J687" s="526" t="s">
        <v>3722</v>
      </c>
      <c r="K687" s="526" t="s">
        <v>3717</v>
      </c>
    </row>
    <row r="688" spans="1:11" hidden="1">
      <c r="A688" s="526" t="s">
        <v>4159</v>
      </c>
      <c r="B688" s="526" t="s">
        <v>3712</v>
      </c>
      <c r="C688" s="526" t="s">
        <v>3713</v>
      </c>
      <c r="D688" s="526" t="s">
        <v>3899</v>
      </c>
      <c r="E688" s="526" t="s">
        <v>3900</v>
      </c>
      <c r="F688" s="526">
        <v>160232</v>
      </c>
      <c r="G688" s="526">
        <v>2019</v>
      </c>
      <c r="H688" s="526">
        <v>2281578</v>
      </c>
      <c r="I688" s="526">
        <v>403914</v>
      </c>
      <c r="J688" s="526" t="s">
        <v>3716</v>
      </c>
      <c r="K688" s="526" t="s">
        <v>3717</v>
      </c>
    </row>
    <row r="689" spans="1:11" hidden="1">
      <c r="A689" s="526" t="s">
        <v>4159</v>
      </c>
      <c r="B689" s="526" t="s">
        <v>3712</v>
      </c>
      <c r="C689" s="526" t="s">
        <v>3713</v>
      </c>
      <c r="D689" s="526" t="s">
        <v>3863</v>
      </c>
      <c r="E689" s="526" t="s">
        <v>3864</v>
      </c>
      <c r="F689" s="526">
        <v>230910</v>
      </c>
      <c r="G689" s="526">
        <v>2017</v>
      </c>
      <c r="H689" s="526">
        <v>40269</v>
      </c>
      <c r="I689" s="526">
        <v>41379</v>
      </c>
      <c r="J689" s="526" t="s">
        <v>3716</v>
      </c>
      <c r="K689" s="526" t="s">
        <v>3717</v>
      </c>
    </row>
    <row r="690" spans="1:11" hidden="1">
      <c r="A690" s="526" t="s">
        <v>4159</v>
      </c>
      <c r="B690" s="526" t="s">
        <v>3712</v>
      </c>
      <c r="C690" s="526" t="s">
        <v>3713</v>
      </c>
      <c r="D690" s="526" t="s">
        <v>4164</v>
      </c>
      <c r="E690" s="526" t="s">
        <v>49</v>
      </c>
      <c r="F690" s="526">
        <v>210690</v>
      </c>
      <c r="G690" s="526">
        <v>2022</v>
      </c>
      <c r="H690" s="526">
        <v>22539010</v>
      </c>
      <c r="I690" s="526">
        <v>2748778</v>
      </c>
      <c r="J690" s="526" t="s">
        <v>3716</v>
      </c>
      <c r="K690" s="526" t="s">
        <v>3717</v>
      </c>
    </row>
    <row r="691" spans="1:11" hidden="1">
      <c r="A691" s="526" t="s">
        <v>4159</v>
      </c>
      <c r="B691" s="526" t="s">
        <v>3712</v>
      </c>
      <c r="C691" s="526" t="s">
        <v>3713</v>
      </c>
      <c r="D691" s="526" t="s">
        <v>3899</v>
      </c>
      <c r="E691" s="526" t="s">
        <v>3900</v>
      </c>
      <c r="F691" s="526">
        <v>160232</v>
      </c>
      <c r="G691" s="526">
        <v>2022</v>
      </c>
      <c r="H691" s="526">
        <v>2140801</v>
      </c>
      <c r="I691" s="526">
        <v>338547</v>
      </c>
      <c r="J691" s="526" t="s">
        <v>3716</v>
      </c>
      <c r="K691" s="526" t="s">
        <v>3717</v>
      </c>
    </row>
    <row r="692" spans="1:11" hidden="1">
      <c r="A692" s="526" t="s">
        <v>4159</v>
      </c>
      <c r="B692" s="526" t="s">
        <v>3712</v>
      </c>
      <c r="C692" s="526" t="s">
        <v>3713</v>
      </c>
      <c r="D692" s="526" t="s">
        <v>3815</v>
      </c>
      <c r="E692" s="526" t="s">
        <v>3816</v>
      </c>
      <c r="F692" s="526">
        <v>160232</v>
      </c>
      <c r="G692" s="526">
        <v>2015</v>
      </c>
      <c r="H692" s="526">
        <v>3702</v>
      </c>
      <c r="I692" s="526">
        <v>978</v>
      </c>
      <c r="J692" s="526" t="s">
        <v>3716</v>
      </c>
      <c r="K692" s="526" t="s">
        <v>3717</v>
      </c>
    </row>
    <row r="693" spans="1:11" hidden="1">
      <c r="A693" s="526" t="s">
        <v>4159</v>
      </c>
      <c r="B693" s="526" t="s">
        <v>3712</v>
      </c>
      <c r="C693" s="526" t="s">
        <v>3713</v>
      </c>
      <c r="D693" s="526" t="s">
        <v>3859</v>
      </c>
      <c r="E693" s="526" t="s">
        <v>3860</v>
      </c>
      <c r="F693" s="526">
        <v>230910</v>
      </c>
      <c r="G693" s="526">
        <v>2022</v>
      </c>
      <c r="H693" s="526">
        <v>3073</v>
      </c>
      <c r="I693" s="526">
        <v>574</v>
      </c>
      <c r="J693" s="526" t="s">
        <v>3716</v>
      </c>
      <c r="K693" s="526" t="s">
        <v>3717</v>
      </c>
    </row>
    <row r="694" spans="1:11" hidden="1">
      <c r="A694" s="526" t="s">
        <v>4159</v>
      </c>
      <c r="B694" s="526" t="s">
        <v>3712</v>
      </c>
      <c r="C694" s="526" t="s">
        <v>3713</v>
      </c>
      <c r="D694" s="526" t="s">
        <v>3799</v>
      </c>
      <c r="E694" s="526" t="s">
        <v>3800</v>
      </c>
      <c r="F694" s="526">
        <v>230910</v>
      </c>
      <c r="G694" s="526">
        <v>2022</v>
      </c>
      <c r="H694" s="526">
        <v>212</v>
      </c>
      <c r="I694" s="526">
        <v>3</v>
      </c>
      <c r="J694" s="526" t="s">
        <v>3716</v>
      </c>
      <c r="K694" s="526" t="s">
        <v>3717</v>
      </c>
    </row>
    <row r="695" spans="1:11" hidden="1">
      <c r="A695" s="526" t="s">
        <v>4159</v>
      </c>
      <c r="B695" s="526" t="s">
        <v>3712</v>
      </c>
      <c r="C695" s="526" t="s">
        <v>3713</v>
      </c>
      <c r="D695" s="526" t="s">
        <v>3831</v>
      </c>
      <c r="E695" s="526" t="s">
        <v>3832</v>
      </c>
      <c r="F695" s="526">
        <v>210690</v>
      </c>
      <c r="G695" s="526">
        <v>2017</v>
      </c>
      <c r="H695" s="526">
        <v>762678</v>
      </c>
      <c r="I695" s="526">
        <v>308747</v>
      </c>
      <c r="J695" s="526" t="s">
        <v>3716</v>
      </c>
      <c r="K695" s="526" t="s">
        <v>3717</v>
      </c>
    </row>
    <row r="696" spans="1:11">
      <c r="A696" s="526" t="s">
        <v>4159</v>
      </c>
      <c r="B696" s="526" t="s">
        <v>3712</v>
      </c>
      <c r="C696" s="526" t="s">
        <v>3713</v>
      </c>
      <c r="D696" s="526" t="s">
        <v>3897</v>
      </c>
      <c r="E696" s="526" t="s">
        <v>3898</v>
      </c>
      <c r="F696" s="526">
        <v>210690</v>
      </c>
      <c r="G696" s="526">
        <v>2021</v>
      </c>
      <c r="H696" s="526">
        <v>114307</v>
      </c>
      <c r="I696" s="526">
        <v>24358</v>
      </c>
      <c r="J696" s="526" t="s">
        <v>3716</v>
      </c>
      <c r="K696" s="526" t="s">
        <v>3717</v>
      </c>
    </row>
    <row r="697" spans="1:11" hidden="1">
      <c r="A697" s="526" t="s">
        <v>4159</v>
      </c>
      <c r="B697" s="526" t="s">
        <v>3712</v>
      </c>
      <c r="C697" s="526" t="s">
        <v>3713</v>
      </c>
      <c r="D697" s="526" t="s">
        <v>3863</v>
      </c>
      <c r="E697" s="526" t="s">
        <v>3864</v>
      </c>
      <c r="F697" s="526">
        <v>230910</v>
      </c>
      <c r="G697" s="526">
        <v>2020</v>
      </c>
      <c r="H697" s="526">
        <v>1324</v>
      </c>
      <c r="I697" s="526">
        <v>378</v>
      </c>
      <c r="J697" s="526" t="s">
        <v>3716</v>
      </c>
      <c r="K697" s="526" t="s">
        <v>3717</v>
      </c>
    </row>
    <row r="698" spans="1:11" hidden="1">
      <c r="A698" s="526" t="s">
        <v>4159</v>
      </c>
      <c r="B698" s="526" t="s">
        <v>3712</v>
      </c>
      <c r="C698" s="526" t="s">
        <v>3713</v>
      </c>
      <c r="D698" s="526" t="s">
        <v>3841</v>
      </c>
      <c r="E698" s="526" t="s">
        <v>3842</v>
      </c>
      <c r="F698" s="526">
        <v>210690</v>
      </c>
      <c r="G698" s="526">
        <v>2018</v>
      </c>
      <c r="H698" s="526">
        <v>3010</v>
      </c>
      <c r="I698" s="526">
        <v>12498</v>
      </c>
      <c r="J698" s="526" t="s">
        <v>3722</v>
      </c>
      <c r="K698" s="526" t="s">
        <v>3717</v>
      </c>
    </row>
    <row r="699" spans="1:11" hidden="1">
      <c r="A699" s="526" t="s">
        <v>4159</v>
      </c>
      <c r="B699" s="526" t="s">
        <v>3712</v>
      </c>
      <c r="C699" s="526" t="s">
        <v>3713</v>
      </c>
      <c r="D699" s="526" t="s">
        <v>3899</v>
      </c>
      <c r="E699" s="526" t="s">
        <v>3900</v>
      </c>
      <c r="F699" s="526">
        <v>160239</v>
      </c>
      <c r="G699" s="526">
        <v>2015</v>
      </c>
      <c r="H699" s="526">
        <v>20550</v>
      </c>
      <c r="I699" s="526">
        <v>1930</v>
      </c>
      <c r="J699" s="526" t="s">
        <v>3716</v>
      </c>
      <c r="K699" s="526" t="s">
        <v>3717</v>
      </c>
    </row>
    <row r="700" spans="1:11" hidden="1">
      <c r="A700" s="526" t="s">
        <v>4159</v>
      </c>
      <c r="B700" s="526" t="s">
        <v>3712</v>
      </c>
      <c r="C700" s="526" t="s">
        <v>3713</v>
      </c>
      <c r="D700" s="526" t="s">
        <v>3857</v>
      </c>
      <c r="E700" s="526" t="s">
        <v>3858</v>
      </c>
      <c r="F700" s="526">
        <v>160231</v>
      </c>
      <c r="G700" s="526">
        <v>2015</v>
      </c>
      <c r="H700" s="526">
        <v>12979358</v>
      </c>
      <c r="I700" s="526">
        <v>3587221</v>
      </c>
      <c r="J700" s="526" t="s">
        <v>3716</v>
      </c>
      <c r="K700" s="526" t="s">
        <v>3717</v>
      </c>
    </row>
    <row r="701" spans="1:11" hidden="1">
      <c r="A701" s="526" t="s">
        <v>4159</v>
      </c>
      <c r="B701" s="526" t="s">
        <v>3712</v>
      </c>
      <c r="C701" s="526" t="s">
        <v>3713</v>
      </c>
      <c r="D701" s="526" t="s">
        <v>3899</v>
      </c>
      <c r="E701" s="526" t="s">
        <v>3900</v>
      </c>
      <c r="F701" s="526">
        <v>160239</v>
      </c>
      <c r="G701" s="526">
        <v>2022</v>
      </c>
      <c r="H701" s="526">
        <v>24514</v>
      </c>
      <c r="I701" s="526">
        <v>6349</v>
      </c>
      <c r="J701" s="526" t="s">
        <v>3716</v>
      </c>
      <c r="K701" s="526" t="s">
        <v>3717</v>
      </c>
    </row>
    <row r="702" spans="1:11" hidden="1">
      <c r="A702" s="526" t="s">
        <v>4159</v>
      </c>
      <c r="B702" s="526" t="s">
        <v>3712</v>
      </c>
      <c r="C702" s="526" t="s">
        <v>3713</v>
      </c>
      <c r="D702" s="526" t="s">
        <v>3819</v>
      </c>
      <c r="E702" s="526" t="s">
        <v>3820</v>
      </c>
      <c r="F702" s="526">
        <v>210690</v>
      </c>
      <c r="G702" s="526">
        <v>2017</v>
      </c>
      <c r="H702" s="526">
        <v>8464437</v>
      </c>
      <c r="I702" s="526">
        <v>3819910</v>
      </c>
      <c r="J702" s="526" t="s">
        <v>3716</v>
      </c>
      <c r="K702" s="526" t="s">
        <v>3717</v>
      </c>
    </row>
    <row r="703" spans="1:11" hidden="1">
      <c r="A703" s="526" t="s">
        <v>4159</v>
      </c>
      <c r="B703" s="526" t="s">
        <v>3712</v>
      </c>
      <c r="C703" s="526" t="s">
        <v>3713</v>
      </c>
      <c r="D703" s="526" t="s">
        <v>3857</v>
      </c>
      <c r="E703" s="526" t="s">
        <v>3858</v>
      </c>
      <c r="F703" s="526">
        <v>160231</v>
      </c>
      <c r="G703" s="526">
        <v>2018</v>
      </c>
      <c r="H703" s="526">
        <v>12980713</v>
      </c>
      <c r="I703" s="526">
        <v>3251335</v>
      </c>
      <c r="J703" s="526" t="s">
        <v>3716</v>
      </c>
      <c r="K703" s="526" t="s">
        <v>3717</v>
      </c>
    </row>
    <row r="704" spans="1:11" hidden="1">
      <c r="A704" s="526" t="s">
        <v>4159</v>
      </c>
      <c r="B704" s="526" t="s">
        <v>3712</v>
      </c>
      <c r="C704" s="526" t="s">
        <v>3713</v>
      </c>
      <c r="D704" s="526" t="s">
        <v>3899</v>
      </c>
      <c r="E704" s="526" t="s">
        <v>3900</v>
      </c>
      <c r="F704" s="526">
        <v>230910</v>
      </c>
      <c r="G704" s="526">
        <v>2015</v>
      </c>
      <c r="H704" s="526">
        <v>78460</v>
      </c>
      <c r="I704" s="526">
        <v>52985</v>
      </c>
      <c r="J704" s="526" t="s">
        <v>3716</v>
      </c>
      <c r="K704" s="526" t="s">
        <v>3717</v>
      </c>
    </row>
    <row r="705" spans="1:11">
      <c r="A705" s="526" t="s">
        <v>4159</v>
      </c>
      <c r="B705" s="526" t="s">
        <v>3712</v>
      </c>
      <c r="C705" s="526" t="s">
        <v>3713</v>
      </c>
      <c r="D705" s="526" t="s">
        <v>3875</v>
      </c>
      <c r="E705" s="526" t="s">
        <v>3876</v>
      </c>
      <c r="F705" s="526">
        <v>210690</v>
      </c>
      <c r="G705" s="526">
        <v>2021</v>
      </c>
      <c r="H705" s="526">
        <v>2208</v>
      </c>
      <c r="I705" s="526">
        <v>111</v>
      </c>
      <c r="J705" s="526" t="s">
        <v>3716</v>
      </c>
      <c r="K705" s="526" t="s">
        <v>3717</v>
      </c>
    </row>
    <row r="706" spans="1:11">
      <c r="A706" s="526" t="s">
        <v>4159</v>
      </c>
      <c r="B706" s="526" t="s">
        <v>3712</v>
      </c>
      <c r="C706" s="526" t="s">
        <v>3713</v>
      </c>
      <c r="D706" s="526" t="s">
        <v>3857</v>
      </c>
      <c r="E706" s="526" t="s">
        <v>3858</v>
      </c>
      <c r="F706" s="526">
        <v>160231</v>
      </c>
      <c r="G706" s="526">
        <v>2021</v>
      </c>
      <c r="H706" s="526">
        <v>9424181</v>
      </c>
      <c r="I706" s="526">
        <v>2477673</v>
      </c>
      <c r="J706" s="526" t="s">
        <v>3716</v>
      </c>
      <c r="K706" s="526" t="s">
        <v>3717</v>
      </c>
    </row>
    <row r="707" spans="1:11" hidden="1">
      <c r="A707" s="526" t="s">
        <v>4159</v>
      </c>
      <c r="B707" s="526" t="s">
        <v>3712</v>
      </c>
      <c r="C707" s="526" t="s">
        <v>3713</v>
      </c>
      <c r="D707" s="526" t="s">
        <v>3899</v>
      </c>
      <c r="E707" s="526" t="s">
        <v>3900</v>
      </c>
      <c r="F707" s="526">
        <v>230910</v>
      </c>
      <c r="G707" s="526">
        <v>2018</v>
      </c>
      <c r="H707" s="526">
        <v>166707</v>
      </c>
      <c r="I707" s="526">
        <v>86862</v>
      </c>
      <c r="J707" s="526" t="s">
        <v>3716</v>
      </c>
      <c r="K707" s="526" t="s">
        <v>3717</v>
      </c>
    </row>
    <row r="708" spans="1:11" hidden="1">
      <c r="A708" s="526" t="s">
        <v>4159</v>
      </c>
      <c r="B708" s="526" t="s">
        <v>3712</v>
      </c>
      <c r="C708" s="526" t="s">
        <v>3713</v>
      </c>
      <c r="D708" s="526" t="s">
        <v>3815</v>
      </c>
      <c r="E708" s="526" t="s">
        <v>3816</v>
      </c>
      <c r="F708" s="526">
        <v>230910</v>
      </c>
      <c r="G708" s="526">
        <v>2019</v>
      </c>
      <c r="H708" s="526">
        <v>23201516</v>
      </c>
      <c r="I708" s="526">
        <v>15815121</v>
      </c>
      <c r="J708" s="526" t="s">
        <v>3716</v>
      </c>
      <c r="K708" s="526" t="s">
        <v>3717</v>
      </c>
    </row>
    <row r="709" spans="1:11" hidden="1">
      <c r="A709" s="526" t="s">
        <v>4159</v>
      </c>
      <c r="B709" s="526" t="s">
        <v>3712</v>
      </c>
      <c r="C709" s="526" t="s">
        <v>3713</v>
      </c>
      <c r="D709" s="526" t="s">
        <v>3857</v>
      </c>
      <c r="E709" s="526" t="s">
        <v>3858</v>
      </c>
      <c r="F709" s="526">
        <v>210690</v>
      </c>
      <c r="G709" s="526">
        <v>2017</v>
      </c>
      <c r="H709" s="526">
        <v>160809926</v>
      </c>
      <c r="I709" s="526">
        <v>41892925</v>
      </c>
      <c r="J709" s="526" t="s">
        <v>3716</v>
      </c>
      <c r="K709" s="526" t="s">
        <v>3717</v>
      </c>
    </row>
    <row r="710" spans="1:11" hidden="1">
      <c r="A710" s="526" t="s">
        <v>4159</v>
      </c>
      <c r="B710" s="526" t="s">
        <v>3712</v>
      </c>
      <c r="C710" s="526" t="s">
        <v>3713</v>
      </c>
      <c r="D710" s="526" t="s">
        <v>3819</v>
      </c>
      <c r="E710" s="526" t="s">
        <v>3820</v>
      </c>
      <c r="F710" s="526">
        <v>210690</v>
      </c>
      <c r="G710" s="526">
        <v>2020</v>
      </c>
      <c r="H710" s="526">
        <v>9540701</v>
      </c>
      <c r="I710" s="526">
        <v>1965191</v>
      </c>
      <c r="J710" s="526" t="s">
        <v>3716</v>
      </c>
      <c r="K710" s="526" t="s">
        <v>3717</v>
      </c>
    </row>
    <row r="711" spans="1:11" hidden="1">
      <c r="A711" s="526" t="s">
        <v>4159</v>
      </c>
      <c r="B711" s="526" t="s">
        <v>3712</v>
      </c>
      <c r="C711" s="526" t="s">
        <v>3713</v>
      </c>
      <c r="D711" s="526" t="s">
        <v>3835</v>
      </c>
      <c r="E711" s="526" t="s">
        <v>3836</v>
      </c>
      <c r="F711" s="526">
        <v>230910</v>
      </c>
      <c r="G711" s="526">
        <v>2020</v>
      </c>
      <c r="H711" s="526">
        <v>32</v>
      </c>
      <c r="I711" s="526">
        <v>20</v>
      </c>
      <c r="J711" s="526" t="s">
        <v>3716</v>
      </c>
      <c r="K711" s="526" t="s">
        <v>3717</v>
      </c>
    </row>
    <row r="712" spans="1:11" hidden="1">
      <c r="A712" s="526" t="s">
        <v>4159</v>
      </c>
      <c r="B712" s="526" t="s">
        <v>3712</v>
      </c>
      <c r="C712" s="526" t="s">
        <v>3713</v>
      </c>
      <c r="D712" s="526" t="s">
        <v>3857</v>
      </c>
      <c r="E712" s="526" t="s">
        <v>3858</v>
      </c>
      <c r="F712" s="526">
        <v>210690</v>
      </c>
      <c r="G712" s="526">
        <v>2020</v>
      </c>
      <c r="H712" s="526">
        <v>167627277</v>
      </c>
      <c r="I712" s="526">
        <v>40612514</v>
      </c>
      <c r="J712" s="526" t="s">
        <v>3716</v>
      </c>
      <c r="K712" s="526" t="s">
        <v>3717</v>
      </c>
    </row>
    <row r="713" spans="1:11" hidden="1">
      <c r="A713" s="526" t="s">
        <v>4159</v>
      </c>
      <c r="B713" s="526" t="s">
        <v>3712</v>
      </c>
      <c r="C713" s="526" t="s">
        <v>3713</v>
      </c>
      <c r="D713" s="526" t="s">
        <v>3893</v>
      </c>
      <c r="E713" s="526" t="s">
        <v>3894</v>
      </c>
      <c r="F713" s="526">
        <v>160231</v>
      </c>
      <c r="G713" s="526">
        <v>2015</v>
      </c>
      <c r="H713" s="526">
        <v>145926</v>
      </c>
      <c r="I713" s="526">
        <v>43246</v>
      </c>
      <c r="J713" s="526" t="s">
        <v>3716</v>
      </c>
      <c r="K713" s="526" t="s">
        <v>3717</v>
      </c>
    </row>
    <row r="714" spans="1:11" hidden="1">
      <c r="A714" s="526" t="s">
        <v>4159</v>
      </c>
      <c r="B714" s="526" t="s">
        <v>3712</v>
      </c>
      <c r="C714" s="526" t="s">
        <v>3713</v>
      </c>
      <c r="D714" s="526" t="s">
        <v>3815</v>
      </c>
      <c r="E714" s="526" t="s">
        <v>3816</v>
      </c>
      <c r="F714" s="526">
        <v>160232</v>
      </c>
      <c r="G714" s="526">
        <v>2018</v>
      </c>
      <c r="H714" s="526">
        <v>85267</v>
      </c>
      <c r="I714" s="526">
        <v>21861</v>
      </c>
      <c r="J714" s="526" t="s">
        <v>3716</v>
      </c>
      <c r="K714" s="526" t="s">
        <v>3717</v>
      </c>
    </row>
    <row r="715" spans="1:11" hidden="1">
      <c r="A715" s="526" t="s">
        <v>4159</v>
      </c>
      <c r="B715" s="526" t="s">
        <v>3712</v>
      </c>
      <c r="C715" s="526" t="s">
        <v>3713</v>
      </c>
      <c r="D715" s="526" t="s">
        <v>3845</v>
      </c>
      <c r="E715" s="526" t="s">
        <v>3846</v>
      </c>
      <c r="F715" s="526">
        <v>160232</v>
      </c>
      <c r="G715" s="526">
        <v>2016</v>
      </c>
      <c r="H715" s="526">
        <v>101453</v>
      </c>
      <c r="I715" s="526">
        <v>33466</v>
      </c>
      <c r="J715" s="526" t="s">
        <v>3716</v>
      </c>
      <c r="K715" s="526" t="s">
        <v>3717</v>
      </c>
    </row>
    <row r="716" spans="1:11" hidden="1">
      <c r="A716" s="526" t="s">
        <v>4159</v>
      </c>
      <c r="B716" s="526" t="s">
        <v>3712</v>
      </c>
      <c r="C716" s="526" t="s">
        <v>3713</v>
      </c>
      <c r="D716" s="526" t="s">
        <v>3841</v>
      </c>
      <c r="E716" s="526" t="s">
        <v>3842</v>
      </c>
      <c r="F716" s="526">
        <v>230910</v>
      </c>
      <c r="G716" s="526">
        <v>2016</v>
      </c>
      <c r="H716" s="526">
        <v>12051</v>
      </c>
      <c r="I716" s="526">
        <v>910</v>
      </c>
      <c r="J716" s="526" t="s">
        <v>3716</v>
      </c>
      <c r="K716" s="526" t="s">
        <v>3717</v>
      </c>
    </row>
    <row r="717" spans="1:11">
      <c r="A717" s="526" t="s">
        <v>4159</v>
      </c>
      <c r="B717" s="526" t="s">
        <v>3712</v>
      </c>
      <c r="C717" s="526" t="s">
        <v>3713</v>
      </c>
      <c r="D717" s="526" t="s">
        <v>3815</v>
      </c>
      <c r="E717" s="526" t="s">
        <v>3816</v>
      </c>
      <c r="F717" s="526">
        <v>160232</v>
      </c>
      <c r="G717" s="526">
        <v>2021</v>
      </c>
      <c r="H717" s="526">
        <v>55691</v>
      </c>
      <c r="I717" s="526">
        <v>5170</v>
      </c>
      <c r="J717" s="526" t="s">
        <v>3716</v>
      </c>
      <c r="K717" s="526" t="s">
        <v>3717</v>
      </c>
    </row>
    <row r="718" spans="1:11" hidden="1">
      <c r="A718" s="526" t="s">
        <v>4159</v>
      </c>
      <c r="B718" s="526" t="s">
        <v>3712</v>
      </c>
      <c r="C718" s="526" t="s">
        <v>3713</v>
      </c>
      <c r="D718" s="526" t="s">
        <v>3815</v>
      </c>
      <c r="E718" s="526" t="s">
        <v>3816</v>
      </c>
      <c r="F718" s="526">
        <v>160231</v>
      </c>
      <c r="G718" s="526">
        <v>2019</v>
      </c>
      <c r="H718" s="526">
        <v>59592</v>
      </c>
      <c r="I718" s="526">
        <v>14567</v>
      </c>
      <c r="J718" s="526" t="s">
        <v>3716</v>
      </c>
      <c r="K718" s="526" t="s">
        <v>3717</v>
      </c>
    </row>
    <row r="719" spans="1:11" hidden="1">
      <c r="A719" s="526" t="s">
        <v>4159</v>
      </c>
      <c r="B719" s="526" t="s">
        <v>3712</v>
      </c>
      <c r="C719" s="526" t="s">
        <v>3713</v>
      </c>
      <c r="D719" s="526" t="s">
        <v>3841</v>
      </c>
      <c r="E719" s="526" t="s">
        <v>3842</v>
      </c>
      <c r="F719" s="526">
        <v>230910</v>
      </c>
      <c r="G719" s="526">
        <v>2019</v>
      </c>
      <c r="H719" s="526">
        <v>177517</v>
      </c>
      <c r="I719" s="526">
        <v>54256</v>
      </c>
      <c r="J719" s="526" t="s">
        <v>3716</v>
      </c>
      <c r="K719" s="526" t="s">
        <v>3717</v>
      </c>
    </row>
    <row r="720" spans="1:11" hidden="1">
      <c r="A720" s="526" t="s">
        <v>4159</v>
      </c>
      <c r="B720" s="526" t="s">
        <v>3712</v>
      </c>
      <c r="C720" s="526" t="s">
        <v>3713</v>
      </c>
      <c r="D720" s="526" t="s">
        <v>3815</v>
      </c>
      <c r="E720" s="526" t="s">
        <v>3816</v>
      </c>
      <c r="F720" s="526">
        <v>160239</v>
      </c>
      <c r="G720" s="526">
        <v>2017</v>
      </c>
      <c r="H720" s="526">
        <v>99</v>
      </c>
      <c r="I720" s="526">
        <v>14</v>
      </c>
      <c r="J720" s="526" t="s">
        <v>3716</v>
      </c>
      <c r="K720" s="526" t="s">
        <v>3717</v>
      </c>
    </row>
    <row r="721" spans="1:11" hidden="1">
      <c r="A721" s="526" t="s">
        <v>4159</v>
      </c>
      <c r="B721" s="526" t="s">
        <v>3712</v>
      </c>
      <c r="C721" s="526" t="s">
        <v>3713</v>
      </c>
      <c r="D721" s="526" t="s">
        <v>3893</v>
      </c>
      <c r="E721" s="526" t="s">
        <v>3894</v>
      </c>
      <c r="F721" s="526">
        <v>160231</v>
      </c>
      <c r="G721" s="526">
        <v>2018</v>
      </c>
      <c r="H721" s="526">
        <v>226489</v>
      </c>
      <c r="I721" s="526">
        <v>91470</v>
      </c>
      <c r="J721" s="526" t="s">
        <v>3716</v>
      </c>
      <c r="K721" s="526" t="s">
        <v>3717</v>
      </c>
    </row>
    <row r="722" spans="1:11" hidden="1">
      <c r="A722" s="526" t="s">
        <v>4159</v>
      </c>
      <c r="B722" s="526" t="s">
        <v>3712</v>
      </c>
      <c r="C722" s="526" t="s">
        <v>3713</v>
      </c>
      <c r="D722" s="526" t="s">
        <v>3841</v>
      </c>
      <c r="E722" s="526" t="s">
        <v>3842</v>
      </c>
      <c r="F722" s="526">
        <v>230910</v>
      </c>
      <c r="G722" s="526">
        <v>2022</v>
      </c>
      <c r="H722" s="526">
        <v>257961</v>
      </c>
      <c r="I722" s="526">
        <v>159004</v>
      </c>
      <c r="J722" s="526" t="s">
        <v>3716</v>
      </c>
      <c r="K722" s="526" t="s">
        <v>3717</v>
      </c>
    </row>
    <row r="723" spans="1:11" hidden="1">
      <c r="A723" s="526" t="s">
        <v>4159</v>
      </c>
      <c r="B723" s="526" t="s">
        <v>3712</v>
      </c>
      <c r="C723" s="526" t="s">
        <v>3713</v>
      </c>
      <c r="D723" s="526" t="s">
        <v>3903</v>
      </c>
      <c r="E723" s="526" t="s">
        <v>3904</v>
      </c>
      <c r="F723" s="526">
        <v>160232</v>
      </c>
      <c r="G723" s="526">
        <v>2017</v>
      </c>
      <c r="H723" s="526">
        <v>2953701</v>
      </c>
      <c r="I723" s="526">
        <v>456032</v>
      </c>
      <c r="J723" s="526" t="s">
        <v>3716</v>
      </c>
      <c r="K723" s="526" t="s">
        <v>3717</v>
      </c>
    </row>
    <row r="724" spans="1:11" hidden="1">
      <c r="A724" s="526" t="s">
        <v>4159</v>
      </c>
      <c r="B724" s="526" t="s">
        <v>3712</v>
      </c>
      <c r="C724" s="526" t="s">
        <v>3713</v>
      </c>
      <c r="D724" s="526" t="s">
        <v>3893</v>
      </c>
      <c r="E724" s="526" t="s">
        <v>3894</v>
      </c>
      <c r="F724" s="526">
        <v>160232</v>
      </c>
      <c r="G724" s="526">
        <v>2018</v>
      </c>
      <c r="H724" s="526">
        <v>555821</v>
      </c>
      <c r="I724" s="526">
        <v>100287</v>
      </c>
      <c r="J724" s="526" t="s">
        <v>3716</v>
      </c>
      <c r="K724" s="526" t="s">
        <v>3717</v>
      </c>
    </row>
    <row r="725" spans="1:11" hidden="1">
      <c r="A725" s="526" t="s">
        <v>4159</v>
      </c>
      <c r="B725" s="526" t="s">
        <v>3712</v>
      </c>
      <c r="C725" s="526" t="s">
        <v>3713</v>
      </c>
      <c r="D725" s="526" t="s">
        <v>3815</v>
      </c>
      <c r="E725" s="526" t="s">
        <v>3816</v>
      </c>
      <c r="F725" s="526">
        <v>160232</v>
      </c>
      <c r="G725" s="526">
        <v>2019</v>
      </c>
      <c r="H725" s="526">
        <v>46931</v>
      </c>
      <c r="I725" s="526">
        <v>11023</v>
      </c>
      <c r="J725" s="526" t="s">
        <v>3716</v>
      </c>
      <c r="K725" s="526" t="s">
        <v>3717</v>
      </c>
    </row>
    <row r="726" spans="1:11" hidden="1">
      <c r="A726" s="526" t="s">
        <v>4159</v>
      </c>
      <c r="B726" s="526" t="s">
        <v>3712</v>
      </c>
      <c r="C726" s="526" t="s">
        <v>3713</v>
      </c>
      <c r="D726" s="526" t="s">
        <v>3797</v>
      </c>
      <c r="E726" s="526" t="s">
        <v>3798</v>
      </c>
      <c r="F726" s="526">
        <v>160231</v>
      </c>
      <c r="G726" s="526">
        <v>2019</v>
      </c>
      <c r="H726" s="526">
        <v>1599</v>
      </c>
      <c r="I726" s="526">
        <v>195</v>
      </c>
      <c r="J726" s="526" t="s">
        <v>3716</v>
      </c>
      <c r="K726" s="526" t="s">
        <v>3717</v>
      </c>
    </row>
    <row r="727" spans="1:11">
      <c r="A727" s="526" t="s">
        <v>4159</v>
      </c>
      <c r="B727" s="526" t="s">
        <v>3712</v>
      </c>
      <c r="C727" s="526" t="s">
        <v>3713</v>
      </c>
      <c r="D727" s="526" t="s">
        <v>3893</v>
      </c>
      <c r="E727" s="526" t="s">
        <v>3894</v>
      </c>
      <c r="F727" s="526">
        <v>160232</v>
      </c>
      <c r="G727" s="526">
        <v>2021</v>
      </c>
      <c r="H727" s="526">
        <v>10188782</v>
      </c>
      <c r="I727" s="526">
        <v>2656521</v>
      </c>
      <c r="J727" s="526" t="s">
        <v>3716</v>
      </c>
      <c r="K727" s="526" t="s">
        <v>3717</v>
      </c>
    </row>
    <row r="728" spans="1:11" hidden="1">
      <c r="A728" s="526" t="s">
        <v>4159</v>
      </c>
      <c r="B728" s="526" t="s">
        <v>3712</v>
      </c>
      <c r="C728" s="526" t="s">
        <v>3713</v>
      </c>
      <c r="D728" s="526" t="s">
        <v>3815</v>
      </c>
      <c r="E728" s="526" t="s">
        <v>3816</v>
      </c>
      <c r="F728" s="526">
        <v>160232</v>
      </c>
      <c r="G728" s="526">
        <v>2022</v>
      </c>
      <c r="H728" s="526">
        <v>99128</v>
      </c>
      <c r="I728" s="526">
        <v>9296</v>
      </c>
      <c r="J728" s="526" t="s">
        <v>3716</v>
      </c>
      <c r="K728" s="526" t="s">
        <v>3717</v>
      </c>
    </row>
    <row r="729" spans="1:11">
      <c r="A729" s="526" t="s">
        <v>4159</v>
      </c>
      <c r="B729" s="526" t="s">
        <v>3712</v>
      </c>
      <c r="C729" s="526" t="s">
        <v>3713</v>
      </c>
      <c r="D729" s="526" t="s">
        <v>3899</v>
      </c>
      <c r="E729" s="526" t="s">
        <v>3900</v>
      </c>
      <c r="F729" s="526">
        <v>230910</v>
      </c>
      <c r="G729" s="526">
        <v>2021</v>
      </c>
      <c r="H729" s="526">
        <v>1389471</v>
      </c>
      <c r="I729" s="526">
        <v>411177</v>
      </c>
      <c r="J729" s="526" t="s">
        <v>3716</v>
      </c>
      <c r="K729" s="526" t="s">
        <v>3717</v>
      </c>
    </row>
    <row r="730" spans="1:11" hidden="1">
      <c r="A730" s="526" t="s">
        <v>4159</v>
      </c>
      <c r="B730" s="526" t="s">
        <v>3712</v>
      </c>
      <c r="C730" s="526" t="s">
        <v>3713</v>
      </c>
      <c r="D730" s="526" t="s">
        <v>4164</v>
      </c>
      <c r="E730" s="526" t="s">
        <v>49</v>
      </c>
      <c r="F730" s="526">
        <v>160290</v>
      </c>
      <c r="G730" s="526">
        <v>2016</v>
      </c>
      <c r="H730" s="526">
        <v>14782</v>
      </c>
      <c r="I730" s="526">
        <v>1124</v>
      </c>
      <c r="J730" s="526" t="s">
        <v>3716</v>
      </c>
      <c r="K730" s="526" t="s">
        <v>3717</v>
      </c>
    </row>
    <row r="731" spans="1:11" hidden="1">
      <c r="A731" s="526" t="s">
        <v>4159</v>
      </c>
      <c r="B731" s="526" t="s">
        <v>3712</v>
      </c>
      <c r="C731" s="526" t="s">
        <v>3713</v>
      </c>
      <c r="D731" s="526" t="s">
        <v>3815</v>
      </c>
      <c r="E731" s="526" t="s">
        <v>3816</v>
      </c>
      <c r="F731" s="526">
        <v>160239</v>
      </c>
      <c r="G731" s="526">
        <v>2018</v>
      </c>
      <c r="H731" s="526">
        <v>242</v>
      </c>
      <c r="I731" s="526">
        <v>42</v>
      </c>
      <c r="J731" s="526" t="s">
        <v>3716</v>
      </c>
      <c r="K731" s="526" t="s">
        <v>3717</v>
      </c>
    </row>
    <row r="732" spans="1:11" hidden="1">
      <c r="A732" s="526" t="s">
        <v>4159</v>
      </c>
      <c r="B732" s="526" t="s">
        <v>3712</v>
      </c>
      <c r="C732" s="526" t="s">
        <v>3713</v>
      </c>
      <c r="D732" s="526" t="s">
        <v>3903</v>
      </c>
      <c r="E732" s="526" t="s">
        <v>3904</v>
      </c>
      <c r="F732" s="526">
        <v>160232</v>
      </c>
      <c r="G732" s="526">
        <v>2015</v>
      </c>
      <c r="H732" s="526">
        <v>2667917</v>
      </c>
      <c r="I732" s="526">
        <v>404785</v>
      </c>
      <c r="J732" s="526" t="s">
        <v>3716</v>
      </c>
      <c r="K732" s="526" t="s">
        <v>3717</v>
      </c>
    </row>
    <row r="733" spans="1:11" hidden="1">
      <c r="A733" s="526" t="s">
        <v>4159</v>
      </c>
      <c r="B733" s="526" t="s">
        <v>3712</v>
      </c>
      <c r="C733" s="526" t="s">
        <v>3713</v>
      </c>
      <c r="D733" s="526" t="s">
        <v>4167</v>
      </c>
      <c r="E733" s="526" t="s">
        <v>4168</v>
      </c>
      <c r="F733" s="526">
        <v>230910</v>
      </c>
      <c r="G733" s="526">
        <v>2018</v>
      </c>
      <c r="H733" s="526">
        <v>33691</v>
      </c>
      <c r="I733" s="526">
        <v>32127</v>
      </c>
      <c r="J733" s="526" t="s">
        <v>3716</v>
      </c>
      <c r="K733" s="526" t="s">
        <v>3717</v>
      </c>
    </row>
    <row r="734" spans="1:11" hidden="1">
      <c r="A734" s="526" t="s">
        <v>4159</v>
      </c>
      <c r="B734" s="526" t="s">
        <v>3712</v>
      </c>
      <c r="C734" s="526" t="s">
        <v>3713</v>
      </c>
      <c r="D734" s="526" t="s">
        <v>3797</v>
      </c>
      <c r="E734" s="526" t="s">
        <v>3798</v>
      </c>
      <c r="F734" s="526">
        <v>160232</v>
      </c>
      <c r="G734" s="526">
        <v>2019</v>
      </c>
      <c r="H734" s="526">
        <v>1777385</v>
      </c>
      <c r="I734" s="526">
        <v>370669</v>
      </c>
      <c r="J734" s="526" t="s">
        <v>3716</v>
      </c>
      <c r="K734" s="526" t="s">
        <v>3717</v>
      </c>
    </row>
    <row r="735" spans="1:11" hidden="1">
      <c r="A735" s="526" t="s">
        <v>4159</v>
      </c>
      <c r="B735" s="526" t="s">
        <v>3712</v>
      </c>
      <c r="C735" s="526" t="s">
        <v>3713</v>
      </c>
      <c r="D735" s="526" t="s">
        <v>3815</v>
      </c>
      <c r="E735" s="526" t="s">
        <v>3816</v>
      </c>
      <c r="F735" s="526">
        <v>160290</v>
      </c>
      <c r="G735" s="526">
        <v>2019</v>
      </c>
      <c r="H735" s="526">
        <v>298</v>
      </c>
      <c r="I735" s="526">
        <v>32</v>
      </c>
      <c r="J735" s="526" t="s">
        <v>3716</v>
      </c>
      <c r="K735" s="526" t="s">
        <v>3717</v>
      </c>
    </row>
    <row r="736" spans="1:11" hidden="1">
      <c r="A736" s="526" t="s">
        <v>4159</v>
      </c>
      <c r="B736" s="526" t="s">
        <v>3712</v>
      </c>
      <c r="C736" s="526" t="s">
        <v>3713</v>
      </c>
      <c r="D736" s="526" t="s">
        <v>4164</v>
      </c>
      <c r="E736" s="526" t="s">
        <v>49</v>
      </c>
      <c r="F736" s="526">
        <v>160290</v>
      </c>
      <c r="G736" s="526">
        <v>2020</v>
      </c>
      <c r="H736" s="526">
        <v>12054</v>
      </c>
      <c r="I736" s="526">
        <v>1598</v>
      </c>
      <c r="J736" s="526" t="s">
        <v>3716</v>
      </c>
      <c r="K736" s="526" t="s">
        <v>3717</v>
      </c>
    </row>
    <row r="737" spans="1:11" hidden="1">
      <c r="A737" s="526" t="s">
        <v>4159</v>
      </c>
      <c r="B737" s="526" t="s">
        <v>3712</v>
      </c>
      <c r="C737" s="526" t="s">
        <v>3713</v>
      </c>
      <c r="D737" s="526" t="s">
        <v>3899</v>
      </c>
      <c r="E737" s="526" t="s">
        <v>3900</v>
      </c>
      <c r="F737" s="526">
        <v>160239</v>
      </c>
      <c r="G737" s="526">
        <v>2018</v>
      </c>
      <c r="H737" s="526">
        <v>12560</v>
      </c>
      <c r="I737" s="526">
        <v>3059</v>
      </c>
      <c r="J737" s="526" t="s">
        <v>3716</v>
      </c>
      <c r="K737" s="526" t="s">
        <v>3717</v>
      </c>
    </row>
    <row r="738" spans="1:11" hidden="1">
      <c r="A738" s="526" t="s">
        <v>4159</v>
      </c>
      <c r="B738" s="526" t="s">
        <v>3712</v>
      </c>
      <c r="C738" s="526" t="s">
        <v>3713</v>
      </c>
      <c r="D738" s="526" t="s">
        <v>3815</v>
      </c>
      <c r="E738" s="526" t="s">
        <v>3816</v>
      </c>
      <c r="F738" s="526">
        <v>160290</v>
      </c>
      <c r="G738" s="526">
        <v>2022</v>
      </c>
      <c r="H738" s="526">
        <v>786</v>
      </c>
      <c r="I738" s="526">
        <v>70</v>
      </c>
      <c r="J738" s="526" t="s">
        <v>3716</v>
      </c>
      <c r="K738" s="526" t="s">
        <v>3717</v>
      </c>
    </row>
    <row r="739" spans="1:11" hidden="1">
      <c r="A739" s="526" t="s">
        <v>4159</v>
      </c>
      <c r="B739" s="526" t="s">
        <v>3712</v>
      </c>
      <c r="C739" s="526" t="s">
        <v>3713</v>
      </c>
      <c r="D739" s="526" t="s">
        <v>3903</v>
      </c>
      <c r="E739" s="526" t="s">
        <v>3904</v>
      </c>
      <c r="F739" s="526">
        <v>160232</v>
      </c>
      <c r="G739" s="526">
        <v>2018</v>
      </c>
      <c r="H739" s="526">
        <v>2711203</v>
      </c>
      <c r="I739" s="526">
        <v>390327</v>
      </c>
      <c r="J739" s="526" t="s">
        <v>3716</v>
      </c>
      <c r="K739" s="526" t="s">
        <v>3717</v>
      </c>
    </row>
    <row r="740" spans="1:11" hidden="1">
      <c r="A740" s="526" t="s">
        <v>4159</v>
      </c>
      <c r="B740" s="526" t="s">
        <v>3712</v>
      </c>
      <c r="C740" s="526" t="s">
        <v>3713</v>
      </c>
      <c r="D740" s="526" t="s">
        <v>3903</v>
      </c>
      <c r="E740" s="526" t="s">
        <v>3904</v>
      </c>
      <c r="F740" s="526">
        <v>160239</v>
      </c>
      <c r="G740" s="526">
        <v>2016</v>
      </c>
      <c r="H740" s="526">
        <v>73585</v>
      </c>
      <c r="I740" s="526">
        <v>12661</v>
      </c>
      <c r="J740" s="526" t="s">
        <v>3716</v>
      </c>
      <c r="K740" s="526" t="s">
        <v>3717</v>
      </c>
    </row>
    <row r="741" spans="1:11" hidden="1">
      <c r="A741" s="526" t="s">
        <v>4159</v>
      </c>
      <c r="B741" s="526" t="s">
        <v>3712</v>
      </c>
      <c r="C741" s="526" t="s">
        <v>3713</v>
      </c>
      <c r="D741" s="526" t="s">
        <v>3801</v>
      </c>
      <c r="E741" s="526" t="s">
        <v>3802</v>
      </c>
      <c r="F741" s="526">
        <v>210690</v>
      </c>
      <c r="G741" s="526">
        <v>2019</v>
      </c>
      <c r="H741" s="526">
        <v>623</v>
      </c>
      <c r="I741" s="526">
        <v>9</v>
      </c>
      <c r="J741" s="526" t="s">
        <v>3716</v>
      </c>
      <c r="K741" s="526" t="s">
        <v>3717</v>
      </c>
    </row>
    <row r="742" spans="1:11" hidden="1">
      <c r="A742" s="526" t="s">
        <v>4159</v>
      </c>
      <c r="B742" s="526" t="s">
        <v>3712</v>
      </c>
      <c r="C742" s="526" t="s">
        <v>3713</v>
      </c>
      <c r="D742" s="526" t="s">
        <v>3857</v>
      </c>
      <c r="E742" s="526" t="s">
        <v>3858</v>
      </c>
      <c r="F742" s="526">
        <v>210690</v>
      </c>
      <c r="G742" s="526">
        <v>2022</v>
      </c>
      <c r="H742" s="526">
        <v>1843289</v>
      </c>
      <c r="I742" s="526">
        <v>297850</v>
      </c>
      <c r="J742" s="526" t="s">
        <v>3722</v>
      </c>
      <c r="K742" s="526" t="s">
        <v>3717</v>
      </c>
    </row>
    <row r="743" spans="1:11" hidden="1">
      <c r="A743" s="526" t="s">
        <v>4159</v>
      </c>
      <c r="B743" s="526" t="s">
        <v>3712</v>
      </c>
      <c r="C743" s="526" t="s">
        <v>3713</v>
      </c>
      <c r="D743" s="526" t="s">
        <v>4164</v>
      </c>
      <c r="E743" s="526" t="s">
        <v>49</v>
      </c>
      <c r="F743" s="526">
        <v>160290</v>
      </c>
      <c r="G743" s="526">
        <v>2019</v>
      </c>
      <c r="H743" s="526">
        <v>31835</v>
      </c>
      <c r="I743" s="526">
        <v>6105</v>
      </c>
      <c r="J743" s="526" t="s">
        <v>3716</v>
      </c>
      <c r="K743" s="526" t="s">
        <v>3717</v>
      </c>
    </row>
    <row r="744" spans="1:11" hidden="1">
      <c r="A744" s="526" t="s">
        <v>4159</v>
      </c>
      <c r="B744" s="526" t="s">
        <v>3712</v>
      </c>
      <c r="C744" s="526" t="s">
        <v>3713</v>
      </c>
      <c r="D744" s="526" t="s">
        <v>3801</v>
      </c>
      <c r="E744" s="526" t="s">
        <v>3802</v>
      </c>
      <c r="F744" s="526">
        <v>210690</v>
      </c>
      <c r="G744" s="526">
        <v>2022</v>
      </c>
      <c r="H744" s="526">
        <v>413</v>
      </c>
      <c r="I744" s="526">
        <v>13</v>
      </c>
      <c r="J744" s="526" t="s">
        <v>3716</v>
      </c>
      <c r="K744" s="526" t="s">
        <v>3717</v>
      </c>
    </row>
    <row r="745" spans="1:11" hidden="1">
      <c r="A745" s="526" t="s">
        <v>4159</v>
      </c>
      <c r="B745" s="526" t="s">
        <v>3712</v>
      </c>
      <c r="C745" s="526" t="s">
        <v>3713</v>
      </c>
      <c r="D745" s="526" t="s">
        <v>3857</v>
      </c>
      <c r="E745" s="526" t="s">
        <v>3858</v>
      </c>
      <c r="F745" s="526">
        <v>230910</v>
      </c>
      <c r="G745" s="526">
        <v>2020</v>
      </c>
      <c r="H745" s="526">
        <v>173697341</v>
      </c>
      <c r="I745" s="526">
        <v>108314709</v>
      </c>
      <c r="J745" s="526" t="s">
        <v>3716</v>
      </c>
      <c r="K745" s="526" t="s">
        <v>3717</v>
      </c>
    </row>
    <row r="746" spans="1:11" hidden="1">
      <c r="A746" s="526" t="s">
        <v>4159</v>
      </c>
      <c r="B746" s="526" t="s">
        <v>3712</v>
      </c>
      <c r="C746" s="526" t="s">
        <v>3713</v>
      </c>
      <c r="D746" s="526" t="s">
        <v>4164</v>
      </c>
      <c r="E746" s="526" t="s">
        <v>49</v>
      </c>
      <c r="F746" s="526">
        <v>160290</v>
      </c>
      <c r="G746" s="526">
        <v>2022</v>
      </c>
      <c r="H746" s="526">
        <v>33383</v>
      </c>
      <c r="I746" s="526">
        <v>4197</v>
      </c>
      <c r="J746" s="526" t="s">
        <v>3716</v>
      </c>
      <c r="K746" s="526" t="s">
        <v>3717</v>
      </c>
    </row>
    <row r="747" spans="1:11" hidden="1">
      <c r="A747" s="526" t="s">
        <v>4159</v>
      </c>
      <c r="B747" s="526" t="s">
        <v>3712</v>
      </c>
      <c r="C747" s="526" t="s">
        <v>3713</v>
      </c>
      <c r="D747" s="526" t="s">
        <v>3903</v>
      </c>
      <c r="E747" s="526" t="s">
        <v>3904</v>
      </c>
      <c r="F747" s="526">
        <v>160239</v>
      </c>
      <c r="G747" s="526">
        <v>2017</v>
      </c>
      <c r="H747" s="526">
        <v>58901</v>
      </c>
      <c r="I747" s="526">
        <v>16150</v>
      </c>
      <c r="J747" s="526" t="s">
        <v>3716</v>
      </c>
      <c r="K747" s="526" t="s">
        <v>3717</v>
      </c>
    </row>
    <row r="748" spans="1:11" hidden="1">
      <c r="A748" s="526" t="s">
        <v>4159</v>
      </c>
      <c r="B748" s="526" t="s">
        <v>3712</v>
      </c>
      <c r="C748" s="526" t="s">
        <v>3713</v>
      </c>
      <c r="D748" s="526" t="s">
        <v>3815</v>
      </c>
      <c r="E748" s="526" t="s">
        <v>3816</v>
      </c>
      <c r="F748" s="526">
        <v>160239</v>
      </c>
      <c r="G748" s="526">
        <v>2020</v>
      </c>
      <c r="H748" s="526">
        <v>5</v>
      </c>
      <c r="I748" s="526">
        <v>1</v>
      </c>
      <c r="J748" s="526" t="s">
        <v>3716</v>
      </c>
      <c r="K748" s="526" t="s">
        <v>3717</v>
      </c>
    </row>
    <row r="749" spans="1:11" hidden="1">
      <c r="A749" s="526" t="s">
        <v>4159</v>
      </c>
      <c r="B749" s="526" t="s">
        <v>3712</v>
      </c>
      <c r="C749" s="526" t="s">
        <v>3713</v>
      </c>
      <c r="D749" s="526" t="s">
        <v>3893</v>
      </c>
      <c r="E749" s="526" t="s">
        <v>3894</v>
      </c>
      <c r="F749" s="526">
        <v>160239</v>
      </c>
      <c r="G749" s="526">
        <v>2017</v>
      </c>
      <c r="H749" s="526">
        <v>32633</v>
      </c>
      <c r="I749" s="526">
        <v>4716</v>
      </c>
      <c r="J749" s="526" t="s">
        <v>3716</v>
      </c>
      <c r="K749" s="526" t="s">
        <v>3717</v>
      </c>
    </row>
    <row r="750" spans="1:11" hidden="1">
      <c r="A750" s="526" t="s">
        <v>4159</v>
      </c>
      <c r="B750" s="526" t="s">
        <v>3712</v>
      </c>
      <c r="C750" s="526" t="s">
        <v>3713</v>
      </c>
      <c r="D750" s="526" t="s">
        <v>3903</v>
      </c>
      <c r="E750" s="526" t="s">
        <v>3904</v>
      </c>
      <c r="F750" s="526">
        <v>210690</v>
      </c>
      <c r="G750" s="526">
        <v>2020</v>
      </c>
      <c r="H750" s="526">
        <v>5189238</v>
      </c>
      <c r="I750" s="526">
        <v>2240207</v>
      </c>
      <c r="J750" s="526" t="s">
        <v>3716</v>
      </c>
      <c r="K750" s="526" t="s">
        <v>3717</v>
      </c>
    </row>
    <row r="751" spans="1:11" hidden="1">
      <c r="A751" s="526" t="s">
        <v>4159</v>
      </c>
      <c r="B751" s="526" t="s">
        <v>3712</v>
      </c>
      <c r="C751" s="526" t="s">
        <v>3713</v>
      </c>
      <c r="D751" s="526" t="s">
        <v>3815</v>
      </c>
      <c r="E751" s="526" t="s">
        <v>3816</v>
      </c>
      <c r="F751" s="526">
        <v>210690</v>
      </c>
      <c r="G751" s="526">
        <v>2020</v>
      </c>
      <c r="H751" s="526">
        <v>61</v>
      </c>
      <c r="I751" s="526">
        <v>10</v>
      </c>
      <c r="J751" s="526" t="s">
        <v>3722</v>
      </c>
      <c r="K751" s="526" t="s">
        <v>3717</v>
      </c>
    </row>
    <row r="752" spans="1:11" hidden="1">
      <c r="A752" s="526" t="s">
        <v>4159</v>
      </c>
      <c r="B752" s="526" t="s">
        <v>3712</v>
      </c>
      <c r="C752" s="526" t="s">
        <v>3713</v>
      </c>
      <c r="D752" s="526" t="s">
        <v>3903</v>
      </c>
      <c r="E752" s="526" t="s">
        <v>3904</v>
      </c>
      <c r="F752" s="526">
        <v>210690</v>
      </c>
      <c r="G752" s="526">
        <v>2022</v>
      </c>
      <c r="H752" s="526">
        <v>1267706</v>
      </c>
      <c r="I752" s="526">
        <v>34353</v>
      </c>
      <c r="J752" s="526" t="s">
        <v>3722</v>
      </c>
      <c r="K752" s="526" t="s">
        <v>3717</v>
      </c>
    </row>
    <row r="753" spans="1:11" hidden="1">
      <c r="A753" s="526" t="s">
        <v>4159</v>
      </c>
      <c r="B753" s="526" t="s">
        <v>3712</v>
      </c>
      <c r="C753" s="526" t="s">
        <v>3713</v>
      </c>
      <c r="D753" s="526" t="s">
        <v>3907</v>
      </c>
      <c r="E753" s="526" t="s">
        <v>3908</v>
      </c>
      <c r="F753" s="526">
        <v>160231</v>
      </c>
      <c r="G753" s="526">
        <v>2015</v>
      </c>
      <c r="H753" s="526">
        <v>1265026</v>
      </c>
      <c r="I753" s="526">
        <v>249658</v>
      </c>
      <c r="J753" s="526" t="s">
        <v>3716</v>
      </c>
      <c r="K753" s="526" t="s">
        <v>3717</v>
      </c>
    </row>
    <row r="754" spans="1:11" hidden="1">
      <c r="A754" s="526" t="s">
        <v>4159</v>
      </c>
      <c r="B754" s="526" t="s">
        <v>3712</v>
      </c>
      <c r="C754" s="526" t="s">
        <v>3713</v>
      </c>
      <c r="D754" s="526" t="s">
        <v>4164</v>
      </c>
      <c r="E754" s="526" t="s">
        <v>49</v>
      </c>
      <c r="F754" s="526">
        <v>210690</v>
      </c>
      <c r="G754" s="526">
        <v>2018</v>
      </c>
      <c r="H754" s="526">
        <v>2243</v>
      </c>
      <c r="I754" s="526">
        <v>1020</v>
      </c>
      <c r="J754" s="526" t="s">
        <v>3722</v>
      </c>
      <c r="K754" s="526" t="s">
        <v>3717</v>
      </c>
    </row>
    <row r="755" spans="1:11" hidden="1">
      <c r="A755" s="526" t="s">
        <v>4159</v>
      </c>
      <c r="B755" s="526" t="s">
        <v>3712</v>
      </c>
      <c r="C755" s="526" t="s">
        <v>3713</v>
      </c>
      <c r="D755" s="526" t="s">
        <v>3907</v>
      </c>
      <c r="E755" s="526" t="s">
        <v>3908</v>
      </c>
      <c r="F755" s="526">
        <v>230910</v>
      </c>
      <c r="G755" s="526">
        <v>2016</v>
      </c>
      <c r="H755" s="526">
        <v>23572263</v>
      </c>
      <c r="I755" s="526">
        <v>18069387</v>
      </c>
      <c r="J755" s="526" t="s">
        <v>3716</v>
      </c>
      <c r="K755" s="526" t="s">
        <v>3717</v>
      </c>
    </row>
    <row r="756" spans="1:11" hidden="1">
      <c r="A756" s="526" t="s">
        <v>4159</v>
      </c>
      <c r="B756" s="526" t="s">
        <v>3712</v>
      </c>
      <c r="C756" s="526" t="s">
        <v>3713</v>
      </c>
      <c r="D756" s="526" t="s">
        <v>3817</v>
      </c>
      <c r="E756" s="526" t="s">
        <v>3818</v>
      </c>
      <c r="F756" s="526">
        <v>210690</v>
      </c>
      <c r="G756" s="526">
        <v>2016</v>
      </c>
      <c r="H756" s="526">
        <v>61208</v>
      </c>
      <c r="I756" s="526">
        <v>2797</v>
      </c>
      <c r="J756" s="526" t="s">
        <v>3716</v>
      </c>
      <c r="K756" s="526" t="s">
        <v>3717</v>
      </c>
    </row>
    <row r="757" spans="1:11">
      <c r="A757" s="526" t="s">
        <v>4159</v>
      </c>
      <c r="B757" s="526" t="s">
        <v>3712</v>
      </c>
      <c r="C757" s="526" t="s">
        <v>3713</v>
      </c>
      <c r="D757" s="526" t="s">
        <v>4164</v>
      </c>
      <c r="E757" s="526" t="s">
        <v>49</v>
      </c>
      <c r="F757" s="526">
        <v>210690</v>
      </c>
      <c r="G757" s="526">
        <v>2021</v>
      </c>
      <c r="H757" s="526">
        <v>107454</v>
      </c>
      <c r="I757" s="526">
        <v>14454</v>
      </c>
      <c r="J757" s="526" t="s">
        <v>3722</v>
      </c>
      <c r="K757" s="526" t="s">
        <v>3717</v>
      </c>
    </row>
    <row r="758" spans="1:11" hidden="1">
      <c r="A758" s="526" t="s">
        <v>4159</v>
      </c>
      <c r="B758" s="526" t="s">
        <v>3712</v>
      </c>
      <c r="C758" s="526" t="s">
        <v>3713</v>
      </c>
      <c r="D758" s="526" t="s">
        <v>3819</v>
      </c>
      <c r="E758" s="526" t="s">
        <v>3820</v>
      </c>
      <c r="F758" s="526">
        <v>210690</v>
      </c>
      <c r="G758" s="526">
        <v>2015</v>
      </c>
      <c r="H758" s="526">
        <v>11224674</v>
      </c>
      <c r="I758" s="526">
        <v>3376015</v>
      </c>
      <c r="J758" s="526" t="s">
        <v>3716</v>
      </c>
      <c r="K758" s="526" t="s">
        <v>3717</v>
      </c>
    </row>
    <row r="759" spans="1:11">
      <c r="A759" s="526" t="s">
        <v>4159</v>
      </c>
      <c r="B759" s="526" t="s">
        <v>3712</v>
      </c>
      <c r="C759" s="526" t="s">
        <v>3713</v>
      </c>
      <c r="D759" s="526" t="s">
        <v>3899</v>
      </c>
      <c r="E759" s="526" t="s">
        <v>3900</v>
      </c>
      <c r="F759" s="526">
        <v>160239</v>
      </c>
      <c r="G759" s="526">
        <v>2021</v>
      </c>
      <c r="H759" s="526">
        <v>36600</v>
      </c>
      <c r="I759" s="526">
        <v>4734</v>
      </c>
      <c r="J759" s="526" t="s">
        <v>3716</v>
      </c>
      <c r="K759" s="526" t="s">
        <v>3717</v>
      </c>
    </row>
    <row r="760" spans="1:11" hidden="1">
      <c r="A760" s="526" t="s">
        <v>4159</v>
      </c>
      <c r="B760" s="526" t="s">
        <v>3712</v>
      </c>
      <c r="C760" s="526" t="s">
        <v>3713</v>
      </c>
      <c r="D760" s="526" t="s">
        <v>4164</v>
      </c>
      <c r="E760" s="526" t="s">
        <v>49</v>
      </c>
      <c r="F760" s="526">
        <v>210690</v>
      </c>
      <c r="G760" s="526">
        <v>2017</v>
      </c>
      <c r="H760" s="526">
        <v>9831</v>
      </c>
      <c r="I760" s="526">
        <v>26686</v>
      </c>
      <c r="J760" s="526" t="s">
        <v>3722</v>
      </c>
      <c r="K760" s="526" t="s">
        <v>3717</v>
      </c>
    </row>
    <row r="761" spans="1:11" hidden="1">
      <c r="A761" s="526" t="s">
        <v>4159</v>
      </c>
      <c r="B761" s="526" t="s">
        <v>3712</v>
      </c>
      <c r="C761" s="526" t="s">
        <v>3713</v>
      </c>
      <c r="D761" s="526" t="s">
        <v>3797</v>
      </c>
      <c r="E761" s="526" t="s">
        <v>3798</v>
      </c>
      <c r="F761" s="526">
        <v>160232</v>
      </c>
      <c r="G761" s="526">
        <v>2022</v>
      </c>
      <c r="H761" s="526">
        <v>4083312</v>
      </c>
      <c r="I761" s="526">
        <v>653065</v>
      </c>
      <c r="J761" s="526" t="s">
        <v>3716</v>
      </c>
      <c r="K761" s="526" t="s">
        <v>3717</v>
      </c>
    </row>
    <row r="762" spans="1:11" hidden="1">
      <c r="A762" s="526" t="s">
        <v>4159</v>
      </c>
      <c r="B762" s="526" t="s">
        <v>3712</v>
      </c>
      <c r="C762" s="526" t="s">
        <v>3713</v>
      </c>
      <c r="D762" s="526" t="s">
        <v>3827</v>
      </c>
      <c r="E762" s="526" t="s">
        <v>3828</v>
      </c>
      <c r="F762" s="526">
        <v>230910</v>
      </c>
      <c r="G762" s="526">
        <v>2022</v>
      </c>
      <c r="H762" s="526">
        <v>10952</v>
      </c>
      <c r="I762" s="526">
        <v>3235</v>
      </c>
      <c r="J762" s="526" t="s">
        <v>3716</v>
      </c>
      <c r="K762" s="526" t="s">
        <v>3717</v>
      </c>
    </row>
    <row r="763" spans="1:11" hidden="1">
      <c r="A763" s="526" t="s">
        <v>4159</v>
      </c>
      <c r="B763" s="526" t="s">
        <v>3712</v>
      </c>
      <c r="C763" s="526" t="s">
        <v>3713</v>
      </c>
      <c r="D763" s="526" t="s">
        <v>3797</v>
      </c>
      <c r="E763" s="526" t="s">
        <v>3798</v>
      </c>
      <c r="F763" s="526">
        <v>160239</v>
      </c>
      <c r="G763" s="526">
        <v>2018</v>
      </c>
      <c r="H763" s="526">
        <v>1126420</v>
      </c>
      <c r="I763" s="526">
        <v>176895</v>
      </c>
      <c r="J763" s="526" t="s">
        <v>3716</v>
      </c>
      <c r="K763" s="526" t="s">
        <v>3717</v>
      </c>
    </row>
    <row r="764" spans="1:11" hidden="1">
      <c r="A764" s="526" t="s">
        <v>4159</v>
      </c>
      <c r="B764" s="526" t="s">
        <v>3712</v>
      </c>
      <c r="C764" s="526" t="s">
        <v>3713</v>
      </c>
      <c r="D764" s="526" t="s">
        <v>3817</v>
      </c>
      <c r="E764" s="526" t="s">
        <v>3818</v>
      </c>
      <c r="F764" s="526">
        <v>210690</v>
      </c>
      <c r="G764" s="526">
        <v>2019</v>
      </c>
      <c r="H764" s="526">
        <v>33167</v>
      </c>
      <c r="I764" s="526">
        <v>5242</v>
      </c>
      <c r="J764" s="526" t="s">
        <v>3716</v>
      </c>
      <c r="K764" s="526" t="s">
        <v>3717</v>
      </c>
    </row>
    <row r="765" spans="1:11" hidden="1">
      <c r="A765" s="526" t="s">
        <v>4159</v>
      </c>
      <c r="B765" s="526" t="s">
        <v>3712</v>
      </c>
      <c r="C765" s="526" t="s">
        <v>3713</v>
      </c>
      <c r="D765" s="526" t="s">
        <v>3837</v>
      </c>
      <c r="E765" s="526" t="s">
        <v>3838</v>
      </c>
      <c r="F765" s="526">
        <v>160232</v>
      </c>
      <c r="G765" s="526">
        <v>2017</v>
      </c>
      <c r="H765" s="526">
        <v>864</v>
      </c>
      <c r="I765" s="526">
        <v>104</v>
      </c>
      <c r="J765" s="526" t="s">
        <v>3716</v>
      </c>
      <c r="K765" s="526" t="s">
        <v>3717</v>
      </c>
    </row>
    <row r="766" spans="1:11" hidden="1">
      <c r="A766" s="526" t="s">
        <v>4159</v>
      </c>
      <c r="B766" s="526" t="s">
        <v>3712</v>
      </c>
      <c r="C766" s="526" t="s">
        <v>3713</v>
      </c>
      <c r="D766" s="526" t="s">
        <v>3839</v>
      </c>
      <c r="E766" s="526" t="s">
        <v>3840</v>
      </c>
      <c r="F766" s="526">
        <v>230910</v>
      </c>
      <c r="G766" s="526">
        <v>2019</v>
      </c>
      <c r="H766" s="526">
        <v>1924</v>
      </c>
      <c r="I766" s="526">
        <v>1436</v>
      </c>
      <c r="J766" s="526" t="s">
        <v>3716</v>
      </c>
      <c r="K766" s="526" t="s">
        <v>3717</v>
      </c>
    </row>
    <row r="767" spans="1:11" hidden="1">
      <c r="A767" s="526" t="s">
        <v>4159</v>
      </c>
      <c r="B767" s="526" t="s">
        <v>3712</v>
      </c>
      <c r="C767" s="526" t="s">
        <v>3713</v>
      </c>
      <c r="D767" s="526" t="s">
        <v>3899</v>
      </c>
      <c r="E767" s="526" t="s">
        <v>3900</v>
      </c>
      <c r="F767" s="526">
        <v>160290</v>
      </c>
      <c r="G767" s="526">
        <v>2016</v>
      </c>
      <c r="H767" s="526">
        <v>466840</v>
      </c>
      <c r="I767" s="526">
        <v>108167</v>
      </c>
      <c r="J767" s="526" t="s">
        <v>3716</v>
      </c>
      <c r="K767" s="526" t="s">
        <v>3717</v>
      </c>
    </row>
    <row r="768" spans="1:11" hidden="1">
      <c r="A768" s="526" t="s">
        <v>4159</v>
      </c>
      <c r="B768" s="526" t="s">
        <v>3712</v>
      </c>
      <c r="C768" s="526" t="s">
        <v>3713</v>
      </c>
      <c r="D768" s="526" t="s">
        <v>3841</v>
      </c>
      <c r="E768" s="526" t="s">
        <v>3842</v>
      </c>
      <c r="F768" s="526">
        <v>210690</v>
      </c>
      <c r="G768" s="526">
        <v>2015</v>
      </c>
      <c r="H768" s="526">
        <v>1065416</v>
      </c>
      <c r="I768" s="526">
        <v>78765</v>
      </c>
      <c r="J768" s="526" t="s">
        <v>3716</v>
      </c>
      <c r="K768" s="526" t="s">
        <v>3717</v>
      </c>
    </row>
    <row r="769" spans="1:11" hidden="1">
      <c r="A769" s="526" t="s">
        <v>4159</v>
      </c>
      <c r="B769" s="526" t="s">
        <v>3712</v>
      </c>
      <c r="C769" s="526" t="s">
        <v>3713</v>
      </c>
      <c r="D769" s="526" t="s">
        <v>4164</v>
      </c>
      <c r="E769" s="526" t="s">
        <v>49</v>
      </c>
      <c r="F769" s="526">
        <v>210690</v>
      </c>
      <c r="G769" s="526">
        <v>2020</v>
      </c>
      <c r="H769" s="526">
        <v>35861</v>
      </c>
      <c r="I769" s="526">
        <v>12625</v>
      </c>
      <c r="J769" s="526" t="s">
        <v>3722</v>
      </c>
      <c r="K769" s="526" t="s">
        <v>3717</v>
      </c>
    </row>
    <row r="770" spans="1:11" hidden="1">
      <c r="A770" s="526" t="s">
        <v>4159</v>
      </c>
      <c r="B770" s="526" t="s">
        <v>3712</v>
      </c>
      <c r="C770" s="526" t="s">
        <v>3713</v>
      </c>
      <c r="D770" s="526" t="s">
        <v>3839</v>
      </c>
      <c r="E770" s="526" t="s">
        <v>3840</v>
      </c>
      <c r="F770" s="526">
        <v>230910</v>
      </c>
      <c r="G770" s="526">
        <v>2022</v>
      </c>
      <c r="H770" s="526">
        <v>26997</v>
      </c>
      <c r="I770" s="526">
        <v>6115</v>
      </c>
      <c r="J770" s="526" t="s">
        <v>3716</v>
      </c>
      <c r="K770" s="526" t="s">
        <v>3717</v>
      </c>
    </row>
    <row r="771" spans="1:11" hidden="1">
      <c r="A771" s="526" t="s">
        <v>4159</v>
      </c>
      <c r="B771" s="526" t="s">
        <v>3712</v>
      </c>
      <c r="C771" s="526" t="s">
        <v>3713</v>
      </c>
      <c r="D771" s="526" t="s">
        <v>3841</v>
      </c>
      <c r="E771" s="526" t="s">
        <v>3842</v>
      </c>
      <c r="F771" s="526">
        <v>210690</v>
      </c>
      <c r="G771" s="526">
        <v>2018</v>
      </c>
      <c r="H771" s="526">
        <v>548867</v>
      </c>
      <c r="I771" s="526">
        <v>42176</v>
      </c>
      <c r="J771" s="526" t="s">
        <v>3716</v>
      </c>
      <c r="K771" s="526" t="s">
        <v>3717</v>
      </c>
    </row>
    <row r="772" spans="1:11" hidden="1">
      <c r="A772" s="526" t="s">
        <v>4159</v>
      </c>
      <c r="B772" s="526" t="s">
        <v>3712</v>
      </c>
      <c r="C772" s="526" t="s">
        <v>3713</v>
      </c>
      <c r="D772" s="526" t="s">
        <v>3893</v>
      </c>
      <c r="E772" s="526" t="s">
        <v>3894</v>
      </c>
      <c r="F772" s="526">
        <v>160239</v>
      </c>
      <c r="G772" s="526">
        <v>2020</v>
      </c>
      <c r="H772" s="526">
        <v>53294</v>
      </c>
      <c r="I772" s="526">
        <v>2076</v>
      </c>
      <c r="J772" s="526" t="s">
        <v>3716</v>
      </c>
      <c r="K772" s="526" t="s">
        <v>3717</v>
      </c>
    </row>
    <row r="773" spans="1:11" hidden="1">
      <c r="A773" s="526" t="s">
        <v>4159</v>
      </c>
      <c r="B773" s="526" t="s">
        <v>3712</v>
      </c>
      <c r="C773" s="526" t="s">
        <v>3713</v>
      </c>
      <c r="D773" s="526" t="s">
        <v>3835</v>
      </c>
      <c r="E773" s="526" t="s">
        <v>3836</v>
      </c>
      <c r="F773" s="526">
        <v>210690</v>
      </c>
      <c r="G773" s="526">
        <v>2015</v>
      </c>
      <c r="H773" s="526">
        <v>299914</v>
      </c>
      <c r="I773" s="526">
        <v>25527</v>
      </c>
      <c r="J773" s="526" t="s">
        <v>3716</v>
      </c>
      <c r="K773" s="526" t="s">
        <v>3717</v>
      </c>
    </row>
    <row r="774" spans="1:11" hidden="1">
      <c r="A774" s="526" t="s">
        <v>4159</v>
      </c>
      <c r="B774" s="526" t="s">
        <v>3712</v>
      </c>
      <c r="C774" s="526" t="s">
        <v>3713</v>
      </c>
      <c r="D774" s="526" t="s">
        <v>3915</v>
      </c>
      <c r="E774" s="526" t="s">
        <v>3916</v>
      </c>
      <c r="F774" s="526">
        <v>210690</v>
      </c>
      <c r="G774" s="526">
        <v>2019</v>
      </c>
      <c r="H774" s="526">
        <v>888</v>
      </c>
      <c r="I774" s="526">
        <v>59</v>
      </c>
      <c r="J774" s="526" t="s">
        <v>3716</v>
      </c>
      <c r="K774" s="526" t="s">
        <v>3717</v>
      </c>
    </row>
    <row r="775" spans="1:11" hidden="1">
      <c r="A775" s="526" t="s">
        <v>4159</v>
      </c>
      <c r="B775" s="526" t="s">
        <v>3712</v>
      </c>
      <c r="C775" s="526" t="s">
        <v>3713</v>
      </c>
      <c r="D775" s="526" t="s">
        <v>3895</v>
      </c>
      <c r="E775" s="526" t="s">
        <v>3896</v>
      </c>
      <c r="F775" s="526">
        <v>230910</v>
      </c>
      <c r="G775" s="526">
        <v>2016</v>
      </c>
      <c r="H775" s="526">
        <v>45802</v>
      </c>
      <c r="I775" s="526">
        <v>8652</v>
      </c>
      <c r="J775" s="526" t="s">
        <v>3716</v>
      </c>
      <c r="K775" s="526" t="s">
        <v>3717</v>
      </c>
    </row>
    <row r="776" spans="1:11" hidden="1">
      <c r="A776" s="526" t="s">
        <v>4159</v>
      </c>
      <c r="B776" s="526" t="s">
        <v>3712</v>
      </c>
      <c r="C776" s="526" t="s">
        <v>3713</v>
      </c>
      <c r="D776" s="526" t="s">
        <v>3815</v>
      </c>
      <c r="E776" s="526" t="s">
        <v>3816</v>
      </c>
      <c r="F776" s="526">
        <v>230910</v>
      </c>
      <c r="G776" s="526">
        <v>2022</v>
      </c>
      <c r="H776" s="526">
        <v>40683988</v>
      </c>
      <c r="I776" s="526">
        <v>19997869</v>
      </c>
      <c r="J776" s="526" t="s">
        <v>3716</v>
      </c>
      <c r="K776" s="526" t="s">
        <v>3717</v>
      </c>
    </row>
    <row r="777" spans="1:11" hidden="1">
      <c r="A777" s="526" t="s">
        <v>4159</v>
      </c>
      <c r="B777" s="526" t="s">
        <v>3712</v>
      </c>
      <c r="C777" s="526" t="s">
        <v>3713</v>
      </c>
      <c r="D777" s="526" t="s">
        <v>3915</v>
      </c>
      <c r="E777" s="526" t="s">
        <v>3916</v>
      </c>
      <c r="F777" s="526">
        <v>210690</v>
      </c>
      <c r="G777" s="526">
        <v>2022</v>
      </c>
      <c r="H777" s="526">
        <v>1981</v>
      </c>
      <c r="I777" s="526">
        <v>76</v>
      </c>
      <c r="J777" s="526" t="s">
        <v>3716</v>
      </c>
      <c r="K777" s="526" t="s">
        <v>3717</v>
      </c>
    </row>
    <row r="778" spans="1:11" hidden="1">
      <c r="A778" s="526" t="s">
        <v>4159</v>
      </c>
      <c r="B778" s="526" t="s">
        <v>3712</v>
      </c>
      <c r="C778" s="526" t="s">
        <v>3713</v>
      </c>
      <c r="D778" s="526" t="s">
        <v>3895</v>
      </c>
      <c r="E778" s="526" t="s">
        <v>3896</v>
      </c>
      <c r="F778" s="526">
        <v>230910</v>
      </c>
      <c r="G778" s="526">
        <v>2019</v>
      </c>
      <c r="H778" s="526">
        <v>58291</v>
      </c>
      <c r="I778" s="526">
        <v>22830</v>
      </c>
      <c r="J778" s="526" t="s">
        <v>3716</v>
      </c>
      <c r="K778" s="526" t="s">
        <v>3717</v>
      </c>
    </row>
    <row r="779" spans="1:11" hidden="1">
      <c r="A779" s="526" t="s">
        <v>4159</v>
      </c>
      <c r="B779" s="526" t="s">
        <v>3712</v>
      </c>
      <c r="C779" s="526" t="s">
        <v>3713</v>
      </c>
      <c r="D779" s="526" t="s">
        <v>4164</v>
      </c>
      <c r="E779" s="526" t="s">
        <v>49</v>
      </c>
      <c r="F779" s="526">
        <v>230910</v>
      </c>
      <c r="G779" s="526">
        <v>2020</v>
      </c>
      <c r="H779" s="526">
        <v>45386185</v>
      </c>
      <c r="I779" s="526">
        <v>17400955</v>
      </c>
      <c r="J779" s="526" t="s">
        <v>3716</v>
      </c>
      <c r="K779" s="526" t="s">
        <v>3717</v>
      </c>
    </row>
    <row r="780" spans="1:11" hidden="1">
      <c r="A780" s="526" t="s">
        <v>4159</v>
      </c>
      <c r="B780" s="526" t="s">
        <v>3712</v>
      </c>
      <c r="C780" s="526" t="s">
        <v>3713</v>
      </c>
      <c r="D780" s="526" t="s">
        <v>3819</v>
      </c>
      <c r="E780" s="526" t="s">
        <v>3820</v>
      </c>
      <c r="F780" s="526">
        <v>160231</v>
      </c>
      <c r="G780" s="526">
        <v>2017</v>
      </c>
      <c r="H780" s="526">
        <v>10203</v>
      </c>
      <c r="I780" s="526">
        <v>1536</v>
      </c>
      <c r="J780" s="526" t="s">
        <v>3716</v>
      </c>
      <c r="K780" s="526" t="s">
        <v>3717</v>
      </c>
    </row>
    <row r="781" spans="1:11" hidden="1">
      <c r="A781" s="526" t="s">
        <v>4159</v>
      </c>
      <c r="B781" s="526" t="s">
        <v>3712</v>
      </c>
      <c r="C781" s="526" t="s">
        <v>3713</v>
      </c>
      <c r="D781" s="526" t="s">
        <v>3861</v>
      </c>
      <c r="E781" s="526" t="s">
        <v>3862</v>
      </c>
      <c r="F781" s="526">
        <v>210690</v>
      </c>
      <c r="G781" s="526">
        <v>2015</v>
      </c>
      <c r="H781" s="526">
        <v>96117</v>
      </c>
      <c r="I781" s="526">
        <v>10699</v>
      </c>
      <c r="J781" s="526" t="s">
        <v>3716</v>
      </c>
      <c r="K781" s="526" t="s">
        <v>3717</v>
      </c>
    </row>
    <row r="782" spans="1:11" hidden="1">
      <c r="A782" s="526" t="s">
        <v>4159</v>
      </c>
      <c r="B782" s="526" t="s">
        <v>3712</v>
      </c>
      <c r="C782" s="526" t="s">
        <v>3713</v>
      </c>
      <c r="D782" s="526" t="s">
        <v>3897</v>
      </c>
      <c r="E782" s="526" t="s">
        <v>3898</v>
      </c>
      <c r="F782" s="526">
        <v>160239</v>
      </c>
      <c r="G782" s="526">
        <v>2022</v>
      </c>
      <c r="H782" s="526">
        <v>3140</v>
      </c>
      <c r="I782" s="526">
        <v>1092</v>
      </c>
      <c r="J782" s="526" t="s">
        <v>3716</v>
      </c>
      <c r="K782" s="526" t="s">
        <v>3717</v>
      </c>
    </row>
    <row r="783" spans="1:11">
      <c r="A783" s="526" t="s">
        <v>4159</v>
      </c>
      <c r="B783" s="526" t="s">
        <v>3712</v>
      </c>
      <c r="C783" s="526" t="s">
        <v>3713</v>
      </c>
      <c r="D783" s="526" t="s">
        <v>3841</v>
      </c>
      <c r="E783" s="526" t="s">
        <v>3842</v>
      </c>
      <c r="F783" s="526">
        <v>210690</v>
      </c>
      <c r="G783" s="526">
        <v>2021</v>
      </c>
      <c r="H783" s="526">
        <v>2011814</v>
      </c>
      <c r="I783" s="526">
        <v>256927</v>
      </c>
      <c r="J783" s="526" t="s">
        <v>3716</v>
      </c>
      <c r="K783" s="526" t="s">
        <v>3717</v>
      </c>
    </row>
    <row r="784" spans="1:11" hidden="1">
      <c r="A784" s="526" t="s">
        <v>4159</v>
      </c>
      <c r="B784" s="526" t="s">
        <v>3712</v>
      </c>
      <c r="C784" s="526" t="s">
        <v>3713</v>
      </c>
      <c r="D784" s="526" t="s">
        <v>3861</v>
      </c>
      <c r="E784" s="526" t="s">
        <v>3862</v>
      </c>
      <c r="F784" s="526">
        <v>210690</v>
      </c>
      <c r="G784" s="526">
        <v>2018</v>
      </c>
      <c r="H784" s="526">
        <v>189466</v>
      </c>
      <c r="I784" s="526">
        <v>39338</v>
      </c>
      <c r="J784" s="526" t="s">
        <v>3716</v>
      </c>
      <c r="K784" s="526" t="s">
        <v>3717</v>
      </c>
    </row>
    <row r="785" spans="1:11">
      <c r="A785" s="526" t="s">
        <v>4159</v>
      </c>
      <c r="B785" s="526" t="s">
        <v>3712</v>
      </c>
      <c r="C785" s="526" t="s">
        <v>3713</v>
      </c>
      <c r="D785" s="526" t="s">
        <v>3797</v>
      </c>
      <c r="E785" s="526" t="s">
        <v>3798</v>
      </c>
      <c r="F785" s="526">
        <v>160239</v>
      </c>
      <c r="G785" s="526">
        <v>2021</v>
      </c>
      <c r="H785" s="526">
        <v>2246539</v>
      </c>
      <c r="I785" s="526">
        <v>326830</v>
      </c>
      <c r="J785" s="526" t="s">
        <v>3716</v>
      </c>
      <c r="K785" s="526" t="s">
        <v>3717</v>
      </c>
    </row>
    <row r="786" spans="1:11" hidden="1">
      <c r="A786" s="526" t="s">
        <v>4159</v>
      </c>
      <c r="B786" s="526" t="s">
        <v>3712</v>
      </c>
      <c r="C786" s="526" t="s">
        <v>3713</v>
      </c>
      <c r="D786" s="526" t="s">
        <v>3857</v>
      </c>
      <c r="E786" s="526" t="s">
        <v>3858</v>
      </c>
      <c r="F786" s="526">
        <v>160231</v>
      </c>
      <c r="G786" s="526">
        <v>2019</v>
      </c>
      <c r="H786" s="526">
        <v>13561292</v>
      </c>
      <c r="I786" s="526">
        <v>3468409</v>
      </c>
      <c r="J786" s="526" t="s">
        <v>3716</v>
      </c>
      <c r="K786" s="526" t="s">
        <v>3717</v>
      </c>
    </row>
    <row r="787" spans="1:11">
      <c r="A787" s="526" t="s">
        <v>4159</v>
      </c>
      <c r="B787" s="526" t="s">
        <v>3712</v>
      </c>
      <c r="C787" s="526" t="s">
        <v>3713</v>
      </c>
      <c r="D787" s="526" t="s">
        <v>3861</v>
      </c>
      <c r="E787" s="526" t="s">
        <v>3862</v>
      </c>
      <c r="F787" s="526">
        <v>210690</v>
      </c>
      <c r="G787" s="526">
        <v>2021</v>
      </c>
      <c r="H787" s="526">
        <v>197563</v>
      </c>
      <c r="I787" s="526">
        <v>33063</v>
      </c>
      <c r="J787" s="526" t="s">
        <v>3716</v>
      </c>
      <c r="K787" s="526" t="s">
        <v>3717</v>
      </c>
    </row>
    <row r="788" spans="1:11" hidden="1">
      <c r="A788" s="526" t="s">
        <v>4159</v>
      </c>
      <c r="B788" s="526" t="s">
        <v>3712</v>
      </c>
      <c r="C788" s="526" t="s">
        <v>3713</v>
      </c>
      <c r="D788" s="526" t="s">
        <v>3907</v>
      </c>
      <c r="E788" s="526" t="s">
        <v>3908</v>
      </c>
      <c r="F788" s="526">
        <v>160232</v>
      </c>
      <c r="G788" s="526">
        <v>2015</v>
      </c>
      <c r="H788" s="526">
        <v>2042873</v>
      </c>
      <c r="I788" s="526">
        <v>587902</v>
      </c>
      <c r="J788" s="526" t="s">
        <v>3716</v>
      </c>
      <c r="K788" s="526" t="s">
        <v>3717</v>
      </c>
    </row>
    <row r="789" spans="1:11" hidden="1">
      <c r="A789" s="526" t="s">
        <v>4159</v>
      </c>
      <c r="B789" s="526" t="s">
        <v>3712</v>
      </c>
      <c r="C789" s="526" t="s">
        <v>3713</v>
      </c>
      <c r="D789" s="526" t="s">
        <v>3835</v>
      </c>
      <c r="E789" s="526" t="s">
        <v>3836</v>
      </c>
      <c r="F789" s="526">
        <v>210690</v>
      </c>
      <c r="G789" s="526">
        <v>2018</v>
      </c>
      <c r="H789" s="526">
        <v>363598</v>
      </c>
      <c r="I789" s="526">
        <v>32355</v>
      </c>
      <c r="J789" s="526" t="s">
        <v>3716</v>
      </c>
      <c r="K789" s="526" t="s">
        <v>3717</v>
      </c>
    </row>
    <row r="790" spans="1:11">
      <c r="A790" s="526" t="s">
        <v>4159</v>
      </c>
      <c r="B790" s="526" t="s">
        <v>3712</v>
      </c>
      <c r="C790" s="526" t="s">
        <v>3713</v>
      </c>
      <c r="D790" s="526" t="s">
        <v>3841</v>
      </c>
      <c r="E790" s="526" t="s">
        <v>3842</v>
      </c>
      <c r="F790" s="526">
        <v>230910</v>
      </c>
      <c r="G790" s="526">
        <v>2021</v>
      </c>
      <c r="H790" s="526">
        <v>113709</v>
      </c>
      <c r="I790" s="526">
        <v>37243</v>
      </c>
      <c r="J790" s="526" t="s">
        <v>3716</v>
      </c>
      <c r="K790" s="526" t="s">
        <v>3717</v>
      </c>
    </row>
    <row r="791" spans="1:11" hidden="1">
      <c r="A791" s="526" t="s">
        <v>4159</v>
      </c>
      <c r="B791" s="526" t="s">
        <v>3712</v>
      </c>
      <c r="C791" s="526" t="s">
        <v>3713</v>
      </c>
      <c r="D791" s="526" t="s">
        <v>3907</v>
      </c>
      <c r="E791" s="526" t="s">
        <v>3908</v>
      </c>
      <c r="F791" s="526">
        <v>160232</v>
      </c>
      <c r="G791" s="526">
        <v>2018</v>
      </c>
      <c r="H791" s="526">
        <v>2992802</v>
      </c>
      <c r="I791" s="526">
        <v>848089</v>
      </c>
      <c r="J791" s="526" t="s">
        <v>3716</v>
      </c>
      <c r="K791" s="526" t="s">
        <v>3717</v>
      </c>
    </row>
    <row r="792" spans="1:11" hidden="1">
      <c r="A792" s="526" t="s">
        <v>4159</v>
      </c>
      <c r="B792" s="526" t="s">
        <v>3712</v>
      </c>
      <c r="C792" s="526" t="s">
        <v>3713</v>
      </c>
      <c r="D792" s="526" t="s">
        <v>3855</v>
      </c>
      <c r="E792" s="526" t="s">
        <v>3856</v>
      </c>
      <c r="F792" s="526">
        <v>210690</v>
      </c>
      <c r="G792" s="526">
        <v>2017</v>
      </c>
      <c r="H792" s="526">
        <v>2098</v>
      </c>
      <c r="I792" s="526">
        <v>288</v>
      </c>
      <c r="J792" s="526" t="s">
        <v>3716</v>
      </c>
      <c r="K792" s="526" t="s">
        <v>3717</v>
      </c>
    </row>
    <row r="793" spans="1:11" hidden="1">
      <c r="A793" s="526" t="s">
        <v>4159</v>
      </c>
      <c r="B793" s="526" t="s">
        <v>3712</v>
      </c>
      <c r="C793" s="526" t="s">
        <v>3713</v>
      </c>
      <c r="D793" s="526" t="s">
        <v>3857</v>
      </c>
      <c r="E793" s="526" t="s">
        <v>3858</v>
      </c>
      <c r="F793" s="526">
        <v>160231</v>
      </c>
      <c r="G793" s="526">
        <v>2022</v>
      </c>
      <c r="H793" s="526">
        <v>9732604</v>
      </c>
      <c r="I793" s="526">
        <v>1922941</v>
      </c>
      <c r="J793" s="526" t="s">
        <v>3716</v>
      </c>
      <c r="K793" s="526" t="s">
        <v>3717</v>
      </c>
    </row>
    <row r="794" spans="1:11" hidden="1">
      <c r="A794" s="526" t="s">
        <v>4159</v>
      </c>
      <c r="B794" s="526" t="s">
        <v>3712</v>
      </c>
      <c r="C794" s="526" t="s">
        <v>3713</v>
      </c>
      <c r="D794" s="526" t="s">
        <v>3845</v>
      </c>
      <c r="E794" s="526" t="s">
        <v>3846</v>
      </c>
      <c r="F794" s="526">
        <v>230910</v>
      </c>
      <c r="G794" s="526">
        <v>2022</v>
      </c>
      <c r="H794" s="526">
        <v>157373</v>
      </c>
      <c r="I794" s="526">
        <v>54858</v>
      </c>
      <c r="J794" s="526" t="s">
        <v>3716</v>
      </c>
      <c r="K794" s="526" t="s">
        <v>3717</v>
      </c>
    </row>
    <row r="795" spans="1:11" hidden="1">
      <c r="A795" s="526" t="s">
        <v>4159</v>
      </c>
      <c r="B795" s="526" t="s">
        <v>3712</v>
      </c>
      <c r="C795" s="526" t="s">
        <v>3713</v>
      </c>
      <c r="D795" s="526" t="s">
        <v>3897</v>
      </c>
      <c r="E795" s="526" t="s">
        <v>3898</v>
      </c>
      <c r="F795" s="526">
        <v>230910</v>
      </c>
      <c r="G795" s="526">
        <v>2017</v>
      </c>
      <c r="H795" s="526">
        <v>45</v>
      </c>
      <c r="I795" s="526">
        <v>10</v>
      </c>
      <c r="J795" s="526" t="s">
        <v>3716</v>
      </c>
      <c r="K795" s="526" t="s">
        <v>3717</v>
      </c>
    </row>
    <row r="796" spans="1:11" hidden="1">
      <c r="A796" s="526" t="s">
        <v>4159</v>
      </c>
      <c r="B796" s="526" t="s">
        <v>3712</v>
      </c>
      <c r="C796" s="526" t="s">
        <v>3713</v>
      </c>
      <c r="D796" s="526" t="s">
        <v>3857</v>
      </c>
      <c r="E796" s="526" t="s">
        <v>3858</v>
      </c>
      <c r="F796" s="526">
        <v>210690</v>
      </c>
      <c r="G796" s="526">
        <v>2016</v>
      </c>
      <c r="H796" s="526">
        <v>148786886</v>
      </c>
      <c r="I796" s="526">
        <v>41926447</v>
      </c>
      <c r="J796" s="526" t="s">
        <v>3716</v>
      </c>
      <c r="K796" s="526" t="s">
        <v>3717</v>
      </c>
    </row>
    <row r="797" spans="1:11" hidden="1">
      <c r="A797" s="526" t="s">
        <v>4159</v>
      </c>
      <c r="B797" s="526" t="s">
        <v>3712</v>
      </c>
      <c r="C797" s="526" t="s">
        <v>3713</v>
      </c>
      <c r="D797" s="526" t="s">
        <v>3899</v>
      </c>
      <c r="E797" s="526" t="s">
        <v>3900</v>
      </c>
      <c r="F797" s="526">
        <v>160290</v>
      </c>
      <c r="G797" s="526">
        <v>2019</v>
      </c>
      <c r="H797" s="526">
        <v>717084</v>
      </c>
      <c r="I797" s="526">
        <v>139452</v>
      </c>
      <c r="J797" s="526" t="s">
        <v>3716</v>
      </c>
      <c r="K797" s="526" t="s">
        <v>3717</v>
      </c>
    </row>
    <row r="798" spans="1:11" hidden="1">
      <c r="A798" s="526" t="s">
        <v>4159</v>
      </c>
      <c r="B798" s="526" t="s">
        <v>3712</v>
      </c>
      <c r="C798" s="526" t="s">
        <v>3713</v>
      </c>
      <c r="D798" s="526" t="s">
        <v>3897</v>
      </c>
      <c r="E798" s="526" t="s">
        <v>3898</v>
      </c>
      <c r="F798" s="526">
        <v>230910</v>
      </c>
      <c r="G798" s="526">
        <v>2020</v>
      </c>
      <c r="H798" s="526">
        <v>3304</v>
      </c>
      <c r="I798" s="526">
        <v>1319</v>
      </c>
      <c r="J798" s="526" t="s">
        <v>3716</v>
      </c>
      <c r="K798" s="526" t="s">
        <v>3717</v>
      </c>
    </row>
    <row r="799" spans="1:11" hidden="1">
      <c r="A799" s="526" t="s">
        <v>4159</v>
      </c>
      <c r="B799" s="526" t="s">
        <v>3712</v>
      </c>
      <c r="C799" s="526" t="s">
        <v>3713</v>
      </c>
      <c r="D799" s="526" t="s">
        <v>3857</v>
      </c>
      <c r="E799" s="526" t="s">
        <v>3858</v>
      </c>
      <c r="F799" s="526">
        <v>230910</v>
      </c>
      <c r="G799" s="526">
        <v>2016</v>
      </c>
      <c r="H799" s="526">
        <v>149731197</v>
      </c>
      <c r="I799" s="526">
        <v>105248367</v>
      </c>
      <c r="J799" s="526" t="s">
        <v>3716</v>
      </c>
      <c r="K799" s="526" t="s">
        <v>3717</v>
      </c>
    </row>
    <row r="800" spans="1:11">
      <c r="A800" s="526" t="s">
        <v>4159</v>
      </c>
      <c r="B800" s="526" t="s">
        <v>3712</v>
      </c>
      <c r="C800" s="526" t="s">
        <v>3713</v>
      </c>
      <c r="D800" s="526" t="s">
        <v>3877</v>
      </c>
      <c r="E800" s="526" t="s">
        <v>3878</v>
      </c>
      <c r="F800" s="526">
        <v>210690</v>
      </c>
      <c r="G800" s="526">
        <v>2021</v>
      </c>
      <c r="H800" s="526">
        <v>1250</v>
      </c>
      <c r="I800" s="526">
        <v>42</v>
      </c>
      <c r="J800" s="526" t="s">
        <v>3716</v>
      </c>
      <c r="K800" s="526" t="s">
        <v>3717</v>
      </c>
    </row>
    <row r="801" spans="1:11" hidden="1">
      <c r="A801" s="526" t="s">
        <v>4159</v>
      </c>
      <c r="B801" s="526" t="s">
        <v>3712</v>
      </c>
      <c r="C801" s="526" t="s">
        <v>3713</v>
      </c>
      <c r="D801" s="526" t="s">
        <v>3855</v>
      </c>
      <c r="E801" s="526" t="s">
        <v>3856</v>
      </c>
      <c r="F801" s="526">
        <v>210690</v>
      </c>
      <c r="G801" s="526">
        <v>2020</v>
      </c>
      <c r="H801" s="526">
        <v>18180</v>
      </c>
      <c r="I801" s="526">
        <v>4909</v>
      </c>
      <c r="J801" s="526" t="s">
        <v>3716</v>
      </c>
      <c r="K801" s="526" t="s">
        <v>3717</v>
      </c>
    </row>
    <row r="802" spans="1:11" hidden="1">
      <c r="A802" s="526" t="s">
        <v>4159</v>
      </c>
      <c r="B802" s="526" t="s">
        <v>3712</v>
      </c>
      <c r="C802" s="526" t="s">
        <v>3713</v>
      </c>
      <c r="D802" s="526" t="s">
        <v>4164</v>
      </c>
      <c r="E802" s="526" t="s">
        <v>49</v>
      </c>
      <c r="F802" s="526">
        <v>210690</v>
      </c>
      <c r="G802" s="526">
        <v>2017</v>
      </c>
      <c r="H802" s="526">
        <v>31629995</v>
      </c>
      <c r="I802" s="526">
        <v>8365138</v>
      </c>
      <c r="J802" s="526" t="s">
        <v>3716</v>
      </c>
      <c r="K802" s="526" t="s">
        <v>3717</v>
      </c>
    </row>
    <row r="803" spans="1:11">
      <c r="A803" s="526" t="s">
        <v>4159</v>
      </c>
      <c r="B803" s="526" t="s">
        <v>3712</v>
      </c>
      <c r="C803" s="526" t="s">
        <v>3713</v>
      </c>
      <c r="D803" s="526" t="s">
        <v>3819</v>
      </c>
      <c r="E803" s="526" t="s">
        <v>3820</v>
      </c>
      <c r="F803" s="526">
        <v>210690</v>
      </c>
      <c r="G803" s="526">
        <v>2021</v>
      </c>
      <c r="H803" s="526">
        <v>1845</v>
      </c>
      <c r="I803" s="526">
        <v>1</v>
      </c>
      <c r="J803" s="526" t="s">
        <v>3722</v>
      </c>
      <c r="K803" s="526" t="s">
        <v>3717</v>
      </c>
    </row>
    <row r="804" spans="1:11" hidden="1">
      <c r="A804" s="526" t="s">
        <v>4159</v>
      </c>
      <c r="B804" s="526" t="s">
        <v>3712</v>
      </c>
      <c r="C804" s="526" t="s">
        <v>3713</v>
      </c>
      <c r="D804" s="526" t="s">
        <v>3819</v>
      </c>
      <c r="E804" s="526" t="s">
        <v>3820</v>
      </c>
      <c r="F804" s="526">
        <v>230910</v>
      </c>
      <c r="G804" s="526">
        <v>2015</v>
      </c>
      <c r="H804" s="526">
        <v>14273551</v>
      </c>
      <c r="I804" s="526">
        <v>6729352</v>
      </c>
      <c r="J804" s="526" t="s">
        <v>3716</v>
      </c>
      <c r="K804" s="526" t="s">
        <v>3717</v>
      </c>
    </row>
    <row r="805" spans="1:11" hidden="1">
      <c r="A805" s="526" t="s">
        <v>4159</v>
      </c>
      <c r="B805" s="526" t="s">
        <v>3712</v>
      </c>
      <c r="C805" s="526" t="s">
        <v>3713</v>
      </c>
      <c r="D805" s="526" t="s">
        <v>4164</v>
      </c>
      <c r="E805" s="526" t="s">
        <v>49</v>
      </c>
      <c r="F805" s="526">
        <v>210690</v>
      </c>
      <c r="G805" s="526">
        <v>2020</v>
      </c>
      <c r="H805" s="526">
        <v>42442384</v>
      </c>
      <c r="I805" s="526">
        <v>9362322</v>
      </c>
      <c r="J805" s="526" t="s">
        <v>3716</v>
      </c>
      <c r="K805" s="526" t="s">
        <v>3717</v>
      </c>
    </row>
    <row r="806" spans="1:11" hidden="1">
      <c r="A806" s="526" t="s">
        <v>4159</v>
      </c>
      <c r="B806" s="526" t="s">
        <v>3712</v>
      </c>
      <c r="C806" s="526" t="s">
        <v>3713</v>
      </c>
      <c r="D806" s="526" t="s">
        <v>3899</v>
      </c>
      <c r="E806" s="526" t="s">
        <v>3900</v>
      </c>
      <c r="F806" s="526">
        <v>160232</v>
      </c>
      <c r="G806" s="526">
        <v>2017</v>
      </c>
      <c r="H806" s="526">
        <v>2795780</v>
      </c>
      <c r="I806" s="526">
        <v>592708</v>
      </c>
      <c r="J806" s="526" t="s">
        <v>3716</v>
      </c>
      <c r="K806" s="526" t="s">
        <v>3717</v>
      </c>
    </row>
    <row r="807" spans="1:11" hidden="1">
      <c r="A807" s="526" t="s">
        <v>4159</v>
      </c>
      <c r="B807" s="526" t="s">
        <v>3712</v>
      </c>
      <c r="C807" s="526" t="s">
        <v>3713</v>
      </c>
      <c r="D807" s="526" t="s">
        <v>3819</v>
      </c>
      <c r="E807" s="526" t="s">
        <v>3820</v>
      </c>
      <c r="F807" s="526">
        <v>230910</v>
      </c>
      <c r="G807" s="526">
        <v>2018</v>
      </c>
      <c r="H807" s="526">
        <v>11479743</v>
      </c>
      <c r="I807" s="526">
        <v>7390358</v>
      </c>
      <c r="J807" s="526" t="s">
        <v>3716</v>
      </c>
      <c r="K807" s="526" t="s">
        <v>3717</v>
      </c>
    </row>
    <row r="808" spans="1:11" hidden="1">
      <c r="A808" s="526" t="s">
        <v>4159</v>
      </c>
      <c r="B808" s="526" t="s">
        <v>3712</v>
      </c>
      <c r="C808" s="526" t="s">
        <v>3713</v>
      </c>
      <c r="D808" s="526" t="s">
        <v>4164</v>
      </c>
      <c r="E808" s="526" t="s">
        <v>49</v>
      </c>
      <c r="F808" s="526">
        <v>210690</v>
      </c>
      <c r="G808" s="526">
        <v>2022</v>
      </c>
      <c r="H808" s="526">
        <v>162561</v>
      </c>
      <c r="I808" s="526">
        <v>19717</v>
      </c>
      <c r="J808" s="526" t="s">
        <v>3722</v>
      </c>
      <c r="K808" s="526" t="s">
        <v>3717</v>
      </c>
    </row>
    <row r="809" spans="1:11">
      <c r="A809" s="526" t="s">
        <v>4159</v>
      </c>
      <c r="B809" s="526" t="s">
        <v>3712</v>
      </c>
      <c r="C809" s="526" t="s">
        <v>3713</v>
      </c>
      <c r="D809" s="526" t="s">
        <v>3907</v>
      </c>
      <c r="E809" s="526" t="s">
        <v>3908</v>
      </c>
      <c r="F809" s="526">
        <v>160232</v>
      </c>
      <c r="G809" s="526">
        <v>2021</v>
      </c>
      <c r="H809" s="526">
        <v>4726740</v>
      </c>
      <c r="I809" s="526">
        <v>1408318</v>
      </c>
      <c r="J809" s="526" t="s">
        <v>3716</v>
      </c>
      <c r="K809" s="526" t="s">
        <v>3717</v>
      </c>
    </row>
    <row r="810" spans="1:11" hidden="1">
      <c r="A810" s="526" t="s">
        <v>4159</v>
      </c>
      <c r="B810" s="526" t="s">
        <v>3712</v>
      </c>
      <c r="C810" s="526" t="s">
        <v>3713</v>
      </c>
      <c r="D810" s="526" t="s">
        <v>3899</v>
      </c>
      <c r="E810" s="526" t="s">
        <v>3900</v>
      </c>
      <c r="F810" s="526">
        <v>160239</v>
      </c>
      <c r="G810" s="526">
        <v>2016</v>
      </c>
      <c r="H810" s="526">
        <v>29604</v>
      </c>
      <c r="I810" s="526">
        <v>8364</v>
      </c>
      <c r="J810" s="526" t="s">
        <v>3716</v>
      </c>
      <c r="K810" s="526" t="s">
        <v>3717</v>
      </c>
    </row>
    <row r="811" spans="1:11" hidden="1">
      <c r="A811" s="526" t="s">
        <v>4159</v>
      </c>
      <c r="B811" s="526" t="s">
        <v>3712</v>
      </c>
      <c r="C811" s="526" t="s">
        <v>3713</v>
      </c>
      <c r="D811" s="526" t="s">
        <v>3863</v>
      </c>
      <c r="E811" s="526" t="s">
        <v>3864</v>
      </c>
      <c r="F811" s="526">
        <v>160232</v>
      </c>
      <c r="G811" s="526">
        <v>2017</v>
      </c>
      <c r="H811" s="526">
        <v>4774</v>
      </c>
      <c r="I811" s="526">
        <v>1289</v>
      </c>
      <c r="J811" s="526" t="s">
        <v>3716</v>
      </c>
      <c r="K811" s="526" t="s">
        <v>3717</v>
      </c>
    </row>
    <row r="812" spans="1:11" hidden="1">
      <c r="A812" s="526" t="s">
        <v>4159</v>
      </c>
      <c r="B812" s="526" t="s">
        <v>3712</v>
      </c>
      <c r="C812" s="526" t="s">
        <v>3713</v>
      </c>
      <c r="D812" s="526" t="s">
        <v>3817</v>
      </c>
      <c r="E812" s="526" t="s">
        <v>3818</v>
      </c>
      <c r="F812" s="526">
        <v>230910</v>
      </c>
      <c r="G812" s="526">
        <v>2019</v>
      </c>
      <c r="H812" s="526">
        <v>1972</v>
      </c>
      <c r="I812" s="526">
        <v>930</v>
      </c>
      <c r="J812" s="526" t="s">
        <v>3716</v>
      </c>
      <c r="K812" s="526" t="s">
        <v>3717</v>
      </c>
    </row>
    <row r="813" spans="1:11" hidden="1">
      <c r="A813" s="526" t="s">
        <v>4159</v>
      </c>
      <c r="B813" s="526" t="s">
        <v>3712</v>
      </c>
      <c r="C813" s="526" t="s">
        <v>3713</v>
      </c>
      <c r="D813" s="526" t="s">
        <v>4167</v>
      </c>
      <c r="E813" s="526" t="s">
        <v>4168</v>
      </c>
      <c r="F813" s="526">
        <v>230910</v>
      </c>
      <c r="G813" s="526">
        <v>2019</v>
      </c>
      <c r="H813" s="526">
        <v>3571</v>
      </c>
      <c r="I813" s="526">
        <v>3257</v>
      </c>
      <c r="J813" s="526" t="s">
        <v>3716</v>
      </c>
      <c r="K813" s="526" t="s">
        <v>3717</v>
      </c>
    </row>
    <row r="814" spans="1:11" hidden="1">
      <c r="A814" s="526" t="s">
        <v>4159</v>
      </c>
      <c r="B814" s="526" t="s">
        <v>3712</v>
      </c>
      <c r="C814" s="526" t="s">
        <v>3713</v>
      </c>
      <c r="D814" s="526" t="s">
        <v>3899</v>
      </c>
      <c r="E814" s="526" t="s">
        <v>3900</v>
      </c>
      <c r="F814" s="526">
        <v>210690</v>
      </c>
      <c r="G814" s="526">
        <v>2022</v>
      </c>
      <c r="H814" s="526">
        <v>197</v>
      </c>
      <c r="I814" s="526">
        <v>12</v>
      </c>
      <c r="J814" s="526" t="s">
        <v>3722</v>
      </c>
      <c r="K814" s="526" t="s">
        <v>3717</v>
      </c>
    </row>
    <row r="815" spans="1:11" hidden="1">
      <c r="A815" s="526" t="s">
        <v>4159</v>
      </c>
      <c r="B815" s="526" t="s">
        <v>3712</v>
      </c>
      <c r="C815" s="526" t="s">
        <v>3713</v>
      </c>
      <c r="D815" s="526" t="s">
        <v>3857</v>
      </c>
      <c r="E815" s="526" t="s">
        <v>3858</v>
      </c>
      <c r="F815" s="526">
        <v>160232</v>
      </c>
      <c r="G815" s="526">
        <v>2017</v>
      </c>
      <c r="H815" s="526">
        <v>56781696</v>
      </c>
      <c r="I815" s="526">
        <v>15555857</v>
      </c>
      <c r="J815" s="526" t="s">
        <v>3716</v>
      </c>
      <c r="K815" s="526" t="s">
        <v>3717</v>
      </c>
    </row>
    <row r="816" spans="1:11" hidden="1">
      <c r="A816" s="526" t="s">
        <v>4159</v>
      </c>
      <c r="B816" s="526" t="s">
        <v>3712</v>
      </c>
      <c r="C816" s="526" t="s">
        <v>3713</v>
      </c>
      <c r="D816" s="526" t="s">
        <v>3817</v>
      </c>
      <c r="E816" s="526" t="s">
        <v>3818</v>
      </c>
      <c r="F816" s="526">
        <v>230910</v>
      </c>
      <c r="G816" s="526">
        <v>2022</v>
      </c>
      <c r="H816" s="526">
        <v>90909</v>
      </c>
      <c r="I816" s="526">
        <v>45689</v>
      </c>
      <c r="J816" s="526" t="s">
        <v>3716</v>
      </c>
      <c r="K816" s="526" t="s">
        <v>3717</v>
      </c>
    </row>
    <row r="817" spans="1:11" hidden="1">
      <c r="A817" s="526" t="s">
        <v>4159</v>
      </c>
      <c r="B817" s="526" t="s">
        <v>3712</v>
      </c>
      <c r="C817" s="526" t="s">
        <v>3713</v>
      </c>
      <c r="D817" s="526" t="s">
        <v>3907</v>
      </c>
      <c r="E817" s="526" t="s">
        <v>3908</v>
      </c>
      <c r="F817" s="526">
        <v>160239</v>
      </c>
      <c r="G817" s="526">
        <v>2017</v>
      </c>
      <c r="H817" s="526">
        <v>27201</v>
      </c>
      <c r="I817" s="526">
        <v>2659</v>
      </c>
      <c r="J817" s="526" t="s">
        <v>3716</v>
      </c>
      <c r="K817" s="526" t="s">
        <v>3717</v>
      </c>
    </row>
    <row r="818" spans="1:11" hidden="1">
      <c r="A818" s="526" t="s">
        <v>4159</v>
      </c>
      <c r="B818" s="526" t="s">
        <v>3712</v>
      </c>
      <c r="C818" s="526" t="s">
        <v>3713</v>
      </c>
      <c r="D818" s="526" t="s">
        <v>3815</v>
      </c>
      <c r="E818" s="526" t="s">
        <v>3816</v>
      </c>
      <c r="F818" s="526">
        <v>230910</v>
      </c>
      <c r="G818" s="526">
        <v>2016</v>
      </c>
      <c r="H818" s="526">
        <v>16672576</v>
      </c>
      <c r="I818" s="526">
        <v>12816254</v>
      </c>
      <c r="J818" s="526" t="s">
        <v>3716</v>
      </c>
      <c r="K818" s="526" t="s">
        <v>3717</v>
      </c>
    </row>
    <row r="819" spans="1:11" hidden="1">
      <c r="A819" s="526" t="s">
        <v>4159</v>
      </c>
      <c r="B819" s="526" t="s">
        <v>3712</v>
      </c>
      <c r="C819" s="526" t="s">
        <v>3713</v>
      </c>
      <c r="D819" s="526" t="s">
        <v>3863</v>
      </c>
      <c r="E819" s="526" t="s">
        <v>3864</v>
      </c>
      <c r="F819" s="526">
        <v>160232</v>
      </c>
      <c r="G819" s="526">
        <v>2020</v>
      </c>
      <c r="H819" s="526">
        <v>159491</v>
      </c>
      <c r="I819" s="526">
        <v>43217</v>
      </c>
      <c r="J819" s="526" t="s">
        <v>3716</v>
      </c>
      <c r="K819" s="526" t="s">
        <v>3717</v>
      </c>
    </row>
    <row r="820" spans="1:11" hidden="1">
      <c r="A820" s="526" t="s">
        <v>4159</v>
      </c>
      <c r="B820" s="526" t="s">
        <v>3712</v>
      </c>
      <c r="C820" s="526" t="s">
        <v>3713</v>
      </c>
      <c r="D820" s="526" t="s">
        <v>4167</v>
      </c>
      <c r="E820" s="526" t="s">
        <v>4168</v>
      </c>
      <c r="F820" s="526">
        <v>230910</v>
      </c>
      <c r="G820" s="526">
        <v>2022</v>
      </c>
      <c r="H820" s="526">
        <v>52759</v>
      </c>
      <c r="I820" s="526">
        <v>46128</v>
      </c>
      <c r="J820" s="526" t="s">
        <v>3716</v>
      </c>
      <c r="K820" s="526" t="s">
        <v>3717</v>
      </c>
    </row>
    <row r="821" spans="1:11" hidden="1">
      <c r="A821" s="526" t="s">
        <v>4159</v>
      </c>
      <c r="B821" s="526" t="s">
        <v>3712</v>
      </c>
      <c r="C821" s="526" t="s">
        <v>3713</v>
      </c>
      <c r="D821" s="526" t="s">
        <v>3913</v>
      </c>
      <c r="E821" s="526" t="s">
        <v>3914</v>
      </c>
      <c r="F821" s="526">
        <v>230910</v>
      </c>
      <c r="G821" s="526">
        <v>2022</v>
      </c>
      <c r="H821" s="526">
        <v>338</v>
      </c>
      <c r="I821" s="526">
        <v>207</v>
      </c>
      <c r="J821" s="526" t="s">
        <v>3716</v>
      </c>
      <c r="K821" s="526" t="s">
        <v>3717</v>
      </c>
    </row>
    <row r="822" spans="1:11" hidden="1">
      <c r="A822" s="526" t="s">
        <v>4159</v>
      </c>
      <c r="B822" s="526" t="s">
        <v>3712</v>
      </c>
      <c r="C822" s="526" t="s">
        <v>3713</v>
      </c>
      <c r="D822" s="526" t="s">
        <v>3857</v>
      </c>
      <c r="E822" s="526" t="s">
        <v>3858</v>
      </c>
      <c r="F822" s="526">
        <v>160239</v>
      </c>
      <c r="G822" s="526">
        <v>2016</v>
      </c>
      <c r="H822" s="526">
        <v>1887956</v>
      </c>
      <c r="I822" s="526">
        <v>573968</v>
      </c>
      <c r="J822" s="526" t="s">
        <v>3716</v>
      </c>
      <c r="K822" s="526" t="s">
        <v>3717</v>
      </c>
    </row>
    <row r="823" spans="1:11" hidden="1">
      <c r="A823" s="526" t="s">
        <v>4159</v>
      </c>
      <c r="B823" s="526" t="s">
        <v>3712</v>
      </c>
      <c r="C823" s="526" t="s">
        <v>3713</v>
      </c>
      <c r="D823" s="526" t="s">
        <v>3863</v>
      </c>
      <c r="E823" s="526" t="s">
        <v>3864</v>
      </c>
      <c r="F823" s="526">
        <v>160239</v>
      </c>
      <c r="G823" s="526">
        <v>2022</v>
      </c>
      <c r="H823" s="526">
        <v>108885</v>
      </c>
      <c r="I823" s="526">
        <v>21757</v>
      </c>
      <c r="J823" s="526" t="s">
        <v>3716</v>
      </c>
      <c r="K823" s="526" t="s">
        <v>3717</v>
      </c>
    </row>
    <row r="824" spans="1:11" hidden="1">
      <c r="A824" s="526" t="s">
        <v>4159</v>
      </c>
      <c r="B824" s="526" t="s">
        <v>3712</v>
      </c>
      <c r="C824" s="526" t="s">
        <v>3713</v>
      </c>
      <c r="D824" s="526" t="s">
        <v>3899</v>
      </c>
      <c r="E824" s="526" t="s">
        <v>3900</v>
      </c>
      <c r="F824" s="526">
        <v>160290</v>
      </c>
      <c r="G824" s="526">
        <v>2022</v>
      </c>
      <c r="H824" s="526">
        <v>386052</v>
      </c>
      <c r="I824" s="526">
        <v>60406</v>
      </c>
      <c r="J824" s="526" t="s">
        <v>3716</v>
      </c>
      <c r="K824" s="526" t="s">
        <v>3717</v>
      </c>
    </row>
    <row r="825" spans="1:11" hidden="1">
      <c r="A825" s="526" t="s">
        <v>4159</v>
      </c>
      <c r="B825" s="526" t="s">
        <v>3712</v>
      </c>
      <c r="C825" s="526" t="s">
        <v>3713</v>
      </c>
      <c r="D825" s="526" t="s">
        <v>3907</v>
      </c>
      <c r="E825" s="526" t="s">
        <v>3908</v>
      </c>
      <c r="F825" s="526">
        <v>160239</v>
      </c>
      <c r="G825" s="526">
        <v>2020</v>
      </c>
      <c r="H825" s="526">
        <v>4923</v>
      </c>
      <c r="I825" s="526">
        <v>309</v>
      </c>
      <c r="J825" s="526" t="s">
        <v>3716</v>
      </c>
      <c r="K825" s="526" t="s">
        <v>3717</v>
      </c>
    </row>
    <row r="826" spans="1:11" hidden="1">
      <c r="A826" s="526" t="s">
        <v>4159</v>
      </c>
      <c r="B826" s="526" t="s">
        <v>3712</v>
      </c>
      <c r="C826" s="526" t="s">
        <v>3713</v>
      </c>
      <c r="D826" s="526" t="s">
        <v>3903</v>
      </c>
      <c r="E826" s="526" t="s">
        <v>3904</v>
      </c>
      <c r="F826" s="526">
        <v>210690</v>
      </c>
      <c r="G826" s="526">
        <v>2016</v>
      </c>
      <c r="H826" s="526">
        <v>35893</v>
      </c>
      <c r="I826" s="526">
        <v>120</v>
      </c>
      <c r="J826" s="526" t="s">
        <v>3722</v>
      </c>
      <c r="K826" s="526" t="s">
        <v>3717</v>
      </c>
    </row>
    <row r="827" spans="1:11" hidden="1">
      <c r="A827" s="526" t="s">
        <v>4159</v>
      </c>
      <c r="B827" s="526" t="s">
        <v>3712</v>
      </c>
      <c r="C827" s="526" t="s">
        <v>3713</v>
      </c>
      <c r="D827" s="526" t="s">
        <v>3863</v>
      </c>
      <c r="E827" s="526" t="s">
        <v>3864</v>
      </c>
      <c r="F827" s="526">
        <v>160290</v>
      </c>
      <c r="G827" s="526">
        <v>2020</v>
      </c>
      <c r="H827" s="526">
        <v>1499</v>
      </c>
      <c r="I827" s="526">
        <v>150</v>
      </c>
      <c r="J827" s="526" t="s">
        <v>3716</v>
      </c>
      <c r="K827" s="526" t="s">
        <v>3717</v>
      </c>
    </row>
    <row r="828" spans="1:11" hidden="1">
      <c r="A828" s="526" t="s">
        <v>4159</v>
      </c>
      <c r="B828" s="526" t="s">
        <v>3712</v>
      </c>
      <c r="C828" s="526" t="s">
        <v>3713</v>
      </c>
      <c r="D828" s="526" t="s">
        <v>4164</v>
      </c>
      <c r="E828" s="526" t="s">
        <v>49</v>
      </c>
      <c r="F828" s="526">
        <v>160232</v>
      </c>
      <c r="G828" s="526">
        <v>2017</v>
      </c>
      <c r="H828" s="526">
        <v>364054</v>
      </c>
      <c r="I828" s="526">
        <v>105112</v>
      </c>
      <c r="J828" s="526" t="s">
        <v>3716</v>
      </c>
      <c r="K828" s="526" t="s">
        <v>3717</v>
      </c>
    </row>
    <row r="829" spans="1:11" hidden="1">
      <c r="A829" s="526" t="s">
        <v>4159</v>
      </c>
      <c r="B829" s="526" t="s">
        <v>3712</v>
      </c>
      <c r="C829" s="526" t="s">
        <v>3713</v>
      </c>
      <c r="D829" s="526" t="s">
        <v>3855</v>
      </c>
      <c r="E829" s="526" t="s">
        <v>3856</v>
      </c>
      <c r="F829" s="526">
        <v>210690</v>
      </c>
      <c r="G829" s="526">
        <v>2022</v>
      </c>
      <c r="H829" s="526">
        <v>13</v>
      </c>
      <c r="I829" s="526">
        <v>0</v>
      </c>
      <c r="J829" s="526" t="s">
        <v>3716</v>
      </c>
      <c r="K829" s="526" t="s">
        <v>3717</v>
      </c>
    </row>
    <row r="830" spans="1:11" hidden="1">
      <c r="A830" s="526" t="s">
        <v>4159</v>
      </c>
      <c r="B830" s="526" t="s">
        <v>3712</v>
      </c>
      <c r="C830" s="526" t="s">
        <v>3713</v>
      </c>
      <c r="D830" s="526" t="s">
        <v>3903</v>
      </c>
      <c r="E830" s="526" t="s">
        <v>3904</v>
      </c>
      <c r="F830" s="526">
        <v>230910</v>
      </c>
      <c r="G830" s="526">
        <v>2015</v>
      </c>
      <c r="H830" s="526">
        <v>209</v>
      </c>
      <c r="I830" s="526">
        <v>62</v>
      </c>
      <c r="J830" s="526" t="s">
        <v>3716</v>
      </c>
      <c r="K830" s="526" t="s">
        <v>3717</v>
      </c>
    </row>
    <row r="831" spans="1:11" hidden="1">
      <c r="A831" s="526" t="s">
        <v>4159</v>
      </c>
      <c r="B831" s="526" t="s">
        <v>3712</v>
      </c>
      <c r="C831" s="526" t="s">
        <v>3713</v>
      </c>
      <c r="D831" s="526" t="s">
        <v>4164</v>
      </c>
      <c r="E831" s="526" t="s">
        <v>49</v>
      </c>
      <c r="F831" s="526">
        <v>160239</v>
      </c>
      <c r="G831" s="526">
        <v>2016</v>
      </c>
      <c r="H831" s="526">
        <v>12897</v>
      </c>
      <c r="I831" s="526">
        <v>1956</v>
      </c>
      <c r="J831" s="526" t="s">
        <v>3716</v>
      </c>
      <c r="K831" s="526" t="s">
        <v>3717</v>
      </c>
    </row>
    <row r="832" spans="1:11" hidden="1">
      <c r="A832" s="526" t="s">
        <v>4159</v>
      </c>
      <c r="B832" s="526" t="s">
        <v>3712</v>
      </c>
      <c r="C832" s="526" t="s">
        <v>3713</v>
      </c>
      <c r="D832" s="526" t="s">
        <v>3857</v>
      </c>
      <c r="E832" s="526" t="s">
        <v>3858</v>
      </c>
      <c r="F832" s="526">
        <v>160290</v>
      </c>
      <c r="G832" s="526">
        <v>2016</v>
      </c>
      <c r="H832" s="526">
        <v>758805</v>
      </c>
      <c r="I832" s="526">
        <v>245982</v>
      </c>
      <c r="J832" s="526" t="s">
        <v>3716</v>
      </c>
      <c r="K832" s="526" t="s">
        <v>3717</v>
      </c>
    </row>
    <row r="833" spans="1:11" hidden="1">
      <c r="A833" s="526" t="s">
        <v>4159</v>
      </c>
      <c r="B833" s="526" t="s">
        <v>3712</v>
      </c>
      <c r="C833" s="526" t="s">
        <v>3713</v>
      </c>
      <c r="D833" s="526" t="s">
        <v>3907</v>
      </c>
      <c r="E833" s="526" t="s">
        <v>3908</v>
      </c>
      <c r="F833" s="526">
        <v>160231</v>
      </c>
      <c r="G833" s="526">
        <v>2022</v>
      </c>
      <c r="H833" s="526">
        <v>1337588</v>
      </c>
      <c r="I833" s="526">
        <v>277081</v>
      </c>
      <c r="J833" s="526" t="s">
        <v>3716</v>
      </c>
      <c r="K833" s="526" t="s">
        <v>3717</v>
      </c>
    </row>
    <row r="834" spans="1:11" hidden="1">
      <c r="A834" s="526" t="s">
        <v>4159</v>
      </c>
      <c r="B834" s="526" t="s">
        <v>3712</v>
      </c>
      <c r="C834" s="526" t="s">
        <v>3713</v>
      </c>
      <c r="D834" s="526" t="s">
        <v>3857</v>
      </c>
      <c r="E834" s="526" t="s">
        <v>3858</v>
      </c>
      <c r="F834" s="526">
        <v>230910</v>
      </c>
      <c r="G834" s="526">
        <v>2019</v>
      </c>
      <c r="H834" s="526">
        <v>153272281</v>
      </c>
      <c r="I834" s="526">
        <v>101508893</v>
      </c>
      <c r="J834" s="526" t="s">
        <v>3716</v>
      </c>
      <c r="K834" s="526" t="s">
        <v>3717</v>
      </c>
    </row>
    <row r="835" spans="1:11" hidden="1">
      <c r="A835" s="526" t="s">
        <v>4159</v>
      </c>
      <c r="B835" s="526" t="s">
        <v>3712</v>
      </c>
      <c r="C835" s="526" t="s">
        <v>3713</v>
      </c>
      <c r="D835" s="526" t="s">
        <v>3877</v>
      </c>
      <c r="E835" s="526" t="s">
        <v>3878</v>
      </c>
      <c r="F835" s="526">
        <v>210690</v>
      </c>
      <c r="G835" s="526">
        <v>2015</v>
      </c>
      <c r="H835" s="526">
        <v>269</v>
      </c>
      <c r="I835" s="526">
        <v>1</v>
      </c>
      <c r="J835" s="526" t="s">
        <v>3716</v>
      </c>
      <c r="K835" s="526" t="s">
        <v>3717</v>
      </c>
    </row>
    <row r="836" spans="1:11" hidden="1">
      <c r="A836" s="526" t="s">
        <v>4159</v>
      </c>
      <c r="B836" s="526" t="s">
        <v>3712</v>
      </c>
      <c r="C836" s="526" t="s">
        <v>3713</v>
      </c>
      <c r="D836" s="526" t="s">
        <v>3907</v>
      </c>
      <c r="E836" s="526" t="s">
        <v>3908</v>
      </c>
      <c r="F836" s="526">
        <v>230910</v>
      </c>
      <c r="G836" s="526">
        <v>2019</v>
      </c>
      <c r="H836" s="526">
        <v>32846864</v>
      </c>
      <c r="I836" s="526">
        <v>21728198</v>
      </c>
      <c r="J836" s="526" t="s">
        <v>3716</v>
      </c>
      <c r="K836" s="526" t="s">
        <v>3717</v>
      </c>
    </row>
    <row r="837" spans="1:11" hidden="1">
      <c r="A837" s="526" t="s">
        <v>4159</v>
      </c>
      <c r="B837" s="526" t="s">
        <v>3712</v>
      </c>
      <c r="C837" s="526" t="s">
        <v>3713</v>
      </c>
      <c r="D837" s="526" t="s">
        <v>3889</v>
      </c>
      <c r="E837" s="526" t="s">
        <v>3890</v>
      </c>
      <c r="F837" s="526">
        <v>210690</v>
      </c>
      <c r="G837" s="526">
        <v>2017</v>
      </c>
      <c r="H837" s="526">
        <v>55880</v>
      </c>
      <c r="I837" s="526">
        <v>5959</v>
      </c>
      <c r="J837" s="526" t="s">
        <v>3716</v>
      </c>
      <c r="K837" s="526" t="s">
        <v>3717</v>
      </c>
    </row>
    <row r="838" spans="1:11" hidden="1">
      <c r="A838" s="526" t="s">
        <v>4159</v>
      </c>
      <c r="B838" s="526" t="s">
        <v>3712</v>
      </c>
      <c r="C838" s="526" t="s">
        <v>3713</v>
      </c>
      <c r="D838" s="526" t="s">
        <v>3917</v>
      </c>
      <c r="E838" s="526" t="s">
        <v>3918</v>
      </c>
      <c r="F838" s="526">
        <v>210690</v>
      </c>
      <c r="G838" s="526">
        <v>2017</v>
      </c>
      <c r="H838" s="526">
        <v>1906917</v>
      </c>
      <c r="I838" s="526">
        <v>339541</v>
      </c>
      <c r="J838" s="526" t="s">
        <v>3716</v>
      </c>
      <c r="K838" s="526" t="s">
        <v>3717</v>
      </c>
    </row>
    <row r="839" spans="1:11" hidden="1">
      <c r="A839" s="526" t="s">
        <v>4159</v>
      </c>
      <c r="B839" s="526" t="s">
        <v>3712</v>
      </c>
      <c r="C839" s="526" t="s">
        <v>3713</v>
      </c>
      <c r="D839" s="526" t="s">
        <v>3907</v>
      </c>
      <c r="E839" s="526" t="s">
        <v>3908</v>
      </c>
      <c r="F839" s="526">
        <v>230910</v>
      </c>
      <c r="G839" s="526">
        <v>2022</v>
      </c>
      <c r="H839" s="526">
        <v>41009960</v>
      </c>
      <c r="I839" s="526">
        <v>22338347</v>
      </c>
      <c r="J839" s="526" t="s">
        <v>3716</v>
      </c>
      <c r="K839" s="526" t="s">
        <v>3717</v>
      </c>
    </row>
    <row r="840" spans="1:11" hidden="1">
      <c r="A840" s="526" t="s">
        <v>4159</v>
      </c>
      <c r="B840" s="526" t="s">
        <v>3712</v>
      </c>
      <c r="C840" s="526" t="s">
        <v>3713</v>
      </c>
      <c r="D840" s="526" t="s">
        <v>3819</v>
      </c>
      <c r="E840" s="526" t="s">
        <v>3820</v>
      </c>
      <c r="F840" s="526">
        <v>230910</v>
      </c>
      <c r="G840" s="526">
        <v>2017</v>
      </c>
      <c r="H840" s="526">
        <v>15437855</v>
      </c>
      <c r="I840" s="526">
        <v>6511642</v>
      </c>
      <c r="J840" s="526" t="s">
        <v>3716</v>
      </c>
      <c r="K840" s="526" t="s">
        <v>3717</v>
      </c>
    </row>
    <row r="841" spans="1:11">
      <c r="A841" s="526" t="s">
        <v>4159</v>
      </c>
      <c r="B841" s="526" t="s">
        <v>3712</v>
      </c>
      <c r="C841" s="526" t="s">
        <v>3713</v>
      </c>
      <c r="D841" s="526" t="s">
        <v>3863</v>
      </c>
      <c r="E841" s="526" t="s">
        <v>3864</v>
      </c>
      <c r="F841" s="526">
        <v>210690</v>
      </c>
      <c r="G841" s="526">
        <v>2021</v>
      </c>
      <c r="H841" s="526">
        <v>498</v>
      </c>
      <c r="I841" s="526">
        <v>168</v>
      </c>
      <c r="J841" s="526" t="s">
        <v>3722</v>
      </c>
      <c r="K841" s="526" t="s">
        <v>3717</v>
      </c>
    </row>
    <row r="842" spans="1:11" hidden="1">
      <c r="A842" s="526" t="s">
        <v>4159</v>
      </c>
      <c r="B842" s="526" t="s">
        <v>3712</v>
      </c>
      <c r="C842" s="526" t="s">
        <v>3713</v>
      </c>
      <c r="D842" s="526" t="s">
        <v>3917</v>
      </c>
      <c r="E842" s="526" t="s">
        <v>3918</v>
      </c>
      <c r="F842" s="526">
        <v>230910</v>
      </c>
      <c r="G842" s="526">
        <v>2017</v>
      </c>
      <c r="H842" s="526">
        <v>251</v>
      </c>
      <c r="I842" s="526">
        <v>15</v>
      </c>
      <c r="J842" s="526" t="s">
        <v>3716</v>
      </c>
      <c r="K842" s="526" t="s">
        <v>3717</v>
      </c>
    </row>
    <row r="843" spans="1:11" hidden="1">
      <c r="A843" s="526" t="s">
        <v>4159</v>
      </c>
      <c r="B843" s="526" t="s">
        <v>3712</v>
      </c>
      <c r="C843" s="526" t="s">
        <v>3713</v>
      </c>
      <c r="D843" s="526" t="s">
        <v>3915</v>
      </c>
      <c r="E843" s="526" t="s">
        <v>3916</v>
      </c>
      <c r="F843" s="526">
        <v>210690</v>
      </c>
      <c r="G843" s="526">
        <v>2016</v>
      </c>
      <c r="H843" s="526">
        <v>1122</v>
      </c>
      <c r="I843" s="526">
        <v>208</v>
      </c>
      <c r="J843" s="526" t="s">
        <v>3716</v>
      </c>
      <c r="K843" s="526" t="s">
        <v>3717</v>
      </c>
    </row>
    <row r="844" spans="1:11" hidden="1">
      <c r="A844" s="526" t="s">
        <v>4159</v>
      </c>
      <c r="B844" s="526" t="s">
        <v>3712</v>
      </c>
      <c r="C844" s="526" t="s">
        <v>3713</v>
      </c>
      <c r="D844" s="526" t="s">
        <v>3889</v>
      </c>
      <c r="E844" s="526" t="s">
        <v>3890</v>
      </c>
      <c r="F844" s="526">
        <v>210690</v>
      </c>
      <c r="G844" s="526">
        <v>2020</v>
      </c>
      <c r="H844" s="526">
        <v>85568</v>
      </c>
      <c r="I844" s="526">
        <v>11802</v>
      </c>
      <c r="J844" s="526" t="s">
        <v>3716</v>
      </c>
      <c r="K844" s="526" t="s">
        <v>3717</v>
      </c>
    </row>
    <row r="845" spans="1:11" hidden="1">
      <c r="A845" s="526" t="s">
        <v>4159</v>
      </c>
      <c r="B845" s="526" t="s">
        <v>3712</v>
      </c>
      <c r="C845" s="526" t="s">
        <v>3713</v>
      </c>
      <c r="D845" s="526" t="s">
        <v>3917</v>
      </c>
      <c r="E845" s="526" t="s">
        <v>3918</v>
      </c>
      <c r="F845" s="526">
        <v>210690</v>
      </c>
      <c r="G845" s="526">
        <v>2015</v>
      </c>
      <c r="H845" s="526">
        <v>5715</v>
      </c>
      <c r="I845" s="526">
        <v>2</v>
      </c>
      <c r="J845" s="526" t="s">
        <v>3722</v>
      </c>
      <c r="K845" s="526" t="s">
        <v>3717</v>
      </c>
    </row>
    <row r="846" spans="1:11" hidden="1">
      <c r="A846" s="526" t="s">
        <v>4159</v>
      </c>
      <c r="B846" s="526" t="s">
        <v>3712</v>
      </c>
      <c r="C846" s="526" t="s">
        <v>3713</v>
      </c>
      <c r="D846" s="526" t="s">
        <v>3907</v>
      </c>
      <c r="E846" s="526" t="s">
        <v>3908</v>
      </c>
      <c r="F846" s="526">
        <v>230910</v>
      </c>
      <c r="G846" s="526">
        <v>2017</v>
      </c>
      <c r="H846" s="526">
        <v>26703536</v>
      </c>
      <c r="I846" s="526">
        <v>19369319</v>
      </c>
      <c r="J846" s="526" t="s">
        <v>3716</v>
      </c>
      <c r="K846" s="526" t="s">
        <v>3717</v>
      </c>
    </row>
    <row r="847" spans="1:11" hidden="1">
      <c r="A847" s="526" t="s">
        <v>4159</v>
      </c>
      <c r="B847" s="526" t="s">
        <v>3712</v>
      </c>
      <c r="C847" s="526" t="s">
        <v>3713</v>
      </c>
      <c r="D847" s="526" t="s">
        <v>3819</v>
      </c>
      <c r="E847" s="526" t="s">
        <v>3820</v>
      </c>
      <c r="F847" s="526">
        <v>230910</v>
      </c>
      <c r="G847" s="526">
        <v>2020</v>
      </c>
      <c r="H847" s="526">
        <v>9799382</v>
      </c>
      <c r="I847" s="526">
        <v>7818522</v>
      </c>
      <c r="J847" s="526" t="s">
        <v>3716</v>
      </c>
      <c r="K847" s="526" t="s">
        <v>3717</v>
      </c>
    </row>
    <row r="848" spans="1:11" hidden="1">
      <c r="A848" s="526" t="s">
        <v>4159</v>
      </c>
      <c r="B848" s="526" t="s">
        <v>3712</v>
      </c>
      <c r="C848" s="526" t="s">
        <v>3713</v>
      </c>
      <c r="D848" s="526" t="s">
        <v>4164</v>
      </c>
      <c r="E848" s="526" t="s">
        <v>49</v>
      </c>
      <c r="F848" s="526">
        <v>230910</v>
      </c>
      <c r="G848" s="526">
        <v>2016</v>
      </c>
      <c r="H848" s="526">
        <v>12905022</v>
      </c>
      <c r="I848" s="526">
        <v>9841645</v>
      </c>
      <c r="J848" s="526" t="s">
        <v>3716</v>
      </c>
      <c r="K848" s="526" t="s">
        <v>3717</v>
      </c>
    </row>
    <row r="849" spans="1:11" hidden="1">
      <c r="A849" s="526" t="s">
        <v>4159</v>
      </c>
      <c r="B849" s="526" t="s">
        <v>3712</v>
      </c>
      <c r="C849" s="526" t="s">
        <v>3713</v>
      </c>
      <c r="D849" s="526" t="s">
        <v>3863</v>
      </c>
      <c r="E849" s="526" t="s">
        <v>3864</v>
      </c>
      <c r="F849" s="526">
        <v>230910</v>
      </c>
      <c r="G849" s="526">
        <v>2019</v>
      </c>
      <c r="H849" s="526">
        <v>6713</v>
      </c>
      <c r="I849" s="526">
        <v>5975</v>
      </c>
      <c r="J849" s="526" t="s">
        <v>3716</v>
      </c>
      <c r="K849" s="526" t="s">
        <v>3717</v>
      </c>
    </row>
    <row r="850" spans="1:11" hidden="1">
      <c r="A850" s="526" t="s">
        <v>4159</v>
      </c>
      <c r="B850" s="526" t="s">
        <v>3712</v>
      </c>
      <c r="C850" s="526" t="s">
        <v>3713</v>
      </c>
      <c r="D850" s="526" t="s">
        <v>3885</v>
      </c>
      <c r="E850" s="526" t="s">
        <v>3886</v>
      </c>
      <c r="F850" s="526">
        <v>230910</v>
      </c>
      <c r="G850" s="526">
        <v>2019</v>
      </c>
      <c r="H850" s="526">
        <v>8634</v>
      </c>
      <c r="I850" s="526">
        <v>1751</v>
      </c>
      <c r="J850" s="526" t="s">
        <v>3716</v>
      </c>
      <c r="K850" s="526" t="s">
        <v>3717</v>
      </c>
    </row>
    <row r="851" spans="1:11" hidden="1">
      <c r="A851" s="526" t="s">
        <v>4159</v>
      </c>
      <c r="B851" s="526" t="s">
        <v>3712</v>
      </c>
      <c r="C851" s="526" t="s">
        <v>3713</v>
      </c>
      <c r="D851" s="526" t="s">
        <v>3857</v>
      </c>
      <c r="E851" s="526" t="s">
        <v>3858</v>
      </c>
      <c r="F851" s="526">
        <v>230910</v>
      </c>
      <c r="G851" s="526">
        <v>2022</v>
      </c>
      <c r="H851" s="526">
        <v>180440825</v>
      </c>
      <c r="I851" s="526">
        <v>103901487</v>
      </c>
      <c r="J851" s="526" t="s">
        <v>3716</v>
      </c>
      <c r="K851" s="526" t="s">
        <v>3717</v>
      </c>
    </row>
    <row r="852" spans="1:11">
      <c r="A852" s="526" t="s">
        <v>4159</v>
      </c>
      <c r="B852" s="526" t="s">
        <v>3712</v>
      </c>
      <c r="C852" s="526" t="s">
        <v>3713</v>
      </c>
      <c r="D852" s="526" t="s">
        <v>3819</v>
      </c>
      <c r="E852" s="526" t="s">
        <v>3820</v>
      </c>
      <c r="F852" s="526">
        <v>230910</v>
      </c>
      <c r="G852" s="526">
        <v>2021</v>
      </c>
      <c r="H852" s="526">
        <v>10532907</v>
      </c>
      <c r="I852" s="526">
        <v>7898508</v>
      </c>
      <c r="J852" s="526" t="s">
        <v>3716</v>
      </c>
      <c r="K852" s="526" t="s">
        <v>3717</v>
      </c>
    </row>
    <row r="853" spans="1:11" hidden="1">
      <c r="A853" s="526" t="s">
        <v>4159</v>
      </c>
      <c r="B853" s="526" t="s">
        <v>3712</v>
      </c>
      <c r="C853" s="526" t="s">
        <v>3713</v>
      </c>
      <c r="D853" s="526" t="s">
        <v>3907</v>
      </c>
      <c r="E853" s="526" t="s">
        <v>3908</v>
      </c>
      <c r="F853" s="526">
        <v>230910</v>
      </c>
      <c r="G853" s="526">
        <v>2020</v>
      </c>
      <c r="H853" s="526">
        <v>37990680</v>
      </c>
      <c r="I853" s="526">
        <v>28334352</v>
      </c>
      <c r="J853" s="526" t="s">
        <v>3716</v>
      </c>
      <c r="K853" s="526" t="s">
        <v>3717</v>
      </c>
    </row>
    <row r="854" spans="1:11" hidden="1">
      <c r="A854" s="526" t="s">
        <v>4159</v>
      </c>
      <c r="B854" s="526" t="s">
        <v>3712</v>
      </c>
      <c r="C854" s="526" t="s">
        <v>3713</v>
      </c>
      <c r="D854" s="526" t="s">
        <v>3831</v>
      </c>
      <c r="E854" s="526" t="s">
        <v>3832</v>
      </c>
      <c r="F854" s="526">
        <v>210690</v>
      </c>
      <c r="G854" s="526">
        <v>2016</v>
      </c>
      <c r="H854" s="526">
        <v>588921</v>
      </c>
      <c r="I854" s="526">
        <v>272414</v>
      </c>
      <c r="J854" s="526" t="s">
        <v>3716</v>
      </c>
      <c r="K854" s="526" t="s">
        <v>3717</v>
      </c>
    </row>
    <row r="855" spans="1:11" hidden="1">
      <c r="A855" s="526" t="s">
        <v>4159</v>
      </c>
      <c r="B855" s="526" t="s">
        <v>3712</v>
      </c>
      <c r="C855" s="526" t="s">
        <v>3713</v>
      </c>
      <c r="D855" s="526" t="s">
        <v>4164</v>
      </c>
      <c r="E855" s="526" t="s">
        <v>49</v>
      </c>
      <c r="F855" s="526">
        <v>230910</v>
      </c>
      <c r="G855" s="526">
        <v>2019</v>
      </c>
      <c r="H855" s="526">
        <v>15871722</v>
      </c>
      <c r="I855" s="526">
        <v>8869105</v>
      </c>
      <c r="J855" s="526" t="s">
        <v>3716</v>
      </c>
      <c r="K855" s="526" t="s">
        <v>3717</v>
      </c>
    </row>
    <row r="856" spans="1:11" hidden="1">
      <c r="A856" s="526" t="s">
        <v>4159</v>
      </c>
      <c r="B856" s="526" t="s">
        <v>3712</v>
      </c>
      <c r="C856" s="526" t="s">
        <v>3713</v>
      </c>
      <c r="D856" s="526" t="s">
        <v>3831</v>
      </c>
      <c r="E856" s="526" t="s">
        <v>3832</v>
      </c>
      <c r="F856" s="526">
        <v>210690</v>
      </c>
      <c r="G856" s="526">
        <v>2019</v>
      </c>
      <c r="H856" s="526">
        <v>988175</v>
      </c>
      <c r="I856" s="526">
        <v>353582</v>
      </c>
      <c r="J856" s="526" t="s">
        <v>3716</v>
      </c>
      <c r="K856" s="526" t="s">
        <v>3717</v>
      </c>
    </row>
    <row r="857" spans="1:11" hidden="1">
      <c r="A857" s="526" t="s">
        <v>4159</v>
      </c>
      <c r="B857" s="526" t="s">
        <v>3712</v>
      </c>
      <c r="C857" s="526" t="s">
        <v>3713</v>
      </c>
      <c r="D857" s="526" t="s">
        <v>3885</v>
      </c>
      <c r="E857" s="526" t="s">
        <v>3886</v>
      </c>
      <c r="F857" s="526">
        <v>160232</v>
      </c>
      <c r="G857" s="526">
        <v>2018</v>
      </c>
      <c r="H857" s="526">
        <v>660</v>
      </c>
      <c r="I857" s="526">
        <v>82</v>
      </c>
      <c r="J857" s="526" t="s">
        <v>3716</v>
      </c>
      <c r="K857" s="526" t="s">
        <v>3717</v>
      </c>
    </row>
    <row r="858" spans="1:11">
      <c r="A858" s="526" t="s">
        <v>4159</v>
      </c>
      <c r="B858" s="526" t="s">
        <v>3712</v>
      </c>
      <c r="C858" s="526" t="s">
        <v>3713</v>
      </c>
      <c r="D858" s="526" t="s">
        <v>3869</v>
      </c>
      <c r="E858" s="526" t="s">
        <v>3870</v>
      </c>
      <c r="F858" s="526">
        <v>210690</v>
      </c>
      <c r="G858" s="526">
        <v>2021</v>
      </c>
      <c r="H858" s="526">
        <v>117</v>
      </c>
      <c r="I858" s="526">
        <v>1</v>
      </c>
      <c r="J858" s="526" t="s">
        <v>3716</v>
      </c>
      <c r="K858" s="526" t="s">
        <v>3717</v>
      </c>
    </row>
    <row r="859" spans="1:11" hidden="1">
      <c r="A859" s="526" t="s">
        <v>4159</v>
      </c>
      <c r="B859" s="526" t="s">
        <v>3712</v>
      </c>
      <c r="C859" s="526" t="s">
        <v>3713</v>
      </c>
      <c r="D859" s="526" t="s">
        <v>3885</v>
      </c>
      <c r="E859" s="526" t="s">
        <v>3886</v>
      </c>
      <c r="F859" s="526">
        <v>230910</v>
      </c>
      <c r="G859" s="526">
        <v>2022</v>
      </c>
      <c r="H859" s="526">
        <v>3432</v>
      </c>
      <c r="I859" s="526">
        <v>402</v>
      </c>
      <c r="J859" s="526" t="s">
        <v>3716</v>
      </c>
      <c r="K859" s="526" t="s">
        <v>3717</v>
      </c>
    </row>
    <row r="860" spans="1:11" hidden="1">
      <c r="A860" s="526" t="s">
        <v>4159</v>
      </c>
      <c r="B860" s="526" t="s">
        <v>3712</v>
      </c>
      <c r="C860" s="526" t="s">
        <v>3713</v>
      </c>
      <c r="D860" s="526" t="s">
        <v>3831</v>
      </c>
      <c r="E860" s="526" t="s">
        <v>3832</v>
      </c>
      <c r="F860" s="526">
        <v>210690</v>
      </c>
      <c r="G860" s="526">
        <v>2020</v>
      </c>
      <c r="H860" s="526">
        <v>862803</v>
      </c>
      <c r="I860" s="526">
        <v>320424</v>
      </c>
      <c r="J860" s="526" t="s">
        <v>3716</v>
      </c>
      <c r="K860" s="526" t="s">
        <v>3717</v>
      </c>
    </row>
    <row r="861" spans="1:11" hidden="1">
      <c r="A861" s="526" t="s">
        <v>4159</v>
      </c>
      <c r="B861" s="526" t="s">
        <v>3712</v>
      </c>
      <c r="C861" s="526" t="s">
        <v>3713</v>
      </c>
      <c r="D861" s="526" t="s">
        <v>3857</v>
      </c>
      <c r="E861" s="526" t="s">
        <v>3858</v>
      </c>
      <c r="F861" s="526">
        <v>160290</v>
      </c>
      <c r="G861" s="526">
        <v>2019</v>
      </c>
      <c r="H861" s="526">
        <v>1827648</v>
      </c>
      <c r="I861" s="526">
        <v>1396737</v>
      </c>
      <c r="J861" s="526" t="s">
        <v>3716</v>
      </c>
      <c r="K861" s="526" t="s">
        <v>3717</v>
      </c>
    </row>
    <row r="862" spans="1:11">
      <c r="A862" s="526" t="s">
        <v>4159</v>
      </c>
      <c r="B862" s="526" t="s">
        <v>3712</v>
      </c>
      <c r="C862" s="526" t="s">
        <v>3713</v>
      </c>
      <c r="D862" s="526" t="s">
        <v>3947</v>
      </c>
      <c r="E862" s="526" t="s">
        <v>3948</v>
      </c>
      <c r="F862" s="526">
        <v>160232</v>
      </c>
      <c r="G862" s="526">
        <v>2021</v>
      </c>
      <c r="H862" s="526">
        <v>1286</v>
      </c>
      <c r="I862" s="526">
        <v>297</v>
      </c>
      <c r="J862" s="526" t="s">
        <v>3716</v>
      </c>
      <c r="K862" s="526" t="s">
        <v>3717</v>
      </c>
    </row>
    <row r="863" spans="1:11" hidden="1">
      <c r="A863" s="526" t="s">
        <v>4159</v>
      </c>
      <c r="B863" s="526" t="s">
        <v>3712</v>
      </c>
      <c r="C863" s="526" t="s">
        <v>3713</v>
      </c>
      <c r="D863" s="526" t="s">
        <v>3831</v>
      </c>
      <c r="E863" s="526" t="s">
        <v>3832</v>
      </c>
      <c r="F863" s="526">
        <v>210690</v>
      </c>
      <c r="G863" s="526">
        <v>2022</v>
      </c>
      <c r="H863" s="526">
        <v>1329490</v>
      </c>
      <c r="I863" s="526">
        <v>412736</v>
      </c>
      <c r="J863" s="526" t="s">
        <v>3716</v>
      </c>
      <c r="K863" s="526" t="s">
        <v>3717</v>
      </c>
    </row>
    <row r="864" spans="1:11" hidden="1">
      <c r="A864" s="526" t="s">
        <v>4159</v>
      </c>
      <c r="B864" s="526" t="s">
        <v>3712</v>
      </c>
      <c r="C864" s="526" t="s">
        <v>3713</v>
      </c>
      <c r="D864" s="526" t="s">
        <v>3893</v>
      </c>
      <c r="E864" s="526" t="s">
        <v>3894</v>
      </c>
      <c r="F864" s="526">
        <v>230910</v>
      </c>
      <c r="G864" s="526">
        <v>2016</v>
      </c>
      <c r="H864" s="526">
        <v>36225551</v>
      </c>
      <c r="I864" s="526">
        <v>28089581</v>
      </c>
      <c r="J864" s="526" t="s">
        <v>3716</v>
      </c>
      <c r="K864" s="526" t="s">
        <v>3717</v>
      </c>
    </row>
    <row r="865" spans="1:11" hidden="1">
      <c r="A865" s="526" t="s">
        <v>4159</v>
      </c>
      <c r="B865" s="526" t="s">
        <v>3712</v>
      </c>
      <c r="C865" s="526" t="s">
        <v>3713</v>
      </c>
      <c r="D865" s="526" t="s">
        <v>3917</v>
      </c>
      <c r="E865" s="526" t="s">
        <v>3918</v>
      </c>
      <c r="F865" s="526">
        <v>160232</v>
      </c>
      <c r="G865" s="526">
        <v>2016</v>
      </c>
      <c r="H865" s="526">
        <v>3617</v>
      </c>
      <c r="I865" s="526">
        <v>431</v>
      </c>
      <c r="J865" s="526" t="s">
        <v>3716</v>
      </c>
      <c r="K865" s="526" t="s">
        <v>3717</v>
      </c>
    </row>
    <row r="866" spans="1:11" hidden="1">
      <c r="A866" s="526" t="s">
        <v>4159</v>
      </c>
      <c r="B866" s="526" t="s">
        <v>3712</v>
      </c>
      <c r="C866" s="526" t="s">
        <v>3713</v>
      </c>
      <c r="D866" s="526" t="s">
        <v>4164</v>
      </c>
      <c r="E866" s="526" t="s">
        <v>49</v>
      </c>
      <c r="F866" s="526">
        <v>230910</v>
      </c>
      <c r="G866" s="526">
        <v>2022</v>
      </c>
      <c r="H866" s="526">
        <v>32974521</v>
      </c>
      <c r="I866" s="526">
        <v>11480881</v>
      </c>
      <c r="J866" s="526" t="s">
        <v>3716</v>
      </c>
      <c r="K866" s="526" t="s">
        <v>3717</v>
      </c>
    </row>
    <row r="867" spans="1:11" hidden="1">
      <c r="A867" s="526" t="s">
        <v>4159</v>
      </c>
      <c r="B867" s="526" t="s">
        <v>3712</v>
      </c>
      <c r="C867" s="526" t="s">
        <v>3713</v>
      </c>
      <c r="D867" s="526" t="s">
        <v>3931</v>
      </c>
      <c r="E867" s="526" t="s">
        <v>3932</v>
      </c>
      <c r="F867" s="526">
        <v>230910</v>
      </c>
      <c r="G867" s="526">
        <v>2022</v>
      </c>
      <c r="H867" s="526">
        <v>203</v>
      </c>
      <c r="I867" s="526">
        <v>17</v>
      </c>
      <c r="J867" s="526" t="s">
        <v>3716</v>
      </c>
      <c r="K867" s="526" t="s">
        <v>3717</v>
      </c>
    </row>
    <row r="868" spans="1:11" hidden="1">
      <c r="A868" s="526" t="s">
        <v>4159</v>
      </c>
      <c r="B868" s="526" t="s">
        <v>3712</v>
      </c>
      <c r="C868" s="526" t="s">
        <v>3713</v>
      </c>
      <c r="D868" s="526" t="s">
        <v>3893</v>
      </c>
      <c r="E868" s="526" t="s">
        <v>3894</v>
      </c>
      <c r="F868" s="526">
        <v>160232</v>
      </c>
      <c r="G868" s="526">
        <v>2015</v>
      </c>
      <c r="H868" s="526">
        <v>142651</v>
      </c>
      <c r="I868" s="526">
        <v>42911</v>
      </c>
      <c r="J868" s="526" t="s">
        <v>3716</v>
      </c>
      <c r="K868" s="526" t="s">
        <v>3717</v>
      </c>
    </row>
    <row r="869" spans="1:11" hidden="1">
      <c r="A869" s="526" t="s">
        <v>4159</v>
      </c>
      <c r="B869" s="526" t="s">
        <v>3712</v>
      </c>
      <c r="C869" s="526" t="s">
        <v>3713</v>
      </c>
      <c r="D869" s="526" t="s">
        <v>3835</v>
      </c>
      <c r="E869" s="526" t="s">
        <v>3836</v>
      </c>
      <c r="F869" s="526">
        <v>230910</v>
      </c>
      <c r="G869" s="526">
        <v>2022</v>
      </c>
      <c r="H869" s="526">
        <v>152</v>
      </c>
      <c r="I869" s="526">
        <v>30</v>
      </c>
      <c r="J869" s="526" t="s">
        <v>3716</v>
      </c>
      <c r="K869" s="526" t="s">
        <v>3717</v>
      </c>
    </row>
    <row r="870" spans="1:11" hidden="1">
      <c r="A870" s="526" t="s">
        <v>4159</v>
      </c>
      <c r="B870" s="526" t="s">
        <v>3712</v>
      </c>
      <c r="C870" s="526" t="s">
        <v>3713</v>
      </c>
      <c r="D870" s="526" t="s">
        <v>3953</v>
      </c>
      <c r="E870" s="526" t="s">
        <v>3954</v>
      </c>
      <c r="F870" s="526">
        <v>160231</v>
      </c>
      <c r="G870" s="526">
        <v>2015</v>
      </c>
      <c r="H870" s="526">
        <v>22016</v>
      </c>
      <c r="I870" s="526">
        <v>3803</v>
      </c>
      <c r="J870" s="526" t="s">
        <v>3716</v>
      </c>
      <c r="K870" s="526" t="s">
        <v>3717</v>
      </c>
    </row>
    <row r="871" spans="1:11" hidden="1">
      <c r="A871" s="526" t="s">
        <v>4159</v>
      </c>
      <c r="B871" s="526" t="s">
        <v>3712</v>
      </c>
      <c r="C871" s="526" t="s">
        <v>3713</v>
      </c>
      <c r="D871" s="526" t="s">
        <v>3893</v>
      </c>
      <c r="E871" s="526" t="s">
        <v>3894</v>
      </c>
      <c r="F871" s="526">
        <v>230910</v>
      </c>
      <c r="G871" s="526">
        <v>2019</v>
      </c>
      <c r="H871" s="526">
        <v>34527005</v>
      </c>
      <c r="I871" s="526">
        <v>26985447</v>
      </c>
      <c r="J871" s="526" t="s">
        <v>3716</v>
      </c>
      <c r="K871" s="526" t="s">
        <v>3717</v>
      </c>
    </row>
    <row r="872" spans="1:11" hidden="1">
      <c r="A872" s="526" t="s">
        <v>4159</v>
      </c>
      <c r="B872" s="526" t="s">
        <v>3712</v>
      </c>
      <c r="C872" s="526" t="s">
        <v>3713</v>
      </c>
      <c r="D872" s="526" t="s">
        <v>3893</v>
      </c>
      <c r="E872" s="526" t="s">
        <v>3894</v>
      </c>
      <c r="F872" s="526">
        <v>160290</v>
      </c>
      <c r="G872" s="526">
        <v>2015</v>
      </c>
      <c r="H872" s="526">
        <v>22</v>
      </c>
      <c r="I872" s="526">
        <v>10</v>
      </c>
      <c r="J872" s="526" t="s">
        <v>3716</v>
      </c>
      <c r="K872" s="526" t="s">
        <v>3717</v>
      </c>
    </row>
    <row r="873" spans="1:11" hidden="1">
      <c r="A873" s="526" t="s">
        <v>4159</v>
      </c>
      <c r="B873" s="526" t="s">
        <v>3712</v>
      </c>
      <c r="C873" s="526" t="s">
        <v>3713</v>
      </c>
      <c r="D873" s="526" t="s">
        <v>3953</v>
      </c>
      <c r="E873" s="526" t="s">
        <v>3954</v>
      </c>
      <c r="F873" s="526">
        <v>160231</v>
      </c>
      <c r="G873" s="526">
        <v>2018</v>
      </c>
      <c r="H873" s="526">
        <v>18289</v>
      </c>
      <c r="I873" s="526">
        <v>3106</v>
      </c>
      <c r="J873" s="526" t="s">
        <v>3716</v>
      </c>
      <c r="K873" s="526" t="s">
        <v>3717</v>
      </c>
    </row>
    <row r="874" spans="1:11" hidden="1">
      <c r="A874" s="526" t="s">
        <v>4159</v>
      </c>
      <c r="B874" s="526" t="s">
        <v>3712</v>
      </c>
      <c r="C874" s="526" t="s">
        <v>3713</v>
      </c>
      <c r="D874" s="526" t="s">
        <v>3901</v>
      </c>
      <c r="E874" s="526" t="s">
        <v>3902</v>
      </c>
      <c r="F874" s="526">
        <v>210690</v>
      </c>
      <c r="G874" s="526">
        <v>2016</v>
      </c>
      <c r="H874" s="526">
        <v>27276</v>
      </c>
      <c r="I874" s="526">
        <v>1493</v>
      </c>
      <c r="J874" s="526" t="s">
        <v>3716</v>
      </c>
      <c r="K874" s="526" t="s">
        <v>3717</v>
      </c>
    </row>
    <row r="875" spans="1:11" hidden="1">
      <c r="A875" s="526" t="s">
        <v>4159</v>
      </c>
      <c r="B875" s="526" t="s">
        <v>3712</v>
      </c>
      <c r="C875" s="526" t="s">
        <v>3713</v>
      </c>
      <c r="D875" s="526" t="s">
        <v>3835</v>
      </c>
      <c r="E875" s="526" t="s">
        <v>3836</v>
      </c>
      <c r="F875" s="526">
        <v>160239</v>
      </c>
      <c r="G875" s="526">
        <v>2022</v>
      </c>
      <c r="H875" s="526">
        <v>25</v>
      </c>
      <c r="I875" s="526">
        <v>3</v>
      </c>
      <c r="J875" s="526" t="s">
        <v>3716</v>
      </c>
      <c r="K875" s="526" t="s">
        <v>3717</v>
      </c>
    </row>
    <row r="876" spans="1:11" hidden="1">
      <c r="A876" s="526" t="s">
        <v>4159</v>
      </c>
      <c r="B876" s="526" t="s">
        <v>3712</v>
      </c>
      <c r="C876" s="526" t="s">
        <v>3713</v>
      </c>
      <c r="D876" s="526" t="s">
        <v>3875</v>
      </c>
      <c r="E876" s="526" t="s">
        <v>3876</v>
      </c>
      <c r="F876" s="526">
        <v>210690</v>
      </c>
      <c r="G876" s="526">
        <v>2017</v>
      </c>
      <c r="H876" s="526">
        <v>125</v>
      </c>
      <c r="I876" s="526">
        <v>5</v>
      </c>
      <c r="J876" s="526" t="s">
        <v>3716</v>
      </c>
      <c r="K876" s="526" t="s">
        <v>3717</v>
      </c>
    </row>
    <row r="877" spans="1:11" hidden="1">
      <c r="A877" s="526" t="s">
        <v>4159</v>
      </c>
      <c r="B877" s="526" t="s">
        <v>3712</v>
      </c>
      <c r="C877" s="526" t="s">
        <v>3713</v>
      </c>
      <c r="D877" s="526" t="s">
        <v>3905</v>
      </c>
      <c r="E877" s="526" t="s">
        <v>3906</v>
      </c>
      <c r="F877" s="526">
        <v>210690</v>
      </c>
      <c r="G877" s="526">
        <v>2022</v>
      </c>
      <c r="H877" s="526">
        <v>25277781</v>
      </c>
      <c r="I877" s="526">
        <v>11459836</v>
      </c>
      <c r="J877" s="526" t="s">
        <v>3716</v>
      </c>
      <c r="K877" s="526" t="s">
        <v>3717</v>
      </c>
    </row>
    <row r="878" spans="1:11" hidden="1">
      <c r="A878" s="526" t="s">
        <v>4159</v>
      </c>
      <c r="B878" s="526" t="s">
        <v>3712</v>
      </c>
      <c r="C878" s="526" t="s">
        <v>3713</v>
      </c>
      <c r="D878" s="526" t="s">
        <v>3861</v>
      </c>
      <c r="E878" s="526" t="s">
        <v>3862</v>
      </c>
      <c r="F878" s="526">
        <v>160232</v>
      </c>
      <c r="G878" s="526">
        <v>2019</v>
      </c>
      <c r="H878" s="526">
        <v>979</v>
      </c>
      <c r="I878" s="526">
        <v>326</v>
      </c>
      <c r="J878" s="526" t="s">
        <v>3716</v>
      </c>
      <c r="K878" s="526" t="s">
        <v>3717</v>
      </c>
    </row>
    <row r="879" spans="1:11" hidden="1">
      <c r="A879" s="526" t="s">
        <v>4159</v>
      </c>
      <c r="B879" s="526" t="s">
        <v>3712</v>
      </c>
      <c r="C879" s="526" t="s">
        <v>3713</v>
      </c>
      <c r="D879" s="526" t="s">
        <v>3905</v>
      </c>
      <c r="E879" s="526" t="s">
        <v>3906</v>
      </c>
      <c r="F879" s="526">
        <v>210690</v>
      </c>
      <c r="G879" s="526">
        <v>2016</v>
      </c>
      <c r="H879" s="526">
        <v>7159445</v>
      </c>
      <c r="I879" s="526">
        <v>4483985</v>
      </c>
      <c r="J879" s="526" t="s">
        <v>3716</v>
      </c>
      <c r="K879" s="526" t="s">
        <v>3717</v>
      </c>
    </row>
    <row r="880" spans="1:11" hidden="1">
      <c r="A880" s="526" t="s">
        <v>4159</v>
      </c>
      <c r="B880" s="526" t="s">
        <v>3712</v>
      </c>
      <c r="C880" s="526" t="s">
        <v>3713</v>
      </c>
      <c r="D880" s="526" t="s">
        <v>3875</v>
      </c>
      <c r="E880" s="526" t="s">
        <v>3876</v>
      </c>
      <c r="F880" s="526">
        <v>210690</v>
      </c>
      <c r="G880" s="526">
        <v>2020</v>
      </c>
      <c r="H880" s="526">
        <v>1364</v>
      </c>
      <c r="I880" s="526">
        <v>25</v>
      </c>
      <c r="J880" s="526" t="s">
        <v>3716</v>
      </c>
      <c r="K880" s="526" t="s">
        <v>3717</v>
      </c>
    </row>
    <row r="881" spans="1:11" hidden="1">
      <c r="A881" s="526" t="s">
        <v>4159</v>
      </c>
      <c r="B881" s="526" t="s">
        <v>3712</v>
      </c>
      <c r="C881" s="526" t="s">
        <v>3713</v>
      </c>
      <c r="D881" s="526" t="s">
        <v>3909</v>
      </c>
      <c r="E881" s="526" t="s">
        <v>3910</v>
      </c>
      <c r="F881" s="526">
        <v>210690</v>
      </c>
      <c r="G881" s="526">
        <v>2016</v>
      </c>
      <c r="H881" s="526">
        <v>166</v>
      </c>
      <c r="I881" s="526">
        <v>4</v>
      </c>
      <c r="J881" s="526" t="s">
        <v>3716</v>
      </c>
      <c r="K881" s="526" t="s">
        <v>3717</v>
      </c>
    </row>
    <row r="882" spans="1:11" hidden="1">
      <c r="A882" s="526" t="s">
        <v>4159</v>
      </c>
      <c r="B882" s="526" t="s">
        <v>3712</v>
      </c>
      <c r="C882" s="526" t="s">
        <v>3713</v>
      </c>
      <c r="D882" s="526" t="s">
        <v>3819</v>
      </c>
      <c r="E882" s="526" t="s">
        <v>3820</v>
      </c>
      <c r="F882" s="526">
        <v>160232</v>
      </c>
      <c r="G882" s="526">
        <v>2017</v>
      </c>
      <c r="H882" s="526">
        <v>5917571</v>
      </c>
      <c r="I882" s="526">
        <v>2523704</v>
      </c>
      <c r="J882" s="526" t="s">
        <v>3716</v>
      </c>
      <c r="K882" s="526" t="s">
        <v>3717</v>
      </c>
    </row>
    <row r="883" spans="1:11" hidden="1">
      <c r="A883" s="526" t="s">
        <v>4159</v>
      </c>
      <c r="B883" s="526" t="s">
        <v>3712</v>
      </c>
      <c r="C883" s="526" t="s">
        <v>3713</v>
      </c>
      <c r="D883" s="526" t="s">
        <v>4167</v>
      </c>
      <c r="E883" s="526" t="s">
        <v>4168</v>
      </c>
      <c r="F883" s="526">
        <v>230910</v>
      </c>
      <c r="G883" s="526">
        <v>2017</v>
      </c>
      <c r="H883" s="526">
        <v>82460</v>
      </c>
      <c r="I883" s="526">
        <v>74847</v>
      </c>
      <c r="J883" s="526" t="s">
        <v>3716</v>
      </c>
      <c r="K883" s="526" t="s">
        <v>3717</v>
      </c>
    </row>
    <row r="884" spans="1:11" hidden="1">
      <c r="A884" s="526" t="s">
        <v>4159</v>
      </c>
      <c r="B884" s="526" t="s">
        <v>3712</v>
      </c>
      <c r="C884" s="526" t="s">
        <v>3713</v>
      </c>
      <c r="D884" s="526" t="s">
        <v>3911</v>
      </c>
      <c r="E884" s="526" t="s">
        <v>3912</v>
      </c>
      <c r="F884" s="526">
        <v>210690</v>
      </c>
      <c r="G884" s="526">
        <v>2018</v>
      </c>
      <c r="H884" s="526">
        <v>8103</v>
      </c>
      <c r="I884" s="526">
        <v>12623</v>
      </c>
      <c r="J884" s="526" t="s">
        <v>3716</v>
      </c>
      <c r="K884" s="526" t="s">
        <v>3717</v>
      </c>
    </row>
    <row r="885" spans="1:11" hidden="1">
      <c r="A885" s="526" t="s">
        <v>4159</v>
      </c>
      <c r="B885" s="526" t="s">
        <v>3712</v>
      </c>
      <c r="C885" s="526" t="s">
        <v>3713</v>
      </c>
      <c r="D885" s="526" t="s">
        <v>3819</v>
      </c>
      <c r="E885" s="526" t="s">
        <v>3820</v>
      </c>
      <c r="F885" s="526">
        <v>160232</v>
      </c>
      <c r="G885" s="526">
        <v>2020</v>
      </c>
      <c r="H885" s="526">
        <v>5069075</v>
      </c>
      <c r="I885" s="526">
        <v>3036322</v>
      </c>
      <c r="J885" s="526" t="s">
        <v>3716</v>
      </c>
      <c r="K885" s="526" t="s">
        <v>3717</v>
      </c>
    </row>
    <row r="886" spans="1:11">
      <c r="A886" s="526" t="s">
        <v>4159</v>
      </c>
      <c r="B886" s="526" t="s">
        <v>3712</v>
      </c>
      <c r="C886" s="526" t="s">
        <v>3713</v>
      </c>
      <c r="D886" s="526" t="s">
        <v>3953</v>
      </c>
      <c r="E886" s="526" t="s">
        <v>3954</v>
      </c>
      <c r="F886" s="526">
        <v>160231</v>
      </c>
      <c r="G886" s="526">
        <v>2021</v>
      </c>
      <c r="H886" s="526">
        <v>36182</v>
      </c>
      <c r="I886" s="526">
        <v>3431</v>
      </c>
      <c r="J886" s="526" t="s">
        <v>3716</v>
      </c>
      <c r="K886" s="526" t="s">
        <v>3717</v>
      </c>
    </row>
    <row r="887" spans="1:11">
      <c r="A887" s="526" t="s">
        <v>4159</v>
      </c>
      <c r="B887" s="526" t="s">
        <v>3712</v>
      </c>
      <c r="C887" s="526" t="s">
        <v>3713</v>
      </c>
      <c r="D887" s="526" t="s">
        <v>3911</v>
      </c>
      <c r="E887" s="526" t="s">
        <v>3912</v>
      </c>
      <c r="F887" s="526">
        <v>210690</v>
      </c>
      <c r="G887" s="526">
        <v>2021</v>
      </c>
      <c r="H887" s="526">
        <v>28475</v>
      </c>
      <c r="I887" s="526">
        <v>8166</v>
      </c>
      <c r="J887" s="526" t="s">
        <v>3716</v>
      </c>
      <c r="K887" s="526" t="s">
        <v>3717</v>
      </c>
    </row>
    <row r="888" spans="1:11" hidden="1">
      <c r="A888" s="526" t="s">
        <v>4159</v>
      </c>
      <c r="B888" s="526" t="s">
        <v>3712</v>
      </c>
      <c r="C888" s="526" t="s">
        <v>3713</v>
      </c>
      <c r="D888" s="526" t="s">
        <v>3879</v>
      </c>
      <c r="E888" s="526" t="s">
        <v>3880</v>
      </c>
      <c r="F888" s="526">
        <v>210690</v>
      </c>
      <c r="G888" s="526">
        <v>2020</v>
      </c>
      <c r="H888" s="526">
        <v>206</v>
      </c>
      <c r="I888" s="526">
        <v>1</v>
      </c>
      <c r="J888" s="526" t="s">
        <v>3716</v>
      </c>
      <c r="K888" s="526" t="s">
        <v>3717</v>
      </c>
    </row>
    <row r="889" spans="1:11" hidden="1">
      <c r="A889" s="526" t="s">
        <v>4159</v>
      </c>
      <c r="B889" s="526" t="s">
        <v>3712</v>
      </c>
      <c r="C889" s="526" t="s">
        <v>3713</v>
      </c>
      <c r="D889" s="526" t="s">
        <v>3863</v>
      </c>
      <c r="E889" s="526" t="s">
        <v>3864</v>
      </c>
      <c r="F889" s="526">
        <v>230910</v>
      </c>
      <c r="G889" s="526">
        <v>2022</v>
      </c>
      <c r="H889" s="526">
        <v>272267</v>
      </c>
      <c r="I889" s="526">
        <v>154972</v>
      </c>
      <c r="J889" s="526" t="s">
        <v>3716</v>
      </c>
      <c r="K889" s="526" t="s">
        <v>3717</v>
      </c>
    </row>
    <row r="890" spans="1:11" hidden="1">
      <c r="A890" s="526" t="s">
        <v>4159</v>
      </c>
      <c r="B890" s="526" t="s">
        <v>3712</v>
      </c>
      <c r="C890" s="526" t="s">
        <v>3713</v>
      </c>
      <c r="D890" s="526" t="s">
        <v>4164</v>
      </c>
      <c r="E890" s="526" t="s">
        <v>49</v>
      </c>
      <c r="F890" s="526">
        <v>160231</v>
      </c>
      <c r="G890" s="526">
        <v>2016</v>
      </c>
      <c r="H890" s="526">
        <v>20343</v>
      </c>
      <c r="I890" s="526">
        <v>7387</v>
      </c>
      <c r="J890" s="526" t="s">
        <v>3716</v>
      </c>
      <c r="K890" s="526" t="s">
        <v>3717</v>
      </c>
    </row>
    <row r="891" spans="1:11" hidden="1">
      <c r="A891" s="526" t="s">
        <v>4159</v>
      </c>
      <c r="B891" s="526" t="s">
        <v>3712</v>
      </c>
      <c r="C891" s="526" t="s">
        <v>3713</v>
      </c>
      <c r="D891" s="526" t="s">
        <v>3905</v>
      </c>
      <c r="E891" s="526" t="s">
        <v>3906</v>
      </c>
      <c r="F891" s="526">
        <v>210690</v>
      </c>
      <c r="G891" s="526">
        <v>2019</v>
      </c>
      <c r="H891" s="526">
        <v>10978673</v>
      </c>
      <c r="I891" s="526">
        <v>7396775</v>
      </c>
      <c r="J891" s="526" t="s">
        <v>3716</v>
      </c>
      <c r="K891" s="526" t="s">
        <v>3717</v>
      </c>
    </row>
    <row r="892" spans="1:11" hidden="1">
      <c r="A892" s="526" t="s">
        <v>4159</v>
      </c>
      <c r="B892" s="526" t="s">
        <v>3712</v>
      </c>
      <c r="C892" s="526" t="s">
        <v>3713</v>
      </c>
      <c r="D892" s="526" t="s">
        <v>3859</v>
      </c>
      <c r="E892" s="526" t="s">
        <v>3860</v>
      </c>
      <c r="F892" s="526">
        <v>210690</v>
      </c>
      <c r="G892" s="526">
        <v>2022</v>
      </c>
      <c r="H892" s="526">
        <v>416877</v>
      </c>
      <c r="I892" s="526">
        <v>140258</v>
      </c>
      <c r="J892" s="526" t="s">
        <v>3716</v>
      </c>
      <c r="K892" s="526" t="s">
        <v>3717</v>
      </c>
    </row>
    <row r="893" spans="1:11" hidden="1">
      <c r="A893" s="526" t="s">
        <v>4159</v>
      </c>
      <c r="B893" s="526" t="s">
        <v>3712</v>
      </c>
      <c r="C893" s="526" t="s">
        <v>3713</v>
      </c>
      <c r="D893" s="526" t="s">
        <v>3857</v>
      </c>
      <c r="E893" s="526" t="s">
        <v>3858</v>
      </c>
      <c r="F893" s="526">
        <v>160290</v>
      </c>
      <c r="G893" s="526">
        <v>2022</v>
      </c>
      <c r="H893" s="526">
        <v>609515</v>
      </c>
      <c r="I893" s="526">
        <v>145428</v>
      </c>
      <c r="J893" s="526" t="s">
        <v>3716</v>
      </c>
      <c r="K893" s="526" t="s">
        <v>3717</v>
      </c>
    </row>
    <row r="894" spans="1:11" hidden="1">
      <c r="A894" s="526" t="s">
        <v>4159</v>
      </c>
      <c r="B894" s="526" t="s">
        <v>3712</v>
      </c>
      <c r="C894" s="526" t="s">
        <v>3713</v>
      </c>
      <c r="D894" s="526" t="s">
        <v>3825</v>
      </c>
      <c r="E894" s="526" t="s">
        <v>3826</v>
      </c>
      <c r="F894" s="526">
        <v>230910</v>
      </c>
      <c r="G894" s="526">
        <v>2022</v>
      </c>
      <c r="H894" s="526">
        <v>88</v>
      </c>
      <c r="I894" s="526">
        <v>5</v>
      </c>
      <c r="J894" s="526" t="s">
        <v>3716</v>
      </c>
      <c r="K894" s="526" t="s">
        <v>3717</v>
      </c>
    </row>
    <row r="895" spans="1:11">
      <c r="A895" s="526" t="s">
        <v>4159</v>
      </c>
      <c r="B895" s="526" t="s">
        <v>3712</v>
      </c>
      <c r="C895" s="526" t="s">
        <v>3713</v>
      </c>
      <c r="D895" s="526" t="s">
        <v>3917</v>
      </c>
      <c r="E895" s="526" t="s">
        <v>3918</v>
      </c>
      <c r="F895" s="526">
        <v>210690</v>
      </c>
      <c r="G895" s="526">
        <v>2021</v>
      </c>
      <c r="H895" s="526">
        <v>554</v>
      </c>
      <c r="I895" s="526">
        <v>15</v>
      </c>
      <c r="J895" s="526" t="s">
        <v>3722</v>
      </c>
      <c r="K895" s="526" t="s">
        <v>3717</v>
      </c>
    </row>
    <row r="896" spans="1:11" hidden="1">
      <c r="A896" s="526" t="s">
        <v>4159</v>
      </c>
      <c r="B896" s="526" t="s">
        <v>3712</v>
      </c>
      <c r="C896" s="526" t="s">
        <v>3713</v>
      </c>
      <c r="D896" s="526" t="s">
        <v>3927</v>
      </c>
      <c r="E896" s="526" t="s">
        <v>3928</v>
      </c>
      <c r="F896" s="526">
        <v>230910</v>
      </c>
      <c r="G896" s="526">
        <v>2019</v>
      </c>
      <c r="H896" s="526">
        <v>19143</v>
      </c>
      <c r="I896" s="526">
        <v>16654</v>
      </c>
      <c r="J896" s="526" t="s">
        <v>3716</v>
      </c>
      <c r="K896" s="526" t="s">
        <v>3717</v>
      </c>
    </row>
    <row r="897" spans="1:11" hidden="1">
      <c r="A897" s="526" t="s">
        <v>4159</v>
      </c>
      <c r="B897" s="526" t="s">
        <v>3712</v>
      </c>
      <c r="C897" s="526" t="s">
        <v>3713</v>
      </c>
      <c r="D897" s="526" t="s">
        <v>4164</v>
      </c>
      <c r="E897" s="526" t="s">
        <v>49</v>
      </c>
      <c r="F897" s="526">
        <v>160232</v>
      </c>
      <c r="G897" s="526">
        <v>2016</v>
      </c>
      <c r="H897" s="526">
        <v>453914</v>
      </c>
      <c r="I897" s="526">
        <v>129851</v>
      </c>
      <c r="J897" s="526" t="s">
        <v>3716</v>
      </c>
      <c r="K897" s="526" t="s">
        <v>3717</v>
      </c>
    </row>
    <row r="898" spans="1:11" hidden="1">
      <c r="A898" s="526" t="s">
        <v>4159</v>
      </c>
      <c r="B898" s="526" t="s">
        <v>3712</v>
      </c>
      <c r="C898" s="526" t="s">
        <v>3713</v>
      </c>
      <c r="D898" s="526" t="s">
        <v>3909</v>
      </c>
      <c r="E898" s="526" t="s">
        <v>3910</v>
      </c>
      <c r="F898" s="526">
        <v>210690</v>
      </c>
      <c r="G898" s="526">
        <v>2019</v>
      </c>
      <c r="H898" s="526">
        <v>143</v>
      </c>
      <c r="I898" s="526">
        <v>14</v>
      </c>
      <c r="J898" s="526" t="s">
        <v>3716</v>
      </c>
      <c r="K898" s="526" t="s">
        <v>3717</v>
      </c>
    </row>
    <row r="899" spans="1:11" hidden="1">
      <c r="A899" s="526" t="s">
        <v>4159</v>
      </c>
      <c r="B899" s="526" t="s">
        <v>3712</v>
      </c>
      <c r="C899" s="526" t="s">
        <v>3713</v>
      </c>
      <c r="D899" s="526" t="s">
        <v>3935</v>
      </c>
      <c r="E899" s="526" t="s">
        <v>3936</v>
      </c>
      <c r="F899" s="526">
        <v>160290</v>
      </c>
      <c r="G899" s="526">
        <v>2016</v>
      </c>
      <c r="H899" s="526">
        <v>110</v>
      </c>
      <c r="I899" s="526">
        <v>6</v>
      </c>
      <c r="J899" s="526" t="s">
        <v>3716</v>
      </c>
      <c r="K899" s="526" t="s">
        <v>3717</v>
      </c>
    </row>
    <row r="900" spans="1:11" hidden="1">
      <c r="A900" s="526" t="s">
        <v>4159</v>
      </c>
      <c r="B900" s="526" t="s">
        <v>3712</v>
      </c>
      <c r="C900" s="526" t="s">
        <v>3713</v>
      </c>
      <c r="D900" s="526" t="s">
        <v>3927</v>
      </c>
      <c r="E900" s="526" t="s">
        <v>3928</v>
      </c>
      <c r="F900" s="526">
        <v>230910</v>
      </c>
      <c r="G900" s="526">
        <v>2022</v>
      </c>
      <c r="H900" s="526">
        <v>182995</v>
      </c>
      <c r="I900" s="526">
        <v>137372</v>
      </c>
      <c r="J900" s="526" t="s">
        <v>3716</v>
      </c>
      <c r="K900" s="526" t="s">
        <v>3717</v>
      </c>
    </row>
    <row r="901" spans="1:11" hidden="1">
      <c r="A901" s="526" t="s">
        <v>4159</v>
      </c>
      <c r="B901" s="526" t="s">
        <v>3712</v>
      </c>
      <c r="C901" s="526" t="s">
        <v>3713</v>
      </c>
      <c r="D901" s="526" t="s">
        <v>3905</v>
      </c>
      <c r="E901" s="526" t="s">
        <v>3906</v>
      </c>
      <c r="F901" s="526">
        <v>230910</v>
      </c>
      <c r="G901" s="526">
        <v>2019</v>
      </c>
      <c r="H901" s="526">
        <v>12</v>
      </c>
      <c r="I901" s="526">
        <v>2</v>
      </c>
      <c r="J901" s="526" t="s">
        <v>3716</v>
      </c>
      <c r="K901" s="526" t="s">
        <v>3717</v>
      </c>
    </row>
    <row r="902" spans="1:11" hidden="1">
      <c r="A902" s="526" t="s">
        <v>4159</v>
      </c>
      <c r="B902" s="526" t="s">
        <v>3712</v>
      </c>
      <c r="C902" s="526" t="s">
        <v>3713</v>
      </c>
      <c r="D902" s="526" t="s">
        <v>3819</v>
      </c>
      <c r="E902" s="526" t="s">
        <v>3820</v>
      </c>
      <c r="F902" s="526">
        <v>160239</v>
      </c>
      <c r="G902" s="526">
        <v>2016</v>
      </c>
      <c r="H902" s="526">
        <v>11547</v>
      </c>
      <c r="I902" s="526">
        <v>2835</v>
      </c>
      <c r="J902" s="526" t="s">
        <v>3716</v>
      </c>
      <c r="K902" s="526" t="s">
        <v>3717</v>
      </c>
    </row>
    <row r="903" spans="1:11" hidden="1">
      <c r="A903" s="526" t="s">
        <v>4159</v>
      </c>
      <c r="B903" s="526" t="s">
        <v>3712</v>
      </c>
      <c r="C903" s="526" t="s">
        <v>3713</v>
      </c>
      <c r="D903" s="526" t="s">
        <v>3935</v>
      </c>
      <c r="E903" s="526" t="s">
        <v>3936</v>
      </c>
      <c r="F903" s="526">
        <v>160290</v>
      </c>
      <c r="G903" s="526">
        <v>2019</v>
      </c>
      <c r="H903" s="526">
        <v>3124</v>
      </c>
      <c r="I903" s="526">
        <v>636</v>
      </c>
      <c r="J903" s="526" t="s">
        <v>3716</v>
      </c>
      <c r="K903" s="526" t="s">
        <v>3717</v>
      </c>
    </row>
    <row r="904" spans="1:11" hidden="1">
      <c r="A904" s="526" t="s">
        <v>4159</v>
      </c>
      <c r="B904" s="526" t="s">
        <v>3712</v>
      </c>
      <c r="C904" s="526" t="s">
        <v>3713</v>
      </c>
      <c r="D904" s="526" t="s">
        <v>3899</v>
      </c>
      <c r="E904" s="526" t="s">
        <v>3900</v>
      </c>
      <c r="F904" s="526">
        <v>210690</v>
      </c>
      <c r="G904" s="526">
        <v>2017</v>
      </c>
      <c r="H904" s="526">
        <v>10741303</v>
      </c>
      <c r="I904" s="526">
        <v>1447014</v>
      </c>
      <c r="J904" s="526" t="s">
        <v>3716</v>
      </c>
      <c r="K904" s="526" t="s">
        <v>3717</v>
      </c>
    </row>
    <row r="905" spans="1:11" hidden="1">
      <c r="A905" s="526" t="s">
        <v>4159</v>
      </c>
      <c r="B905" s="526" t="s">
        <v>3712</v>
      </c>
      <c r="C905" s="526" t="s">
        <v>3713</v>
      </c>
      <c r="D905" s="526" t="s">
        <v>3909</v>
      </c>
      <c r="E905" s="526" t="s">
        <v>3910</v>
      </c>
      <c r="F905" s="526">
        <v>210690</v>
      </c>
      <c r="G905" s="526">
        <v>2022</v>
      </c>
      <c r="H905" s="526">
        <v>1154</v>
      </c>
      <c r="I905" s="526">
        <v>64</v>
      </c>
      <c r="J905" s="526" t="s">
        <v>3716</v>
      </c>
      <c r="K905" s="526" t="s">
        <v>3717</v>
      </c>
    </row>
    <row r="906" spans="1:11" hidden="1">
      <c r="A906" s="526" t="s">
        <v>4159</v>
      </c>
      <c r="B906" s="526" t="s">
        <v>3712</v>
      </c>
      <c r="C906" s="526" t="s">
        <v>3713</v>
      </c>
      <c r="D906" s="526" t="s">
        <v>3867</v>
      </c>
      <c r="E906" s="526" t="s">
        <v>3868</v>
      </c>
      <c r="F906" s="526">
        <v>210690</v>
      </c>
      <c r="G906" s="526">
        <v>2018</v>
      </c>
      <c r="H906" s="526">
        <v>66</v>
      </c>
      <c r="I906" s="526">
        <v>0</v>
      </c>
      <c r="J906" s="526" t="s">
        <v>3716</v>
      </c>
      <c r="K906" s="526" t="s">
        <v>3717</v>
      </c>
    </row>
    <row r="907" spans="1:11" hidden="1">
      <c r="A907" s="526" t="s">
        <v>4159</v>
      </c>
      <c r="B907" s="526" t="s">
        <v>3712</v>
      </c>
      <c r="C907" s="526" t="s">
        <v>3713</v>
      </c>
      <c r="D907" s="526" t="s">
        <v>3827</v>
      </c>
      <c r="E907" s="526" t="s">
        <v>3828</v>
      </c>
      <c r="F907" s="526">
        <v>230910</v>
      </c>
      <c r="G907" s="526">
        <v>2018</v>
      </c>
      <c r="H907" s="526">
        <v>39775</v>
      </c>
      <c r="I907" s="526">
        <v>25875</v>
      </c>
      <c r="J907" s="526" t="s">
        <v>3716</v>
      </c>
      <c r="K907" s="526" t="s">
        <v>3717</v>
      </c>
    </row>
    <row r="908" spans="1:11" hidden="1">
      <c r="A908" s="526" t="s">
        <v>4159</v>
      </c>
      <c r="B908" s="526" t="s">
        <v>3712</v>
      </c>
      <c r="C908" s="526" t="s">
        <v>3713</v>
      </c>
      <c r="D908" s="526" t="s">
        <v>3869</v>
      </c>
      <c r="E908" s="526" t="s">
        <v>3870</v>
      </c>
      <c r="F908" s="526">
        <v>210690</v>
      </c>
      <c r="G908" s="526">
        <v>2018</v>
      </c>
      <c r="H908" s="526">
        <v>32158</v>
      </c>
      <c r="I908" s="526">
        <v>629</v>
      </c>
      <c r="J908" s="526" t="s">
        <v>3716</v>
      </c>
      <c r="K908" s="526" t="s">
        <v>3717</v>
      </c>
    </row>
    <row r="909" spans="1:11" hidden="1">
      <c r="A909" s="526" t="s">
        <v>4159</v>
      </c>
      <c r="B909" s="526" t="s">
        <v>3712</v>
      </c>
      <c r="C909" s="526" t="s">
        <v>3713</v>
      </c>
      <c r="D909" s="526" t="s">
        <v>3935</v>
      </c>
      <c r="E909" s="526" t="s">
        <v>3936</v>
      </c>
      <c r="F909" s="526">
        <v>160232</v>
      </c>
      <c r="G909" s="526">
        <v>2018</v>
      </c>
      <c r="H909" s="526">
        <v>312</v>
      </c>
      <c r="I909" s="526">
        <v>66</v>
      </c>
      <c r="J909" s="526" t="s">
        <v>3716</v>
      </c>
      <c r="K909" s="526" t="s">
        <v>3717</v>
      </c>
    </row>
    <row r="910" spans="1:11" hidden="1">
      <c r="A910" s="526" t="s">
        <v>4159</v>
      </c>
      <c r="B910" s="526" t="s">
        <v>3712</v>
      </c>
      <c r="C910" s="526" t="s">
        <v>3713</v>
      </c>
      <c r="D910" s="526" t="s">
        <v>3819</v>
      </c>
      <c r="E910" s="526" t="s">
        <v>3820</v>
      </c>
      <c r="F910" s="526">
        <v>160290</v>
      </c>
      <c r="G910" s="526">
        <v>2017</v>
      </c>
      <c r="H910" s="526">
        <v>98635</v>
      </c>
      <c r="I910" s="526">
        <v>15710</v>
      </c>
      <c r="J910" s="526" t="s">
        <v>3716</v>
      </c>
      <c r="K910" s="526" t="s">
        <v>3717</v>
      </c>
    </row>
    <row r="911" spans="1:11" hidden="1">
      <c r="A911" s="526" t="s">
        <v>4159</v>
      </c>
      <c r="B911" s="526" t="s">
        <v>3712</v>
      </c>
      <c r="C911" s="526" t="s">
        <v>3713</v>
      </c>
      <c r="D911" s="526" t="s">
        <v>3899</v>
      </c>
      <c r="E911" s="526" t="s">
        <v>3900</v>
      </c>
      <c r="F911" s="526">
        <v>210690</v>
      </c>
      <c r="G911" s="526">
        <v>2020</v>
      </c>
      <c r="H911" s="526">
        <v>9405030</v>
      </c>
      <c r="I911" s="526">
        <v>1823983</v>
      </c>
      <c r="J911" s="526" t="s">
        <v>3716</v>
      </c>
      <c r="K911" s="526" t="s">
        <v>3717</v>
      </c>
    </row>
    <row r="912" spans="1:11" hidden="1">
      <c r="A912" s="526" t="s">
        <v>4159</v>
      </c>
      <c r="B912" s="526" t="s">
        <v>3712</v>
      </c>
      <c r="C912" s="526" t="s">
        <v>3713</v>
      </c>
      <c r="D912" s="526" t="s">
        <v>3889</v>
      </c>
      <c r="E912" s="526" t="s">
        <v>3890</v>
      </c>
      <c r="F912" s="526">
        <v>210690</v>
      </c>
      <c r="G912" s="526">
        <v>2015</v>
      </c>
      <c r="H912" s="526">
        <v>10474</v>
      </c>
      <c r="I912" s="526">
        <v>917</v>
      </c>
      <c r="J912" s="526" t="s">
        <v>3716</v>
      </c>
      <c r="K912" s="526" t="s">
        <v>3717</v>
      </c>
    </row>
    <row r="913" spans="1:11" hidden="1">
      <c r="A913" s="526" t="s">
        <v>4159</v>
      </c>
      <c r="B913" s="526" t="s">
        <v>3712</v>
      </c>
      <c r="C913" s="526" t="s">
        <v>3713</v>
      </c>
      <c r="D913" s="526" t="s">
        <v>4164</v>
      </c>
      <c r="E913" s="526" t="s">
        <v>49</v>
      </c>
      <c r="F913" s="526">
        <v>160232</v>
      </c>
      <c r="G913" s="526">
        <v>2019</v>
      </c>
      <c r="H913" s="526">
        <v>1690703</v>
      </c>
      <c r="I913" s="526">
        <v>520268</v>
      </c>
      <c r="J913" s="526" t="s">
        <v>3716</v>
      </c>
      <c r="K913" s="526" t="s">
        <v>3717</v>
      </c>
    </row>
    <row r="914" spans="1:11" hidden="1">
      <c r="A914" s="526" t="s">
        <v>4159</v>
      </c>
      <c r="B914" s="526" t="s">
        <v>3712</v>
      </c>
      <c r="C914" s="526" t="s">
        <v>3713</v>
      </c>
      <c r="D914" s="526" t="s">
        <v>3857</v>
      </c>
      <c r="E914" s="526" t="s">
        <v>3858</v>
      </c>
      <c r="F914" s="526">
        <v>210690</v>
      </c>
      <c r="G914" s="526">
        <v>2017</v>
      </c>
      <c r="H914" s="526">
        <v>1451896</v>
      </c>
      <c r="I914" s="526">
        <v>345396</v>
      </c>
      <c r="J914" s="526" t="s">
        <v>3722</v>
      </c>
      <c r="K914" s="526" t="s">
        <v>3717</v>
      </c>
    </row>
    <row r="915" spans="1:11" hidden="1">
      <c r="A915" s="526" t="s">
        <v>4159</v>
      </c>
      <c r="B915" s="526" t="s">
        <v>3712</v>
      </c>
      <c r="C915" s="526" t="s">
        <v>3713</v>
      </c>
      <c r="D915" s="526" t="s">
        <v>3935</v>
      </c>
      <c r="E915" s="526" t="s">
        <v>3936</v>
      </c>
      <c r="F915" s="526">
        <v>230910</v>
      </c>
      <c r="G915" s="526">
        <v>2015</v>
      </c>
      <c r="H915" s="526">
        <v>64</v>
      </c>
      <c r="I915" s="526">
        <v>29</v>
      </c>
      <c r="J915" s="526" t="s">
        <v>3716</v>
      </c>
      <c r="K915" s="526" t="s">
        <v>3717</v>
      </c>
    </row>
    <row r="916" spans="1:11" hidden="1">
      <c r="A916" s="526" t="s">
        <v>4159</v>
      </c>
      <c r="B916" s="526" t="s">
        <v>3712</v>
      </c>
      <c r="C916" s="526" t="s">
        <v>3713</v>
      </c>
      <c r="D916" s="526" t="s">
        <v>3899</v>
      </c>
      <c r="E916" s="526" t="s">
        <v>3900</v>
      </c>
      <c r="F916" s="526">
        <v>160290</v>
      </c>
      <c r="G916" s="526">
        <v>2015</v>
      </c>
      <c r="H916" s="526">
        <v>232287</v>
      </c>
      <c r="I916" s="526">
        <v>48040</v>
      </c>
      <c r="J916" s="526" t="s">
        <v>3716</v>
      </c>
      <c r="K916" s="526" t="s">
        <v>3717</v>
      </c>
    </row>
    <row r="917" spans="1:11" hidden="1">
      <c r="A917" s="526" t="s">
        <v>4159</v>
      </c>
      <c r="B917" s="526" t="s">
        <v>3712</v>
      </c>
      <c r="C917" s="526" t="s">
        <v>3713</v>
      </c>
      <c r="D917" s="526" t="s">
        <v>3953</v>
      </c>
      <c r="E917" s="526" t="s">
        <v>3954</v>
      </c>
      <c r="F917" s="526">
        <v>230910</v>
      </c>
      <c r="G917" s="526">
        <v>2017</v>
      </c>
      <c r="H917" s="526">
        <v>4051</v>
      </c>
      <c r="I917" s="526">
        <v>3677</v>
      </c>
      <c r="J917" s="526" t="s">
        <v>3716</v>
      </c>
      <c r="K917" s="526" t="s">
        <v>3717</v>
      </c>
    </row>
    <row r="918" spans="1:11" hidden="1">
      <c r="A918" s="526" t="s">
        <v>4159</v>
      </c>
      <c r="B918" s="526" t="s">
        <v>3712</v>
      </c>
      <c r="C918" s="526" t="s">
        <v>3713</v>
      </c>
      <c r="D918" s="526" t="s">
        <v>3899</v>
      </c>
      <c r="E918" s="526" t="s">
        <v>3900</v>
      </c>
      <c r="F918" s="526">
        <v>230910</v>
      </c>
      <c r="G918" s="526">
        <v>2020</v>
      </c>
      <c r="H918" s="526">
        <v>273180</v>
      </c>
      <c r="I918" s="526">
        <v>99875</v>
      </c>
      <c r="J918" s="526" t="s">
        <v>3716</v>
      </c>
      <c r="K918" s="526" t="s">
        <v>3717</v>
      </c>
    </row>
    <row r="919" spans="1:11" hidden="1">
      <c r="A919" s="526" t="s">
        <v>4159</v>
      </c>
      <c r="B919" s="526" t="s">
        <v>3712</v>
      </c>
      <c r="C919" s="526" t="s">
        <v>3713</v>
      </c>
      <c r="D919" s="526" t="s">
        <v>3899</v>
      </c>
      <c r="E919" s="526" t="s">
        <v>3900</v>
      </c>
      <c r="F919" s="526">
        <v>160290</v>
      </c>
      <c r="G919" s="526">
        <v>2018</v>
      </c>
      <c r="H919" s="526">
        <v>1182905</v>
      </c>
      <c r="I919" s="526">
        <v>230891</v>
      </c>
      <c r="J919" s="526" t="s">
        <v>3716</v>
      </c>
      <c r="K919" s="526" t="s">
        <v>3717</v>
      </c>
    </row>
    <row r="920" spans="1:11" hidden="1">
      <c r="A920" s="526" t="s">
        <v>4159</v>
      </c>
      <c r="B920" s="526" t="s">
        <v>3712</v>
      </c>
      <c r="C920" s="526" t="s">
        <v>3713</v>
      </c>
      <c r="D920" s="526" t="s">
        <v>3849</v>
      </c>
      <c r="E920" s="526" t="s">
        <v>3850</v>
      </c>
      <c r="F920" s="526">
        <v>210690</v>
      </c>
      <c r="G920" s="526">
        <v>2015</v>
      </c>
      <c r="H920" s="526">
        <v>172</v>
      </c>
      <c r="I920" s="526">
        <v>1</v>
      </c>
      <c r="J920" s="526" t="s">
        <v>3716</v>
      </c>
      <c r="K920" s="526" t="s">
        <v>3717</v>
      </c>
    </row>
    <row r="921" spans="1:11">
      <c r="A921" s="526" t="s">
        <v>4159</v>
      </c>
      <c r="B921" s="526" t="s">
        <v>3712</v>
      </c>
      <c r="C921" s="526" t="s">
        <v>3713</v>
      </c>
      <c r="D921" s="526" t="s">
        <v>3881</v>
      </c>
      <c r="E921" s="526" t="s">
        <v>3882</v>
      </c>
      <c r="F921" s="526">
        <v>210690</v>
      </c>
      <c r="G921" s="526">
        <v>2021</v>
      </c>
      <c r="H921" s="526">
        <v>764</v>
      </c>
      <c r="I921" s="526">
        <v>14</v>
      </c>
      <c r="J921" s="526" t="s">
        <v>3716</v>
      </c>
      <c r="K921" s="526" t="s">
        <v>3717</v>
      </c>
    </row>
    <row r="922" spans="1:11">
      <c r="A922" s="526" t="s">
        <v>4159</v>
      </c>
      <c r="B922" s="526" t="s">
        <v>3712</v>
      </c>
      <c r="C922" s="526" t="s">
        <v>3713</v>
      </c>
      <c r="D922" s="526" t="s">
        <v>3899</v>
      </c>
      <c r="E922" s="526" t="s">
        <v>3900</v>
      </c>
      <c r="F922" s="526">
        <v>160290</v>
      </c>
      <c r="G922" s="526">
        <v>2021</v>
      </c>
      <c r="H922" s="526">
        <v>549881</v>
      </c>
      <c r="I922" s="526">
        <v>98630</v>
      </c>
      <c r="J922" s="526" t="s">
        <v>3716</v>
      </c>
      <c r="K922" s="526" t="s">
        <v>3717</v>
      </c>
    </row>
    <row r="923" spans="1:11" hidden="1">
      <c r="A923" s="526" t="s">
        <v>4159</v>
      </c>
      <c r="B923" s="526" t="s">
        <v>3712</v>
      </c>
      <c r="C923" s="526" t="s">
        <v>3713</v>
      </c>
      <c r="D923" s="526" t="s">
        <v>3917</v>
      </c>
      <c r="E923" s="526" t="s">
        <v>3918</v>
      </c>
      <c r="F923" s="526">
        <v>160232</v>
      </c>
      <c r="G923" s="526">
        <v>2019</v>
      </c>
      <c r="H923" s="526">
        <v>141420</v>
      </c>
      <c r="I923" s="526">
        <v>26818</v>
      </c>
      <c r="J923" s="526" t="s">
        <v>3716</v>
      </c>
      <c r="K923" s="526" t="s">
        <v>3717</v>
      </c>
    </row>
    <row r="924" spans="1:11">
      <c r="A924" s="526" t="s">
        <v>4159</v>
      </c>
      <c r="B924" s="526" t="s">
        <v>3712</v>
      </c>
      <c r="C924" s="526" t="s">
        <v>3713</v>
      </c>
      <c r="D924" s="526" t="s">
        <v>3967</v>
      </c>
      <c r="E924" s="526" t="s">
        <v>3968</v>
      </c>
      <c r="F924" s="526">
        <v>210690</v>
      </c>
      <c r="G924" s="526">
        <v>2021</v>
      </c>
      <c r="H924" s="526">
        <v>2986336</v>
      </c>
      <c r="I924" s="526">
        <v>1336035</v>
      </c>
      <c r="J924" s="526" t="s">
        <v>3716</v>
      </c>
      <c r="K924" s="526" t="s">
        <v>3717</v>
      </c>
    </row>
    <row r="925" spans="1:11">
      <c r="A925" s="526" t="s">
        <v>4159</v>
      </c>
      <c r="B925" s="526" t="s">
        <v>3712</v>
      </c>
      <c r="C925" s="526" t="s">
        <v>3713</v>
      </c>
      <c r="D925" s="526" t="s">
        <v>3935</v>
      </c>
      <c r="E925" s="526" t="s">
        <v>3936</v>
      </c>
      <c r="F925" s="526">
        <v>160232</v>
      </c>
      <c r="G925" s="526">
        <v>2021</v>
      </c>
      <c r="H925" s="526">
        <v>38362</v>
      </c>
      <c r="I925" s="526">
        <v>5254</v>
      </c>
      <c r="J925" s="526" t="s">
        <v>3716</v>
      </c>
      <c r="K925" s="526" t="s">
        <v>3717</v>
      </c>
    </row>
    <row r="926" spans="1:11" hidden="1">
      <c r="A926" s="526" t="s">
        <v>4159</v>
      </c>
      <c r="B926" s="526" t="s">
        <v>3712</v>
      </c>
      <c r="C926" s="526" t="s">
        <v>3713</v>
      </c>
      <c r="D926" s="526" t="s">
        <v>3899</v>
      </c>
      <c r="E926" s="526" t="s">
        <v>3900</v>
      </c>
      <c r="F926" s="526">
        <v>210690</v>
      </c>
      <c r="G926" s="526">
        <v>2016</v>
      </c>
      <c r="H926" s="526">
        <v>1163</v>
      </c>
      <c r="I926" s="526">
        <v>1</v>
      </c>
      <c r="J926" s="526" t="s">
        <v>3722</v>
      </c>
      <c r="K926" s="526" t="s">
        <v>3717</v>
      </c>
    </row>
    <row r="927" spans="1:11" hidden="1">
      <c r="A927" s="526" t="s">
        <v>4159</v>
      </c>
      <c r="B927" s="526" t="s">
        <v>3712</v>
      </c>
      <c r="C927" s="526" t="s">
        <v>3713</v>
      </c>
      <c r="D927" s="526" t="s">
        <v>3863</v>
      </c>
      <c r="E927" s="526" t="s">
        <v>3864</v>
      </c>
      <c r="F927" s="526">
        <v>210690</v>
      </c>
      <c r="G927" s="526">
        <v>2016</v>
      </c>
      <c r="H927" s="526">
        <v>2048325</v>
      </c>
      <c r="I927" s="526">
        <v>473274</v>
      </c>
      <c r="J927" s="526" t="s">
        <v>3716</v>
      </c>
      <c r="K927" s="526" t="s">
        <v>3717</v>
      </c>
    </row>
    <row r="928" spans="1:11" hidden="1">
      <c r="A928" s="526" t="s">
        <v>4159</v>
      </c>
      <c r="B928" s="526" t="s">
        <v>3712</v>
      </c>
      <c r="C928" s="526" t="s">
        <v>3713</v>
      </c>
      <c r="D928" s="526" t="s">
        <v>3847</v>
      </c>
      <c r="E928" s="526" t="s">
        <v>3848</v>
      </c>
      <c r="F928" s="526">
        <v>230910</v>
      </c>
      <c r="G928" s="526">
        <v>2018</v>
      </c>
      <c r="H928" s="526">
        <v>1720</v>
      </c>
      <c r="I928" s="526">
        <v>756</v>
      </c>
      <c r="J928" s="526" t="s">
        <v>3716</v>
      </c>
      <c r="K928" s="526" t="s">
        <v>3717</v>
      </c>
    </row>
    <row r="929" spans="1:11" hidden="1">
      <c r="A929" s="526" t="s">
        <v>4159</v>
      </c>
      <c r="B929" s="526" t="s">
        <v>3712</v>
      </c>
      <c r="C929" s="526" t="s">
        <v>3713</v>
      </c>
      <c r="D929" s="526" t="s">
        <v>3899</v>
      </c>
      <c r="E929" s="526" t="s">
        <v>3900</v>
      </c>
      <c r="F929" s="526">
        <v>230910</v>
      </c>
      <c r="G929" s="526">
        <v>2017</v>
      </c>
      <c r="H929" s="526">
        <v>583620</v>
      </c>
      <c r="I929" s="526">
        <v>382097</v>
      </c>
      <c r="J929" s="526" t="s">
        <v>3716</v>
      </c>
      <c r="K929" s="526" t="s">
        <v>3717</v>
      </c>
    </row>
    <row r="930" spans="1:11" hidden="1">
      <c r="A930" s="526" t="s">
        <v>4159</v>
      </c>
      <c r="B930" s="526" t="s">
        <v>3712</v>
      </c>
      <c r="C930" s="526" t="s">
        <v>3713</v>
      </c>
      <c r="D930" s="526" t="s">
        <v>3903</v>
      </c>
      <c r="E930" s="526" t="s">
        <v>3904</v>
      </c>
      <c r="F930" s="526">
        <v>160231</v>
      </c>
      <c r="G930" s="526">
        <v>2017</v>
      </c>
      <c r="H930" s="526">
        <v>5790311</v>
      </c>
      <c r="I930" s="526">
        <v>786563</v>
      </c>
      <c r="J930" s="526" t="s">
        <v>3716</v>
      </c>
      <c r="K930" s="526" t="s">
        <v>3717</v>
      </c>
    </row>
    <row r="931" spans="1:11" hidden="1">
      <c r="A931" s="526" t="s">
        <v>4159</v>
      </c>
      <c r="B931" s="526" t="s">
        <v>3712</v>
      </c>
      <c r="C931" s="526" t="s">
        <v>3713</v>
      </c>
      <c r="D931" s="526" t="s">
        <v>3917</v>
      </c>
      <c r="E931" s="526" t="s">
        <v>3918</v>
      </c>
      <c r="F931" s="526">
        <v>160232</v>
      </c>
      <c r="G931" s="526">
        <v>2022</v>
      </c>
      <c r="H931" s="526">
        <v>21</v>
      </c>
      <c r="I931" s="526">
        <v>2</v>
      </c>
      <c r="J931" s="526" t="s">
        <v>3716</v>
      </c>
      <c r="K931" s="526" t="s">
        <v>3717</v>
      </c>
    </row>
    <row r="932" spans="1:11">
      <c r="A932" s="526" t="s">
        <v>4159</v>
      </c>
      <c r="B932" s="526" t="s">
        <v>3712</v>
      </c>
      <c r="C932" s="526" t="s">
        <v>3713</v>
      </c>
      <c r="D932" s="526" t="s">
        <v>3847</v>
      </c>
      <c r="E932" s="526" t="s">
        <v>3848</v>
      </c>
      <c r="F932" s="526">
        <v>230910</v>
      </c>
      <c r="G932" s="526">
        <v>2021</v>
      </c>
      <c r="H932" s="526">
        <v>134</v>
      </c>
      <c r="I932" s="526">
        <v>0</v>
      </c>
      <c r="J932" s="526" t="s">
        <v>3716</v>
      </c>
      <c r="K932" s="526" t="s">
        <v>3717</v>
      </c>
    </row>
    <row r="933" spans="1:11" hidden="1">
      <c r="A933" s="526" t="s">
        <v>4159</v>
      </c>
      <c r="B933" s="526" t="s">
        <v>3712</v>
      </c>
      <c r="C933" s="526" t="s">
        <v>3713</v>
      </c>
      <c r="D933" s="526" t="s">
        <v>3935</v>
      </c>
      <c r="E933" s="526" t="s">
        <v>3936</v>
      </c>
      <c r="F933" s="526">
        <v>230910</v>
      </c>
      <c r="G933" s="526">
        <v>2018</v>
      </c>
      <c r="H933" s="526">
        <v>16219</v>
      </c>
      <c r="I933" s="526">
        <v>1228</v>
      </c>
      <c r="J933" s="526" t="s">
        <v>3716</v>
      </c>
      <c r="K933" s="526" t="s">
        <v>3717</v>
      </c>
    </row>
    <row r="934" spans="1:11" hidden="1">
      <c r="A934" s="526" t="s">
        <v>4159</v>
      </c>
      <c r="B934" s="526" t="s">
        <v>3712</v>
      </c>
      <c r="C934" s="526" t="s">
        <v>3713</v>
      </c>
      <c r="D934" s="526" t="s">
        <v>3927</v>
      </c>
      <c r="E934" s="526" t="s">
        <v>3928</v>
      </c>
      <c r="F934" s="526">
        <v>210690</v>
      </c>
      <c r="G934" s="526">
        <v>2022</v>
      </c>
      <c r="H934" s="526">
        <v>6149</v>
      </c>
      <c r="I934" s="526">
        <v>38</v>
      </c>
      <c r="J934" s="526" t="s">
        <v>3716</v>
      </c>
      <c r="K934" s="526" t="s">
        <v>3717</v>
      </c>
    </row>
    <row r="935" spans="1:11" hidden="1">
      <c r="A935" s="526" t="s">
        <v>4159</v>
      </c>
      <c r="B935" s="526" t="s">
        <v>3712</v>
      </c>
      <c r="C935" s="526" t="s">
        <v>3713</v>
      </c>
      <c r="D935" s="526" t="s">
        <v>3885</v>
      </c>
      <c r="E935" s="526" t="s">
        <v>3886</v>
      </c>
      <c r="F935" s="526">
        <v>160232</v>
      </c>
      <c r="G935" s="526">
        <v>2017</v>
      </c>
      <c r="H935" s="526">
        <v>67</v>
      </c>
      <c r="I935" s="526">
        <v>20</v>
      </c>
      <c r="J935" s="526" t="s">
        <v>3716</v>
      </c>
      <c r="K935" s="526" t="s">
        <v>3717</v>
      </c>
    </row>
    <row r="936" spans="1:11" hidden="1">
      <c r="A936" s="526" t="s">
        <v>4159</v>
      </c>
      <c r="B936" s="526" t="s">
        <v>3712</v>
      </c>
      <c r="C936" s="526" t="s">
        <v>3713</v>
      </c>
      <c r="D936" s="526" t="s">
        <v>3903</v>
      </c>
      <c r="E936" s="526" t="s">
        <v>3904</v>
      </c>
      <c r="F936" s="526">
        <v>160231</v>
      </c>
      <c r="G936" s="526">
        <v>2020</v>
      </c>
      <c r="H936" s="526">
        <v>5927583</v>
      </c>
      <c r="I936" s="526">
        <v>815711</v>
      </c>
      <c r="J936" s="526" t="s">
        <v>3716</v>
      </c>
      <c r="K936" s="526" t="s">
        <v>3717</v>
      </c>
    </row>
    <row r="937" spans="1:11" hidden="1">
      <c r="A937" s="526" t="s">
        <v>4159</v>
      </c>
      <c r="B937" s="526" t="s">
        <v>3712</v>
      </c>
      <c r="C937" s="526" t="s">
        <v>3713</v>
      </c>
      <c r="D937" s="526" t="s">
        <v>3923</v>
      </c>
      <c r="E937" s="526" t="s">
        <v>3924</v>
      </c>
      <c r="F937" s="526">
        <v>210690</v>
      </c>
      <c r="G937" s="526">
        <v>2017</v>
      </c>
      <c r="H937" s="526">
        <v>122617</v>
      </c>
      <c r="I937" s="526">
        <v>14005</v>
      </c>
      <c r="J937" s="526" t="s">
        <v>3716</v>
      </c>
      <c r="K937" s="526" t="s">
        <v>3717</v>
      </c>
    </row>
    <row r="938" spans="1:11" hidden="1">
      <c r="A938" s="526" t="s">
        <v>4159</v>
      </c>
      <c r="B938" s="526" t="s">
        <v>3712</v>
      </c>
      <c r="C938" s="526" t="s">
        <v>3713</v>
      </c>
      <c r="D938" s="526" t="s">
        <v>3889</v>
      </c>
      <c r="E938" s="526" t="s">
        <v>3890</v>
      </c>
      <c r="F938" s="526">
        <v>210690</v>
      </c>
      <c r="G938" s="526">
        <v>2016</v>
      </c>
      <c r="H938" s="526">
        <v>41928</v>
      </c>
      <c r="I938" s="526">
        <v>4214</v>
      </c>
      <c r="J938" s="526" t="s">
        <v>3716</v>
      </c>
      <c r="K938" s="526" t="s">
        <v>3717</v>
      </c>
    </row>
    <row r="939" spans="1:11" hidden="1">
      <c r="A939" s="526" t="s">
        <v>4159</v>
      </c>
      <c r="B939" s="526" t="s">
        <v>3712</v>
      </c>
      <c r="C939" s="526" t="s">
        <v>3713</v>
      </c>
      <c r="D939" s="526" t="s">
        <v>3863</v>
      </c>
      <c r="E939" s="526" t="s">
        <v>3864</v>
      </c>
      <c r="F939" s="526">
        <v>210690</v>
      </c>
      <c r="G939" s="526">
        <v>2019</v>
      </c>
      <c r="H939" s="526">
        <v>3627681</v>
      </c>
      <c r="I939" s="526">
        <v>821302</v>
      </c>
      <c r="J939" s="526" t="s">
        <v>3716</v>
      </c>
      <c r="K939" s="526" t="s">
        <v>3717</v>
      </c>
    </row>
    <row r="940" spans="1:11" hidden="1">
      <c r="A940" s="526" t="s">
        <v>4159</v>
      </c>
      <c r="B940" s="526" t="s">
        <v>3712</v>
      </c>
      <c r="C940" s="526" t="s">
        <v>3713</v>
      </c>
      <c r="D940" s="526" t="s">
        <v>3857</v>
      </c>
      <c r="E940" s="526" t="s">
        <v>3858</v>
      </c>
      <c r="F940" s="526">
        <v>210690</v>
      </c>
      <c r="G940" s="526">
        <v>2020</v>
      </c>
      <c r="H940" s="526">
        <v>1662186</v>
      </c>
      <c r="I940" s="526">
        <v>284916</v>
      </c>
      <c r="J940" s="526" t="s">
        <v>3722</v>
      </c>
      <c r="K940" s="526" t="s">
        <v>3717</v>
      </c>
    </row>
    <row r="941" spans="1:11" hidden="1">
      <c r="A941" s="526" t="s">
        <v>4159</v>
      </c>
      <c r="B941" s="526" t="s">
        <v>3712</v>
      </c>
      <c r="C941" s="526" t="s">
        <v>3713</v>
      </c>
      <c r="D941" s="526" t="s">
        <v>3959</v>
      </c>
      <c r="E941" s="526" t="s">
        <v>3960</v>
      </c>
      <c r="F941" s="526">
        <v>230910</v>
      </c>
      <c r="G941" s="526">
        <v>2019</v>
      </c>
      <c r="H941" s="526">
        <v>2824</v>
      </c>
      <c r="I941" s="526">
        <v>1607</v>
      </c>
      <c r="J941" s="526" t="s">
        <v>3716</v>
      </c>
      <c r="K941" s="526" t="s">
        <v>3717</v>
      </c>
    </row>
    <row r="942" spans="1:11" hidden="1">
      <c r="A942" s="526" t="s">
        <v>4159</v>
      </c>
      <c r="B942" s="526" t="s">
        <v>3712</v>
      </c>
      <c r="C942" s="526" t="s">
        <v>3713</v>
      </c>
      <c r="D942" s="526" t="s">
        <v>3931</v>
      </c>
      <c r="E942" s="526" t="s">
        <v>3932</v>
      </c>
      <c r="F942" s="526">
        <v>160239</v>
      </c>
      <c r="G942" s="526">
        <v>2015</v>
      </c>
      <c r="H942" s="526">
        <v>1311</v>
      </c>
      <c r="I942" s="526">
        <v>154</v>
      </c>
      <c r="J942" s="526" t="s">
        <v>3716</v>
      </c>
      <c r="K942" s="526" t="s">
        <v>3717</v>
      </c>
    </row>
    <row r="943" spans="1:11" hidden="1">
      <c r="A943" s="526" t="s">
        <v>4159</v>
      </c>
      <c r="B943" s="526" t="s">
        <v>3712</v>
      </c>
      <c r="C943" s="526" t="s">
        <v>3713</v>
      </c>
      <c r="D943" s="526" t="s">
        <v>3903</v>
      </c>
      <c r="E943" s="526" t="s">
        <v>3904</v>
      </c>
      <c r="F943" s="526">
        <v>160232</v>
      </c>
      <c r="G943" s="526">
        <v>2020</v>
      </c>
      <c r="H943" s="526">
        <v>3018476</v>
      </c>
      <c r="I943" s="526">
        <v>436717</v>
      </c>
      <c r="J943" s="526" t="s">
        <v>3716</v>
      </c>
      <c r="K943" s="526" t="s">
        <v>3717</v>
      </c>
    </row>
    <row r="944" spans="1:11" hidden="1">
      <c r="A944" s="526" t="s">
        <v>4159</v>
      </c>
      <c r="B944" s="526" t="s">
        <v>3712</v>
      </c>
      <c r="C944" s="526" t="s">
        <v>3713</v>
      </c>
      <c r="D944" s="526" t="s">
        <v>4164</v>
      </c>
      <c r="E944" s="526" t="s">
        <v>49</v>
      </c>
      <c r="F944" s="526">
        <v>160232</v>
      </c>
      <c r="G944" s="526">
        <v>2022</v>
      </c>
      <c r="H944" s="526">
        <v>2299733</v>
      </c>
      <c r="I944" s="526">
        <v>368872</v>
      </c>
      <c r="J944" s="526" t="s">
        <v>3716</v>
      </c>
      <c r="K944" s="526" t="s">
        <v>3717</v>
      </c>
    </row>
    <row r="945" spans="1:11" hidden="1">
      <c r="A945" s="526" t="s">
        <v>4159</v>
      </c>
      <c r="B945" s="526" t="s">
        <v>3712</v>
      </c>
      <c r="C945" s="526" t="s">
        <v>3713</v>
      </c>
      <c r="D945" s="526" t="s">
        <v>3931</v>
      </c>
      <c r="E945" s="526" t="s">
        <v>3932</v>
      </c>
      <c r="F945" s="526">
        <v>210690</v>
      </c>
      <c r="G945" s="526">
        <v>2016</v>
      </c>
      <c r="H945" s="526">
        <v>195161</v>
      </c>
      <c r="I945" s="526">
        <v>66172</v>
      </c>
      <c r="J945" s="526" t="s">
        <v>3716</v>
      </c>
      <c r="K945" s="526" t="s">
        <v>3717</v>
      </c>
    </row>
    <row r="946" spans="1:11" hidden="1">
      <c r="A946" s="526" t="s">
        <v>4159</v>
      </c>
      <c r="B946" s="526" t="s">
        <v>3712</v>
      </c>
      <c r="C946" s="526" t="s">
        <v>3713</v>
      </c>
      <c r="D946" s="526" t="s">
        <v>3889</v>
      </c>
      <c r="E946" s="526" t="s">
        <v>3890</v>
      </c>
      <c r="F946" s="526">
        <v>210690</v>
      </c>
      <c r="G946" s="526">
        <v>2019</v>
      </c>
      <c r="H946" s="526">
        <v>91824</v>
      </c>
      <c r="I946" s="526">
        <v>9181</v>
      </c>
      <c r="J946" s="526" t="s">
        <v>3716</v>
      </c>
      <c r="K946" s="526" t="s">
        <v>3717</v>
      </c>
    </row>
    <row r="947" spans="1:11" hidden="1">
      <c r="A947" s="526" t="s">
        <v>4159</v>
      </c>
      <c r="B947" s="526" t="s">
        <v>3712</v>
      </c>
      <c r="C947" s="526" t="s">
        <v>3713</v>
      </c>
      <c r="D947" s="526" t="s">
        <v>3863</v>
      </c>
      <c r="E947" s="526" t="s">
        <v>3864</v>
      </c>
      <c r="F947" s="526">
        <v>210690</v>
      </c>
      <c r="G947" s="526">
        <v>2022</v>
      </c>
      <c r="H947" s="526">
        <v>10552540</v>
      </c>
      <c r="I947" s="526">
        <v>1265891</v>
      </c>
      <c r="J947" s="526" t="s">
        <v>3716</v>
      </c>
      <c r="K947" s="526" t="s">
        <v>3717</v>
      </c>
    </row>
    <row r="948" spans="1:11" hidden="1">
      <c r="A948" s="526" t="s">
        <v>4159</v>
      </c>
      <c r="B948" s="526" t="s">
        <v>3712</v>
      </c>
      <c r="C948" s="526" t="s">
        <v>3713</v>
      </c>
      <c r="D948" s="526" t="s">
        <v>3901</v>
      </c>
      <c r="E948" s="526" t="s">
        <v>3902</v>
      </c>
      <c r="F948" s="526">
        <v>210690</v>
      </c>
      <c r="G948" s="526">
        <v>2015</v>
      </c>
      <c r="H948" s="526">
        <v>38771</v>
      </c>
      <c r="I948" s="526">
        <v>2021</v>
      </c>
      <c r="J948" s="526" t="s">
        <v>3716</v>
      </c>
      <c r="K948" s="526" t="s">
        <v>3717</v>
      </c>
    </row>
    <row r="949" spans="1:11" hidden="1">
      <c r="A949" s="526" t="s">
        <v>4159</v>
      </c>
      <c r="B949" s="526" t="s">
        <v>3712</v>
      </c>
      <c r="C949" s="526" t="s">
        <v>3713</v>
      </c>
      <c r="D949" s="526" t="s">
        <v>3959</v>
      </c>
      <c r="E949" s="526" t="s">
        <v>3960</v>
      </c>
      <c r="F949" s="526">
        <v>230910</v>
      </c>
      <c r="G949" s="526">
        <v>2022</v>
      </c>
      <c r="H949" s="526">
        <v>1676</v>
      </c>
      <c r="I949" s="526">
        <v>650</v>
      </c>
      <c r="J949" s="526" t="s">
        <v>3716</v>
      </c>
      <c r="K949" s="526" t="s">
        <v>3717</v>
      </c>
    </row>
    <row r="950" spans="1:11">
      <c r="A950" s="526" t="s">
        <v>4159</v>
      </c>
      <c r="B950" s="526" t="s">
        <v>3712</v>
      </c>
      <c r="C950" s="526" t="s">
        <v>3713</v>
      </c>
      <c r="D950" s="526" t="s">
        <v>3935</v>
      </c>
      <c r="E950" s="526" t="s">
        <v>3936</v>
      </c>
      <c r="F950" s="526">
        <v>230910</v>
      </c>
      <c r="G950" s="526">
        <v>2021</v>
      </c>
      <c r="H950" s="526">
        <v>4929</v>
      </c>
      <c r="I950" s="526">
        <v>561</v>
      </c>
      <c r="J950" s="526" t="s">
        <v>3716</v>
      </c>
      <c r="K950" s="526" t="s">
        <v>3717</v>
      </c>
    </row>
    <row r="951" spans="1:11" hidden="1">
      <c r="A951" s="526" t="s">
        <v>4159</v>
      </c>
      <c r="B951" s="526" t="s">
        <v>3712</v>
      </c>
      <c r="C951" s="526" t="s">
        <v>3713</v>
      </c>
      <c r="D951" s="526" t="s">
        <v>3901</v>
      </c>
      <c r="E951" s="526" t="s">
        <v>3902</v>
      </c>
      <c r="F951" s="526">
        <v>210690</v>
      </c>
      <c r="G951" s="526">
        <v>2018</v>
      </c>
      <c r="H951" s="526">
        <v>16504</v>
      </c>
      <c r="I951" s="526">
        <v>496</v>
      </c>
      <c r="J951" s="526" t="s">
        <v>3716</v>
      </c>
      <c r="K951" s="526" t="s">
        <v>3717</v>
      </c>
    </row>
    <row r="952" spans="1:11" hidden="1">
      <c r="A952" s="526" t="s">
        <v>4159</v>
      </c>
      <c r="B952" s="526" t="s">
        <v>3712</v>
      </c>
      <c r="C952" s="526" t="s">
        <v>3713</v>
      </c>
      <c r="D952" s="526" t="s">
        <v>3849</v>
      </c>
      <c r="E952" s="526" t="s">
        <v>3850</v>
      </c>
      <c r="F952" s="526">
        <v>210690</v>
      </c>
      <c r="G952" s="526">
        <v>2018</v>
      </c>
      <c r="H952" s="526">
        <v>2187</v>
      </c>
      <c r="I952" s="526">
        <v>80</v>
      </c>
      <c r="J952" s="526" t="s">
        <v>3716</v>
      </c>
      <c r="K952" s="526" t="s">
        <v>3717</v>
      </c>
    </row>
    <row r="953" spans="1:11" hidden="1">
      <c r="A953" s="526" t="s">
        <v>4159</v>
      </c>
      <c r="B953" s="526" t="s">
        <v>3712</v>
      </c>
      <c r="C953" s="526" t="s">
        <v>3713</v>
      </c>
      <c r="D953" s="526" t="s">
        <v>3893</v>
      </c>
      <c r="E953" s="526" t="s">
        <v>3894</v>
      </c>
      <c r="F953" s="526">
        <v>230910</v>
      </c>
      <c r="G953" s="526">
        <v>2017</v>
      </c>
      <c r="H953" s="526">
        <v>35817642</v>
      </c>
      <c r="I953" s="526">
        <v>28858584</v>
      </c>
      <c r="J953" s="526" t="s">
        <v>3716</v>
      </c>
      <c r="K953" s="526" t="s">
        <v>3717</v>
      </c>
    </row>
    <row r="954" spans="1:11">
      <c r="A954" s="526" t="s">
        <v>4159</v>
      </c>
      <c r="B954" s="526" t="s">
        <v>3712</v>
      </c>
      <c r="C954" s="526" t="s">
        <v>3713</v>
      </c>
      <c r="D954" s="526" t="s">
        <v>3901</v>
      </c>
      <c r="E954" s="526" t="s">
        <v>3902</v>
      </c>
      <c r="F954" s="526">
        <v>210690</v>
      </c>
      <c r="G954" s="526">
        <v>2021</v>
      </c>
      <c r="H954" s="526">
        <v>22707</v>
      </c>
      <c r="I954" s="526">
        <v>900</v>
      </c>
      <c r="J954" s="526" t="s">
        <v>3716</v>
      </c>
      <c r="K954" s="526" t="s">
        <v>3717</v>
      </c>
    </row>
    <row r="955" spans="1:11">
      <c r="A955" s="526" t="s">
        <v>4159</v>
      </c>
      <c r="B955" s="526" t="s">
        <v>3712</v>
      </c>
      <c r="C955" s="526" t="s">
        <v>3713</v>
      </c>
      <c r="D955" s="526" t="s">
        <v>3849</v>
      </c>
      <c r="E955" s="526" t="s">
        <v>3850</v>
      </c>
      <c r="F955" s="526">
        <v>210690</v>
      </c>
      <c r="G955" s="526">
        <v>2021</v>
      </c>
      <c r="H955" s="526">
        <v>4830</v>
      </c>
      <c r="I955" s="526">
        <v>280</v>
      </c>
      <c r="J955" s="526" t="s">
        <v>3716</v>
      </c>
      <c r="K955" s="526" t="s">
        <v>3717</v>
      </c>
    </row>
    <row r="956" spans="1:11" hidden="1">
      <c r="A956" s="526" t="s">
        <v>4159</v>
      </c>
      <c r="B956" s="526" t="s">
        <v>3712</v>
      </c>
      <c r="C956" s="526" t="s">
        <v>3713</v>
      </c>
      <c r="D956" s="526" t="s">
        <v>3893</v>
      </c>
      <c r="E956" s="526" t="s">
        <v>3894</v>
      </c>
      <c r="F956" s="526">
        <v>230910</v>
      </c>
      <c r="G956" s="526">
        <v>2020</v>
      </c>
      <c r="H956" s="526">
        <v>28277754</v>
      </c>
      <c r="I956" s="526">
        <v>20342596</v>
      </c>
      <c r="J956" s="526" t="s">
        <v>3716</v>
      </c>
      <c r="K956" s="526" t="s">
        <v>3717</v>
      </c>
    </row>
    <row r="957" spans="1:11" hidden="1">
      <c r="A957" s="526" t="s">
        <v>4159</v>
      </c>
      <c r="B957" s="526" t="s">
        <v>3712</v>
      </c>
      <c r="C957" s="526" t="s">
        <v>3713</v>
      </c>
      <c r="D957" s="526" t="s">
        <v>3905</v>
      </c>
      <c r="E957" s="526" t="s">
        <v>3906</v>
      </c>
      <c r="F957" s="526">
        <v>210690</v>
      </c>
      <c r="G957" s="526">
        <v>2017</v>
      </c>
      <c r="H957" s="526">
        <v>9154963</v>
      </c>
      <c r="I957" s="526">
        <v>5290616</v>
      </c>
      <c r="J957" s="526" t="s">
        <v>3716</v>
      </c>
      <c r="K957" s="526" t="s">
        <v>3717</v>
      </c>
    </row>
    <row r="958" spans="1:11" hidden="1">
      <c r="A958" s="526" t="s">
        <v>4159</v>
      </c>
      <c r="B958" s="526" t="s">
        <v>3712</v>
      </c>
      <c r="C958" s="526" t="s">
        <v>3713</v>
      </c>
      <c r="D958" s="526" t="s">
        <v>3941</v>
      </c>
      <c r="E958" s="526" t="s">
        <v>3942</v>
      </c>
      <c r="F958" s="526">
        <v>210690</v>
      </c>
      <c r="G958" s="526">
        <v>2016</v>
      </c>
      <c r="H958" s="526">
        <v>338</v>
      </c>
      <c r="I958" s="526">
        <v>19</v>
      </c>
      <c r="J958" s="526" t="s">
        <v>3716</v>
      </c>
      <c r="K958" s="526" t="s">
        <v>3717</v>
      </c>
    </row>
    <row r="959" spans="1:11" hidden="1">
      <c r="A959" s="526" t="s">
        <v>4159</v>
      </c>
      <c r="B959" s="526" t="s">
        <v>3712</v>
      </c>
      <c r="C959" s="526" t="s">
        <v>3713</v>
      </c>
      <c r="D959" s="526" t="s">
        <v>3867</v>
      </c>
      <c r="E959" s="526" t="s">
        <v>3868</v>
      </c>
      <c r="F959" s="526">
        <v>210690</v>
      </c>
      <c r="G959" s="526">
        <v>2020</v>
      </c>
      <c r="H959" s="526">
        <v>66</v>
      </c>
      <c r="I959" s="526">
        <v>0</v>
      </c>
      <c r="J959" s="526" t="s">
        <v>3716</v>
      </c>
      <c r="K959" s="526" t="s">
        <v>3717</v>
      </c>
    </row>
    <row r="960" spans="1:11" hidden="1">
      <c r="A960" s="526" t="s">
        <v>4159</v>
      </c>
      <c r="B960" s="526" t="s">
        <v>3712</v>
      </c>
      <c r="C960" s="526" t="s">
        <v>3713</v>
      </c>
      <c r="D960" s="526" t="s">
        <v>3905</v>
      </c>
      <c r="E960" s="526" t="s">
        <v>3906</v>
      </c>
      <c r="F960" s="526">
        <v>210690</v>
      </c>
      <c r="G960" s="526">
        <v>2020</v>
      </c>
      <c r="H960" s="526">
        <v>14966720</v>
      </c>
      <c r="I960" s="526">
        <v>9733183</v>
      </c>
      <c r="J960" s="526" t="s">
        <v>3716</v>
      </c>
      <c r="K960" s="526" t="s">
        <v>3717</v>
      </c>
    </row>
    <row r="961" spans="1:11" hidden="1">
      <c r="A961" s="526" t="s">
        <v>4159</v>
      </c>
      <c r="B961" s="526" t="s">
        <v>3712</v>
      </c>
      <c r="C961" s="526" t="s">
        <v>3713</v>
      </c>
      <c r="D961" s="526" t="s">
        <v>3965</v>
      </c>
      <c r="E961" s="526" t="s">
        <v>3966</v>
      </c>
      <c r="F961" s="526">
        <v>210690</v>
      </c>
      <c r="G961" s="526">
        <v>2018</v>
      </c>
      <c r="H961" s="526">
        <v>631212</v>
      </c>
      <c r="I961" s="526">
        <v>36582</v>
      </c>
      <c r="J961" s="526" t="s">
        <v>3716</v>
      </c>
      <c r="K961" s="526" t="s">
        <v>3717</v>
      </c>
    </row>
    <row r="962" spans="1:11" hidden="1">
      <c r="A962" s="526" t="s">
        <v>4159</v>
      </c>
      <c r="B962" s="526" t="s">
        <v>3712</v>
      </c>
      <c r="C962" s="526" t="s">
        <v>3713</v>
      </c>
      <c r="D962" s="526" t="s">
        <v>3941</v>
      </c>
      <c r="E962" s="526" t="s">
        <v>3942</v>
      </c>
      <c r="F962" s="526">
        <v>210690</v>
      </c>
      <c r="G962" s="526">
        <v>2019</v>
      </c>
      <c r="H962" s="526">
        <v>432</v>
      </c>
      <c r="I962" s="526">
        <v>12</v>
      </c>
      <c r="J962" s="526" t="s">
        <v>3716</v>
      </c>
      <c r="K962" s="526" t="s">
        <v>3717</v>
      </c>
    </row>
    <row r="963" spans="1:11" hidden="1">
      <c r="A963" s="526" t="s">
        <v>4159</v>
      </c>
      <c r="B963" s="526" t="s">
        <v>3712</v>
      </c>
      <c r="C963" s="526" t="s">
        <v>3713</v>
      </c>
      <c r="D963" s="526" t="s">
        <v>3923</v>
      </c>
      <c r="E963" s="526" t="s">
        <v>3924</v>
      </c>
      <c r="F963" s="526">
        <v>210690</v>
      </c>
      <c r="G963" s="526">
        <v>2020</v>
      </c>
      <c r="H963" s="526">
        <v>97669</v>
      </c>
      <c r="I963" s="526">
        <v>8854</v>
      </c>
      <c r="J963" s="526" t="s">
        <v>3716</v>
      </c>
      <c r="K963" s="526" t="s">
        <v>3717</v>
      </c>
    </row>
    <row r="964" spans="1:11">
      <c r="A964" s="526" t="s">
        <v>4159</v>
      </c>
      <c r="B964" s="526" t="s">
        <v>3712</v>
      </c>
      <c r="C964" s="526" t="s">
        <v>3713</v>
      </c>
      <c r="D964" s="526" t="s">
        <v>3965</v>
      </c>
      <c r="E964" s="526" t="s">
        <v>3966</v>
      </c>
      <c r="F964" s="526">
        <v>210690</v>
      </c>
      <c r="G964" s="526">
        <v>2021</v>
      </c>
      <c r="H964" s="526">
        <v>718082</v>
      </c>
      <c r="I964" s="526">
        <v>6925</v>
      </c>
      <c r="J964" s="526" t="s">
        <v>3716</v>
      </c>
      <c r="K964" s="526" t="s">
        <v>3717</v>
      </c>
    </row>
    <row r="965" spans="1:11" hidden="1">
      <c r="A965" s="526" t="s">
        <v>4159</v>
      </c>
      <c r="B965" s="526" t="s">
        <v>3712</v>
      </c>
      <c r="C965" s="526" t="s">
        <v>3713</v>
      </c>
      <c r="D965" s="526" t="s">
        <v>4164</v>
      </c>
      <c r="E965" s="526" t="s">
        <v>49</v>
      </c>
      <c r="F965" s="526">
        <v>160239</v>
      </c>
      <c r="G965" s="526">
        <v>2015</v>
      </c>
      <c r="H965" s="526">
        <v>136408</v>
      </c>
      <c r="I965" s="526">
        <v>19426</v>
      </c>
      <c r="J965" s="526" t="s">
        <v>3716</v>
      </c>
      <c r="K965" s="526" t="s">
        <v>3717</v>
      </c>
    </row>
    <row r="966" spans="1:11" hidden="1">
      <c r="A966" s="526" t="s">
        <v>4159</v>
      </c>
      <c r="B966" s="526" t="s">
        <v>3712</v>
      </c>
      <c r="C966" s="526" t="s">
        <v>3713</v>
      </c>
      <c r="D966" s="526" t="s">
        <v>3949</v>
      </c>
      <c r="E966" s="526" t="s">
        <v>3950</v>
      </c>
      <c r="F966" s="526">
        <v>210690</v>
      </c>
      <c r="G966" s="526">
        <v>2015</v>
      </c>
      <c r="H966" s="526">
        <v>672</v>
      </c>
      <c r="I966" s="526">
        <v>19</v>
      </c>
      <c r="J966" s="526" t="s">
        <v>3716</v>
      </c>
      <c r="K966" s="526" t="s">
        <v>3717</v>
      </c>
    </row>
    <row r="967" spans="1:11" hidden="1">
      <c r="A967" s="526" t="s">
        <v>4159</v>
      </c>
      <c r="B967" s="526" t="s">
        <v>3712</v>
      </c>
      <c r="C967" s="526" t="s">
        <v>3713</v>
      </c>
      <c r="D967" s="526" t="s">
        <v>3857</v>
      </c>
      <c r="E967" s="526" t="s">
        <v>3858</v>
      </c>
      <c r="F967" s="526">
        <v>230910</v>
      </c>
      <c r="G967" s="526">
        <v>2015</v>
      </c>
      <c r="H967" s="526">
        <v>127597434</v>
      </c>
      <c r="I967" s="526">
        <v>102447685</v>
      </c>
      <c r="J967" s="526" t="s">
        <v>3716</v>
      </c>
      <c r="K967" s="526" t="s">
        <v>3717</v>
      </c>
    </row>
    <row r="968" spans="1:11">
      <c r="A968" s="526" t="s">
        <v>4159</v>
      </c>
      <c r="B968" s="526" t="s">
        <v>3712</v>
      </c>
      <c r="C968" s="526" t="s">
        <v>3713</v>
      </c>
      <c r="D968" s="526" t="s">
        <v>3971</v>
      </c>
      <c r="E968" s="526" t="s">
        <v>3972</v>
      </c>
      <c r="F968" s="526">
        <v>210690</v>
      </c>
      <c r="G968" s="526">
        <v>2021</v>
      </c>
      <c r="H968" s="526">
        <v>181</v>
      </c>
      <c r="I968" s="526">
        <v>9</v>
      </c>
      <c r="J968" s="526" t="s">
        <v>3716</v>
      </c>
      <c r="K968" s="526" t="s">
        <v>3717</v>
      </c>
    </row>
    <row r="969" spans="1:11" hidden="1">
      <c r="A969" s="526" t="s">
        <v>4159</v>
      </c>
      <c r="B969" s="526" t="s">
        <v>3712</v>
      </c>
      <c r="C969" s="526" t="s">
        <v>3713</v>
      </c>
      <c r="D969" s="526" t="s">
        <v>3909</v>
      </c>
      <c r="E969" s="526" t="s">
        <v>3910</v>
      </c>
      <c r="F969" s="526">
        <v>230910</v>
      </c>
      <c r="G969" s="526">
        <v>2020</v>
      </c>
      <c r="H969" s="526">
        <v>30</v>
      </c>
      <c r="I969" s="526">
        <v>8</v>
      </c>
      <c r="J969" s="526" t="s">
        <v>3716</v>
      </c>
      <c r="K969" s="526" t="s">
        <v>3717</v>
      </c>
    </row>
    <row r="970" spans="1:11" hidden="1">
      <c r="A970" s="526" t="s">
        <v>4159</v>
      </c>
      <c r="B970" s="526" t="s">
        <v>3712</v>
      </c>
      <c r="C970" s="526" t="s">
        <v>3713</v>
      </c>
      <c r="D970" s="526" t="s">
        <v>3951</v>
      </c>
      <c r="E970" s="526" t="s">
        <v>3952</v>
      </c>
      <c r="F970" s="526">
        <v>160231</v>
      </c>
      <c r="G970" s="526">
        <v>2020</v>
      </c>
      <c r="H970" s="526">
        <v>2580</v>
      </c>
      <c r="I970" s="526">
        <v>1008</v>
      </c>
      <c r="J970" s="526" t="s">
        <v>3716</v>
      </c>
      <c r="K970" s="526" t="s">
        <v>3717</v>
      </c>
    </row>
    <row r="971" spans="1:11" hidden="1">
      <c r="A971" s="526" t="s">
        <v>4159</v>
      </c>
      <c r="B971" s="526" t="s">
        <v>3712</v>
      </c>
      <c r="C971" s="526" t="s">
        <v>3713</v>
      </c>
      <c r="D971" s="526" t="s">
        <v>4164</v>
      </c>
      <c r="E971" s="526" t="s">
        <v>49</v>
      </c>
      <c r="F971" s="526">
        <v>160290</v>
      </c>
      <c r="G971" s="526">
        <v>2017</v>
      </c>
      <c r="H971" s="526">
        <v>5985</v>
      </c>
      <c r="I971" s="526">
        <v>462</v>
      </c>
      <c r="J971" s="526" t="s">
        <v>3716</v>
      </c>
      <c r="K971" s="526" t="s">
        <v>3717</v>
      </c>
    </row>
    <row r="972" spans="1:11" hidden="1">
      <c r="A972" s="526" t="s">
        <v>4159</v>
      </c>
      <c r="B972" s="526" t="s">
        <v>3712</v>
      </c>
      <c r="C972" s="526" t="s">
        <v>3713</v>
      </c>
      <c r="D972" s="526" t="s">
        <v>3899</v>
      </c>
      <c r="E972" s="526" t="s">
        <v>3900</v>
      </c>
      <c r="F972" s="526">
        <v>210690</v>
      </c>
      <c r="G972" s="526">
        <v>2019</v>
      </c>
      <c r="H972" s="526">
        <v>9882572</v>
      </c>
      <c r="I972" s="526">
        <v>1947409</v>
      </c>
      <c r="J972" s="526" t="s">
        <v>3716</v>
      </c>
      <c r="K972" s="526" t="s">
        <v>3717</v>
      </c>
    </row>
    <row r="973" spans="1:11" hidden="1">
      <c r="A973" s="526" t="s">
        <v>4159</v>
      </c>
      <c r="B973" s="526" t="s">
        <v>3712</v>
      </c>
      <c r="C973" s="526" t="s">
        <v>3713</v>
      </c>
      <c r="D973" s="526" t="s">
        <v>3953</v>
      </c>
      <c r="E973" s="526" t="s">
        <v>3954</v>
      </c>
      <c r="F973" s="526">
        <v>210690</v>
      </c>
      <c r="G973" s="526">
        <v>2017</v>
      </c>
      <c r="H973" s="526">
        <v>2031850</v>
      </c>
      <c r="I973" s="526">
        <v>400582</v>
      </c>
      <c r="J973" s="526" t="s">
        <v>3716</v>
      </c>
      <c r="K973" s="526" t="s">
        <v>3717</v>
      </c>
    </row>
    <row r="974" spans="1:11" hidden="1">
      <c r="A974" s="526" t="s">
        <v>4159</v>
      </c>
      <c r="B974" s="526" t="s">
        <v>3712</v>
      </c>
      <c r="C974" s="526" t="s">
        <v>3713</v>
      </c>
      <c r="D974" s="526" t="s">
        <v>3903</v>
      </c>
      <c r="E974" s="526" t="s">
        <v>3904</v>
      </c>
      <c r="F974" s="526">
        <v>160239</v>
      </c>
      <c r="G974" s="526">
        <v>2019</v>
      </c>
      <c r="H974" s="526">
        <v>33336</v>
      </c>
      <c r="I974" s="526">
        <v>4529</v>
      </c>
      <c r="J974" s="526" t="s">
        <v>3716</v>
      </c>
      <c r="K974" s="526" t="s">
        <v>3717</v>
      </c>
    </row>
    <row r="975" spans="1:11" hidden="1">
      <c r="A975" s="526" t="s">
        <v>4159</v>
      </c>
      <c r="B975" s="526" t="s">
        <v>3712</v>
      </c>
      <c r="C975" s="526" t="s">
        <v>3713</v>
      </c>
      <c r="D975" s="526" t="s">
        <v>3931</v>
      </c>
      <c r="E975" s="526" t="s">
        <v>3932</v>
      </c>
      <c r="F975" s="526">
        <v>210690</v>
      </c>
      <c r="G975" s="526">
        <v>2019</v>
      </c>
      <c r="H975" s="526">
        <v>256859</v>
      </c>
      <c r="I975" s="526">
        <v>77876</v>
      </c>
      <c r="J975" s="526" t="s">
        <v>3716</v>
      </c>
      <c r="K975" s="526" t="s">
        <v>3717</v>
      </c>
    </row>
    <row r="976" spans="1:11" hidden="1">
      <c r="A976" s="526" t="s">
        <v>4159</v>
      </c>
      <c r="B976" s="526" t="s">
        <v>3712</v>
      </c>
      <c r="C976" s="526" t="s">
        <v>3713</v>
      </c>
      <c r="D976" s="526" t="s">
        <v>3933</v>
      </c>
      <c r="E976" s="526" t="s">
        <v>3934</v>
      </c>
      <c r="F976" s="526">
        <v>230910</v>
      </c>
      <c r="G976" s="526">
        <v>2019</v>
      </c>
      <c r="H976" s="526">
        <v>4739</v>
      </c>
      <c r="I976" s="526">
        <v>2459</v>
      </c>
      <c r="J976" s="526" t="s">
        <v>3716</v>
      </c>
      <c r="K976" s="526" t="s">
        <v>3717</v>
      </c>
    </row>
    <row r="977" spans="1:11" hidden="1">
      <c r="A977" s="526" t="s">
        <v>4159</v>
      </c>
      <c r="B977" s="526" t="s">
        <v>3712</v>
      </c>
      <c r="C977" s="526" t="s">
        <v>3713</v>
      </c>
      <c r="D977" s="526" t="s">
        <v>3835</v>
      </c>
      <c r="E977" s="526" t="s">
        <v>3836</v>
      </c>
      <c r="F977" s="526">
        <v>210690</v>
      </c>
      <c r="G977" s="526">
        <v>2016</v>
      </c>
      <c r="H977" s="526">
        <v>294993</v>
      </c>
      <c r="I977" s="526">
        <v>24125</v>
      </c>
      <c r="J977" s="526" t="s">
        <v>3716</v>
      </c>
      <c r="K977" s="526" t="s">
        <v>3717</v>
      </c>
    </row>
    <row r="978" spans="1:11" hidden="1">
      <c r="A978" s="526" t="s">
        <v>4159</v>
      </c>
      <c r="B978" s="526" t="s">
        <v>3712</v>
      </c>
      <c r="C978" s="526" t="s">
        <v>3713</v>
      </c>
      <c r="D978" s="526" t="s">
        <v>3893</v>
      </c>
      <c r="E978" s="526" t="s">
        <v>3894</v>
      </c>
      <c r="F978" s="526">
        <v>160232</v>
      </c>
      <c r="G978" s="526">
        <v>2017</v>
      </c>
      <c r="H978" s="526">
        <v>305641</v>
      </c>
      <c r="I978" s="526">
        <v>64232</v>
      </c>
      <c r="J978" s="526" t="s">
        <v>3716</v>
      </c>
      <c r="K978" s="526" t="s">
        <v>3717</v>
      </c>
    </row>
    <row r="979" spans="1:11">
      <c r="A979" s="526" t="s">
        <v>4159</v>
      </c>
      <c r="B979" s="526" t="s">
        <v>3712</v>
      </c>
      <c r="C979" s="526" t="s">
        <v>3713</v>
      </c>
      <c r="D979" s="526" t="s">
        <v>3935</v>
      </c>
      <c r="E979" s="526" t="s">
        <v>3936</v>
      </c>
      <c r="F979" s="526">
        <v>210690</v>
      </c>
      <c r="G979" s="526">
        <v>2021</v>
      </c>
      <c r="H979" s="526">
        <v>841170</v>
      </c>
      <c r="I979" s="526">
        <v>69785</v>
      </c>
      <c r="J979" s="526" t="s">
        <v>3716</v>
      </c>
      <c r="K979" s="526" t="s">
        <v>3717</v>
      </c>
    </row>
    <row r="980" spans="1:11">
      <c r="A980" s="526" t="s">
        <v>4159</v>
      </c>
      <c r="B980" s="526" t="s">
        <v>3712</v>
      </c>
      <c r="C980" s="526" t="s">
        <v>3713</v>
      </c>
      <c r="D980" s="526" t="s">
        <v>3903</v>
      </c>
      <c r="E980" s="526" t="s">
        <v>3904</v>
      </c>
      <c r="F980" s="526">
        <v>230910</v>
      </c>
      <c r="G980" s="526">
        <v>2021</v>
      </c>
      <c r="H980" s="526">
        <v>76</v>
      </c>
      <c r="I980" s="526">
        <v>1</v>
      </c>
      <c r="J980" s="526" t="s">
        <v>3716</v>
      </c>
      <c r="K980" s="526" t="s">
        <v>3717</v>
      </c>
    </row>
    <row r="981" spans="1:11" hidden="1">
      <c r="A981" s="526" t="s">
        <v>4159</v>
      </c>
      <c r="B981" s="526" t="s">
        <v>3712</v>
      </c>
      <c r="C981" s="526" t="s">
        <v>3713</v>
      </c>
      <c r="D981" s="526" t="s">
        <v>3907</v>
      </c>
      <c r="E981" s="526" t="s">
        <v>3908</v>
      </c>
      <c r="F981" s="526">
        <v>160232</v>
      </c>
      <c r="G981" s="526">
        <v>2016</v>
      </c>
      <c r="H981" s="526">
        <v>1793402</v>
      </c>
      <c r="I981" s="526">
        <v>508147</v>
      </c>
      <c r="J981" s="526" t="s">
        <v>3716</v>
      </c>
      <c r="K981" s="526" t="s">
        <v>3717</v>
      </c>
    </row>
    <row r="982" spans="1:11" hidden="1">
      <c r="A982" s="526" t="s">
        <v>4159</v>
      </c>
      <c r="B982" s="526" t="s">
        <v>3712</v>
      </c>
      <c r="C982" s="526" t="s">
        <v>3713</v>
      </c>
      <c r="D982" s="526" t="s">
        <v>3825</v>
      </c>
      <c r="E982" s="526" t="s">
        <v>3826</v>
      </c>
      <c r="F982" s="526">
        <v>210690</v>
      </c>
      <c r="G982" s="526">
        <v>2016</v>
      </c>
      <c r="H982" s="526">
        <v>76529</v>
      </c>
      <c r="I982" s="526">
        <v>2321</v>
      </c>
      <c r="J982" s="526" t="s">
        <v>3716</v>
      </c>
      <c r="K982" s="526" t="s">
        <v>3717</v>
      </c>
    </row>
    <row r="983" spans="1:11" hidden="1">
      <c r="A983" s="526" t="s">
        <v>4159</v>
      </c>
      <c r="B983" s="526" t="s">
        <v>3712</v>
      </c>
      <c r="C983" s="526" t="s">
        <v>3713</v>
      </c>
      <c r="D983" s="526" t="s">
        <v>4164</v>
      </c>
      <c r="E983" s="526" t="s">
        <v>49</v>
      </c>
      <c r="F983" s="526">
        <v>210690</v>
      </c>
      <c r="G983" s="526">
        <v>2015</v>
      </c>
      <c r="H983" s="526">
        <v>295196</v>
      </c>
      <c r="I983" s="526">
        <v>60145</v>
      </c>
      <c r="J983" s="526" t="s">
        <v>3722</v>
      </c>
      <c r="K983" s="526" t="s">
        <v>3717</v>
      </c>
    </row>
    <row r="984" spans="1:11" hidden="1">
      <c r="A984" s="526" t="s">
        <v>4159</v>
      </c>
      <c r="B984" s="526" t="s">
        <v>3712</v>
      </c>
      <c r="C984" s="526" t="s">
        <v>3713</v>
      </c>
      <c r="D984" s="526" t="s">
        <v>3859</v>
      </c>
      <c r="E984" s="526" t="s">
        <v>3860</v>
      </c>
      <c r="F984" s="526">
        <v>210690</v>
      </c>
      <c r="G984" s="526">
        <v>2017</v>
      </c>
      <c r="H984" s="526">
        <v>314130</v>
      </c>
      <c r="I984" s="526">
        <v>128057</v>
      </c>
      <c r="J984" s="526" t="s">
        <v>3716</v>
      </c>
      <c r="K984" s="526" t="s">
        <v>3717</v>
      </c>
    </row>
    <row r="985" spans="1:11" hidden="1">
      <c r="A985" s="526" t="s">
        <v>4159</v>
      </c>
      <c r="B985" s="526" t="s">
        <v>3712</v>
      </c>
      <c r="C985" s="526" t="s">
        <v>3713</v>
      </c>
      <c r="D985" s="526" t="s">
        <v>3907</v>
      </c>
      <c r="E985" s="526" t="s">
        <v>3908</v>
      </c>
      <c r="F985" s="526">
        <v>160239</v>
      </c>
      <c r="G985" s="526">
        <v>2015</v>
      </c>
      <c r="H985" s="526">
        <v>23613</v>
      </c>
      <c r="I985" s="526">
        <v>2132</v>
      </c>
      <c r="J985" s="526" t="s">
        <v>3716</v>
      </c>
      <c r="K985" s="526" t="s">
        <v>3717</v>
      </c>
    </row>
    <row r="986" spans="1:11" hidden="1">
      <c r="A986" s="526" t="s">
        <v>4159</v>
      </c>
      <c r="B986" s="526" t="s">
        <v>3712</v>
      </c>
      <c r="C986" s="526" t="s">
        <v>3713</v>
      </c>
      <c r="D986" s="526" t="s">
        <v>3953</v>
      </c>
      <c r="E986" s="526" t="s">
        <v>3954</v>
      </c>
      <c r="F986" s="526">
        <v>210690</v>
      </c>
      <c r="G986" s="526">
        <v>2020</v>
      </c>
      <c r="H986" s="526">
        <v>15359206</v>
      </c>
      <c r="I986" s="526">
        <v>5419917</v>
      </c>
      <c r="J986" s="526" t="s">
        <v>3716</v>
      </c>
      <c r="K986" s="526" t="s">
        <v>3717</v>
      </c>
    </row>
    <row r="987" spans="1:11" hidden="1">
      <c r="A987" s="526" t="s">
        <v>4159</v>
      </c>
      <c r="B987" s="526" t="s">
        <v>3712</v>
      </c>
      <c r="C987" s="526" t="s">
        <v>3713</v>
      </c>
      <c r="D987" s="526" t="s">
        <v>3893</v>
      </c>
      <c r="E987" s="526" t="s">
        <v>3894</v>
      </c>
      <c r="F987" s="526">
        <v>160232</v>
      </c>
      <c r="G987" s="526">
        <v>2020</v>
      </c>
      <c r="H987" s="526">
        <v>5529329</v>
      </c>
      <c r="I987" s="526">
        <v>1438957</v>
      </c>
      <c r="J987" s="526" t="s">
        <v>3716</v>
      </c>
      <c r="K987" s="526" t="s">
        <v>3717</v>
      </c>
    </row>
    <row r="988" spans="1:11" hidden="1">
      <c r="A988" s="526" t="s">
        <v>4159</v>
      </c>
      <c r="B988" s="526" t="s">
        <v>3712</v>
      </c>
      <c r="C988" s="526" t="s">
        <v>3713</v>
      </c>
      <c r="D988" s="526" t="s">
        <v>3907</v>
      </c>
      <c r="E988" s="526" t="s">
        <v>3908</v>
      </c>
      <c r="F988" s="526">
        <v>160290</v>
      </c>
      <c r="G988" s="526">
        <v>2016</v>
      </c>
      <c r="H988" s="526">
        <v>132697</v>
      </c>
      <c r="I988" s="526">
        <v>69960</v>
      </c>
      <c r="J988" s="526" t="s">
        <v>3716</v>
      </c>
      <c r="K988" s="526" t="s">
        <v>3717</v>
      </c>
    </row>
    <row r="989" spans="1:11" hidden="1">
      <c r="A989" s="526" t="s">
        <v>4159</v>
      </c>
      <c r="B989" s="526" t="s">
        <v>3712</v>
      </c>
      <c r="C989" s="526" t="s">
        <v>3713</v>
      </c>
      <c r="D989" s="526" t="s">
        <v>3899</v>
      </c>
      <c r="E989" s="526" t="s">
        <v>3900</v>
      </c>
      <c r="F989" s="526">
        <v>210690</v>
      </c>
      <c r="G989" s="526">
        <v>2022</v>
      </c>
      <c r="H989" s="526">
        <v>18876405</v>
      </c>
      <c r="I989" s="526">
        <v>1819184</v>
      </c>
      <c r="J989" s="526" t="s">
        <v>3716</v>
      </c>
      <c r="K989" s="526" t="s">
        <v>3717</v>
      </c>
    </row>
    <row r="990" spans="1:11" hidden="1">
      <c r="A990" s="526" t="s">
        <v>4159</v>
      </c>
      <c r="B990" s="526" t="s">
        <v>3712</v>
      </c>
      <c r="C990" s="526" t="s">
        <v>3713</v>
      </c>
      <c r="D990" s="526" t="s">
        <v>3835</v>
      </c>
      <c r="E990" s="526" t="s">
        <v>3836</v>
      </c>
      <c r="F990" s="526">
        <v>210690</v>
      </c>
      <c r="G990" s="526">
        <v>2019</v>
      </c>
      <c r="H990" s="526">
        <v>661477</v>
      </c>
      <c r="I990" s="526">
        <v>54810</v>
      </c>
      <c r="J990" s="526" t="s">
        <v>3716</v>
      </c>
      <c r="K990" s="526" t="s">
        <v>3717</v>
      </c>
    </row>
    <row r="991" spans="1:11" hidden="1">
      <c r="A991" s="526" t="s">
        <v>4159</v>
      </c>
      <c r="B991" s="526" t="s">
        <v>3712</v>
      </c>
      <c r="C991" s="526" t="s">
        <v>3713</v>
      </c>
      <c r="D991" s="526" t="s">
        <v>3931</v>
      </c>
      <c r="E991" s="526" t="s">
        <v>3932</v>
      </c>
      <c r="F991" s="526">
        <v>210690</v>
      </c>
      <c r="G991" s="526">
        <v>2022</v>
      </c>
      <c r="H991" s="526">
        <v>1154207</v>
      </c>
      <c r="I991" s="526">
        <v>341807</v>
      </c>
      <c r="J991" s="526" t="s">
        <v>3716</v>
      </c>
      <c r="K991" s="526" t="s">
        <v>3717</v>
      </c>
    </row>
    <row r="992" spans="1:11" hidden="1">
      <c r="A992" s="526" t="s">
        <v>4159</v>
      </c>
      <c r="B992" s="526" t="s">
        <v>3712</v>
      </c>
      <c r="C992" s="526" t="s">
        <v>3713</v>
      </c>
      <c r="D992" s="526" t="s">
        <v>3903</v>
      </c>
      <c r="E992" s="526" t="s">
        <v>3904</v>
      </c>
      <c r="F992" s="526">
        <v>160231</v>
      </c>
      <c r="G992" s="526">
        <v>2016</v>
      </c>
      <c r="H992" s="526">
        <v>5635254</v>
      </c>
      <c r="I992" s="526">
        <v>788474</v>
      </c>
      <c r="J992" s="526" t="s">
        <v>3716</v>
      </c>
      <c r="K992" s="526" t="s">
        <v>3717</v>
      </c>
    </row>
    <row r="993" spans="1:11" hidden="1">
      <c r="A993" s="526" t="s">
        <v>4159</v>
      </c>
      <c r="B993" s="526" t="s">
        <v>3712</v>
      </c>
      <c r="C993" s="526" t="s">
        <v>3713</v>
      </c>
      <c r="D993" s="526" t="s">
        <v>3835</v>
      </c>
      <c r="E993" s="526" t="s">
        <v>3836</v>
      </c>
      <c r="F993" s="526">
        <v>210690</v>
      </c>
      <c r="G993" s="526">
        <v>2022</v>
      </c>
      <c r="H993" s="526">
        <v>926883</v>
      </c>
      <c r="I993" s="526">
        <v>55695</v>
      </c>
      <c r="J993" s="526" t="s">
        <v>3716</v>
      </c>
      <c r="K993" s="526" t="s">
        <v>3717</v>
      </c>
    </row>
    <row r="994" spans="1:11" hidden="1">
      <c r="A994" s="526" t="s">
        <v>4159</v>
      </c>
      <c r="B994" s="526" t="s">
        <v>3712</v>
      </c>
      <c r="C994" s="526" t="s">
        <v>3713</v>
      </c>
      <c r="D994" s="526" t="s">
        <v>3957</v>
      </c>
      <c r="E994" s="526" t="s">
        <v>3958</v>
      </c>
      <c r="F994" s="526">
        <v>210690</v>
      </c>
      <c r="G994" s="526">
        <v>2017</v>
      </c>
      <c r="H994" s="526">
        <v>138487</v>
      </c>
      <c r="I994" s="526">
        <v>2677</v>
      </c>
      <c r="J994" s="526" t="s">
        <v>3716</v>
      </c>
      <c r="K994" s="526" t="s">
        <v>3717</v>
      </c>
    </row>
    <row r="995" spans="1:11" hidden="1">
      <c r="A995" s="526" t="s">
        <v>4159</v>
      </c>
      <c r="B995" s="526" t="s">
        <v>3712</v>
      </c>
      <c r="C995" s="526" t="s">
        <v>3713</v>
      </c>
      <c r="D995" s="526" t="s">
        <v>3903</v>
      </c>
      <c r="E995" s="526" t="s">
        <v>3904</v>
      </c>
      <c r="F995" s="526">
        <v>160231</v>
      </c>
      <c r="G995" s="526">
        <v>2019</v>
      </c>
      <c r="H995" s="526">
        <v>5390812</v>
      </c>
      <c r="I995" s="526">
        <v>752295</v>
      </c>
      <c r="J995" s="526" t="s">
        <v>3716</v>
      </c>
      <c r="K995" s="526" t="s">
        <v>3717</v>
      </c>
    </row>
    <row r="996" spans="1:11" hidden="1">
      <c r="A996" s="526" t="s">
        <v>4159</v>
      </c>
      <c r="B996" s="526" t="s">
        <v>3712</v>
      </c>
      <c r="C996" s="526" t="s">
        <v>3713</v>
      </c>
      <c r="D996" s="526" t="s">
        <v>3857</v>
      </c>
      <c r="E996" s="526" t="s">
        <v>3858</v>
      </c>
      <c r="F996" s="526">
        <v>160231</v>
      </c>
      <c r="G996" s="526">
        <v>2016</v>
      </c>
      <c r="H996" s="526">
        <v>12321774</v>
      </c>
      <c r="I996" s="526">
        <v>3261451</v>
      </c>
      <c r="J996" s="526" t="s">
        <v>3716</v>
      </c>
      <c r="K996" s="526" t="s">
        <v>3717</v>
      </c>
    </row>
    <row r="997" spans="1:11" hidden="1">
      <c r="A997" s="526" t="s">
        <v>4159</v>
      </c>
      <c r="B997" s="526" t="s">
        <v>3712</v>
      </c>
      <c r="C997" s="526" t="s">
        <v>3713</v>
      </c>
      <c r="D997" s="526" t="s">
        <v>3903</v>
      </c>
      <c r="E997" s="526" t="s">
        <v>3904</v>
      </c>
      <c r="F997" s="526">
        <v>160231</v>
      </c>
      <c r="G997" s="526">
        <v>2022</v>
      </c>
      <c r="H997" s="526">
        <v>3909575</v>
      </c>
      <c r="I997" s="526">
        <v>488330</v>
      </c>
      <c r="J997" s="526" t="s">
        <v>3716</v>
      </c>
      <c r="K997" s="526" t="s">
        <v>3717</v>
      </c>
    </row>
    <row r="998" spans="1:11" hidden="1">
      <c r="A998" s="526" t="s">
        <v>4159</v>
      </c>
      <c r="B998" s="526" t="s">
        <v>3712</v>
      </c>
      <c r="C998" s="526" t="s">
        <v>3713</v>
      </c>
      <c r="D998" s="526" t="s">
        <v>3901</v>
      </c>
      <c r="E998" s="526" t="s">
        <v>3902</v>
      </c>
      <c r="F998" s="526">
        <v>230910</v>
      </c>
      <c r="G998" s="526">
        <v>2016</v>
      </c>
      <c r="H998" s="526">
        <v>303</v>
      </c>
      <c r="I998" s="526">
        <v>202</v>
      </c>
      <c r="J998" s="526" t="s">
        <v>3716</v>
      </c>
      <c r="K998" s="526" t="s">
        <v>3717</v>
      </c>
    </row>
    <row r="999" spans="1:11" hidden="1">
      <c r="A999" s="526" t="s">
        <v>4159</v>
      </c>
      <c r="B999" s="526" t="s">
        <v>3712</v>
      </c>
      <c r="C999" s="526" t="s">
        <v>3713</v>
      </c>
      <c r="D999" s="526" t="s">
        <v>3825</v>
      </c>
      <c r="E999" s="526" t="s">
        <v>3826</v>
      </c>
      <c r="F999" s="526">
        <v>210690</v>
      </c>
      <c r="G999" s="526">
        <v>2019</v>
      </c>
      <c r="H999" s="526">
        <v>20629</v>
      </c>
      <c r="I999" s="526">
        <v>520</v>
      </c>
      <c r="J999" s="526" t="s">
        <v>3716</v>
      </c>
      <c r="K999" s="526" t="s">
        <v>3717</v>
      </c>
    </row>
    <row r="1000" spans="1:11" hidden="1">
      <c r="A1000" s="526" t="s">
        <v>4159</v>
      </c>
      <c r="B1000" s="526" t="s">
        <v>3712</v>
      </c>
      <c r="C1000" s="526" t="s">
        <v>3713</v>
      </c>
      <c r="D1000" s="526" t="s">
        <v>3907</v>
      </c>
      <c r="E1000" s="526" t="s">
        <v>3908</v>
      </c>
      <c r="F1000" s="526">
        <v>160290</v>
      </c>
      <c r="G1000" s="526">
        <v>2015</v>
      </c>
      <c r="H1000" s="526">
        <v>72104</v>
      </c>
      <c r="I1000" s="526">
        <v>11895</v>
      </c>
      <c r="J1000" s="526" t="s">
        <v>3716</v>
      </c>
      <c r="K1000" s="526" t="s">
        <v>3717</v>
      </c>
    </row>
    <row r="1001" spans="1:11" hidden="1">
      <c r="A1001" s="526" t="s">
        <v>4159</v>
      </c>
      <c r="B1001" s="526" t="s">
        <v>3712</v>
      </c>
      <c r="C1001" s="526" t="s">
        <v>3713</v>
      </c>
      <c r="D1001" s="526" t="s">
        <v>3907</v>
      </c>
      <c r="E1001" s="526" t="s">
        <v>3908</v>
      </c>
      <c r="F1001" s="526">
        <v>160231</v>
      </c>
      <c r="G1001" s="526">
        <v>2016</v>
      </c>
      <c r="H1001" s="526">
        <v>1360440</v>
      </c>
      <c r="I1001" s="526">
        <v>263286</v>
      </c>
      <c r="J1001" s="526" t="s">
        <v>3716</v>
      </c>
      <c r="K1001" s="526" t="s">
        <v>3717</v>
      </c>
    </row>
    <row r="1002" spans="1:11" hidden="1">
      <c r="A1002" s="526" t="s">
        <v>4159</v>
      </c>
      <c r="B1002" s="526" t="s">
        <v>3712</v>
      </c>
      <c r="C1002" s="526" t="s">
        <v>3713</v>
      </c>
      <c r="D1002" s="526" t="s">
        <v>3901</v>
      </c>
      <c r="E1002" s="526" t="s">
        <v>3902</v>
      </c>
      <c r="F1002" s="526">
        <v>230910</v>
      </c>
      <c r="G1002" s="526">
        <v>2019</v>
      </c>
      <c r="H1002" s="526">
        <v>1380</v>
      </c>
      <c r="I1002" s="526">
        <v>805</v>
      </c>
      <c r="J1002" s="526" t="s">
        <v>3716</v>
      </c>
      <c r="K1002" s="526" t="s">
        <v>3717</v>
      </c>
    </row>
    <row r="1003" spans="1:11" hidden="1">
      <c r="A1003" s="526" t="s">
        <v>4159</v>
      </c>
      <c r="B1003" s="526" t="s">
        <v>3712</v>
      </c>
      <c r="C1003" s="526" t="s">
        <v>3713</v>
      </c>
      <c r="D1003" s="526" t="s">
        <v>3857</v>
      </c>
      <c r="E1003" s="526" t="s">
        <v>3858</v>
      </c>
      <c r="F1003" s="526">
        <v>230910</v>
      </c>
      <c r="G1003" s="526">
        <v>2018</v>
      </c>
      <c r="H1003" s="526">
        <v>150390631</v>
      </c>
      <c r="I1003" s="526">
        <v>99990964</v>
      </c>
      <c r="J1003" s="526" t="s">
        <v>3716</v>
      </c>
      <c r="K1003" s="526" t="s">
        <v>3717</v>
      </c>
    </row>
    <row r="1004" spans="1:11" hidden="1">
      <c r="A1004" s="526" t="s">
        <v>4159</v>
      </c>
      <c r="B1004" s="526" t="s">
        <v>3712</v>
      </c>
      <c r="C1004" s="526" t="s">
        <v>3713</v>
      </c>
      <c r="D1004" s="526" t="s">
        <v>3907</v>
      </c>
      <c r="E1004" s="526" t="s">
        <v>3908</v>
      </c>
      <c r="F1004" s="526">
        <v>160231</v>
      </c>
      <c r="G1004" s="526">
        <v>2019</v>
      </c>
      <c r="H1004" s="526">
        <v>826847</v>
      </c>
      <c r="I1004" s="526">
        <v>191603</v>
      </c>
      <c r="J1004" s="526" t="s">
        <v>3716</v>
      </c>
      <c r="K1004" s="526" t="s">
        <v>3717</v>
      </c>
    </row>
    <row r="1005" spans="1:11">
      <c r="A1005" s="526" t="s">
        <v>4159</v>
      </c>
      <c r="B1005" s="526" t="s">
        <v>3712</v>
      </c>
      <c r="C1005" s="526" t="s">
        <v>3713</v>
      </c>
      <c r="D1005" s="526" t="s">
        <v>4013</v>
      </c>
      <c r="E1005" s="526" t="s">
        <v>4014</v>
      </c>
      <c r="F1005" s="526">
        <v>210690</v>
      </c>
      <c r="G1005" s="526">
        <v>2021</v>
      </c>
      <c r="H1005" s="526">
        <v>919</v>
      </c>
      <c r="I1005" s="526">
        <v>63</v>
      </c>
      <c r="J1005" s="526" t="s">
        <v>3716</v>
      </c>
      <c r="K1005" s="526" t="s">
        <v>3717</v>
      </c>
    </row>
    <row r="1006" spans="1:11" hidden="1">
      <c r="A1006" s="526" t="s">
        <v>4159</v>
      </c>
      <c r="B1006" s="526" t="s">
        <v>3712</v>
      </c>
      <c r="C1006" s="526" t="s">
        <v>3713</v>
      </c>
      <c r="D1006" s="526" t="s">
        <v>3957</v>
      </c>
      <c r="E1006" s="526" t="s">
        <v>3958</v>
      </c>
      <c r="F1006" s="526">
        <v>210690</v>
      </c>
      <c r="G1006" s="526">
        <v>2020</v>
      </c>
      <c r="H1006" s="526">
        <v>48578</v>
      </c>
      <c r="I1006" s="526">
        <v>3613</v>
      </c>
      <c r="J1006" s="526" t="s">
        <v>3716</v>
      </c>
      <c r="K1006" s="526" t="s">
        <v>3717</v>
      </c>
    </row>
    <row r="1007" spans="1:11">
      <c r="A1007" s="526" t="s">
        <v>4159</v>
      </c>
      <c r="B1007" s="526" t="s">
        <v>3712</v>
      </c>
      <c r="C1007" s="526" t="s">
        <v>3713</v>
      </c>
      <c r="D1007" s="526" t="s">
        <v>3925</v>
      </c>
      <c r="E1007" s="526" t="s">
        <v>3926</v>
      </c>
      <c r="F1007" s="526">
        <v>210690</v>
      </c>
      <c r="G1007" s="526">
        <v>2021</v>
      </c>
      <c r="H1007" s="526">
        <v>61137</v>
      </c>
      <c r="I1007" s="526">
        <v>1324</v>
      </c>
      <c r="J1007" s="526" t="s">
        <v>3716</v>
      </c>
      <c r="K1007" s="526" t="s">
        <v>3717</v>
      </c>
    </row>
    <row r="1008" spans="1:11" hidden="1">
      <c r="A1008" s="526" t="s">
        <v>4159</v>
      </c>
      <c r="B1008" s="526" t="s">
        <v>3712</v>
      </c>
      <c r="C1008" s="526" t="s">
        <v>3713</v>
      </c>
      <c r="D1008" s="526" t="s">
        <v>3857</v>
      </c>
      <c r="E1008" s="526" t="s">
        <v>3858</v>
      </c>
      <c r="F1008" s="526">
        <v>160232</v>
      </c>
      <c r="G1008" s="526">
        <v>2016</v>
      </c>
      <c r="H1008" s="526">
        <v>45763012</v>
      </c>
      <c r="I1008" s="526">
        <v>12896540</v>
      </c>
      <c r="J1008" s="526" t="s">
        <v>3716</v>
      </c>
      <c r="K1008" s="526" t="s">
        <v>3717</v>
      </c>
    </row>
    <row r="1009" spans="1:11" hidden="1">
      <c r="A1009" s="526" t="s">
        <v>4159</v>
      </c>
      <c r="B1009" s="526" t="s">
        <v>3712</v>
      </c>
      <c r="C1009" s="526" t="s">
        <v>3713</v>
      </c>
      <c r="D1009" s="526" t="s">
        <v>3907</v>
      </c>
      <c r="E1009" s="526" t="s">
        <v>3908</v>
      </c>
      <c r="F1009" s="526">
        <v>210690</v>
      </c>
      <c r="G1009" s="526">
        <v>2022</v>
      </c>
      <c r="H1009" s="526">
        <v>141359844</v>
      </c>
      <c r="I1009" s="526">
        <v>25672991</v>
      </c>
      <c r="J1009" s="526" t="s">
        <v>3716</v>
      </c>
      <c r="K1009" s="526" t="s">
        <v>3717</v>
      </c>
    </row>
    <row r="1010" spans="1:11" hidden="1">
      <c r="A1010" s="526" t="s">
        <v>4159</v>
      </c>
      <c r="B1010" s="526" t="s">
        <v>3712</v>
      </c>
      <c r="C1010" s="526" t="s">
        <v>3713</v>
      </c>
      <c r="D1010" s="526" t="s">
        <v>3967</v>
      </c>
      <c r="E1010" s="526" t="s">
        <v>3968</v>
      </c>
      <c r="F1010" s="526">
        <v>230910</v>
      </c>
      <c r="G1010" s="526">
        <v>2015</v>
      </c>
      <c r="H1010" s="526">
        <v>983</v>
      </c>
      <c r="I1010" s="526">
        <v>577</v>
      </c>
      <c r="J1010" s="526" t="s">
        <v>3716</v>
      </c>
      <c r="K1010" s="526" t="s">
        <v>3717</v>
      </c>
    </row>
    <row r="1011" spans="1:11" hidden="1">
      <c r="A1011" s="526" t="s">
        <v>4159</v>
      </c>
      <c r="B1011" s="526" t="s">
        <v>3712</v>
      </c>
      <c r="C1011" s="526" t="s">
        <v>3713</v>
      </c>
      <c r="D1011" s="526" t="s">
        <v>3907</v>
      </c>
      <c r="E1011" s="526" t="s">
        <v>3908</v>
      </c>
      <c r="F1011" s="526">
        <v>160232</v>
      </c>
      <c r="G1011" s="526">
        <v>2019</v>
      </c>
      <c r="H1011" s="526">
        <v>3173580</v>
      </c>
      <c r="I1011" s="526">
        <v>919048</v>
      </c>
      <c r="J1011" s="526" t="s">
        <v>3716</v>
      </c>
      <c r="K1011" s="526" t="s">
        <v>3717</v>
      </c>
    </row>
    <row r="1012" spans="1:11" hidden="1">
      <c r="A1012" s="526" t="s">
        <v>4159</v>
      </c>
      <c r="B1012" s="526" t="s">
        <v>3712</v>
      </c>
      <c r="C1012" s="526" t="s">
        <v>3713</v>
      </c>
      <c r="D1012" s="526" t="s">
        <v>3907</v>
      </c>
      <c r="E1012" s="526" t="s">
        <v>3908</v>
      </c>
      <c r="F1012" s="526">
        <v>160290</v>
      </c>
      <c r="G1012" s="526">
        <v>2018</v>
      </c>
      <c r="H1012" s="526">
        <v>219508</v>
      </c>
      <c r="I1012" s="526">
        <v>45313</v>
      </c>
      <c r="J1012" s="526" t="s">
        <v>3716</v>
      </c>
      <c r="K1012" s="526" t="s">
        <v>3717</v>
      </c>
    </row>
    <row r="1013" spans="1:11" hidden="1">
      <c r="A1013" s="526" t="s">
        <v>4159</v>
      </c>
      <c r="B1013" s="526" t="s">
        <v>3712</v>
      </c>
      <c r="C1013" s="526" t="s">
        <v>3713</v>
      </c>
      <c r="D1013" s="526" t="s">
        <v>3859</v>
      </c>
      <c r="E1013" s="526" t="s">
        <v>3860</v>
      </c>
      <c r="F1013" s="526">
        <v>210690</v>
      </c>
      <c r="G1013" s="526">
        <v>2020</v>
      </c>
      <c r="H1013" s="526">
        <v>424174</v>
      </c>
      <c r="I1013" s="526">
        <v>147328</v>
      </c>
      <c r="J1013" s="526" t="s">
        <v>3716</v>
      </c>
      <c r="K1013" s="526" t="s">
        <v>3717</v>
      </c>
    </row>
    <row r="1014" spans="1:11" hidden="1">
      <c r="A1014" s="526" t="s">
        <v>4159</v>
      </c>
      <c r="B1014" s="526" t="s">
        <v>3712</v>
      </c>
      <c r="C1014" s="526" t="s">
        <v>3713</v>
      </c>
      <c r="D1014" s="526" t="s">
        <v>3901</v>
      </c>
      <c r="E1014" s="526" t="s">
        <v>3902</v>
      </c>
      <c r="F1014" s="526">
        <v>230910</v>
      </c>
      <c r="G1014" s="526">
        <v>2022</v>
      </c>
      <c r="H1014" s="526">
        <v>246</v>
      </c>
      <c r="I1014" s="526">
        <v>26</v>
      </c>
      <c r="J1014" s="526" t="s">
        <v>3716</v>
      </c>
      <c r="K1014" s="526" t="s">
        <v>3717</v>
      </c>
    </row>
    <row r="1015" spans="1:11" hidden="1">
      <c r="A1015" s="526" t="s">
        <v>4159</v>
      </c>
      <c r="B1015" s="526" t="s">
        <v>3712</v>
      </c>
      <c r="C1015" s="526" t="s">
        <v>3713</v>
      </c>
      <c r="D1015" s="526" t="s">
        <v>3825</v>
      </c>
      <c r="E1015" s="526" t="s">
        <v>3826</v>
      </c>
      <c r="F1015" s="526">
        <v>210690</v>
      </c>
      <c r="G1015" s="526">
        <v>2022</v>
      </c>
      <c r="H1015" s="526">
        <v>25101</v>
      </c>
      <c r="I1015" s="526">
        <v>937</v>
      </c>
      <c r="J1015" s="526" t="s">
        <v>3716</v>
      </c>
      <c r="K1015" s="526" t="s">
        <v>3717</v>
      </c>
    </row>
    <row r="1016" spans="1:11" hidden="1">
      <c r="A1016" s="526" t="s">
        <v>4159</v>
      </c>
      <c r="B1016" s="526" t="s">
        <v>3712</v>
      </c>
      <c r="C1016" s="526" t="s">
        <v>3713</v>
      </c>
      <c r="D1016" s="526" t="s">
        <v>3973</v>
      </c>
      <c r="E1016" s="526" t="s">
        <v>3974</v>
      </c>
      <c r="F1016" s="526">
        <v>210690</v>
      </c>
      <c r="G1016" s="526">
        <v>2015</v>
      </c>
      <c r="H1016" s="526">
        <v>1245212</v>
      </c>
      <c r="I1016" s="526">
        <v>167336</v>
      </c>
      <c r="J1016" s="526" t="s">
        <v>3716</v>
      </c>
      <c r="K1016" s="526" t="s">
        <v>3717</v>
      </c>
    </row>
    <row r="1017" spans="1:11" hidden="1">
      <c r="A1017" s="526" t="s">
        <v>4159</v>
      </c>
      <c r="B1017" s="526" t="s">
        <v>3712</v>
      </c>
      <c r="C1017" s="526" t="s">
        <v>3713</v>
      </c>
      <c r="D1017" s="526" t="s">
        <v>3895</v>
      </c>
      <c r="E1017" s="526" t="s">
        <v>3896</v>
      </c>
      <c r="F1017" s="526">
        <v>210690</v>
      </c>
      <c r="G1017" s="526">
        <v>2016</v>
      </c>
      <c r="H1017" s="526">
        <v>535856</v>
      </c>
      <c r="I1017" s="526">
        <v>63195</v>
      </c>
      <c r="J1017" s="526" t="s">
        <v>3716</v>
      </c>
      <c r="K1017" s="526" t="s">
        <v>3717</v>
      </c>
    </row>
    <row r="1018" spans="1:11" hidden="1">
      <c r="A1018" s="526" t="s">
        <v>4159</v>
      </c>
      <c r="B1018" s="526" t="s">
        <v>3712</v>
      </c>
      <c r="C1018" s="526" t="s">
        <v>3713</v>
      </c>
      <c r="D1018" s="526" t="s">
        <v>4164</v>
      </c>
      <c r="E1018" s="526" t="s">
        <v>49</v>
      </c>
      <c r="F1018" s="526">
        <v>160232</v>
      </c>
      <c r="G1018" s="526">
        <v>2015</v>
      </c>
      <c r="H1018" s="526">
        <v>1986132</v>
      </c>
      <c r="I1018" s="526">
        <v>463727</v>
      </c>
      <c r="J1018" s="526" t="s">
        <v>3716</v>
      </c>
      <c r="K1018" s="526" t="s">
        <v>3717</v>
      </c>
    </row>
    <row r="1019" spans="1:11">
      <c r="A1019" s="526" t="s">
        <v>4159</v>
      </c>
      <c r="B1019" s="526" t="s">
        <v>3712</v>
      </c>
      <c r="C1019" s="526" t="s">
        <v>3713</v>
      </c>
      <c r="D1019" s="526" t="s">
        <v>3947</v>
      </c>
      <c r="E1019" s="526" t="s">
        <v>3948</v>
      </c>
      <c r="F1019" s="526">
        <v>230910</v>
      </c>
      <c r="G1019" s="526">
        <v>2021</v>
      </c>
      <c r="H1019" s="526">
        <v>202902</v>
      </c>
      <c r="I1019" s="526">
        <v>2151</v>
      </c>
      <c r="J1019" s="526" t="s">
        <v>3716</v>
      </c>
      <c r="K1019" s="526" t="s">
        <v>3717</v>
      </c>
    </row>
    <row r="1020" spans="1:11" hidden="1">
      <c r="A1020" s="526" t="s">
        <v>4159</v>
      </c>
      <c r="B1020" s="526" t="s">
        <v>3712</v>
      </c>
      <c r="C1020" s="526" t="s">
        <v>3713</v>
      </c>
      <c r="D1020" s="526" t="s">
        <v>3895</v>
      </c>
      <c r="E1020" s="526" t="s">
        <v>3896</v>
      </c>
      <c r="F1020" s="526">
        <v>210690</v>
      </c>
      <c r="G1020" s="526">
        <v>2019</v>
      </c>
      <c r="H1020" s="526">
        <v>830073</v>
      </c>
      <c r="I1020" s="526">
        <v>123074</v>
      </c>
      <c r="J1020" s="526" t="s">
        <v>3716</v>
      </c>
      <c r="K1020" s="526" t="s">
        <v>3717</v>
      </c>
    </row>
    <row r="1021" spans="1:11" hidden="1">
      <c r="A1021" s="526" t="s">
        <v>4159</v>
      </c>
      <c r="B1021" s="526" t="s">
        <v>3712</v>
      </c>
      <c r="C1021" s="526" t="s">
        <v>3713</v>
      </c>
      <c r="D1021" s="526" t="s">
        <v>3857</v>
      </c>
      <c r="E1021" s="526" t="s">
        <v>3858</v>
      </c>
      <c r="F1021" s="526">
        <v>160232</v>
      </c>
      <c r="G1021" s="526">
        <v>2019</v>
      </c>
      <c r="H1021" s="526">
        <v>79740449</v>
      </c>
      <c r="I1021" s="526">
        <v>19542286</v>
      </c>
      <c r="J1021" s="526" t="s">
        <v>3716</v>
      </c>
      <c r="K1021" s="526" t="s">
        <v>3717</v>
      </c>
    </row>
    <row r="1022" spans="1:11" hidden="1">
      <c r="A1022" s="526" t="s">
        <v>4159</v>
      </c>
      <c r="B1022" s="526" t="s">
        <v>3712</v>
      </c>
      <c r="C1022" s="526" t="s">
        <v>3713</v>
      </c>
      <c r="D1022" s="526" t="s">
        <v>3893</v>
      </c>
      <c r="E1022" s="526" t="s">
        <v>3894</v>
      </c>
      <c r="F1022" s="526">
        <v>160239</v>
      </c>
      <c r="G1022" s="526">
        <v>2016</v>
      </c>
      <c r="H1022" s="526">
        <v>329784</v>
      </c>
      <c r="I1022" s="526">
        <v>48753</v>
      </c>
      <c r="J1022" s="526" t="s">
        <v>3716</v>
      </c>
      <c r="K1022" s="526" t="s">
        <v>3717</v>
      </c>
    </row>
    <row r="1023" spans="1:11" hidden="1">
      <c r="A1023" s="526" t="s">
        <v>4159</v>
      </c>
      <c r="B1023" s="526" t="s">
        <v>3712</v>
      </c>
      <c r="C1023" s="526" t="s">
        <v>3713</v>
      </c>
      <c r="D1023" s="526" t="s">
        <v>3895</v>
      </c>
      <c r="E1023" s="526" t="s">
        <v>3896</v>
      </c>
      <c r="F1023" s="526">
        <v>210690</v>
      </c>
      <c r="G1023" s="526">
        <v>2022</v>
      </c>
      <c r="H1023" s="526">
        <v>2113079</v>
      </c>
      <c r="I1023" s="526">
        <v>325440</v>
      </c>
      <c r="J1023" s="526" t="s">
        <v>3716</v>
      </c>
      <c r="K1023" s="526" t="s">
        <v>3717</v>
      </c>
    </row>
    <row r="1024" spans="1:11" hidden="1">
      <c r="A1024" s="526" t="s">
        <v>4159</v>
      </c>
      <c r="B1024" s="526" t="s">
        <v>3712</v>
      </c>
      <c r="C1024" s="526" t="s">
        <v>3713</v>
      </c>
      <c r="D1024" s="526" t="s">
        <v>3839</v>
      </c>
      <c r="E1024" s="526" t="s">
        <v>3840</v>
      </c>
      <c r="F1024" s="526">
        <v>210690</v>
      </c>
      <c r="G1024" s="526">
        <v>2015</v>
      </c>
      <c r="H1024" s="526">
        <v>1045</v>
      </c>
      <c r="I1024" s="526">
        <v>24</v>
      </c>
      <c r="J1024" s="526" t="s">
        <v>3716</v>
      </c>
      <c r="K1024" s="526" t="s">
        <v>3717</v>
      </c>
    </row>
    <row r="1025" spans="1:11" hidden="1">
      <c r="A1025" s="526" t="s">
        <v>4159</v>
      </c>
      <c r="B1025" s="526" t="s">
        <v>3712</v>
      </c>
      <c r="C1025" s="526" t="s">
        <v>3713</v>
      </c>
      <c r="D1025" s="526" t="s">
        <v>3893</v>
      </c>
      <c r="E1025" s="526" t="s">
        <v>3894</v>
      </c>
      <c r="F1025" s="526">
        <v>160239</v>
      </c>
      <c r="G1025" s="526">
        <v>2019</v>
      </c>
      <c r="H1025" s="526">
        <v>20694</v>
      </c>
      <c r="I1025" s="526">
        <v>3973</v>
      </c>
      <c r="J1025" s="526" t="s">
        <v>3716</v>
      </c>
      <c r="K1025" s="526" t="s">
        <v>3717</v>
      </c>
    </row>
    <row r="1026" spans="1:11" hidden="1">
      <c r="A1026" s="526" t="s">
        <v>4159</v>
      </c>
      <c r="B1026" s="526" t="s">
        <v>3712</v>
      </c>
      <c r="C1026" s="526" t="s">
        <v>3713</v>
      </c>
      <c r="D1026" s="526" t="s">
        <v>3863</v>
      </c>
      <c r="E1026" s="526" t="s">
        <v>3864</v>
      </c>
      <c r="F1026" s="526">
        <v>160232</v>
      </c>
      <c r="G1026" s="526">
        <v>2015</v>
      </c>
      <c r="H1026" s="526">
        <v>43227</v>
      </c>
      <c r="I1026" s="526">
        <v>28300</v>
      </c>
      <c r="J1026" s="526" t="s">
        <v>3716</v>
      </c>
      <c r="K1026" s="526" t="s">
        <v>3717</v>
      </c>
    </row>
    <row r="1027" spans="1:11">
      <c r="A1027" s="526" t="s">
        <v>4159</v>
      </c>
      <c r="B1027" s="526" t="s">
        <v>3712</v>
      </c>
      <c r="C1027" s="526" t="s">
        <v>3713</v>
      </c>
      <c r="D1027" s="526" t="s">
        <v>3949</v>
      </c>
      <c r="E1027" s="526" t="s">
        <v>3950</v>
      </c>
      <c r="F1027" s="526">
        <v>210690</v>
      </c>
      <c r="G1027" s="526">
        <v>2021</v>
      </c>
      <c r="H1027" s="526">
        <v>143</v>
      </c>
      <c r="I1027" s="526">
        <v>12</v>
      </c>
      <c r="J1027" s="526" t="s">
        <v>3716</v>
      </c>
      <c r="K1027" s="526" t="s">
        <v>3717</v>
      </c>
    </row>
    <row r="1028" spans="1:11" hidden="1">
      <c r="A1028" s="526" t="s">
        <v>4159</v>
      </c>
      <c r="B1028" s="526" t="s">
        <v>3712</v>
      </c>
      <c r="C1028" s="526" t="s">
        <v>3713</v>
      </c>
      <c r="D1028" s="526" t="s">
        <v>3961</v>
      </c>
      <c r="E1028" s="526" t="s">
        <v>3962</v>
      </c>
      <c r="F1028" s="526">
        <v>210690</v>
      </c>
      <c r="G1028" s="526">
        <v>2017</v>
      </c>
      <c r="H1028" s="526">
        <v>1859</v>
      </c>
      <c r="I1028" s="526">
        <v>2590</v>
      </c>
      <c r="J1028" s="526" t="s">
        <v>3716</v>
      </c>
      <c r="K1028" s="526" t="s">
        <v>3717</v>
      </c>
    </row>
    <row r="1029" spans="1:11" hidden="1">
      <c r="A1029" s="526" t="s">
        <v>4159</v>
      </c>
      <c r="B1029" s="526" t="s">
        <v>3712</v>
      </c>
      <c r="C1029" s="526" t="s">
        <v>3713</v>
      </c>
      <c r="D1029" s="526" t="s">
        <v>3973</v>
      </c>
      <c r="E1029" s="526" t="s">
        <v>3974</v>
      </c>
      <c r="F1029" s="526">
        <v>210690</v>
      </c>
      <c r="G1029" s="526">
        <v>2018</v>
      </c>
      <c r="H1029" s="526">
        <v>1066604</v>
      </c>
      <c r="I1029" s="526">
        <v>152983</v>
      </c>
      <c r="J1029" s="526" t="s">
        <v>3716</v>
      </c>
      <c r="K1029" s="526" t="s">
        <v>3717</v>
      </c>
    </row>
    <row r="1030" spans="1:11" hidden="1">
      <c r="A1030" s="526" t="s">
        <v>4159</v>
      </c>
      <c r="B1030" s="526" t="s">
        <v>3712</v>
      </c>
      <c r="C1030" s="526" t="s">
        <v>3713</v>
      </c>
      <c r="D1030" s="526" t="s">
        <v>3863</v>
      </c>
      <c r="E1030" s="526" t="s">
        <v>3864</v>
      </c>
      <c r="F1030" s="526">
        <v>210690</v>
      </c>
      <c r="G1030" s="526">
        <v>2017</v>
      </c>
      <c r="H1030" s="526">
        <v>3921242</v>
      </c>
      <c r="I1030" s="526">
        <v>2586692</v>
      </c>
      <c r="J1030" s="526" t="s">
        <v>3716</v>
      </c>
      <c r="K1030" s="526" t="s">
        <v>3717</v>
      </c>
    </row>
    <row r="1031" spans="1:11" hidden="1">
      <c r="A1031" s="526" t="s">
        <v>4159</v>
      </c>
      <c r="B1031" s="526" t="s">
        <v>3712</v>
      </c>
      <c r="C1031" s="526" t="s">
        <v>3713</v>
      </c>
      <c r="D1031" s="526" t="s">
        <v>3895</v>
      </c>
      <c r="E1031" s="526" t="s">
        <v>3896</v>
      </c>
      <c r="F1031" s="526">
        <v>230910</v>
      </c>
      <c r="G1031" s="526">
        <v>2022</v>
      </c>
      <c r="H1031" s="526">
        <v>372089</v>
      </c>
      <c r="I1031" s="526">
        <v>27649</v>
      </c>
      <c r="J1031" s="526" t="s">
        <v>3716</v>
      </c>
      <c r="K1031" s="526" t="s">
        <v>3717</v>
      </c>
    </row>
    <row r="1032" spans="1:11" hidden="1">
      <c r="A1032" s="526" t="s">
        <v>4159</v>
      </c>
      <c r="B1032" s="526" t="s">
        <v>3712</v>
      </c>
      <c r="C1032" s="526" t="s">
        <v>3713</v>
      </c>
      <c r="D1032" s="526" t="s">
        <v>3961</v>
      </c>
      <c r="E1032" s="526" t="s">
        <v>3962</v>
      </c>
      <c r="F1032" s="526">
        <v>210690</v>
      </c>
      <c r="G1032" s="526">
        <v>2020</v>
      </c>
      <c r="H1032" s="526">
        <v>323</v>
      </c>
      <c r="I1032" s="526">
        <v>208</v>
      </c>
      <c r="J1032" s="526" t="s">
        <v>3716</v>
      </c>
      <c r="K1032" s="526" t="s">
        <v>3717</v>
      </c>
    </row>
    <row r="1033" spans="1:11" hidden="1">
      <c r="A1033" s="526" t="s">
        <v>4159</v>
      </c>
      <c r="B1033" s="526" t="s">
        <v>3712</v>
      </c>
      <c r="C1033" s="526" t="s">
        <v>3713</v>
      </c>
      <c r="D1033" s="526" t="s">
        <v>3857</v>
      </c>
      <c r="E1033" s="526" t="s">
        <v>3858</v>
      </c>
      <c r="F1033" s="526">
        <v>160232</v>
      </c>
      <c r="G1033" s="526">
        <v>2022</v>
      </c>
      <c r="H1033" s="526">
        <v>86450107</v>
      </c>
      <c r="I1033" s="526">
        <v>16712364</v>
      </c>
      <c r="J1033" s="526" t="s">
        <v>3716</v>
      </c>
      <c r="K1033" s="526" t="s">
        <v>3717</v>
      </c>
    </row>
    <row r="1034" spans="1:11" hidden="1">
      <c r="A1034" s="526" t="s">
        <v>4159</v>
      </c>
      <c r="B1034" s="526" t="s">
        <v>3712</v>
      </c>
      <c r="C1034" s="526" t="s">
        <v>3713</v>
      </c>
      <c r="D1034" s="526" t="s">
        <v>3945</v>
      </c>
      <c r="E1034" s="526" t="s">
        <v>3946</v>
      </c>
      <c r="F1034" s="526">
        <v>230910</v>
      </c>
      <c r="G1034" s="526">
        <v>2017</v>
      </c>
      <c r="H1034" s="526">
        <v>11824032</v>
      </c>
      <c r="I1034" s="526">
        <v>8483177</v>
      </c>
      <c r="J1034" s="526" t="s">
        <v>3716</v>
      </c>
      <c r="K1034" s="526" t="s">
        <v>3717</v>
      </c>
    </row>
    <row r="1035" spans="1:11" hidden="1">
      <c r="A1035" s="526" t="s">
        <v>4159</v>
      </c>
      <c r="B1035" s="526" t="s">
        <v>3712</v>
      </c>
      <c r="C1035" s="526" t="s">
        <v>3713</v>
      </c>
      <c r="D1035" s="526" t="s">
        <v>3905</v>
      </c>
      <c r="E1035" s="526" t="s">
        <v>3906</v>
      </c>
      <c r="F1035" s="526">
        <v>160239</v>
      </c>
      <c r="G1035" s="526">
        <v>2018</v>
      </c>
      <c r="H1035" s="526">
        <v>4080</v>
      </c>
      <c r="I1035" s="526">
        <v>600</v>
      </c>
      <c r="J1035" s="526" t="s">
        <v>3716</v>
      </c>
      <c r="K1035" s="526" t="s">
        <v>3717</v>
      </c>
    </row>
    <row r="1036" spans="1:11" hidden="1">
      <c r="A1036" s="526" t="s">
        <v>4159</v>
      </c>
      <c r="B1036" s="526" t="s">
        <v>3712</v>
      </c>
      <c r="C1036" s="526" t="s">
        <v>3713</v>
      </c>
      <c r="D1036" s="526" t="s">
        <v>3945</v>
      </c>
      <c r="E1036" s="526" t="s">
        <v>3946</v>
      </c>
      <c r="F1036" s="526">
        <v>210690</v>
      </c>
      <c r="G1036" s="526">
        <v>2020</v>
      </c>
      <c r="H1036" s="526">
        <v>301</v>
      </c>
      <c r="I1036" s="526">
        <v>24</v>
      </c>
      <c r="J1036" s="526" t="s">
        <v>3716</v>
      </c>
      <c r="K1036" s="526" t="s">
        <v>3717</v>
      </c>
    </row>
    <row r="1037" spans="1:11" hidden="1">
      <c r="A1037" s="526" t="s">
        <v>4159</v>
      </c>
      <c r="B1037" s="526" t="s">
        <v>3712</v>
      </c>
      <c r="C1037" s="526" t="s">
        <v>3713</v>
      </c>
      <c r="D1037" s="526" t="s">
        <v>3907</v>
      </c>
      <c r="E1037" s="526" t="s">
        <v>3908</v>
      </c>
      <c r="F1037" s="526">
        <v>160232</v>
      </c>
      <c r="G1037" s="526">
        <v>2022</v>
      </c>
      <c r="H1037" s="526">
        <v>4993478</v>
      </c>
      <c r="I1037" s="526">
        <v>1298043</v>
      </c>
      <c r="J1037" s="526" t="s">
        <v>3716</v>
      </c>
      <c r="K1037" s="526" t="s">
        <v>3717</v>
      </c>
    </row>
    <row r="1038" spans="1:11" hidden="1">
      <c r="A1038" s="526" t="s">
        <v>4159</v>
      </c>
      <c r="B1038" s="526" t="s">
        <v>3712</v>
      </c>
      <c r="C1038" s="526" t="s">
        <v>3713</v>
      </c>
      <c r="D1038" s="526" t="s">
        <v>3863</v>
      </c>
      <c r="E1038" s="526" t="s">
        <v>3864</v>
      </c>
      <c r="F1038" s="526">
        <v>160232</v>
      </c>
      <c r="G1038" s="526">
        <v>2018</v>
      </c>
      <c r="H1038" s="526">
        <v>9992</v>
      </c>
      <c r="I1038" s="526">
        <v>3128</v>
      </c>
      <c r="J1038" s="526" t="s">
        <v>3716</v>
      </c>
      <c r="K1038" s="526" t="s">
        <v>3717</v>
      </c>
    </row>
    <row r="1039" spans="1:11" hidden="1">
      <c r="A1039" s="526" t="s">
        <v>4159</v>
      </c>
      <c r="B1039" s="526" t="s">
        <v>3712</v>
      </c>
      <c r="C1039" s="526" t="s">
        <v>3713</v>
      </c>
      <c r="D1039" s="526" t="s">
        <v>3953</v>
      </c>
      <c r="E1039" s="526" t="s">
        <v>3954</v>
      </c>
      <c r="F1039" s="526">
        <v>160232</v>
      </c>
      <c r="G1039" s="526">
        <v>2017</v>
      </c>
      <c r="H1039" s="526">
        <v>100969</v>
      </c>
      <c r="I1039" s="526">
        <v>13477</v>
      </c>
      <c r="J1039" s="526" t="s">
        <v>3716</v>
      </c>
      <c r="K1039" s="526" t="s">
        <v>3717</v>
      </c>
    </row>
    <row r="1040" spans="1:11" hidden="1">
      <c r="A1040" s="526" t="s">
        <v>4159</v>
      </c>
      <c r="B1040" s="526" t="s">
        <v>3712</v>
      </c>
      <c r="C1040" s="526" t="s">
        <v>3713</v>
      </c>
      <c r="D1040" s="526" t="s">
        <v>3907</v>
      </c>
      <c r="E1040" s="526" t="s">
        <v>3908</v>
      </c>
      <c r="F1040" s="526">
        <v>160239</v>
      </c>
      <c r="G1040" s="526">
        <v>2018</v>
      </c>
      <c r="H1040" s="526">
        <v>92886</v>
      </c>
      <c r="I1040" s="526">
        <v>8928</v>
      </c>
      <c r="J1040" s="526" t="s">
        <v>3716</v>
      </c>
      <c r="K1040" s="526" t="s">
        <v>3717</v>
      </c>
    </row>
    <row r="1041" spans="1:11" hidden="1">
      <c r="A1041" s="526" t="s">
        <v>4159</v>
      </c>
      <c r="B1041" s="526" t="s">
        <v>3712</v>
      </c>
      <c r="C1041" s="526" t="s">
        <v>3713</v>
      </c>
      <c r="D1041" s="526" t="s">
        <v>3945</v>
      </c>
      <c r="E1041" s="526" t="s">
        <v>3946</v>
      </c>
      <c r="F1041" s="526">
        <v>230910</v>
      </c>
      <c r="G1041" s="526">
        <v>2020</v>
      </c>
      <c r="H1041" s="526">
        <v>14721991</v>
      </c>
      <c r="I1041" s="526">
        <v>9835543</v>
      </c>
      <c r="J1041" s="526" t="s">
        <v>3716</v>
      </c>
      <c r="K1041" s="526" t="s">
        <v>3717</v>
      </c>
    </row>
    <row r="1042" spans="1:11" hidden="1">
      <c r="A1042" s="526" t="s">
        <v>4159</v>
      </c>
      <c r="B1042" s="526" t="s">
        <v>3712</v>
      </c>
      <c r="C1042" s="526" t="s">
        <v>3713</v>
      </c>
      <c r="D1042" s="526" t="s">
        <v>3835</v>
      </c>
      <c r="E1042" s="526" t="s">
        <v>3836</v>
      </c>
      <c r="F1042" s="526">
        <v>160232</v>
      </c>
      <c r="G1042" s="526">
        <v>2018</v>
      </c>
      <c r="H1042" s="526">
        <v>13822</v>
      </c>
      <c r="I1042" s="526">
        <v>2156</v>
      </c>
      <c r="J1042" s="526" t="s">
        <v>3716</v>
      </c>
      <c r="K1042" s="526" t="s">
        <v>3717</v>
      </c>
    </row>
    <row r="1043" spans="1:11">
      <c r="A1043" s="526" t="s">
        <v>4159</v>
      </c>
      <c r="B1043" s="526" t="s">
        <v>3712</v>
      </c>
      <c r="C1043" s="526" t="s">
        <v>3713</v>
      </c>
      <c r="D1043" s="526" t="s">
        <v>3907</v>
      </c>
      <c r="E1043" s="526" t="s">
        <v>3908</v>
      </c>
      <c r="F1043" s="526">
        <v>160239</v>
      </c>
      <c r="G1043" s="526">
        <v>2021</v>
      </c>
      <c r="H1043" s="526">
        <v>236209</v>
      </c>
      <c r="I1043" s="526">
        <v>52981</v>
      </c>
      <c r="J1043" s="526" t="s">
        <v>3716</v>
      </c>
      <c r="K1043" s="526" t="s">
        <v>3717</v>
      </c>
    </row>
    <row r="1044" spans="1:11" hidden="1">
      <c r="A1044" s="526" t="s">
        <v>4159</v>
      </c>
      <c r="B1044" s="526" t="s">
        <v>3712</v>
      </c>
      <c r="C1044" s="526" t="s">
        <v>3713</v>
      </c>
      <c r="D1044" s="526" t="s">
        <v>3917</v>
      </c>
      <c r="E1044" s="526" t="s">
        <v>3918</v>
      </c>
      <c r="F1044" s="526">
        <v>210690</v>
      </c>
      <c r="G1044" s="526">
        <v>2016</v>
      </c>
      <c r="H1044" s="526">
        <v>1656814</v>
      </c>
      <c r="I1044" s="526">
        <v>309538</v>
      </c>
      <c r="J1044" s="526" t="s">
        <v>3716</v>
      </c>
      <c r="K1044" s="526" t="s">
        <v>3717</v>
      </c>
    </row>
    <row r="1045" spans="1:11">
      <c r="A1045" s="526" t="s">
        <v>4159</v>
      </c>
      <c r="B1045" s="526" t="s">
        <v>3712</v>
      </c>
      <c r="C1045" s="526" t="s">
        <v>3713</v>
      </c>
      <c r="D1045" s="526" t="s">
        <v>3973</v>
      </c>
      <c r="E1045" s="526" t="s">
        <v>3974</v>
      </c>
      <c r="F1045" s="526">
        <v>210690</v>
      </c>
      <c r="G1045" s="526">
        <v>2021</v>
      </c>
      <c r="H1045" s="526">
        <v>3301234</v>
      </c>
      <c r="I1045" s="526">
        <v>271589</v>
      </c>
      <c r="J1045" s="526" t="s">
        <v>3716</v>
      </c>
      <c r="K1045" s="526" t="s">
        <v>3717</v>
      </c>
    </row>
    <row r="1046" spans="1:11" hidden="1">
      <c r="A1046" s="526" t="s">
        <v>4159</v>
      </c>
      <c r="B1046" s="526" t="s">
        <v>3712</v>
      </c>
      <c r="C1046" s="526" t="s">
        <v>3713</v>
      </c>
      <c r="D1046" s="526" t="s">
        <v>3963</v>
      </c>
      <c r="E1046" s="526" t="s">
        <v>3964</v>
      </c>
      <c r="F1046" s="526">
        <v>210690</v>
      </c>
      <c r="G1046" s="526">
        <v>2020</v>
      </c>
      <c r="H1046" s="526">
        <v>6066</v>
      </c>
      <c r="I1046" s="526">
        <v>1045</v>
      </c>
      <c r="J1046" s="526" t="s">
        <v>3716</v>
      </c>
      <c r="K1046" s="526" t="s">
        <v>3717</v>
      </c>
    </row>
    <row r="1047" spans="1:11" hidden="1">
      <c r="A1047" s="526" t="s">
        <v>4159</v>
      </c>
      <c r="B1047" s="526" t="s">
        <v>3712</v>
      </c>
      <c r="C1047" s="526" t="s">
        <v>3713</v>
      </c>
      <c r="D1047" s="526" t="s">
        <v>3917</v>
      </c>
      <c r="E1047" s="526" t="s">
        <v>3918</v>
      </c>
      <c r="F1047" s="526">
        <v>210690</v>
      </c>
      <c r="G1047" s="526">
        <v>2019</v>
      </c>
      <c r="H1047" s="526">
        <v>2779459</v>
      </c>
      <c r="I1047" s="526">
        <v>510360</v>
      </c>
      <c r="J1047" s="526" t="s">
        <v>3716</v>
      </c>
      <c r="K1047" s="526" t="s">
        <v>3717</v>
      </c>
    </row>
    <row r="1048" spans="1:11" hidden="1">
      <c r="A1048" s="526" t="s">
        <v>4159</v>
      </c>
      <c r="B1048" s="526" t="s">
        <v>3712</v>
      </c>
      <c r="C1048" s="526" t="s">
        <v>3713</v>
      </c>
      <c r="D1048" s="526" t="s">
        <v>4007</v>
      </c>
      <c r="E1048" s="526" t="s">
        <v>4008</v>
      </c>
      <c r="F1048" s="526">
        <v>210690</v>
      </c>
      <c r="G1048" s="526">
        <v>2017</v>
      </c>
      <c r="H1048" s="526">
        <v>7656</v>
      </c>
      <c r="I1048" s="526">
        <v>48</v>
      </c>
      <c r="J1048" s="526" t="s">
        <v>3716</v>
      </c>
      <c r="K1048" s="526" t="s">
        <v>3717</v>
      </c>
    </row>
    <row r="1049" spans="1:11" hidden="1">
      <c r="A1049" s="526" t="s">
        <v>4159</v>
      </c>
      <c r="B1049" s="526" t="s">
        <v>3712</v>
      </c>
      <c r="C1049" s="526" t="s">
        <v>3713</v>
      </c>
      <c r="D1049" s="526" t="s">
        <v>4164</v>
      </c>
      <c r="E1049" s="526" t="s">
        <v>49</v>
      </c>
      <c r="F1049" s="526">
        <v>160232</v>
      </c>
      <c r="G1049" s="526">
        <v>2018</v>
      </c>
      <c r="H1049" s="526">
        <v>1655209</v>
      </c>
      <c r="I1049" s="526">
        <v>536924</v>
      </c>
      <c r="J1049" s="526" t="s">
        <v>3716</v>
      </c>
      <c r="K1049" s="526" t="s">
        <v>3717</v>
      </c>
    </row>
    <row r="1050" spans="1:11" hidden="1">
      <c r="A1050" s="526" t="s">
        <v>4159</v>
      </c>
      <c r="B1050" s="526" t="s">
        <v>3712</v>
      </c>
      <c r="C1050" s="526" t="s">
        <v>3713</v>
      </c>
      <c r="D1050" s="526" t="s">
        <v>4011</v>
      </c>
      <c r="E1050" s="526" t="s">
        <v>4012</v>
      </c>
      <c r="F1050" s="526">
        <v>210690</v>
      </c>
      <c r="G1050" s="526">
        <v>2020</v>
      </c>
      <c r="H1050" s="526">
        <v>4600</v>
      </c>
      <c r="I1050" s="526">
        <v>400</v>
      </c>
      <c r="J1050" s="526" t="s">
        <v>3716</v>
      </c>
      <c r="K1050" s="526" t="s">
        <v>3717</v>
      </c>
    </row>
    <row r="1051" spans="1:11" hidden="1">
      <c r="A1051" s="526" t="s">
        <v>4159</v>
      </c>
      <c r="B1051" s="526" t="s">
        <v>3712</v>
      </c>
      <c r="C1051" s="526" t="s">
        <v>3713</v>
      </c>
      <c r="D1051" s="526" t="s">
        <v>3863</v>
      </c>
      <c r="E1051" s="526" t="s">
        <v>3864</v>
      </c>
      <c r="F1051" s="526">
        <v>230910</v>
      </c>
      <c r="G1051" s="526">
        <v>2018</v>
      </c>
      <c r="H1051" s="526">
        <v>35300</v>
      </c>
      <c r="I1051" s="526">
        <v>30583</v>
      </c>
      <c r="J1051" s="526" t="s">
        <v>3716</v>
      </c>
      <c r="K1051" s="526" t="s">
        <v>3717</v>
      </c>
    </row>
    <row r="1052" spans="1:11">
      <c r="A1052" s="526" t="s">
        <v>4159</v>
      </c>
      <c r="B1052" s="526" t="s">
        <v>3712</v>
      </c>
      <c r="C1052" s="526" t="s">
        <v>3713</v>
      </c>
      <c r="D1052" s="526" t="s">
        <v>4164</v>
      </c>
      <c r="E1052" s="526" t="s">
        <v>49</v>
      </c>
      <c r="F1052" s="526">
        <v>160232</v>
      </c>
      <c r="G1052" s="526">
        <v>2021</v>
      </c>
      <c r="H1052" s="526">
        <v>4706271</v>
      </c>
      <c r="I1052" s="526">
        <v>1085227</v>
      </c>
      <c r="J1052" s="526" t="s">
        <v>3716</v>
      </c>
      <c r="K1052" s="526" t="s">
        <v>3717</v>
      </c>
    </row>
    <row r="1053" spans="1:11">
      <c r="A1053" s="526" t="s">
        <v>4159</v>
      </c>
      <c r="B1053" s="526" t="s">
        <v>3712</v>
      </c>
      <c r="C1053" s="526" t="s">
        <v>3713</v>
      </c>
      <c r="D1053" s="526" t="s">
        <v>3907</v>
      </c>
      <c r="E1053" s="526" t="s">
        <v>3908</v>
      </c>
      <c r="F1053" s="526">
        <v>160290</v>
      </c>
      <c r="G1053" s="526">
        <v>2021</v>
      </c>
      <c r="H1053" s="526">
        <v>478597</v>
      </c>
      <c r="I1053" s="526">
        <v>108930</v>
      </c>
      <c r="J1053" s="526" t="s">
        <v>3716</v>
      </c>
      <c r="K1053" s="526" t="s">
        <v>3717</v>
      </c>
    </row>
    <row r="1054" spans="1:11">
      <c r="A1054" s="526" t="s">
        <v>4159</v>
      </c>
      <c r="B1054" s="526" t="s">
        <v>3712</v>
      </c>
      <c r="C1054" s="526" t="s">
        <v>3713</v>
      </c>
      <c r="D1054" s="526" t="s">
        <v>3975</v>
      </c>
      <c r="E1054" s="526" t="s">
        <v>3976</v>
      </c>
      <c r="F1054" s="526">
        <v>210690</v>
      </c>
      <c r="G1054" s="526">
        <v>2021</v>
      </c>
      <c r="H1054" s="526">
        <v>59858</v>
      </c>
      <c r="I1054" s="526">
        <v>22280</v>
      </c>
      <c r="J1054" s="526" t="s">
        <v>3716</v>
      </c>
      <c r="K1054" s="526" t="s">
        <v>3717</v>
      </c>
    </row>
    <row r="1055" spans="1:11">
      <c r="A1055" s="526" t="s">
        <v>4159</v>
      </c>
      <c r="B1055" s="526" t="s">
        <v>3712</v>
      </c>
      <c r="C1055" s="526" t="s">
        <v>3713</v>
      </c>
      <c r="D1055" s="526" t="s">
        <v>3863</v>
      </c>
      <c r="E1055" s="526" t="s">
        <v>3864</v>
      </c>
      <c r="F1055" s="526">
        <v>230910</v>
      </c>
      <c r="G1055" s="526">
        <v>2021</v>
      </c>
      <c r="H1055" s="526">
        <v>1679</v>
      </c>
      <c r="I1055" s="526">
        <v>701</v>
      </c>
      <c r="J1055" s="526" t="s">
        <v>3716</v>
      </c>
      <c r="K1055" s="526" t="s">
        <v>3717</v>
      </c>
    </row>
    <row r="1056" spans="1:11" hidden="1">
      <c r="A1056" s="526" t="s">
        <v>4159</v>
      </c>
      <c r="B1056" s="526" t="s">
        <v>3712</v>
      </c>
      <c r="C1056" s="526" t="s">
        <v>3713</v>
      </c>
      <c r="D1056" s="526" t="s">
        <v>3989</v>
      </c>
      <c r="E1056" s="526" t="s">
        <v>3990</v>
      </c>
      <c r="F1056" s="526">
        <v>210690</v>
      </c>
      <c r="G1056" s="526">
        <v>2020</v>
      </c>
      <c r="H1056" s="526">
        <v>233</v>
      </c>
      <c r="I1056" s="526">
        <v>4</v>
      </c>
      <c r="J1056" s="526" t="s">
        <v>3716</v>
      </c>
      <c r="K1056" s="526" t="s">
        <v>3717</v>
      </c>
    </row>
    <row r="1057" spans="1:11" hidden="1">
      <c r="A1057" s="526" t="s">
        <v>4159</v>
      </c>
      <c r="B1057" s="526" t="s">
        <v>3712</v>
      </c>
      <c r="C1057" s="526" t="s">
        <v>3713</v>
      </c>
      <c r="D1057" s="526" t="s">
        <v>3893</v>
      </c>
      <c r="E1057" s="526" t="s">
        <v>3894</v>
      </c>
      <c r="F1057" s="526">
        <v>160231</v>
      </c>
      <c r="G1057" s="526">
        <v>2016</v>
      </c>
      <c r="H1057" s="526">
        <v>219373</v>
      </c>
      <c r="I1057" s="526">
        <v>71923</v>
      </c>
      <c r="J1057" s="526" t="s">
        <v>3716</v>
      </c>
      <c r="K1057" s="526" t="s">
        <v>3717</v>
      </c>
    </row>
    <row r="1058" spans="1:11" hidden="1">
      <c r="A1058" s="526" t="s">
        <v>4159</v>
      </c>
      <c r="B1058" s="526" t="s">
        <v>3712</v>
      </c>
      <c r="C1058" s="526" t="s">
        <v>3713</v>
      </c>
      <c r="D1058" s="526" t="s">
        <v>3867</v>
      </c>
      <c r="E1058" s="526" t="s">
        <v>3868</v>
      </c>
      <c r="F1058" s="526">
        <v>230910</v>
      </c>
      <c r="G1058" s="526">
        <v>2018</v>
      </c>
      <c r="H1058" s="526">
        <v>725</v>
      </c>
      <c r="I1058" s="526">
        <v>288</v>
      </c>
      <c r="J1058" s="526" t="s">
        <v>3716</v>
      </c>
      <c r="K1058" s="526" t="s">
        <v>3717</v>
      </c>
    </row>
    <row r="1059" spans="1:11" hidden="1">
      <c r="A1059" s="526" t="s">
        <v>4159</v>
      </c>
      <c r="B1059" s="526" t="s">
        <v>3712</v>
      </c>
      <c r="C1059" s="526" t="s">
        <v>3713</v>
      </c>
      <c r="D1059" s="526" t="s">
        <v>3917</v>
      </c>
      <c r="E1059" s="526" t="s">
        <v>3918</v>
      </c>
      <c r="F1059" s="526">
        <v>210690</v>
      </c>
      <c r="G1059" s="526">
        <v>2022</v>
      </c>
      <c r="H1059" s="526">
        <v>4035374</v>
      </c>
      <c r="I1059" s="526">
        <v>615047</v>
      </c>
      <c r="J1059" s="526" t="s">
        <v>3716</v>
      </c>
      <c r="K1059" s="526" t="s">
        <v>3717</v>
      </c>
    </row>
    <row r="1060" spans="1:11" hidden="1">
      <c r="A1060" s="526" t="s">
        <v>4159</v>
      </c>
      <c r="B1060" s="526" t="s">
        <v>3712</v>
      </c>
      <c r="C1060" s="526" t="s">
        <v>3713</v>
      </c>
      <c r="D1060" s="526" t="s">
        <v>4164</v>
      </c>
      <c r="E1060" s="526" t="s">
        <v>49</v>
      </c>
      <c r="F1060" s="526">
        <v>160239</v>
      </c>
      <c r="G1060" s="526">
        <v>2018</v>
      </c>
      <c r="H1060" s="526">
        <v>4310</v>
      </c>
      <c r="I1060" s="526">
        <v>391</v>
      </c>
      <c r="J1060" s="526" t="s">
        <v>3716</v>
      </c>
      <c r="K1060" s="526" t="s">
        <v>3717</v>
      </c>
    </row>
    <row r="1061" spans="1:11" hidden="1">
      <c r="A1061" s="526" t="s">
        <v>4159</v>
      </c>
      <c r="B1061" s="526" t="s">
        <v>3712</v>
      </c>
      <c r="C1061" s="526" t="s">
        <v>3713</v>
      </c>
      <c r="D1061" s="526" t="s">
        <v>3907</v>
      </c>
      <c r="E1061" s="526" t="s">
        <v>3908</v>
      </c>
      <c r="F1061" s="526">
        <v>210690</v>
      </c>
      <c r="G1061" s="526">
        <v>2017</v>
      </c>
      <c r="H1061" s="526">
        <v>72569378</v>
      </c>
      <c r="I1061" s="526">
        <v>15312200</v>
      </c>
      <c r="J1061" s="526" t="s">
        <v>3716</v>
      </c>
      <c r="K1061" s="526" t="s">
        <v>3717</v>
      </c>
    </row>
    <row r="1062" spans="1:11" hidden="1">
      <c r="A1062" s="526" t="s">
        <v>4159</v>
      </c>
      <c r="B1062" s="526" t="s">
        <v>3712</v>
      </c>
      <c r="C1062" s="526" t="s">
        <v>3713</v>
      </c>
      <c r="D1062" s="526" t="s">
        <v>3917</v>
      </c>
      <c r="E1062" s="526" t="s">
        <v>3918</v>
      </c>
      <c r="F1062" s="526">
        <v>230910</v>
      </c>
      <c r="G1062" s="526">
        <v>2022</v>
      </c>
      <c r="H1062" s="526">
        <v>6674</v>
      </c>
      <c r="I1062" s="526">
        <v>217</v>
      </c>
      <c r="J1062" s="526" t="s">
        <v>3716</v>
      </c>
      <c r="K1062" s="526" t="s">
        <v>3717</v>
      </c>
    </row>
    <row r="1063" spans="1:11">
      <c r="A1063" s="526" t="s">
        <v>4159</v>
      </c>
      <c r="B1063" s="526" t="s">
        <v>3712</v>
      </c>
      <c r="C1063" s="526" t="s">
        <v>3713</v>
      </c>
      <c r="D1063" s="526" t="s">
        <v>4164</v>
      </c>
      <c r="E1063" s="526" t="s">
        <v>49</v>
      </c>
      <c r="F1063" s="526">
        <v>160239</v>
      </c>
      <c r="G1063" s="526">
        <v>2021</v>
      </c>
      <c r="H1063" s="526">
        <v>36975</v>
      </c>
      <c r="I1063" s="526">
        <v>11497</v>
      </c>
      <c r="J1063" s="526" t="s">
        <v>3716</v>
      </c>
      <c r="K1063" s="526" t="s">
        <v>3717</v>
      </c>
    </row>
    <row r="1064" spans="1:11" hidden="1">
      <c r="A1064" s="526" t="s">
        <v>4159</v>
      </c>
      <c r="B1064" s="526" t="s">
        <v>3712</v>
      </c>
      <c r="C1064" s="526" t="s">
        <v>3713</v>
      </c>
      <c r="D1064" s="526" t="s">
        <v>3869</v>
      </c>
      <c r="E1064" s="526" t="s">
        <v>3870</v>
      </c>
      <c r="F1064" s="526">
        <v>210690</v>
      </c>
      <c r="G1064" s="526">
        <v>2022</v>
      </c>
      <c r="H1064" s="526">
        <v>1665</v>
      </c>
      <c r="I1064" s="526">
        <v>35</v>
      </c>
      <c r="J1064" s="526" t="s">
        <v>3716</v>
      </c>
      <c r="K1064" s="526" t="s">
        <v>3717</v>
      </c>
    </row>
    <row r="1065" spans="1:11" hidden="1">
      <c r="A1065" s="526" t="s">
        <v>4159</v>
      </c>
      <c r="B1065" s="526" t="s">
        <v>3712</v>
      </c>
      <c r="C1065" s="526" t="s">
        <v>3713</v>
      </c>
      <c r="D1065" s="526" t="s">
        <v>3857</v>
      </c>
      <c r="E1065" s="526" t="s">
        <v>3858</v>
      </c>
      <c r="F1065" s="526">
        <v>160239</v>
      </c>
      <c r="G1065" s="526">
        <v>2015</v>
      </c>
      <c r="H1065" s="526">
        <v>1748188</v>
      </c>
      <c r="I1065" s="526">
        <v>473942</v>
      </c>
      <c r="J1065" s="526" t="s">
        <v>3716</v>
      </c>
      <c r="K1065" s="526" t="s">
        <v>3717</v>
      </c>
    </row>
    <row r="1066" spans="1:11" hidden="1">
      <c r="A1066" s="526" t="s">
        <v>4159</v>
      </c>
      <c r="B1066" s="526" t="s">
        <v>3712</v>
      </c>
      <c r="C1066" s="526" t="s">
        <v>3713</v>
      </c>
      <c r="D1066" s="526" t="s">
        <v>4164</v>
      </c>
      <c r="E1066" s="526" t="s">
        <v>49</v>
      </c>
      <c r="F1066" s="526">
        <v>230910</v>
      </c>
      <c r="G1066" s="526">
        <v>2017</v>
      </c>
      <c r="H1066" s="526">
        <v>18806090</v>
      </c>
      <c r="I1066" s="526">
        <v>14930304</v>
      </c>
      <c r="J1066" s="526" t="s">
        <v>3716</v>
      </c>
      <c r="K1066" s="526" t="s">
        <v>3717</v>
      </c>
    </row>
    <row r="1067" spans="1:11" hidden="1">
      <c r="A1067" s="526" t="s">
        <v>4159</v>
      </c>
      <c r="B1067" s="526" t="s">
        <v>3712</v>
      </c>
      <c r="C1067" s="526" t="s">
        <v>3713</v>
      </c>
      <c r="D1067" s="526" t="s">
        <v>3905</v>
      </c>
      <c r="E1067" s="526" t="s">
        <v>3906</v>
      </c>
      <c r="F1067" s="526">
        <v>160290</v>
      </c>
      <c r="G1067" s="526">
        <v>2019</v>
      </c>
      <c r="H1067" s="526">
        <v>101661</v>
      </c>
      <c r="I1067" s="526">
        <v>9730</v>
      </c>
      <c r="J1067" s="526" t="s">
        <v>3716</v>
      </c>
      <c r="K1067" s="526" t="s">
        <v>3717</v>
      </c>
    </row>
    <row r="1068" spans="1:11" hidden="1">
      <c r="A1068" s="526" t="s">
        <v>4159</v>
      </c>
      <c r="B1068" s="526" t="s">
        <v>3712</v>
      </c>
      <c r="C1068" s="526" t="s">
        <v>3713</v>
      </c>
      <c r="D1068" s="526" t="s">
        <v>3951</v>
      </c>
      <c r="E1068" s="526" t="s">
        <v>3952</v>
      </c>
      <c r="F1068" s="526">
        <v>160232</v>
      </c>
      <c r="G1068" s="526">
        <v>2017</v>
      </c>
      <c r="H1068" s="526">
        <v>710142</v>
      </c>
      <c r="I1068" s="526">
        <v>282685</v>
      </c>
      <c r="J1068" s="526" t="s">
        <v>3716</v>
      </c>
      <c r="K1068" s="526" t="s">
        <v>3717</v>
      </c>
    </row>
    <row r="1069" spans="1:11" hidden="1">
      <c r="A1069" s="526" t="s">
        <v>4159</v>
      </c>
      <c r="B1069" s="526" t="s">
        <v>3712</v>
      </c>
      <c r="C1069" s="526" t="s">
        <v>3713</v>
      </c>
      <c r="D1069" s="526" t="s">
        <v>3893</v>
      </c>
      <c r="E1069" s="526" t="s">
        <v>3894</v>
      </c>
      <c r="F1069" s="526">
        <v>160231</v>
      </c>
      <c r="G1069" s="526">
        <v>2022</v>
      </c>
      <c r="H1069" s="526">
        <v>40461</v>
      </c>
      <c r="I1069" s="526">
        <v>6246</v>
      </c>
      <c r="J1069" s="526" t="s">
        <v>3716</v>
      </c>
      <c r="K1069" s="526" t="s">
        <v>3717</v>
      </c>
    </row>
    <row r="1070" spans="1:11" hidden="1">
      <c r="A1070" s="526" t="s">
        <v>4159</v>
      </c>
      <c r="B1070" s="526" t="s">
        <v>3712</v>
      </c>
      <c r="C1070" s="526" t="s">
        <v>3713</v>
      </c>
      <c r="D1070" s="526" t="s">
        <v>3907</v>
      </c>
      <c r="E1070" s="526" t="s">
        <v>3908</v>
      </c>
      <c r="F1070" s="526">
        <v>160290</v>
      </c>
      <c r="G1070" s="526">
        <v>2019</v>
      </c>
      <c r="H1070" s="526">
        <v>193856</v>
      </c>
      <c r="I1070" s="526">
        <v>41387</v>
      </c>
      <c r="J1070" s="526" t="s">
        <v>3716</v>
      </c>
      <c r="K1070" s="526" t="s">
        <v>3717</v>
      </c>
    </row>
    <row r="1071" spans="1:11" hidden="1">
      <c r="A1071" s="526" t="s">
        <v>4159</v>
      </c>
      <c r="B1071" s="526" t="s">
        <v>3712</v>
      </c>
      <c r="C1071" s="526" t="s">
        <v>3713</v>
      </c>
      <c r="D1071" s="526" t="s">
        <v>3951</v>
      </c>
      <c r="E1071" s="526" t="s">
        <v>3952</v>
      </c>
      <c r="F1071" s="526">
        <v>160232</v>
      </c>
      <c r="G1071" s="526">
        <v>2020</v>
      </c>
      <c r="H1071" s="526">
        <v>2138596</v>
      </c>
      <c r="I1071" s="526">
        <v>1177600</v>
      </c>
      <c r="J1071" s="526" t="s">
        <v>3716</v>
      </c>
      <c r="K1071" s="526" t="s">
        <v>3717</v>
      </c>
    </row>
    <row r="1072" spans="1:11" hidden="1">
      <c r="A1072" s="526" t="s">
        <v>4159</v>
      </c>
      <c r="B1072" s="526" t="s">
        <v>3712</v>
      </c>
      <c r="C1072" s="526" t="s">
        <v>3713</v>
      </c>
      <c r="D1072" s="526" t="s">
        <v>3977</v>
      </c>
      <c r="E1072" s="526" t="s">
        <v>3978</v>
      </c>
      <c r="F1072" s="526">
        <v>230910</v>
      </c>
      <c r="G1072" s="526">
        <v>2018</v>
      </c>
      <c r="H1072" s="526">
        <v>5161</v>
      </c>
      <c r="I1072" s="526">
        <v>4997</v>
      </c>
      <c r="J1072" s="526" t="s">
        <v>3716</v>
      </c>
      <c r="K1072" s="526" t="s">
        <v>3717</v>
      </c>
    </row>
    <row r="1073" spans="1:11" hidden="1">
      <c r="A1073" s="526" t="s">
        <v>4159</v>
      </c>
      <c r="B1073" s="526" t="s">
        <v>3712</v>
      </c>
      <c r="C1073" s="526" t="s">
        <v>3713</v>
      </c>
      <c r="D1073" s="526" t="s">
        <v>3967</v>
      </c>
      <c r="E1073" s="526" t="s">
        <v>3968</v>
      </c>
      <c r="F1073" s="526">
        <v>230910</v>
      </c>
      <c r="G1073" s="526">
        <v>2017</v>
      </c>
      <c r="H1073" s="526">
        <v>110</v>
      </c>
      <c r="I1073" s="526">
        <v>4</v>
      </c>
      <c r="J1073" s="526" t="s">
        <v>3716</v>
      </c>
      <c r="K1073" s="526" t="s">
        <v>3717</v>
      </c>
    </row>
    <row r="1074" spans="1:11" hidden="1">
      <c r="A1074" s="526" t="s">
        <v>4159</v>
      </c>
      <c r="B1074" s="526" t="s">
        <v>3712</v>
      </c>
      <c r="C1074" s="526" t="s">
        <v>3713</v>
      </c>
      <c r="D1074" s="526" t="s">
        <v>4027</v>
      </c>
      <c r="E1074" s="526" t="s">
        <v>4028</v>
      </c>
      <c r="F1074" s="526">
        <v>210690</v>
      </c>
      <c r="G1074" s="526">
        <v>2016</v>
      </c>
      <c r="H1074" s="526">
        <v>15459</v>
      </c>
      <c r="I1074" s="526">
        <v>1845</v>
      </c>
      <c r="J1074" s="526" t="s">
        <v>3716</v>
      </c>
      <c r="K1074" s="526" t="s">
        <v>3717</v>
      </c>
    </row>
    <row r="1075" spans="1:11" hidden="1">
      <c r="A1075" s="526" t="s">
        <v>4159</v>
      </c>
      <c r="B1075" s="526" t="s">
        <v>3712</v>
      </c>
      <c r="C1075" s="526" t="s">
        <v>3713</v>
      </c>
      <c r="D1075" s="526" t="s">
        <v>4164</v>
      </c>
      <c r="E1075" s="526" t="s">
        <v>49</v>
      </c>
      <c r="F1075" s="526">
        <v>160231</v>
      </c>
      <c r="G1075" s="526">
        <v>2019</v>
      </c>
      <c r="H1075" s="526">
        <v>423</v>
      </c>
      <c r="I1075" s="526">
        <v>88</v>
      </c>
      <c r="J1075" s="526" t="s">
        <v>3716</v>
      </c>
      <c r="K1075" s="526" t="s">
        <v>3717</v>
      </c>
    </row>
    <row r="1076" spans="1:11" hidden="1">
      <c r="A1076" s="526" t="s">
        <v>4159</v>
      </c>
      <c r="B1076" s="526" t="s">
        <v>3712</v>
      </c>
      <c r="C1076" s="526" t="s">
        <v>3713</v>
      </c>
      <c r="D1076" s="526" t="s">
        <v>3893</v>
      </c>
      <c r="E1076" s="526" t="s">
        <v>3894</v>
      </c>
      <c r="F1076" s="526">
        <v>160239</v>
      </c>
      <c r="G1076" s="526">
        <v>2022</v>
      </c>
      <c r="H1076" s="526">
        <v>127635</v>
      </c>
      <c r="I1076" s="526">
        <v>15286</v>
      </c>
      <c r="J1076" s="526" t="s">
        <v>3716</v>
      </c>
      <c r="K1076" s="526" t="s">
        <v>3717</v>
      </c>
    </row>
    <row r="1077" spans="1:11" hidden="1">
      <c r="A1077" s="526" t="s">
        <v>4159</v>
      </c>
      <c r="B1077" s="526" t="s">
        <v>3712</v>
      </c>
      <c r="C1077" s="526" t="s">
        <v>3713</v>
      </c>
      <c r="D1077" s="526" t="s">
        <v>4164</v>
      </c>
      <c r="E1077" s="526" t="s">
        <v>49</v>
      </c>
      <c r="F1077" s="526">
        <v>160231</v>
      </c>
      <c r="G1077" s="526">
        <v>2022</v>
      </c>
      <c r="H1077" s="526">
        <v>44921</v>
      </c>
      <c r="I1077" s="526">
        <v>12344</v>
      </c>
      <c r="J1077" s="526" t="s">
        <v>3716</v>
      </c>
      <c r="K1077" s="526" t="s">
        <v>3717</v>
      </c>
    </row>
    <row r="1078" spans="1:11" hidden="1">
      <c r="A1078" s="526" t="s">
        <v>4159</v>
      </c>
      <c r="B1078" s="526" t="s">
        <v>3712</v>
      </c>
      <c r="C1078" s="526" t="s">
        <v>3713</v>
      </c>
      <c r="D1078" s="526" t="s">
        <v>3907</v>
      </c>
      <c r="E1078" s="526" t="s">
        <v>3908</v>
      </c>
      <c r="F1078" s="526">
        <v>210690</v>
      </c>
      <c r="G1078" s="526">
        <v>2020</v>
      </c>
      <c r="H1078" s="526">
        <v>106142058</v>
      </c>
      <c r="I1078" s="526">
        <v>22514090</v>
      </c>
      <c r="J1078" s="526" t="s">
        <v>3716</v>
      </c>
      <c r="K1078" s="526" t="s">
        <v>3717</v>
      </c>
    </row>
    <row r="1079" spans="1:11" hidden="1">
      <c r="A1079" s="526" t="s">
        <v>4159</v>
      </c>
      <c r="B1079" s="526" t="s">
        <v>3712</v>
      </c>
      <c r="C1079" s="526" t="s">
        <v>3713</v>
      </c>
      <c r="D1079" s="526" t="s">
        <v>3921</v>
      </c>
      <c r="E1079" s="526" t="s">
        <v>3922</v>
      </c>
      <c r="F1079" s="526">
        <v>210690</v>
      </c>
      <c r="G1079" s="526">
        <v>2016</v>
      </c>
      <c r="H1079" s="526">
        <v>3552</v>
      </c>
      <c r="I1079" s="526">
        <v>1529</v>
      </c>
      <c r="J1079" s="526" t="s">
        <v>3716</v>
      </c>
      <c r="K1079" s="526" t="s">
        <v>3717</v>
      </c>
    </row>
    <row r="1080" spans="1:11" hidden="1">
      <c r="A1080" s="526" t="s">
        <v>4159</v>
      </c>
      <c r="B1080" s="526" t="s">
        <v>3712</v>
      </c>
      <c r="C1080" s="526" t="s">
        <v>3713</v>
      </c>
      <c r="D1080" s="526" t="s">
        <v>3897</v>
      </c>
      <c r="E1080" s="526" t="s">
        <v>3898</v>
      </c>
      <c r="F1080" s="526">
        <v>160232</v>
      </c>
      <c r="G1080" s="526">
        <v>2022</v>
      </c>
      <c r="H1080" s="526">
        <v>24024</v>
      </c>
      <c r="I1080" s="526">
        <v>6240</v>
      </c>
      <c r="J1080" s="526" t="s">
        <v>3716</v>
      </c>
      <c r="K1080" s="526" t="s">
        <v>3717</v>
      </c>
    </row>
    <row r="1081" spans="1:11" hidden="1">
      <c r="A1081" s="526" t="s">
        <v>4159</v>
      </c>
      <c r="B1081" s="526" t="s">
        <v>3712</v>
      </c>
      <c r="C1081" s="526" t="s">
        <v>3713</v>
      </c>
      <c r="D1081" s="526" t="s">
        <v>3967</v>
      </c>
      <c r="E1081" s="526" t="s">
        <v>3968</v>
      </c>
      <c r="F1081" s="526">
        <v>230910</v>
      </c>
      <c r="G1081" s="526">
        <v>2020</v>
      </c>
      <c r="H1081" s="526">
        <v>520</v>
      </c>
      <c r="I1081" s="526">
        <v>167</v>
      </c>
      <c r="J1081" s="526" t="s">
        <v>3716</v>
      </c>
      <c r="K1081" s="526" t="s">
        <v>3717</v>
      </c>
    </row>
    <row r="1082" spans="1:11" hidden="1">
      <c r="A1082" s="526" t="s">
        <v>4159</v>
      </c>
      <c r="B1082" s="526" t="s">
        <v>3712</v>
      </c>
      <c r="C1082" s="526" t="s">
        <v>3713</v>
      </c>
      <c r="D1082" s="526" t="s">
        <v>3921</v>
      </c>
      <c r="E1082" s="526" t="s">
        <v>3922</v>
      </c>
      <c r="F1082" s="526">
        <v>210690</v>
      </c>
      <c r="G1082" s="526">
        <v>2019</v>
      </c>
      <c r="H1082" s="526">
        <v>2829</v>
      </c>
      <c r="I1082" s="526">
        <v>50</v>
      </c>
      <c r="J1082" s="526" t="s">
        <v>3716</v>
      </c>
      <c r="K1082" s="526" t="s">
        <v>3717</v>
      </c>
    </row>
    <row r="1083" spans="1:11" hidden="1">
      <c r="A1083" s="526" t="s">
        <v>4159</v>
      </c>
      <c r="B1083" s="526" t="s">
        <v>3712</v>
      </c>
      <c r="C1083" s="526" t="s">
        <v>3713</v>
      </c>
      <c r="D1083" s="526" t="s">
        <v>4164</v>
      </c>
      <c r="E1083" s="526" t="s">
        <v>49</v>
      </c>
      <c r="F1083" s="526">
        <v>160239</v>
      </c>
      <c r="G1083" s="526">
        <v>2017</v>
      </c>
      <c r="H1083" s="526">
        <v>42393</v>
      </c>
      <c r="I1083" s="526">
        <v>7188</v>
      </c>
      <c r="J1083" s="526" t="s">
        <v>3716</v>
      </c>
      <c r="K1083" s="526" t="s">
        <v>3717</v>
      </c>
    </row>
    <row r="1084" spans="1:11" hidden="1">
      <c r="A1084" s="526" t="s">
        <v>4159</v>
      </c>
      <c r="B1084" s="526" t="s">
        <v>3712</v>
      </c>
      <c r="C1084" s="526" t="s">
        <v>3713</v>
      </c>
      <c r="D1084" s="526" t="s">
        <v>3951</v>
      </c>
      <c r="E1084" s="526" t="s">
        <v>3952</v>
      </c>
      <c r="F1084" s="526">
        <v>160239</v>
      </c>
      <c r="G1084" s="526">
        <v>2019</v>
      </c>
      <c r="H1084" s="526">
        <v>4264</v>
      </c>
      <c r="I1084" s="526">
        <v>3182</v>
      </c>
      <c r="J1084" s="526" t="s">
        <v>3716</v>
      </c>
      <c r="K1084" s="526" t="s">
        <v>3717</v>
      </c>
    </row>
    <row r="1085" spans="1:11" hidden="1">
      <c r="A1085" s="526" t="s">
        <v>4159</v>
      </c>
      <c r="B1085" s="526" t="s">
        <v>3712</v>
      </c>
      <c r="C1085" s="526" t="s">
        <v>3713</v>
      </c>
      <c r="D1085" s="526" t="s">
        <v>3907</v>
      </c>
      <c r="E1085" s="526" t="s">
        <v>3908</v>
      </c>
      <c r="F1085" s="526">
        <v>210690</v>
      </c>
      <c r="G1085" s="526">
        <v>2016</v>
      </c>
      <c r="H1085" s="526">
        <v>40100</v>
      </c>
      <c r="I1085" s="526">
        <v>2670</v>
      </c>
      <c r="J1085" s="526" t="s">
        <v>3722</v>
      </c>
      <c r="K1085" s="526" t="s">
        <v>3717</v>
      </c>
    </row>
    <row r="1086" spans="1:11" hidden="1">
      <c r="A1086" s="526" t="s">
        <v>4159</v>
      </c>
      <c r="B1086" s="526" t="s">
        <v>3712</v>
      </c>
      <c r="C1086" s="526" t="s">
        <v>3713</v>
      </c>
      <c r="D1086" s="526" t="s">
        <v>3961</v>
      </c>
      <c r="E1086" s="526" t="s">
        <v>3962</v>
      </c>
      <c r="F1086" s="526">
        <v>160290</v>
      </c>
      <c r="G1086" s="526">
        <v>2020</v>
      </c>
      <c r="H1086" s="526">
        <v>28</v>
      </c>
      <c r="I1086" s="526">
        <v>1</v>
      </c>
      <c r="J1086" s="526" t="s">
        <v>3716</v>
      </c>
      <c r="K1086" s="526" t="s">
        <v>3717</v>
      </c>
    </row>
    <row r="1087" spans="1:11" hidden="1">
      <c r="A1087" s="526" t="s">
        <v>4159</v>
      </c>
      <c r="B1087" s="526" t="s">
        <v>3712</v>
      </c>
      <c r="C1087" s="526" t="s">
        <v>3713</v>
      </c>
      <c r="D1087" s="526" t="s">
        <v>3897</v>
      </c>
      <c r="E1087" s="526" t="s">
        <v>3898</v>
      </c>
      <c r="F1087" s="526">
        <v>210690</v>
      </c>
      <c r="G1087" s="526">
        <v>2015</v>
      </c>
      <c r="H1087" s="526">
        <v>306237</v>
      </c>
      <c r="I1087" s="526">
        <v>54173</v>
      </c>
      <c r="J1087" s="526" t="s">
        <v>3716</v>
      </c>
      <c r="K1087" s="526" t="s">
        <v>3717</v>
      </c>
    </row>
    <row r="1088" spans="1:11" hidden="1">
      <c r="A1088" s="526" t="s">
        <v>4159</v>
      </c>
      <c r="B1088" s="526" t="s">
        <v>3712</v>
      </c>
      <c r="C1088" s="526" t="s">
        <v>3713</v>
      </c>
      <c r="D1088" s="526" t="s">
        <v>4027</v>
      </c>
      <c r="E1088" s="526" t="s">
        <v>4028</v>
      </c>
      <c r="F1088" s="526">
        <v>210690</v>
      </c>
      <c r="G1088" s="526">
        <v>2019</v>
      </c>
      <c r="H1088" s="526">
        <v>1289</v>
      </c>
      <c r="I1088" s="526">
        <v>39</v>
      </c>
      <c r="J1088" s="526" t="s">
        <v>3716</v>
      </c>
      <c r="K1088" s="526" t="s">
        <v>3717</v>
      </c>
    </row>
    <row r="1089" spans="1:11" hidden="1">
      <c r="A1089" s="526" t="s">
        <v>4159</v>
      </c>
      <c r="B1089" s="526" t="s">
        <v>3712</v>
      </c>
      <c r="C1089" s="526" t="s">
        <v>3713</v>
      </c>
      <c r="D1089" s="526" t="s">
        <v>3857</v>
      </c>
      <c r="E1089" s="526" t="s">
        <v>3858</v>
      </c>
      <c r="F1089" s="526">
        <v>160290</v>
      </c>
      <c r="G1089" s="526">
        <v>2020</v>
      </c>
      <c r="H1089" s="526">
        <v>1194053</v>
      </c>
      <c r="I1089" s="526">
        <v>330324</v>
      </c>
      <c r="J1089" s="526" t="s">
        <v>3716</v>
      </c>
      <c r="K1089" s="526" t="s">
        <v>3717</v>
      </c>
    </row>
    <row r="1090" spans="1:11" hidden="1">
      <c r="A1090" s="526" t="s">
        <v>4159</v>
      </c>
      <c r="B1090" s="526" t="s">
        <v>3712</v>
      </c>
      <c r="C1090" s="526" t="s">
        <v>3713</v>
      </c>
      <c r="D1090" s="526" t="s">
        <v>3961</v>
      </c>
      <c r="E1090" s="526" t="s">
        <v>3962</v>
      </c>
      <c r="F1090" s="526">
        <v>210690</v>
      </c>
      <c r="G1090" s="526">
        <v>2019</v>
      </c>
      <c r="H1090" s="526">
        <v>3085</v>
      </c>
      <c r="I1090" s="526">
        <v>1125</v>
      </c>
      <c r="J1090" s="526" t="s">
        <v>3716</v>
      </c>
      <c r="K1090" s="526" t="s">
        <v>3717</v>
      </c>
    </row>
    <row r="1091" spans="1:11" hidden="1">
      <c r="A1091" s="526" t="s">
        <v>4159</v>
      </c>
      <c r="B1091" s="526" t="s">
        <v>3712</v>
      </c>
      <c r="C1091" s="526" t="s">
        <v>3713</v>
      </c>
      <c r="D1091" s="526" t="s">
        <v>3897</v>
      </c>
      <c r="E1091" s="526" t="s">
        <v>3898</v>
      </c>
      <c r="F1091" s="526">
        <v>230910</v>
      </c>
      <c r="G1091" s="526">
        <v>2015</v>
      </c>
      <c r="H1091" s="526">
        <v>28</v>
      </c>
      <c r="I1091" s="526">
        <v>10</v>
      </c>
      <c r="J1091" s="526" t="s">
        <v>3716</v>
      </c>
      <c r="K1091" s="526" t="s">
        <v>3717</v>
      </c>
    </row>
    <row r="1092" spans="1:11" hidden="1">
      <c r="A1092" s="526" t="s">
        <v>4159</v>
      </c>
      <c r="B1092" s="526" t="s">
        <v>3712</v>
      </c>
      <c r="C1092" s="526" t="s">
        <v>3713</v>
      </c>
      <c r="D1092" s="526" t="s">
        <v>3857</v>
      </c>
      <c r="E1092" s="526" t="s">
        <v>3858</v>
      </c>
      <c r="F1092" s="526">
        <v>210690</v>
      </c>
      <c r="G1092" s="526">
        <v>2018</v>
      </c>
      <c r="H1092" s="526">
        <v>1394704</v>
      </c>
      <c r="I1092" s="526">
        <v>287870</v>
      </c>
      <c r="J1092" s="526" t="s">
        <v>3722</v>
      </c>
      <c r="K1092" s="526" t="s">
        <v>3717</v>
      </c>
    </row>
    <row r="1093" spans="1:11" hidden="1">
      <c r="A1093" s="526" t="s">
        <v>4159</v>
      </c>
      <c r="B1093" s="526" t="s">
        <v>3712</v>
      </c>
      <c r="C1093" s="526" t="s">
        <v>3713</v>
      </c>
      <c r="D1093" s="526" t="s">
        <v>3961</v>
      </c>
      <c r="E1093" s="526" t="s">
        <v>3962</v>
      </c>
      <c r="F1093" s="526">
        <v>210690</v>
      </c>
      <c r="G1093" s="526">
        <v>2022</v>
      </c>
      <c r="H1093" s="526">
        <v>6209</v>
      </c>
      <c r="I1093" s="526">
        <v>2187</v>
      </c>
      <c r="J1093" s="526" t="s">
        <v>3716</v>
      </c>
      <c r="K1093" s="526" t="s">
        <v>3717</v>
      </c>
    </row>
    <row r="1094" spans="1:11" hidden="1">
      <c r="A1094" s="526" t="s">
        <v>4159</v>
      </c>
      <c r="B1094" s="526" t="s">
        <v>3712</v>
      </c>
      <c r="C1094" s="526" t="s">
        <v>3713</v>
      </c>
      <c r="D1094" s="526" t="s">
        <v>3901</v>
      </c>
      <c r="E1094" s="526" t="s">
        <v>3902</v>
      </c>
      <c r="F1094" s="526">
        <v>210690</v>
      </c>
      <c r="G1094" s="526">
        <v>2019</v>
      </c>
      <c r="H1094" s="526">
        <v>21065</v>
      </c>
      <c r="I1094" s="526">
        <v>466</v>
      </c>
      <c r="J1094" s="526" t="s">
        <v>3716</v>
      </c>
      <c r="K1094" s="526" t="s">
        <v>3717</v>
      </c>
    </row>
    <row r="1095" spans="1:11" hidden="1">
      <c r="A1095" s="526" t="s">
        <v>4159</v>
      </c>
      <c r="B1095" s="526" t="s">
        <v>3712</v>
      </c>
      <c r="C1095" s="526" t="s">
        <v>3713</v>
      </c>
      <c r="D1095" s="526" t="s">
        <v>3897</v>
      </c>
      <c r="E1095" s="526" t="s">
        <v>3898</v>
      </c>
      <c r="F1095" s="526">
        <v>230910</v>
      </c>
      <c r="G1095" s="526">
        <v>2018</v>
      </c>
      <c r="H1095" s="526">
        <v>160</v>
      </c>
      <c r="I1095" s="526">
        <v>39</v>
      </c>
      <c r="J1095" s="526" t="s">
        <v>3716</v>
      </c>
      <c r="K1095" s="526" t="s">
        <v>3717</v>
      </c>
    </row>
    <row r="1096" spans="1:11" hidden="1">
      <c r="A1096" s="526" t="s">
        <v>4159</v>
      </c>
      <c r="B1096" s="526" t="s">
        <v>3712</v>
      </c>
      <c r="C1096" s="526" t="s">
        <v>3713</v>
      </c>
      <c r="D1096" s="526" t="s">
        <v>3857</v>
      </c>
      <c r="E1096" s="526" t="s">
        <v>3858</v>
      </c>
      <c r="F1096" s="526">
        <v>160239</v>
      </c>
      <c r="G1096" s="526">
        <v>2018</v>
      </c>
      <c r="H1096" s="526">
        <v>1232851</v>
      </c>
      <c r="I1096" s="526">
        <v>292716</v>
      </c>
      <c r="J1096" s="526" t="s">
        <v>3716</v>
      </c>
      <c r="K1096" s="526" t="s">
        <v>3717</v>
      </c>
    </row>
    <row r="1097" spans="1:11" hidden="1">
      <c r="A1097" s="526" t="s">
        <v>4159</v>
      </c>
      <c r="B1097" s="526" t="s">
        <v>3712</v>
      </c>
      <c r="C1097" s="526" t="s">
        <v>3713</v>
      </c>
      <c r="D1097" s="526" t="s">
        <v>4164</v>
      </c>
      <c r="E1097" s="526" t="s">
        <v>49</v>
      </c>
      <c r="F1097" s="526">
        <v>160239</v>
      </c>
      <c r="G1097" s="526">
        <v>2020</v>
      </c>
      <c r="H1097" s="526">
        <v>31175</v>
      </c>
      <c r="I1097" s="526">
        <v>4751</v>
      </c>
      <c r="J1097" s="526" t="s">
        <v>3716</v>
      </c>
      <c r="K1097" s="526" t="s">
        <v>3717</v>
      </c>
    </row>
    <row r="1098" spans="1:11">
      <c r="A1098" s="526" t="s">
        <v>4159</v>
      </c>
      <c r="B1098" s="526" t="s">
        <v>3712</v>
      </c>
      <c r="C1098" s="526" t="s">
        <v>3713</v>
      </c>
      <c r="D1098" s="526" t="s">
        <v>3897</v>
      </c>
      <c r="E1098" s="526" t="s">
        <v>3898</v>
      </c>
      <c r="F1098" s="526">
        <v>230910</v>
      </c>
      <c r="G1098" s="526">
        <v>2021</v>
      </c>
      <c r="H1098" s="526">
        <v>575</v>
      </c>
      <c r="I1098" s="526">
        <v>157</v>
      </c>
      <c r="J1098" s="526" t="s">
        <v>3716</v>
      </c>
      <c r="K1098" s="526" t="s">
        <v>3717</v>
      </c>
    </row>
    <row r="1099" spans="1:11">
      <c r="A1099" s="526" t="s">
        <v>4159</v>
      </c>
      <c r="B1099" s="526" t="s">
        <v>3712</v>
      </c>
      <c r="C1099" s="526" t="s">
        <v>3713</v>
      </c>
      <c r="D1099" s="526" t="s">
        <v>3857</v>
      </c>
      <c r="E1099" s="526" t="s">
        <v>3858</v>
      </c>
      <c r="F1099" s="526">
        <v>160239</v>
      </c>
      <c r="G1099" s="526">
        <v>2021</v>
      </c>
      <c r="H1099" s="526">
        <v>3463326</v>
      </c>
      <c r="I1099" s="526">
        <v>822133</v>
      </c>
      <c r="J1099" s="526" t="s">
        <v>3716</v>
      </c>
      <c r="K1099" s="526" t="s">
        <v>3717</v>
      </c>
    </row>
    <row r="1100" spans="1:11" hidden="1">
      <c r="A1100" s="526" t="s">
        <v>4159</v>
      </c>
      <c r="B1100" s="526" t="s">
        <v>3712</v>
      </c>
      <c r="C1100" s="526" t="s">
        <v>3713</v>
      </c>
      <c r="D1100" s="526" t="s">
        <v>3893</v>
      </c>
      <c r="E1100" s="526" t="s">
        <v>3894</v>
      </c>
      <c r="F1100" s="526">
        <v>160232</v>
      </c>
      <c r="G1100" s="526">
        <v>2022</v>
      </c>
      <c r="H1100" s="526">
        <v>14234344</v>
      </c>
      <c r="I1100" s="526">
        <v>2661905</v>
      </c>
      <c r="J1100" s="526" t="s">
        <v>3716</v>
      </c>
      <c r="K1100" s="526" t="s">
        <v>3717</v>
      </c>
    </row>
    <row r="1101" spans="1:11" hidden="1">
      <c r="A1101" s="526" t="s">
        <v>4159</v>
      </c>
      <c r="B1101" s="526" t="s">
        <v>3712</v>
      </c>
      <c r="C1101" s="526" t="s">
        <v>3713</v>
      </c>
      <c r="D1101" s="526" t="s">
        <v>4027</v>
      </c>
      <c r="E1101" s="526" t="s">
        <v>4028</v>
      </c>
      <c r="F1101" s="526">
        <v>210690</v>
      </c>
      <c r="G1101" s="526">
        <v>2022</v>
      </c>
      <c r="H1101" s="526">
        <v>12224</v>
      </c>
      <c r="I1101" s="526">
        <v>1085</v>
      </c>
      <c r="J1101" s="526" t="s">
        <v>3716</v>
      </c>
      <c r="K1101" s="526" t="s">
        <v>3717</v>
      </c>
    </row>
    <row r="1102" spans="1:11" hidden="1">
      <c r="A1102" s="526" t="s">
        <v>4159</v>
      </c>
      <c r="B1102" s="526" t="s">
        <v>3712</v>
      </c>
      <c r="C1102" s="526" t="s">
        <v>3713</v>
      </c>
      <c r="D1102" s="526" t="s">
        <v>3857</v>
      </c>
      <c r="E1102" s="526" t="s">
        <v>3858</v>
      </c>
      <c r="F1102" s="526">
        <v>210690</v>
      </c>
      <c r="G1102" s="526">
        <v>2019</v>
      </c>
      <c r="H1102" s="526">
        <v>185390870</v>
      </c>
      <c r="I1102" s="526">
        <v>46358412</v>
      </c>
      <c r="J1102" s="526" t="s">
        <v>3716</v>
      </c>
      <c r="K1102" s="526" t="s">
        <v>3717</v>
      </c>
    </row>
    <row r="1103" spans="1:11" hidden="1">
      <c r="A1103" s="526" t="s">
        <v>4159</v>
      </c>
      <c r="B1103" s="526" t="s">
        <v>3712</v>
      </c>
      <c r="C1103" s="526" t="s">
        <v>3713</v>
      </c>
      <c r="D1103" s="526" t="s">
        <v>3913</v>
      </c>
      <c r="E1103" s="526" t="s">
        <v>3914</v>
      </c>
      <c r="F1103" s="526">
        <v>230910</v>
      </c>
      <c r="G1103" s="526">
        <v>2017</v>
      </c>
      <c r="H1103" s="526">
        <v>272</v>
      </c>
      <c r="I1103" s="526">
        <v>220</v>
      </c>
      <c r="J1103" s="526" t="s">
        <v>3716</v>
      </c>
      <c r="K1103" s="526" t="s">
        <v>3717</v>
      </c>
    </row>
    <row r="1104" spans="1:11">
      <c r="A1104" s="526" t="s">
        <v>4159</v>
      </c>
      <c r="B1104" s="526" t="s">
        <v>3712</v>
      </c>
      <c r="C1104" s="526" t="s">
        <v>3713</v>
      </c>
      <c r="D1104" s="526" t="s">
        <v>3857</v>
      </c>
      <c r="E1104" s="526" t="s">
        <v>3858</v>
      </c>
      <c r="F1104" s="526">
        <v>210690</v>
      </c>
      <c r="G1104" s="526">
        <v>2021</v>
      </c>
      <c r="H1104" s="526">
        <v>1946959</v>
      </c>
      <c r="I1104" s="526">
        <v>535432</v>
      </c>
      <c r="J1104" s="526" t="s">
        <v>3722</v>
      </c>
      <c r="K1104" s="526" t="s">
        <v>3717</v>
      </c>
    </row>
    <row r="1105" spans="1:11" hidden="1">
      <c r="A1105" s="526" t="s">
        <v>4159</v>
      </c>
      <c r="B1105" s="526" t="s">
        <v>3712</v>
      </c>
      <c r="C1105" s="526" t="s">
        <v>3713</v>
      </c>
      <c r="D1105" s="526" t="s">
        <v>4164</v>
      </c>
      <c r="E1105" s="526" t="s">
        <v>49</v>
      </c>
      <c r="F1105" s="526">
        <v>160290</v>
      </c>
      <c r="G1105" s="526">
        <v>2015</v>
      </c>
      <c r="H1105" s="526">
        <v>8398</v>
      </c>
      <c r="I1105" s="526">
        <v>670</v>
      </c>
      <c r="J1105" s="526" t="s">
        <v>3716</v>
      </c>
      <c r="K1105" s="526" t="s">
        <v>3717</v>
      </c>
    </row>
    <row r="1106" spans="1:11" hidden="1">
      <c r="A1106" s="526" t="s">
        <v>4159</v>
      </c>
      <c r="B1106" s="526" t="s">
        <v>3712</v>
      </c>
      <c r="C1106" s="526" t="s">
        <v>3713</v>
      </c>
      <c r="D1106" s="526" t="s">
        <v>4001</v>
      </c>
      <c r="E1106" s="526" t="s">
        <v>4002</v>
      </c>
      <c r="F1106" s="526">
        <v>210690</v>
      </c>
      <c r="G1106" s="526">
        <v>2015</v>
      </c>
      <c r="H1106" s="526">
        <v>11422</v>
      </c>
      <c r="I1106" s="526">
        <v>511</v>
      </c>
      <c r="J1106" s="526" t="s">
        <v>3716</v>
      </c>
      <c r="K1106" s="526" t="s">
        <v>3717</v>
      </c>
    </row>
    <row r="1107" spans="1:11" hidden="1">
      <c r="A1107" s="526" t="s">
        <v>4159</v>
      </c>
      <c r="B1107" s="526" t="s">
        <v>3712</v>
      </c>
      <c r="C1107" s="526" t="s">
        <v>3713</v>
      </c>
      <c r="D1107" s="526" t="s">
        <v>3901</v>
      </c>
      <c r="E1107" s="526" t="s">
        <v>3902</v>
      </c>
      <c r="F1107" s="526">
        <v>210690</v>
      </c>
      <c r="G1107" s="526">
        <v>2022</v>
      </c>
      <c r="H1107" s="526">
        <v>31187</v>
      </c>
      <c r="I1107" s="526">
        <v>476</v>
      </c>
      <c r="J1107" s="526" t="s">
        <v>3716</v>
      </c>
      <c r="K1107" s="526" t="s">
        <v>3717</v>
      </c>
    </row>
    <row r="1108" spans="1:11" hidden="1">
      <c r="A1108" s="526" t="s">
        <v>4159</v>
      </c>
      <c r="B1108" s="526" t="s">
        <v>3712</v>
      </c>
      <c r="C1108" s="526" t="s">
        <v>3713</v>
      </c>
      <c r="D1108" s="526" t="s">
        <v>4164</v>
      </c>
      <c r="E1108" s="526" t="s">
        <v>49</v>
      </c>
      <c r="F1108" s="526">
        <v>160290</v>
      </c>
      <c r="G1108" s="526">
        <v>2018</v>
      </c>
      <c r="H1108" s="526">
        <v>86202</v>
      </c>
      <c r="I1108" s="526">
        <v>11543</v>
      </c>
      <c r="J1108" s="526" t="s">
        <v>3716</v>
      </c>
      <c r="K1108" s="526" t="s">
        <v>3717</v>
      </c>
    </row>
    <row r="1109" spans="1:11" hidden="1">
      <c r="A1109" s="526" t="s">
        <v>4159</v>
      </c>
      <c r="B1109" s="526" t="s">
        <v>3712</v>
      </c>
      <c r="C1109" s="526" t="s">
        <v>3713</v>
      </c>
      <c r="D1109" s="526" t="s">
        <v>3907</v>
      </c>
      <c r="E1109" s="526" t="s">
        <v>3908</v>
      </c>
      <c r="F1109" s="526">
        <v>210690</v>
      </c>
      <c r="G1109" s="526">
        <v>2019</v>
      </c>
      <c r="H1109" s="526">
        <v>131396</v>
      </c>
      <c r="I1109" s="526">
        <v>5255</v>
      </c>
      <c r="J1109" s="526" t="s">
        <v>3722</v>
      </c>
      <c r="K1109" s="526" t="s">
        <v>3717</v>
      </c>
    </row>
    <row r="1110" spans="1:11">
      <c r="A1110" s="526" t="s">
        <v>4159</v>
      </c>
      <c r="B1110" s="526" t="s">
        <v>3712</v>
      </c>
      <c r="C1110" s="526" t="s">
        <v>3713</v>
      </c>
      <c r="D1110" s="526" t="s">
        <v>4007</v>
      </c>
      <c r="E1110" s="526" t="s">
        <v>4008</v>
      </c>
      <c r="F1110" s="526">
        <v>230910</v>
      </c>
      <c r="G1110" s="526">
        <v>2021</v>
      </c>
      <c r="H1110" s="526">
        <v>2846</v>
      </c>
      <c r="I1110" s="526">
        <v>485</v>
      </c>
      <c r="J1110" s="526" t="s">
        <v>3716</v>
      </c>
      <c r="K1110" s="526" t="s">
        <v>3717</v>
      </c>
    </row>
    <row r="1111" spans="1:11" hidden="1">
      <c r="A1111" s="526" t="s">
        <v>4159</v>
      </c>
      <c r="B1111" s="526" t="s">
        <v>3712</v>
      </c>
      <c r="C1111" s="526" t="s">
        <v>3713</v>
      </c>
      <c r="D1111" s="526" t="s">
        <v>3907</v>
      </c>
      <c r="E1111" s="526" t="s">
        <v>3908</v>
      </c>
      <c r="F1111" s="526">
        <v>160290</v>
      </c>
      <c r="G1111" s="526">
        <v>2022</v>
      </c>
      <c r="H1111" s="526">
        <v>909947</v>
      </c>
      <c r="I1111" s="526">
        <v>177867</v>
      </c>
      <c r="J1111" s="526" t="s">
        <v>3716</v>
      </c>
      <c r="K1111" s="526" t="s">
        <v>3717</v>
      </c>
    </row>
    <row r="1112" spans="1:11" hidden="1">
      <c r="A1112" s="526" t="s">
        <v>4159</v>
      </c>
      <c r="B1112" s="526" t="s">
        <v>3712</v>
      </c>
      <c r="C1112" s="526" t="s">
        <v>3713</v>
      </c>
      <c r="D1112" s="526" t="s">
        <v>3891</v>
      </c>
      <c r="E1112" s="526" t="s">
        <v>3892</v>
      </c>
      <c r="F1112" s="526">
        <v>210690</v>
      </c>
      <c r="G1112" s="526">
        <v>2022</v>
      </c>
      <c r="H1112" s="526">
        <v>627</v>
      </c>
      <c r="I1112" s="526">
        <v>19</v>
      </c>
      <c r="J1112" s="526" t="s">
        <v>3716</v>
      </c>
      <c r="K1112" s="526" t="s">
        <v>3717</v>
      </c>
    </row>
    <row r="1113" spans="1:11" hidden="1">
      <c r="A1113" s="526" t="s">
        <v>4159</v>
      </c>
      <c r="B1113" s="526" t="s">
        <v>3712</v>
      </c>
      <c r="C1113" s="526" t="s">
        <v>3713</v>
      </c>
      <c r="D1113" s="526" t="s">
        <v>3983</v>
      </c>
      <c r="E1113" s="526" t="s">
        <v>3984</v>
      </c>
      <c r="F1113" s="526">
        <v>160232</v>
      </c>
      <c r="G1113" s="526">
        <v>2015</v>
      </c>
      <c r="H1113" s="526">
        <v>14740755</v>
      </c>
      <c r="I1113" s="526">
        <v>3781338</v>
      </c>
      <c r="J1113" s="526" t="s">
        <v>3716</v>
      </c>
      <c r="K1113" s="526" t="s">
        <v>3717</v>
      </c>
    </row>
    <row r="1114" spans="1:11" hidden="1">
      <c r="A1114" s="526" t="s">
        <v>4159</v>
      </c>
      <c r="B1114" s="526" t="s">
        <v>3712</v>
      </c>
      <c r="C1114" s="526" t="s">
        <v>3713</v>
      </c>
      <c r="D1114" s="526" t="s">
        <v>3921</v>
      </c>
      <c r="E1114" s="526" t="s">
        <v>3922</v>
      </c>
      <c r="F1114" s="526">
        <v>210690</v>
      </c>
      <c r="G1114" s="526">
        <v>2022</v>
      </c>
      <c r="H1114" s="526">
        <v>15554</v>
      </c>
      <c r="I1114" s="526">
        <v>2230</v>
      </c>
      <c r="J1114" s="526" t="s">
        <v>3716</v>
      </c>
      <c r="K1114" s="526" t="s">
        <v>3717</v>
      </c>
    </row>
    <row r="1115" spans="1:11" hidden="1">
      <c r="A1115" s="526" t="s">
        <v>4159</v>
      </c>
      <c r="B1115" s="526" t="s">
        <v>3712</v>
      </c>
      <c r="C1115" s="526" t="s">
        <v>3713</v>
      </c>
      <c r="D1115" s="526" t="s">
        <v>3893</v>
      </c>
      <c r="E1115" s="526" t="s">
        <v>3894</v>
      </c>
      <c r="F1115" s="526">
        <v>230910</v>
      </c>
      <c r="G1115" s="526">
        <v>2015</v>
      </c>
      <c r="H1115" s="526">
        <v>37687704</v>
      </c>
      <c r="I1115" s="526">
        <v>31271897</v>
      </c>
      <c r="J1115" s="526" t="s">
        <v>3716</v>
      </c>
      <c r="K1115" s="526" t="s">
        <v>3717</v>
      </c>
    </row>
    <row r="1116" spans="1:11" hidden="1">
      <c r="A1116" s="526" t="s">
        <v>4159</v>
      </c>
      <c r="B1116" s="526" t="s">
        <v>3712</v>
      </c>
      <c r="C1116" s="526" t="s">
        <v>3713</v>
      </c>
      <c r="D1116" s="526" t="s">
        <v>3857</v>
      </c>
      <c r="E1116" s="526" t="s">
        <v>3858</v>
      </c>
      <c r="F1116" s="526">
        <v>210690</v>
      </c>
      <c r="G1116" s="526">
        <v>2022</v>
      </c>
      <c r="H1116" s="526">
        <v>195555848</v>
      </c>
      <c r="I1116" s="526">
        <v>52823589</v>
      </c>
      <c r="J1116" s="526" t="s">
        <v>3716</v>
      </c>
      <c r="K1116" s="526" t="s">
        <v>3717</v>
      </c>
    </row>
    <row r="1117" spans="1:11" hidden="1">
      <c r="A1117" s="526" t="s">
        <v>4159</v>
      </c>
      <c r="B1117" s="526" t="s">
        <v>3712</v>
      </c>
      <c r="C1117" s="526" t="s">
        <v>3713</v>
      </c>
      <c r="D1117" s="526" t="s">
        <v>3983</v>
      </c>
      <c r="E1117" s="526" t="s">
        <v>3984</v>
      </c>
      <c r="F1117" s="526">
        <v>160232</v>
      </c>
      <c r="G1117" s="526">
        <v>2018</v>
      </c>
      <c r="H1117" s="526">
        <v>18717386</v>
      </c>
      <c r="I1117" s="526">
        <v>4652229</v>
      </c>
      <c r="J1117" s="526" t="s">
        <v>3716</v>
      </c>
      <c r="K1117" s="526" t="s">
        <v>3717</v>
      </c>
    </row>
    <row r="1118" spans="1:11" hidden="1">
      <c r="A1118" s="526" t="s">
        <v>4159</v>
      </c>
      <c r="B1118" s="526" t="s">
        <v>3712</v>
      </c>
      <c r="C1118" s="526" t="s">
        <v>3713</v>
      </c>
      <c r="D1118" s="526" t="s">
        <v>3851</v>
      </c>
      <c r="E1118" s="526" t="s">
        <v>3852</v>
      </c>
      <c r="F1118" s="526">
        <v>210690</v>
      </c>
      <c r="G1118" s="526">
        <v>2020</v>
      </c>
      <c r="H1118" s="526">
        <v>400</v>
      </c>
      <c r="I1118" s="526">
        <v>9</v>
      </c>
      <c r="J1118" s="526" t="s">
        <v>3716</v>
      </c>
      <c r="K1118" s="526" t="s">
        <v>3717</v>
      </c>
    </row>
    <row r="1119" spans="1:11" hidden="1">
      <c r="A1119" s="526" t="s">
        <v>4159</v>
      </c>
      <c r="B1119" s="526" t="s">
        <v>3712</v>
      </c>
      <c r="C1119" s="526" t="s">
        <v>3713</v>
      </c>
      <c r="D1119" s="526" t="s">
        <v>3953</v>
      </c>
      <c r="E1119" s="526" t="s">
        <v>3954</v>
      </c>
      <c r="F1119" s="526">
        <v>160231</v>
      </c>
      <c r="G1119" s="526">
        <v>2017</v>
      </c>
      <c r="H1119" s="526">
        <v>13904</v>
      </c>
      <c r="I1119" s="526">
        <v>1585</v>
      </c>
      <c r="J1119" s="526" t="s">
        <v>3716</v>
      </c>
      <c r="K1119" s="526" t="s">
        <v>3717</v>
      </c>
    </row>
    <row r="1120" spans="1:11" hidden="1">
      <c r="A1120" s="526" t="s">
        <v>4159</v>
      </c>
      <c r="B1120" s="526" t="s">
        <v>3712</v>
      </c>
      <c r="C1120" s="526" t="s">
        <v>3713</v>
      </c>
      <c r="D1120" s="526" t="s">
        <v>3907</v>
      </c>
      <c r="E1120" s="526" t="s">
        <v>3908</v>
      </c>
      <c r="F1120" s="526">
        <v>210690</v>
      </c>
      <c r="G1120" s="526">
        <v>2016</v>
      </c>
      <c r="H1120" s="526">
        <v>68576840</v>
      </c>
      <c r="I1120" s="526">
        <v>11061299</v>
      </c>
      <c r="J1120" s="526" t="s">
        <v>3716</v>
      </c>
      <c r="K1120" s="526" t="s">
        <v>3717</v>
      </c>
    </row>
    <row r="1121" spans="1:11" hidden="1">
      <c r="A1121" s="526" t="s">
        <v>4159</v>
      </c>
      <c r="B1121" s="526" t="s">
        <v>3712</v>
      </c>
      <c r="C1121" s="526" t="s">
        <v>3713</v>
      </c>
      <c r="D1121" s="526" t="s">
        <v>4027</v>
      </c>
      <c r="E1121" s="526" t="s">
        <v>4028</v>
      </c>
      <c r="F1121" s="526">
        <v>230910</v>
      </c>
      <c r="G1121" s="526">
        <v>2022</v>
      </c>
      <c r="H1121" s="526">
        <v>62757</v>
      </c>
      <c r="I1121" s="526">
        <v>7375</v>
      </c>
      <c r="J1121" s="526" t="s">
        <v>3716</v>
      </c>
      <c r="K1121" s="526" t="s">
        <v>3717</v>
      </c>
    </row>
    <row r="1122" spans="1:11" hidden="1">
      <c r="A1122" s="526" t="s">
        <v>4159</v>
      </c>
      <c r="B1122" s="526" t="s">
        <v>3712</v>
      </c>
      <c r="C1122" s="526" t="s">
        <v>3713</v>
      </c>
      <c r="D1122" s="526" t="s">
        <v>3861</v>
      </c>
      <c r="E1122" s="526" t="s">
        <v>3862</v>
      </c>
      <c r="F1122" s="526">
        <v>210690</v>
      </c>
      <c r="G1122" s="526">
        <v>2019</v>
      </c>
      <c r="H1122" s="526">
        <v>81280</v>
      </c>
      <c r="I1122" s="526">
        <v>15527</v>
      </c>
      <c r="J1122" s="526" t="s">
        <v>3716</v>
      </c>
      <c r="K1122" s="526" t="s">
        <v>3717</v>
      </c>
    </row>
    <row r="1123" spans="1:11" hidden="1">
      <c r="A1123" s="526" t="s">
        <v>4159</v>
      </c>
      <c r="B1123" s="526" t="s">
        <v>3712</v>
      </c>
      <c r="C1123" s="526" t="s">
        <v>3713</v>
      </c>
      <c r="D1123" s="526" t="s">
        <v>3907</v>
      </c>
      <c r="E1123" s="526" t="s">
        <v>3908</v>
      </c>
      <c r="F1123" s="526">
        <v>210690</v>
      </c>
      <c r="G1123" s="526">
        <v>2019</v>
      </c>
      <c r="H1123" s="526">
        <v>90090999</v>
      </c>
      <c r="I1123" s="526">
        <v>20206373</v>
      </c>
      <c r="J1123" s="526" t="s">
        <v>3716</v>
      </c>
      <c r="K1123" s="526" t="s">
        <v>3717</v>
      </c>
    </row>
    <row r="1124" spans="1:11" hidden="1">
      <c r="A1124" s="526" t="s">
        <v>4159</v>
      </c>
      <c r="B1124" s="526" t="s">
        <v>3712</v>
      </c>
      <c r="C1124" s="526" t="s">
        <v>3713</v>
      </c>
      <c r="D1124" s="526" t="s">
        <v>4001</v>
      </c>
      <c r="E1124" s="526" t="s">
        <v>4002</v>
      </c>
      <c r="F1124" s="526">
        <v>210690</v>
      </c>
      <c r="G1124" s="526">
        <v>2018</v>
      </c>
      <c r="H1124" s="526">
        <v>13151</v>
      </c>
      <c r="I1124" s="526">
        <v>1007</v>
      </c>
      <c r="J1124" s="526" t="s">
        <v>3716</v>
      </c>
      <c r="K1124" s="526" t="s">
        <v>3717</v>
      </c>
    </row>
    <row r="1125" spans="1:11" hidden="1">
      <c r="A1125" s="526" t="s">
        <v>4159</v>
      </c>
      <c r="B1125" s="526" t="s">
        <v>3712</v>
      </c>
      <c r="C1125" s="526" t="s">
        <v>3713</v>
      </c>
      <c r="D1125" s="526" t="s">
        <v>3861</v>
      </c>
      <c r="E1125" s="526" t="s">
        <v>3862</v>
      </c>
      <c r="F1125" s="526">
        <v>210690</v>
      </c>
      <c r="G1125" s="526">
        <v>2022</v>
      </c>
      <c r="H1125" s="526">
        <v>198794</v>
      </c>
      <c r="I1125" s="526">
        <v>25983</v>
      </c>
      <c r="J1125" s="526" t="s">
        <v>3716</v>
      </c>
      <c r="K1125" s="526" t="s">
        <v>3717</v>
      </c>
    </row>
    <row r="1126" spans="1:11">
      <c r="A1126" s="526" t="s">
        <v>4159</v>
      </c>
      <c r="B1126" s="526" t="s">
        <v>3712</v>
      </c>
      <c r="C1126" s="526" t="s">
        <v>3713</v>
      </c>
      <c r="D1126" s="526" t="s">
        <v>4164</v>
      </c>
      <c r="E1126" s="526" t="s">
        <v>49</v>
      </c>
      <c r="F1126" s="526">
        <v>160290</v>
      </c>
      <c r="G1126" s="526">
        <v>2021</v>
      </c>
      <c r="H1126" s="526">
        <v>5091</v>
      </c>
      <c r="I1126" s="526">
        <v>819</v>
      </c>
      <c r="J1126" s="526" t="s">
        <v>3716</v>
      </c>
      <c r="K1126" s="526" t="s">
        <v>3717</v>
      </c>
    </row>
    <row r="1127" spans="1:11">
      <c r="A1127" s="526" t="s">
        <v>4159</v>
      </c>
      <c r="B1127" s="526" t="s">
        <v>3712</v>
      </c>
      <c r="C1127" s="526" t="s">
        <v>3713</v>
      </c>
      <c r="D1127" s="526" t="s">
        <v>4001</v>
      </c>
      <c r="E1127" s="526" t="s">
        <v>4002</v>
      </c>
      <c r="F1127" s="526">
        <v>210690</v>
      </c>
      <c r="G1127" s="526">
        <v>2021</v>
      </c>
      <c r="H1127" s="526">
        <v>166679</v>
      </c>
      <c r="I1127" s="526">
        <v>3525</v>
      </c>
      <c r="J1127" s="526" t="s">
        <v>3716</v>
      </c>
      <c r="K1127" s="526" t="s">
        <v>3717</v>
      </c>
    </row>
    <row r="1128" spans="1:11" hidden="1">
      <c r="A1128" s="526" t="s">
        <v>4159</v>
      </c>
      <c r="B1128" s="526" t="s">
        <v>3712</v>
      </c>
      <c r="C1128" s="526" t="s">
        <v>3713</v>
      </c>
      <c r="D1128" s="526" t="s">
        <v>3863</v>
      </c>
      <c r="E1128" s="526" t="s">
        <v>3864</v>
      </c>
      <c r="F1128" s="526">
        <v>160232</v>
      </c>
      <c r="G1128" s="526">
        <v>2019</v>
      </c>
      <c r="H1128" s="526">
        <v>195731</v>
      </c>
      <c r="I1128" s="526">
        <v>47912</v>
      </c>
      <c r="J1128" s="526" t="s">
        <v>3716</v>
      </c>
      <c r="K1128" s="526" t="s">
        <v>3717</v>
      </c>
    </row>
    <row r="1129" spans="1:11" hidden="1">
      <c r="A1129" s="526" t="s">
        <v>4159</v>
      </c>
      <c r="B1129" s="526" t="s">
        <v>3712</v>
      </c>
      <c r="C1129" s="526" t="s">
        <v>3713</v>
      </c>
      <c r="D1129" s="526" t="s">
        <v>3905</v>
      </c>
      <c r="E1129" s="526" t="s">
        <v>3906</v>
      </c>
      <c r="F1129" s="526">
        <v>210690</v>
      </c>
      <c r="G1129" s="526">
        <v>2018</v>
      </c>
      <c r="H1129" s="526">
        <v>8929540</v>
      </c>
      <c r="I1129" s="526">
        <v>5762582</v>
      </c>
      <c r="J1129" s="526" t="s">
        <v>3716</v>
      </c>
      <c r="K1129" s="526" t="s">
        <v>3717</v>
      </c>
    </row>
    <row r="1130" spans="1:11" hidden="1">
      <c r="A1130" s="526" t="s">
        <v>4159</v>
      </c>
      <c r="B1130" s="526" t="s">
        <v>3712</v>
      </c>
      <c r="C1130" s="526" t="s">
        <v>3713</v>
      </c>
      <c r="D1130" s="526" t="s">
        <v>3907</v>
      </c>
      <c r="E1130" s="526" t="s">
        <v>3908</v>
      </c>
      <c r="F1130" s="526">
        <v>210690</v>
      </c>
      <c r="G1130" s="526">
        <v>2017</v>
      </c>
      <c r="H1130" s="526">
        <v>64503</v>
      </c>
      <c r="I1130" s="526">
        <v>2751</v>
      </c>
      <c r="J1130" s="526" t="s">
        <v>3722</v>
      </c>
      <c r="K1130" s="526" t="s">
        <v>3717</v>
      </c>
    </row>
    <row r="1131" spans="1:11" hidden="1">
      <c r="A1131" s="526" t="s">
        <v>4159</v>
      </c>
      <c r="B1131" s="526" t="s">
        <v>3712</v>
      </c>
      <c r="C1131" s="526" t="s">
        <v>3713</v>
      </c>
      <c r="D1131" s="526" t="s">
        <v>3907</v>
      </c>
      <c r="E1131" s="526" t="s">
        <v>3908</v>
      </c>
      <c r="F1131" s="526">
        <v>210690</v>
      </c>
      <c r="G1131" s="526">
        <v>2022</v>
      </c>
      <c r="H1131" s="526">
        <v>249769</v>
      </c>
      <c r="I1131" s="526">
        <v>20759</v>
      </c>
      <c r="J1131" s="526" t="s">
        <v>3722</v>
      </c>
      <c r="K1131" s="526" t="s">
        <v>3717</v>
      </c>
    </row>
    <row r="1132" spans="1:11">
      <c r="A1132" s="526" t="s">
        <v>4159</v>
      </c>
      <c r="B1132" s="526" t="s">
        <v>3712</v>
      </c>
      <c r="C1132" s="526" t="s">
        <v>3713</v>
      </c>
      <c r="D1132" s="526" t="s">
        <v>3905</v>
      </c>
      <c r="E1132" s="526" t="s">
        <v>3906</v>
      </c>
      <c r="F1132" s="526">
        <v>210690</v>
      </c>
      <c r="G1132" s="526">
        <v>2021</v>
      </c>
      <c r="H1132" s="526">
        <v>24818134</v>
      </c>
      <c r="I1132" s="526">
        <v>13824656</v>
      </c>
      <c r="J1132" s="526" t="s">
        <v>3716</v>
      </c>
      <c r="K1132" s="526" t="s">
        <v>3717</v>
      </c>
    </row>
    <row r="1133" spans="1:11" hidden="1">
      <c r="A1133" s="526" t="s">
        <v>4159</v>
      </c>
      <c r="B1133" s="526" t="s">
        <v>3712</v>
      </c>
      <c r="C1133" s="526" t="s">
        <v>3713</v>
      </c>
      <c r="D1133" s="526" t="s">
        <v>3893</v>
      </c>
      <c r="E1133" s="526" t="s">
        <v>3894</v>
      </c>
      <c r="F1133" s="526">
        <v>210690</v>
      </c>
      <c r="G1133" s="526">
        <v>2015</v>
      </c>
      <c r="H1133" s="526">
        <v>7732196</v>
      </c>
      <c r="I1133" s="526">
        <v>915348</v>
      </c>
      <c r="J1133" s="526" t="s">
        <v>3716</v>
      </c>
      <c r="K1133" s="526" t="s">
        <v>3717</v>
      </c>
    </row>
    <row r="1134" spans="1:11" hidden="1">
      <c r="A1134" s="526" t="s">
        <v>4159</v>
      </c>
      <c r="B1134" s="526" t="s">
        <v>3712</v>
      </c>
      <c r="C1134" s="526" t="s">
        <v>3713</v>
      </c>
      <c r="D1134" s="526" t="s">
        <v>3861</v>
      </c>
      <c r="E1134" s="526" t="s">
        <v>3862</v>
      </c>
      <c r="F1134" s="526">
        <v>210690</v>
      </c>
      <c r="G1134" s="526">
        <v>2016</v>
      </c>
      <c r="H1134" s="526">
        <v>109933</v>
      </c>
      <c r="I1134" s="526">
        <v>11931</v>
      </c>
      <c r="J1134" s="526" t="s">
        <v>3716</v>
      </c>
      <c r="K1134" s="526" t="s">
        <v>3717</v>
      </c>
    </row>
    <row r="1135" spans="1:11" hidden="1">
      <c r="A1135" s="526" t="s">
        <v>4159</v>
      </c>
      <c r="B1135" s="526" t="s">
        <v>3712</v>
      </c>
      <c r="C1135" s="526" t="s">
        <v>3713</v>
      </c>
      <c r="D1135" s="526" t="s">
        <v>3983</v>
      </c>
      <c r="E1135" s="526" t="s">
        <v>3984</v>
      </c>
      <c r="F1135" s="526">
        <v>160239</v>
      </c>
      <c r="G1135" s="526">
        <v>2017</v>
      </c>
      <c r="H1135" s="526">
        <v>372688</v>
      </c>
      <c r="I1135" s="526">
        <v>87610</v>
      </c>
      <c r="J1135" s="526" t="s">
        <v>3716</v>
      </c>
      <c r="K1135" s="526" t="s">
        <v>3717</v>
      </c>
    </row>
    <row r="1136" spans="1:11" hidden="1">
      <c r="A1136" s="526" t="s">
        <v>4159</v>
      </c>
      <c r="B1136" s="526" t="s">
        <v>3712</v>
      </c>
      <c r="C1136" s="526" t="s">
        <v>3713</v>
      </c>
      <c r="D1136" s="526" t="s">
        <v>3899</v>
      </c>
      <c r="E1136" s="526" t="s">
        <v>3900</v>
      </c>
      <c r="F1136" s="526">
        <v>160231</v>
      </c>
      <c r="G1136" s="526">
        <v>2019</v>
      </c>
      <c r="H1136" s="526">
        <v>1189054</v>
      </c>
      <c r="I1136" s="526">
        <v>168660</v>
      </c>
      <c r="J1136" s="526" t="s">
        <v>3716</v>
      </c>
      <c r="K1136" s="526" t="s">
        <v>3717</v>
      </c>
    </row>
    <row r="1137" spans="1:11" hidden="1">
      <c r="A1137" s="526" t="s">
        <v>4159</v>
      </c>
      <c r="B1137" s="526" t="s">
        <v>3712</v>
      </c>
      <c r="C1137" s="526" t="s">
        <v>3713</v>
      </c>
      <c r="D1137" s="526" t="s">
        <v>3907</v>
      </c>
      <c r="E1137" s="526" t="s">
        <v>3908</v>
      </c>
      <c r="F1137" s="526">
        <v>210690</v>
      </c>
      <c r="G1137" s="526">
        <v>2020</v>
      </c>
      <c r="H1137" s="526">
        <v>177125</v>
      </c>
      <c r="I1137" s="526">
        <v>13162</v>
      </c>
      <c r="J1137" s="526" t="s">
        <v>3722</v>
      </c>
      <c r="K1137" s="526" t="s">
        <v>3717</v>
      </c>
    </row>
    <row r="1138" spans="1:11" hidden="1">
      <c r="A1138" s="526" t="s">
        <v>4159</v>
      </c>
      <c r="B1138" s="526" t="s">
        <v>3712</v>
      </c>
      <c r="C1138" s="526" t="s">
        <v>3713</v>
      </c>
      <c r="D1138" s="526" t="s">
        <v>3983</v>
      </c>
      <c r="E1138" s="526" t="s">
        <v>3984</v>
      </c>
      <c r="F1138" s="526">
        <v>210690</v>
      </c>
      <c r="G1138" s="526">
        <v>2020</v>
      </c>
      <c r="H1138" s="526">
        <v>96637089</v>
      </c>
      <c r="I1138" s="526">
        <v>26220224</v>
      </c>
      <c r="J1138" s="526" t="s">
        <v>3716</v>
      </c>
      <c r="K1138" s="526" t="s">
        <v>3717</v>
      </c>
    </row>
    <row r="1139" spans="1:11" hidden="1">
      <c r="A1139" s="526" t="s">
        <v>4159</v>
      </c>
      <c r="B1139" s="526" t="s">
        <v>3712</v>
      </c>
      <c r="C1139" s="526" t="s">
        <v>3713</v>
      </c>
      <c r="D1139" s="526" t="s">
        <v>3899</v>
      </c>
      <c r="E1139" s="526" t="s">
        <v>3900</v>
      </c>
      <c r="F1139" s="526">
        <v>210690</v>
      </c>
      <c r="G1139" s="526">
        <v>2015</v>
      </c>
      <c r="H1139" s="526">
        <v>25912948</v>
      </c>
      <c r="I1139" s="526">
        <v>1521498</v>
      </c>
      <c r="J1139" s="526" t="s">
        <v>3716</v>
      </c>
      <c r="K1139" s="526" t="s">
        <v>3717</v>
      </c>
    </row>
    <row r="1140" spans="1:11">
      <c r="A1140" s="526" t="s">
        <v>4159</v>
      </c>
      <c r="B1140" s="526" t="s">
        <v>3712</v>
      </c>
      <c r="C1140" s="526" t="s">
        <v>3713</v>
      </c>
      <c r="D1140" s="526" t="s">
        <v>4001</v>
      </c>
      <c r="E1140" s="526" t="s">
        <v>4002</v>
      </c>
      <c r="F1140" s="526">
        <v>230910</v>
      </c>
      <c r="G1140" s="526">
        <v>2021</v>
      </c>
      <c r="H1140" s="526">
        <v>407552</v>
      </c>
      <c r="I1140" s="526">
        <v>70067</v>
      </c>
      <c r="J1140" s="526" t="s">
        <v>3716</v>
      </c>
      <c r="K1140" s="526" t="s">
        <v>3717</v>
      </c>
    </row>
    <row r="1141" spans="1:11" hidden="1">
      <c r="A1141" s="526" t="s">
        <v>4159</v>
      </c>
      <c r="B1141" s="526" t="s">
        <v>3712</v>
      </c>
      <c r="C1141" s="526" t="s">
        <v>3713</v>
      </c>
      <c r="D1141" s="526" t="s">
        <v>3859</v>
      </c>
      <c r="E1141" s="526" t="s">
        <v>3860</v>
      </c>
      <c r="F1141" s="526">
        <v>160232</v>
      </c>
      <c r="G1141" s="526">
        <v>2020</v>
      </c>
      <c r="H1141" s="526">
        <v>37379</v>
      </c>
      <c r="I1141" s="526">
        <v>8116</v>
      </c>
      <c r="J1141" s="526" t="s">
        <v>3716</v>
      </c>
      <c r="K1141" s="526" t="s">
        <v>3717</v>
      </c>
    </row>
    <row r="1142" spans="1:11" hidden="1">
      <c r="A1142" s="526" t="s">
        <v>4159</v>
      </c>
      <c r="B1142" s="526" t="s">
        <v>3712</v>
      </c>
      <c r="C1142" s="526" t="s">
        <v>3713</v>
      </c>
      <c r="D1142" s="526" t="s">
        <v>3899</v>
      </c>
      <c r="E1142" s="526" t="s">
        <v>3900</v>
      </c>
      <c r="F1142" s="526">
        <v>210690</v>
      </c>
      <c r="G1142" s="526">
        <v>2018</v>
      </c>
      <c r="H1142" s="526">
        <v>10702773</v>
      </c>
      <c r="I1142" s="526">
        <v>1758642</v>
      </c>
      <c r="J1142" s="526" t="s">
        <v>3716</v>
      </c>
      <c r="K1142" s="526" t="s">
        <v>3717</v>
      </c>
    </row>
    <row r="1143" spans="1:11" hidden="1">
      <c r="A1143" s="526" t="s">
        <v>4159</v>
      </c>
      <c r="B1143" s="526" t="s">
        <v>3712</v>
      </c>
      <c r="C1143" s="526" t="s">
        <v>3713</v>
      </c>
      <c r="D1143" s="526" t="s">
        <v>4164</v>
      </c>
      <c r="E1143" s="526" t="s">
        <v>49</v>
      </c>
      <c r="F1143" s="526">
        <v>210690</v>
      </c>
      <c r="G1143" s="526">
        <v>2016</v>
      </c>
      <c r="H1143" s="526">
        <v>353034</v>
      </c>
      <c r="I1143" s="526">
        <v>62354</v>
      </c>
      <c r="J1143" s="526" t="s">
        <v>3722</v>
      </c>
      <c r="K1143" s="526" t="s">
        <v>3717</v>
      </c>
    </row>
    <row r="1144" spans="1:11" hidden="1">
      <c r="A1144" s="526" t="s">
        <v>4159</v>
      </c>
      <c r="B1144" s="526" t="s">
        <v>3712</v>
      </c>
      <c r="C1144" s="526" t="s">
        <v>3713</v>
      </c>
      <c r="D1144" s="526" t="s">
        <v>4037</v>
      </c>
      <c r="E1144" s="526" t="s">
        <v>4038</v>
      </c>
      <c r="F1144" s="526">
        <v>210690</v>
      </c>
      <c r="G1144" s="526">
        <v>2022</v>
      </c>
      <c r="H1144" s="526">
        <v>751</v>
      </c>
      <c r="I1144" s="526">
        <v>90</v>
      </c>
      <c r="J1144" s="526" t="s">
        <v>3716</v>
      </c>
      <c r="K1144" s="526" t="s">
        <v>3717</v>
      </c>
    </row>
    <row r="1145" spans="1:11">
      <c r="A1145" s="526" t="s">
        <v>4159</v>
      </c>
      <c r="B1145" s="526" t="s">
        <v>3712</v>
      </c>
      <c r="C1145" s="526" t="s">
        <v>3713</v>
      </c>
      <c r="D1145" s="526" t="s">
        <v>3899</v>
      </c>
      <c r="E1145" s="526" t="s">
        <v>3900</v>
      </c>
      <c r="F1145" s="526">
        <v>210690</v>
      </c>
      <c r="G1145" s="526">
        <v>2021</v>
      </c>
      <c r="H1145" s="526">
        <v>15251123</v>
      </c>
      <c r="I1145" s="526">
        <v>1720969</v>
      </c>
      <c r="J1145" s="526" t="s">
        <v>3716</v>
      </c>
      <c r="K1145" s="526" t="s">
        <v>3717</v>
      </c>
    </row>
    <row r="1146" spans="1:11" hidden="1">
      <c r="A1146" s="526" t="s">
        <v>4159</v>
      </c>
      <c r="B1146" s="526" t="s">
        <v>3712</v>
      </c>
      <c r="C1146" s="526" t="s">
        <v>3713</v>
      </c>
      <c r="D1146" s="526" t="s">
        <v>3893</v>
      </c>
      <c r="E1146" s="526" t="s">
        <v>3894</v>
      </c>
      <c r="F1146" s="526">
        <v>210690</v>
      </c>
      <c r="G1146" s="526">
        <v>2018</v>
      </c>
      <c r="H1146" s="526">
        <v>10176579</v>
      </c>
      <c r="I1146" s="526">
        <v>999730</v>
      </c>
      <c r="J1146" s="526" t="s">
        <v>3716</v>
      </c>
      <c r="K1146" s="526" t="s">
        <v>3717</v>
      </c>
    </row>
    <row r="1147" spans="1:11" hidden="1">
      <c r="A1147" s="526" t="s">
        <v>4159</v>
      </c>
      <c r="B1147" s="526" t="s">
        <v>3712</v>
      </c>
      <c r="C1147" s="526" t="s">
        <v>3713</v>
      </c>
      <c r="D1147" s="526" t="s">
        <v>3895</v>
      </c>
      <c r="E1147" s="526" t="s">
        <v>3896</v>
      </c>
      <c r="F1147" s="526">
        <v>230910</v>
      </c>
      <c r="G1147" s="526">
        <v>2017</v>
      </c>
      <c r="H1147" s="526">
        <v>38294</v>
      </c>
      <c r="I1147" s="526">
        <v>7992</v>
      </c>
      <c r="J1147" s="526" t="s">
        <v>3716</v>
      </c>
      <c r="K1147" s="526" t="s">
        <v>3717</v>
      </c>
    </row>
    <row r="1148" spans="1:11" hidden="1">
      <c r="A1148" s="526" t="s">
        <v>4159</v>
      </c>
      <c r="B1148" s="526" t="s">
        <v>3712</v>
      </c>
      <c r="C1148" s="526" t="s">
        <v>3713</v>
      </c>
      <c r="D1148" s="526" t="s">
        <v>3973</v>
      </c>
      <c r="E1148" s="526" t="s">
        <v>3974</v>
      </c>
      <c r="F1148" s="526">
        <v>160232</v>
      </c>
      <c r="G1148" s="526">
        <v>2020</v>
      </c>
      <c r="H1148" s="526">
        <v>1106</v>
      </c>
      <c r="I1148" s="526">
        <v>178</v>
      </c>
      <c r="J1148" s="526" t="s">
        <v>3716</v>
      </c>
      <c r="K1148" s="526" t="s">
        <v>3717</v>
      </c>
    </row>
    <row r="1149" spans="1:11" hidden="1">
      <c r="A1149" s="526" t="s">
        <v>4159</v>
      </c>
      <c r="B1149" s="526" t="s">
        <v>3712</v>
      </c>
      <c r="C1149" s="526" t="s">
        <v>3713</v>
      </c>
      <c r="D1149" s="526" t="s">
        <v>3903</v>
      </c>
      <c r="E1149" s="526" t="s">
        <v>3904</v>
      </c>
      <c r="F1149" s="526">
        <v>160231</v>
      </c>
      <c r="G1149" s="526">
        <v>2015</v>
      </c>
      <c r="H1149" s="526">
        <v>5783561</v>
      </c>
      <c r="I1149" s="526">
        <v>810868</v>
      </c>
      <c r="J1149" s="526" t="s">
        <v>3716</v>
      </c>
      <c r="K1149" s="526" t="s">
        <v>3717</v>
      </c>
    </row>
    <row r="1150" spans="1:11" hidden="1">
      <c r="A1150" s="526" t="s">
        <v>4159</v>
      </c>
      <c r="B1150" s="526" t="s">
        <v>3712</v>
      </c>
      <c r="C1150" s="526" t="s">
        <v>3713</v>
      </c>
      <c r="D1150" s="526" t="s">
        <v>3911</v>
      </c>
      <c r="E1150" s="526" t="s">
        <v>3912</v>
      </c>
      <c r="F1150" s="526">
        <v>210690</v>
      </c>
      <c r="G1150" s="526">
        <v>2017</v>
      </c>
      <c r="H1150" s="526">
        <v>853</v>
      </c>
      <c r="I1150" s="526">
        <v>102</v>
      </c>
      <c r="J1150" s="526" t="s">
        <v>3716</v>
      </c>
      <c r="K1150" s="526" t="s">
        <v>3717</v>
      </c>
    </row>
    <row r="1151" spans="1:11" hidden="1">
      <c r="A1151" s="526" t="s">
        <v>4159</v>
      </c>
      <c r="B1151" s="526" t="s">
        <v>3712</v>
      </c>
      <c r="C1151" s="526" t="s">
        <v>3713</v>
      </c>
      <c r="D1151" s="526" t="s">
        <v>3929</v>
      </c>
      <c r="E1151" s="526" t="s">
        <v>3930</v>
      </c>
      <c r="F1151" s="526">
        <v>210690</v>
      </c>
      <c r="G1151" s="526">
        <v>2017</v>
      </c>
      <c r="H1151" s="526">
        <v>1449</v>
      </c>
      <c r="I1151" s="526">
        <v>60</v>
      </c>
      <c r="J1151" s="526" t="s">
        <v>3716</v>
      </c>
      <c r="K1151" s="526" t="s">
        <v>3717</v>
      </c>
    </row>
    <row r="1152" spans="1:11" hidden="1">
      <c r="A1152" s="526" t="s">
        <v>4159</v>
      </c>
      <c r="B1152" s="526" t="s">
        <v>3712</v>
      </c>
      <c r="C1152" s="526" t="s">
        <v>3713</v>
      </c>
      <c r="D1152" s="526" t="s">
        <v>3877</v>
      </c>
      <c r="E1152" s="526" t="s">
        <v>3878</v>
      </c>
      <c r="F1152" s="526">
        <v>210690</v>
      </c>
      <c r="G1152" s="526">
        <v>2020</v>
      </c>
      <c r="H1152" s="526">
        <v>310</v>
      </c>
      <c r="I1152" s="526">
        <v>2</v>
      </c>
      <c r="J1152" s="526" t="s">
        <v>3716</v>
      </c>
      <c r="K1152" s="526" t="s">
        <v>3717</v>
      </c>
    </row>
    <row r="1153" spans="1:11" hidden="1">
      <c r="A1153" s="526" t="s">
        <v>4159</v>
      </c>
      <c r="B1153" s="526" t="s">
        <v>3712</v>
      </c>
      <c r="C1153" s="526" t="s">
        <v>3713</v>
      </c>
      <c r="D1153" s="526" t="s">
        <v>3911</v>
      </c>
      <c r="E1153" s="526" t="s">
        <v>3912</v>
      </c>
      <c r="F1153" s="526">
        <v>210690</v>
      </c>
      <c r="G1153" s="526">
        <v>2020</v>
      </c>
      <c r="H1153" s="526">
        <v>10616</v>
      </c>
      <c r="I1153" s="526">
        <v>1866</v>
      </c>
      <c r="J1153" s="526" t="s">
        <v>3716</v>
      </c>
      <c r="K1153" s="526" t="s">
        <v>3717</v>
      </c>
    </row>
    <row r="1154" spans="1:11" hidden="1">
      <c r="A1154" s="526" t="s">
        <v>4159</v>
      </c>
      <c r="B1154" s="526" t="s">
        <v>3712</v>
      </c>
      <c r="C1154" s="526" t="s">
        <v>3713</v>
      </c>
      <c r="D1154" s="526" t="s">
        <v>3911</v>
      </c>
      <c r="E1154" s="526" t="s">
        <v>3912</v>
      </c>
      <c r="F1154" s="526">
        <v>210690</v>
      </c>
      <c r="G1154" s="526">
        <v>2016</v>
      </c>
      <c r="H1154" s="526">
        <v>5452</v>
      </c>
      <c r="I1154" s="526">
        <v>2025</v>
      </c>
      <c r="J1154" s="526" t="s">
        <v>3716</v>
      </c>
      <c r="K1154" s="526" t="s">
        <v>3717</v>
      </c>
    </row>
    <row r="1155" spans="1:11" hidden="1">
      <c r="A1155" s="526" t="s">
        <v>4159</v>
      </c>
      <c r="B1155" s="526" t="s">
        <v>3712</v>
      </c>
      <c r="C1155" s="526" t="s">
        <v>3713</v>
      </c>
      <c r="D1155" s="526" t="s">
        <v>3895</v>
      </c>
      <c r="E1155" s="526" t="s">
        <v>3896</v>
      </c>
      <c r="F1155" s="526">
        <v>230910</v>
      </c>
      <c r="G1155" s="526">
        <v>2020</v>
      </c>
      <c r="H1155" s="526">
        <v>128861</v>
      </c>
      <c r="I1155" s="526">
        <v>20331</v>
      </c>
      <c r="J1155" s="526" t="s">
        <v>3716</v>
      </c>
      <c r="K1155" s="526" t="s">
        <v>3717</v>
      </c>
    </row>
    <row r="1156" spans="1:11" hidden="1">
      <c r="A1156" s="526" t="s">
        <v>4159</v>
      </c>
      <c r="B1156" s="526" t="s">
        <v>3712</v>
      </c>
      <c r="C1156" s="526" t="s">
        <v>3713</v>
      </c>
      <c r="D1156" s="526" t="s">
        <v>3933</v>
      </c>
      <c r="E1156" s="526" t="s">
        <v>3934</v>
      </c>
      <c r="F1156" s="526">
        <v>230910</v>
      </c>
      <c r="G1156" s="526">
        <v>2022</v>
      </c>
      <c r="H1156" s="526">
        <v>57251</v>
      </c>
      <c r="I1156" s="526">
        <v>13559</v>
      </c>
      <c r="J1156" s="526" t="s">
        <v>3716</v>
      </c>
      <c r="K1156" s="526" t="s">
        <v>3717</v>
      </c>
    </row>
    <row r="1157" spans="1:11" hidden="1">
      <c r="A1157" s="526" t="s">
        <v>4159</v>
      </c>
      <c r="B1157" s="526" t="s">
        <v>3712</v>
      </c>
      <c r="C1157" s="526" t="s">
        <v>3713</v>
      </c>
      <c r="D1157" s="526" t="s">
        <v>3903</v>
      </c>
      <c r="E1157" s="526" t="s">
        <v>3904</v>
      </c>
      <c r="F1157" s="526">
        <v>160231</v>
      </c>
      <c r="G1157" s="526">
        <v>2018</v>
      </c>
      <c r="H1157" s="526">
        <v>5491795</v>
      </c>
      <c r="I1157" s="526">
        <v>743856</v>
      </c>
      <c r="J1157" s="526" t="s">
        <v>3716</v>
      </c>
      <c r="K1157" s="526" t="s">
        <v>3717</v>
      </c>
    </row>
    <row r="1158" spans="1:11" hidden="1">
      <c r="A1158" s="526" t="s">
        <v>4159</v>
      </c>
      <c r="B1158" s="526" t="s">
        <v>3712</v>
      </c>
      <c r="C1158" s="526" t="s">
        <v>3713</v>
      </c>
      <c r="D1158" s="526" t="s">
        <v>3921</v>
      </c>
      <c r="E1158" s="526" t="s">
        <v>3922</v>
      </c>
      <c r="F1158" s="526">
        <v>210690</v>
      </c>
      <c r="G1158" s="526">
        <v>2020</v>
      </c>
      <c r="H1158" s="526">
        <v>18041</v>
      </c>
      <c r="I1158" s="526">
        <v>4724</v>
      </c>
      <c r="J1158" s="526" t="s">
        <v>3716</v>
      </c>
      <c r="K1158" s="526" t="s">
        <v>3717</v>
      </c>
    </row>
    <row r="1159" spans="1:11" hidden="1">
      <c r="A1159" s="526" t="s">
        <v>4159</v>
      </c>
      <c r="B1159" s="526" t="s">
        <v>3712</v>
      </c>
      <c r="C1159" s="526" t="s">
        <v>3713</v>
      </c>
      <c r="D1159" s="526" t="s">
        <v>3929</v>
      </c>
      <c r="E1159" s="526" t="s">
        <v>3930</v>
      </c>
      <c r="F1159" s="526">
        <v>210690</v>
      </c>
      <c r="G1159" s="526">
        <v>2020</v>
      </c>
      <c r="H1159" s="526">
        <v>12516</v>
      </c>
      <c r="I1159" s="526">
        <v>356</v>
      </c>
      <c r="J1159" s="526" t="s">
        <v>3716</v>
      </c>
      <c r="K1159" s="526" t="s">
        <v>3717</v>
      </c>
    </row>
    <row r="1160" spans="1:11" hidden="1">
      <c r="A1160" s="526" t="s">
        <v>4159</v>
      </c>
      <c r="B1160" s="526" t="s">
        <v>3712</v>
      </c>
      <c r="C1160" s="526" t="s">
        <v>3713</v>
      </c>
      <c r="D1160" s="526" t="s">
        <v>4029</v>
      </c>
      <c r="E1160" s="526" t="s">
        <v>4030</v>
      </c>
      <c r="F1160" s="526">
        <v>210690</v>
      </c>
      <c r="G1160" s="526">
        <v>2016</v>
      </c>
      <c r="H1160" s="526">
        <v>35587</v>
      </c>
      <c r="I1160" s="526">
        <v>344</v>
      </c>
      <c r="J1160" s="526" t="s">
        <v>3716</v>
      </c>
      <c r="K1160" s="526" t="s">
        <v>3717</v>
      </c>
    </row>
    <row r="1161" spans="1:11" hidden="1">
      <c r="A1161" s="526" t="s">
        <v>4159</v>
      </c>
      <c r="B1161" s="526" t="s">
        <v>3712</v>
      </c>
      <c r="C1161" s="526" t="s">
        <v>3713</v>
      </c>
      <c r="D1161" s="526" t="s">
        <v>3941</v>
      </c>
      <c r="E1161" s="526" t="s">
        <v>3942</v>
      </c>
      <c r="F1161" s="526">
        <v>210690</v>
      </c>
      <c r="G1161" s="526">
        <v>2022</v>
      </c>
      <c r="H1161" s="526">
        <v>6295</v>
      </c>
      <c r="I1161" s="526">
        <v>236</v>
      </c>
      <c r="J1161" s="526" t="s">
        <v>3716</v>
      </c>
      <c r="K1161" s="526" t="s">
        <v>3717</v>
      </c>
    </row>
    <row r="1162" spans="1:11" hidden="1">
      <c r="A1162" s="526" t="s">
        <v>4159</v>
      </c>
      <c r="B1162" s="526" t="s">
        <v>3712</v>
      </c>
      <c r="C1162" s="526" t="s">
        <v>3713</v>
      </c>
      <c r="D1162" s="526" t="s">
        <v>3977</v>
      </c>
      <c r="E1162" s="526" t="s">
        <v>3978</v>
      </c>
      <c r="F1162" s="526">
        <v>230910</v>
      </c>
      <c r="G1162" s="526">
        <v>2017</v>
      </c>
      <c r="H1162" s="526">
        <v>59995</v>
      </c>
      <c r="I1162" s="526">
        <v>53889</v>
      </c>
      <c r="J1162" s="526" t="s">
        <v>3716</v>
      </c>
      <c r="K1162" s="526" t="s">
        <v>3717</v>
      </c>
    </row>
    <row r="1163" spans="1:11" hidden="1">
      <c r="A1163" s="526" t="s">
        <v>4159</v>
      </c>
      <c r="B1163" s="526" t="s">
        <v>3712</v>
      </c>
      <c r="C1163" s="526" t="s">
        <v>3713</v>
      </c>
      <c r="D1163" s="526" t="s">
        <v>4029</v>
      </c>
      <c r="E1163" s="526" t="s">
        <v>4030</v>
      </c>
      <c r="F1163" s="526">
        <v>210690</v>
      </c>
      <c r="G1163" s="526">
        <v>2019</v>
      </c>
      <c r="H1163" s="526">
        <v>322274</v>
      </c>
      <c r="I1163" s="526">
        <v>2426</v>
      </c>
      <c r="J1163" s="526" t="s">
        <v>3716</v>
      </c>
      <c r="K1163" s="526" t="s">
        <v>3717</v>
      </c>
    </row>
    <row r="1164" spans="1:11" hidden="1">
      <c r="A1164" s="526" t="s">
        <v>4159</v>
      </c>
      <c r="B1164" s="526" t="s">
        <v>3712</v>
      </c>
      <c r="C1164" s="526" t="s">
        <v>3713</v>
      </c>
      <c r="D1164" s="526" t="s">
        <v>3863</v>
      </c>
      <c r="E1164" s="526" t="s">
        <v>3864</v>
      </c>
      <c r="F1164" s="526">
        <v>160232</v>
      </c>
      <c r="G1164" s="526">
        <v>2022</v>
      </c>
      <c r="H1164" s="526">
        <v>189503</v>
      </c>
      <c r="I1164" s="526">
        <v>42156</v>
      </c>
      <c r="J1164" s="526" t="s">
        <v>3716</v>
      </c>
      <c r="K1164" s="526" t="s">
        <v>3717</v>
      </c>
    </row>
    <row r="1165" spans="1:11" hidden="1">
      <c r="A1165" s="526" t="s">
        <v>4159</v>
      </c>
      <c r="B1165" s="526" t="s">
        <v>3712</v>
      </c>
      <c r="C1165" s="526" t="s">
        <v>3713</v>
      </c>
      <c r="D1165" s="526" t="s">
        <v>3929</v>
      </c>
      <c r="E1165" s="526" t="s">
        <v>3930</v>
      </c>
      <c r="F1165" s="526">
        <v>210690</v>
      </c>
      <c r="G1165" s="526">
        <v>2016</v>
      </c>
      <c r="H1165" s="526">
        <v>389</v>
      </c>
      <c r="I1165" s="526">
        <v>11</v>
      </c>
      <c r="J1165" s="526" t="s">
        <v>3716</v>
      </c>
      <c r="K1165" s="526" t="s">
        <v>3717</v>
      </c>
    </row>
    <row r="1166" spans="1:11">
      <c r="A1166" s="526" t="s">
        <v>4159</v>
      </c>
      <c r="B1166" s="526" t="s">
        <v>3712</v>
      </c>
      <c r="C1166" s="526" t="s">
        <v>3713</v>
      </c>
      <c r="D1166" s="526" t="s">
        <v>4035</v>
      </c>
      <c r="E1166" s="526" t="s">
        <v>4036</v>
      </c>
      <c r="F1166" s="526">
        <v>210690</v>
      </c>
      <c r="G1166" s="526">
        <v>2021</v>
      </c>
      <c r="H1166" s="526">
        <v>487</v>
      </c>
      <c r="I1166" s="526">
        <v>25</v>
      </c>
      <c r="J1166" s="526" t="s">
        <v>3716</v>
      </c>
      <c r="K1166" s="526" t="s">
        <v>3717</v>
      </c>
    </row>
    <row r="1167" spans="1:11" hidden="1">
      <c r="A1167" s="526" t="s">
        <v>4159</v>
      </c>
      <c r="B1167" s="526" t="s">
        <v>3712</v>
      </c>
      <c r="C1167" s="526" t="s">
        <v>3713</v>
      </c>
      <c r="D1167" s="526" t="s">
        <v>3911</v>
      </c>
      <c r="E1167" s="526" t="s">
        <v>3912</v>
      </c>
      <c r="F1167" s="526">
        <v>210690</v>
      </c>
      <c r="G1167" s="526">
        <v>2019</v>
      </c>
      <c r="H1167" s="526">
        <v>6179</v>
      </c>
      <c r="I1167" s="526">
        <v>1789</v>
      </c>
      <c r="J1167" s="526" t="s">
        <v>3716</v>
      </c>
      <c r="K1167" s="526" t="s">
        <v>3717</v>
      </c>
    </row>
    <row r="1168" spans="1:11" hidden="1">
      <c r="A1168" s="526" t="s">
        <v>4159</v>
      </c>
      <c r="B1168" s="526" t="s">
        <v>3712</v>
      </c>
      <c r="C1168" s="526" t="s">
        <v>3713</v>
      </c>
      <c r="D1168" s="526" t="s">
        <v>3947</v>
      </c>
      <c r="E1168" s="526" t="s">
        <v>3948</v>
      </c>
      <c r="F1168" s="526">
        <v>160231</v>
      </c>
      <c r="G1168" s="526">
        <v>2020</v>
      </c>
      <c r="H1168" s="526">
        <v>32</v>
      </c>
      <c r="I1168" s="526">
        <v>4</v>
      </c>
      <c r="J1168" s="526" t="s">
        <v>3716</v>
      </c>
      <c r="K1168" s="526" t="s">
        <v>3717</v>
      </c>
    </row>
    <row r="1169" spans="1:11" hidden="1">
      <c r="A1169" s="526" t="s">
        <v>4159</v>
      </c>
      <c r="B1169" s="526" t="s">
        <v>3712</v>
      </c>
      <c r="C1169" s="526" t="s">
        <v>3713</v>
      </c>
      <c r="D1169" s="526" t="s">
        <v>3901</v>
      </c>
      <c r="E1169" s="526" t="s">
        <v>3902</v>
      </c>
      <c r="F1169" s="526">
        <v>210690</v>
      </c>
      <c r="G1169" s="526">
        <v>2017</v>
      </c>
      <c r="H1169" s="526">
        <v>23365</v>
      </c>
      <c r="I1169" s="526">
        <v>826</v>
      </c>
      <c r="J1169" s="526" t="s">
        <v>3716</v>
      </c>
      <c r="K1169" s="526" t="s">
        <v>3717</v>
      </c>
    </row>
    <row r="1170" spans="1:11">
      <c r="A1170" s="526" t="s">
        <v>4159</v>
      </c>
      <c r="B1170" s="526" t="s">
        <v>3712</v>
      </c>
      <c r="C1170" s="526" t="s">
        <v>3713</v>
      </c>
      <c r="D1170" s="526" t="s">
        <v>3903</v>
      </c>
      <c r="E1170" s="526" t="s">
        <v>3904</v>
      </c>
      <c r="F1170" s="526">
        <v>160231</v>
      </c>
      <c r="G1170" s="526">
        <v>2021</v>
      </c>
      <c r="H1170" s="526">
        <v>5193296</v>
      </c>
      <c r="I1170" s="526">
        <v>694162</v>
      </c>
      <c r="J1170" s="526" t="s">
        <v>3716</v>
      </c>
      <c r="K1170" s="526" t="s">
        <v>3717</v>
      </c>
    </row>
    <row r="1171" spans="1:11" hidden="1">
      <c r="A1171" s="526" t="s">
        <v>4159</v>
      </c>
      <c r="B1171" s="526" t="s">
        <v>3712</v>
      </c>
      <c r="C1171" s="526" t="s">
        <v>3713</v>
      </c>
      <c r="D1171" s="526" t="s">
        <v>3911</v>
      </c>
      <c r="E1171" s="526" t="s">
        <v>3912</v>
      </c>
      <c r="F1171" s="526">
        <v>230910</v>
      </c>
      <c r="G1171" s="526">
        <v>2022</v>
      </c>
      <c r="H1171" s="526">
        <v>43</v>
      </c>
      <c r="I1171" s="526">
        <v>14</v>
      </c>
      <c r="J1171" s="526" t="s">
        <v>3716</v>
      </c>
      <c r="K1171" s="526" t="s">
        <v>3717</v>
      </c>
    </row>
    <row r="1172" spans="1:11">
      <c r="A1172" s="526" t="s">
        <v>4159</v>
      </c>
      <c r="B1172" s="526" t="s">
        <v>3712</v>
      </c>
      <c r="C1172" s="526" t="s">
        <v>3713</v>
      </c>
      <c r="D1172" s="526" t="s">
        <v>3947</v>
      </c>
      <c r="E1172" s="526" t="s">
        <v>3948</v>
      </c>
      <c r="F1172" s="526">
        <v>210690</v>
      </c>
      <c r="G1172" s="526">
        <v>2021</v>
      </c>
      <c r="H1172" s="526">
        <v>1246</v>
      </c>
      <c r="I1172" s="526">
        <v>249</v>
      </c>
      <c r="J1172" s="526" t="s">
        <v>3716</v>
      </c>
      <c r="K1172" s="526" t="s">
        <v>3717</v>
      </c>
    </row>
    <row r="1173" spans="1:11" hidden="1">
      <c r="A1173" s="526" t="s">
        <v>4159</v>
      </c>
      <c r="B1173" s="526" t="s">
        <v>3712</v>
      </c>
      <c r="C1173" s="526" t="s">
        <v>3713</v>
      </c>
      <c r="D1173" s="526" t="s">
        <v>3905</v>
      </c>
      <c r="E1173" s="526" t="s">
        <v>3906</v>
      </c>
      <c r="F1173" s="526">
        <v>160290</v>
      </c>
      <c r="G1173" s="526">
        <v>2018</v>
      </c>
      <c r="H1173" s="526">
        <v>104256</v>
      </c>
      <c r="I1173" s="526">
        <v>10449</v>
      </c>
      <c r="J1173" s="526" t="s">
        <v>3716</v>
      </c>
      <c r="K1173" s="526" t="s">
        <v>3717</v>
      </c>
    </row>
    <row r="1174" spans="1:11">
      <c r="A1174" s="526" t="s">
        <v>4159</v>
      </c>
      <c r="B1174" s="526" t="s">
        <v>3712</v>
      </c>
      <c r="C1174" s="526" t="s">
        <v>3713</v>
      </c>
      <c r="D1174" s="526" t="s">
        <v>3983</v>
      </c>
      <c r="E1174" s="526" t="s">
        <v>3984</v>
      </c>
      <c r="F1174" s="526">
        <v>160231</v>
      </c>
      <c r="G1174" s="526">
        <v>2021</v>
      </c>
      <c r="H1174" s="526">
        <v>1074909</v>
      </c>
      <c r="I1174" s="526">
        <v>112693</v>
      </c>
      <c r="J1174" s="526" t="s">
        <v>3716</v>
      </c>
      <c r="K1174" s="526" t="s">
        <v>3717</v>
      </c>
    </row>
    <row r="1175" spans="1:11" hidden="1">
      <c r="A1175" s="526" t="s">
        <v>4159</v>
      </c>
      <c r="B1175" s="526" t="s">
        <v>3712</v>
      </c>
      <c r="C1175" s="526" t="s">
        <v>3713</v>
      </c>
      <c r="D1175" s="526" t="s">
        <v>3889</v>
      </c>
      <c r="E1175" s="526" t="s">
        <v>3890</v>
      </c>
      <c r="F1175" s="526">
        <v>210690</v>
      </c>
      <c r="G1175" s="526">
        <v>2018</v>
      </c>
      <c r="H1175" s="526">
        <v>97516</v>
      </c>
      <c r="I1175" s="526">
        <v>10365</v>
      </c>
      <c r="J1175" s="526" t="s">
        <v>3716</v>
      </c>
      <c r="K1175" s="526" t="s">
        <v>3717</v>
      </c>
    </row>
    <row r="1176" spans="1:11" hidden="1">
      <c r="A1176" s="526" t="s">
        <v>4159</v>
      </c>
      <c r="B1176" s="526" t="s">
        <v>3712</v>
      </c>
      <c r="C1176" s="526" t="s">
        <v>3713</v>
      </c>
      <c r="D1176" s="526" t="s">
        <v>4029</v>
      </c>
      <c r="E1176" s="526" t="s">
        <v>4030</v>
      </c>
      <c r="F1176" s="526">
        <v>160290</v>
      </c>
      <c r="G1176" s="526">
        <v>2015</v>
      </c>
      <c r="H1176" s="526">
        <v>159</v>
      </c>
      <c r="I1176" s="526">
        <v>5</v>
      </c>
      <c r="J1176" s="526" t="s">
        <v>3716</v>
      </c>
      <c r="K1176" s="526" t="s">
        <v>3717</v>
      </c>
    </row>
    <row r="1177" spans="1:11">
      <c r="A1177" s="526" t="s">
        <v>4159</v>
      </c>
      <c r="B1177" s="526" t="s">
        <v>3712</v>
      </c>
      <c r="C1177" s="526" t="s">
        <v>3713</v>
      </c>
      <c r="D1177" s="526" t="s">
        <v>3903</v>
      </c>
      <c r="E1177" s="526" t="s">
        <v>3904</v>
      </c>
      <c r="F1177" s="526">
        <v>160232</v>
      </c>
      <c r="G1177" s="526">
        <v>2021</v>
      </c>
      <c r="H1177" s="526">
        <v>2157859</v>
      </c>
      <c r="I1177" s="526">
        <v>292965</v>
      </c>
      <c r="J1177" s="526" t="s">
        <v>3716</v>
      </c>
      <c r="K1177" s="526" t="s">
        <v>3717</v>
      </c>
    </row>
    <row r="1178" spans="1:11" hidden="1">
      <c r="A1178" s="526" t="s">
        <v>4159</v>
      </c>
      <c r="B1178" s="526" t="s">
        <v>3712</v>
      </c>
      <c r="C1178" s="526" t="s">
        <v>3713</v>
      </c>
      <c r="D1178" s="526" t="s">
        <v>3929</v>
      </c>
      <c r="E1178" s="526" t="s">
        <v>3930</v>
      </c>
      <c r="F1178" s="526">
        <v>210690</v>
      </c>
      <c r="G1178" s="526">
        <v>2019</v>
      </c>
      <c r="H1178" s="526">
        <v>988</v>
      </c>
      <c r="I1178" s="526">
        <v>28</v>
      </c>
      <c r="J1178" s="526" t="s">
        <v>3716</v>
      </c>
      <c r="K1178" s="526" t="s">
        <v>3717</v>
      </c>
    </row>
    <row r="1179" spans="1:11" hidden="1">
      <c r="A1179" s="526" t="s">
        <v>4159</v>
      </c>
      <c r="B1179" s="526" t="s">
        <v>3712</v>
      </c>
      <c r="C1179" s="526" t="s">
        <v>3713</v>
      </c>
      <c r="D1179" s="526" t="s">
        <v>4029</v>
      </c>
      <c r="E1179" s="526" t="s">
        <v>4030</v>
      </c>
      <c r="F1179" s="526">
        <v>210690</v>
      </c>
      <c r="G1179" s="526">
        <v>2022</v>
      </c>
      <c r="H1179" s="526">
        <v>483772</v>
      </c>
      <c r="I1179" s="526">
        <v>18358</v>
      </c>
      <c r="J1179" s="526" t="s">
        <v>3716</v>
      </c>
      <c r="K1179" s="526" t="s">
        <v>3717</v>
      </c>
    </row>
    <row r="1180" spans="1:11" hidden="1">
      <c r="A1180" s="526" t="s">
        <v>4159</v>
      </c>
      <c r="B1180" s="526" t="s">
        <v>3712</v>
      </c>
      <c r="C1180" s="526" t="s">
        <v>3713</v>
      </c>
      <c r="D1180" s="526" t="s">
        <v>4029</v>
      </c>
      <c r="E1180" s="526" t="s">
        <v>4030</v>
      </c>
      <c r="F1180" s="526">
        <v>230910</v>
      </c>
      <c r="G1180" s="526">
        <v>2016</v>
      </c>
      <c r="H1180" s="526">
        <v>492</v>
      </c>
      <c r="I1180" s="526">
        <v>168</v>
      </c>
      <c r="J1180" s="526" t="s">
        <v>3716</v>
      </c>
      <c r="K1180" s="526" t="s">
        <v>3717</v>
      </c>
    </row>
    <row r="1181" spans="1:11" hidden="1">
      <c r="A1181" s="526" t="s">
        <v>4159</v>
      </c>
      <c r="B1181" s="526" t="s">
        <v>3712</v>
      </c>
      <c r="C1181" s="526" t="s">
        <v>3713</v>
      </c>
      <c r="D1181" s="526" t="s">
        <v>3929</v>
      </c>
      <c r="E1181" s="526" t="s">
        <v>3930</v>
      </c>
      <c r="F1181" s="526">
        <v>210690</v>
      </c>
      <c r="G1181" s="526">
        <v>2022</v>
      </c>
      <c r="H1181" s="526">
        <v>21363</v>
      </c>
      <c r="I1181" s="526">
        <v>989</v>
      </c>
      <c r="J1181" s="526" t="s">
        <v>3716</v>
      </c>
      <c r="K1181" s="526" t="s">
        <v>3717</v>
      </c>
    </row>
    <row r="1182" spans="1:11" hidden="1">
      <c r="A1182" s="526" t="s">
        <v>4159</v>
      </c>
      <c r="B1182" s="526" t="s">
        <v>3712</v>
      </c>
      <c r="C1182" s="526" t="s">
        <v>3713</v>
      </c>
      <c r="D1182" s="526" t="s">
        <v>3983</v>
      </c>
      <c r="E1182" s="526" t="s">
        <v>3984</v>
      </c>
      <c r="F1182" s="526">
        <v>160290</v>
      </c>
      <c r="G1182" s="526">
        <v>2016</v>
      </c>
      <c r="H1182" s="526">
        <v>4083446</v>
      </c>
      <c r="I1182" s="526">
        <v>996733</v>
      </c>
      <c r="J1182" s="526" t="s">
        <v>3716</v>
      </c>
      <c r="K1182" s="526" t="s">
        <v>3717</v>
      </c>
    </row>
    <row r="1183" spans="1:11" hidden="1">
      <c r="A1183" s="526" t="s">
        <v>4159</v>
      </c>
      <c r="B1183" s="526" t="s">
        <v>3712</v>
      </c>
      <c r="C1183" s="526" t="s">
        <v>3713</v>
      </c>
      <c r="D1183" s="526" t="s">
        <v>4029</v>
      </c>
      <c r="E1183" s="526" t="s">
        <v>4030</v>
      </c>
      <c r="F1183" s="526">
        <v>230910</v>
      </c>
      <c r="G1183" s="526">
        <v>2019</v>
      </c>
      <c r="H1183" s="526">
        <v>5342</v>
      </c>
      <c r="I1183" s="526">
        <v>1706</v>
      </c>
      <c r="J1183" s="526" t="s">
        <v>3716</v>
      </c>
      <c r="K1183" s="526" t="s">
        <v>3717</v>
      </c>
    </row>
    <row r="1184" spans="1:11" hidden="1">
      <c r="A1184" s="526" t="s">
        <v>4159</v>
      </c>
      <c r="B1184" s="526" t="s">
        <v>3712</v>
      </c>
      <c r="C1184" s="526" t="s">
        <v>3713</v>
      </c>
      <c r="D1184" s="526" t="s">
        <v>3921</v>
      </c>
      <c r="E1184" s="526" t="s">
        <v>3922</v>
      </c>
      <c r="F1184" s="526">
        <v>210690</v>
      </c>
      <c r="G1184" s="526">
        <v>2017</v>
      </c>
      <c r="H1184" s="526">
        <v>5156</v>
      </c>
      <c r="I1184" s="526">
        <v>1528</v>
      </c>
      <c r="J1184" s="526" t="s">
        <v>3716</v>
      </c>
      <c r="K1184" s="526" t="s">
        <v>3717</v>
      </c>
    </row>
    <row r="1185" spans="1:11">
      <c r="A1185" s="526" t="s">
        <v>4159</v>
      </c>
      <c r="B1185" s="526" t="s">
        <v>3712</v>
      </c>
      <c r="C1185" s="526" t="s">
        <v>3713</v>
      </c>
      <c r="D1185" s="526" t="s">
        <v>3931</v>
      </c>
      <c r="E1185" s="526" t="s">
        <v>3932</v>
      </c>
      <c r="F1185" s="526">
        <v>210690</v>
      </c>
      <c r="G1185" s="526">
        <v>2021</v>
      </c>
      <c r="H1185" s="526">
        <v>69</v>
      </c>
      <c r="I1185" s="526">
        <v>13</v>
      </c>
      <c r="J1185" s="526" t="s">
        <v>3722</v>
      </c>
      <c r="K1185" s="526" t="s">
        <v>3717</v>
      </c>
    </row>
    <row r="1186" spans="1:11" hidden="1">
      <c r="A1186" s="526" t="s">
        <v>4159</v>
      </c>
      <c r="B1186" s="526" t="s">
        <v>3712</v>
      </c>
      <c r="C1186" s="526" t="s">
        <v>3713</v>
      </c>
      <c r="D1186" s="526" t="s">
        <v>4029</v>
      </c>
      <c r="E1186" s="526" t="s">
        <v>4030</v>
      </c>
      <c r="F1186" s="526">
        <v>230910</v>
      </c>
      <c r="G1186" s="526">
        <v>2022</v>
      </c>
      <c r="H1186" s="526">
        <v>126238</v>
      </c>
      <c r="I1186" s="526">
        <v>58994</v>
      </c>
      <c r="J1186" s="526" t="s">
        <v>3716</v>
      </c>
      <c r="K1186" s="526" t="s">
        <v>3717</v>
      </c>
    </row>
    <row r="1187" spans="1:11" hidden="1">
      <c r="A1187" s="526" t="s">
        <v>4159</v>
      </c>
      <c r="B1187" s="526" t="s">
        <v>3712</v>
      </c>
      <c r="C1187" s="526" t="s">
        <v>3713</v>
      </c>
      <c r="D1187" s="526" t="s">
        <v>3857</v>
      </c>
      <c r="E1187" s="526" t="s">
        <v>3858</v>
      </c>
      <c r="F1187" s="526">
        <v>160290</v>
      </c>
      <c r="G1187" s="526">
        <v>2017</v>
      </c>
      <c r="H1187" s="526">
        <v>1086580</v>
      </c>
      <c r="I1187" s="526">
        <v>329445</v>
      </c>
      <c r="J1187" s="526" t="s">
        <v>3716</v>
      </c>
      <c r="K1187" s="526" t="s">
        <v>3717</v>
      </c>
    </row>
    <row r="1188" spans="1:11" hidden="1">
      <c r="A1188" s="526" t="s">
        <v>4159</v>
      </c>
      <c r="B1188" s="526" t="s">
        <v>3712</v>
      </c>
      <c r="C1188" s="526" t="s">
        <v>3713</v>
      </c>
      <c r="D1188" s="526" t="s">
        <v>3935</v>
      </c>
      <c r="E1188" s="526" t="s">
        <v>3936</v>
      </c>
      <c r="F1188" s="526">
        <v>160232</v>
      </c>
      <c r="G1188" s="526">
        <v>2019</v>
      </c>
      <c r="H1188" s="526">
        <v>361</v>
      </c>
      <c r="I1188" s="526">
        <v>24</v>
      </c>
      <c r="J1188" s="526" t="s">
        <v>3716</v>
      </c>
      <c r="K1188" s="526" t="s">
        <v>3717</v>
      </c>
    </row>
    <row r="1189" spans="1:11" hidden="1">
      <c r="A1189" s="526" t="s">
        <v>4159</v>
      </c>
      <c r="B1189" s="526" t="s">
        <v>3712</v>
      </c>
      <c r="C1189" s="526" t="s">
        <v>3713</v>
      </c>
      <c r="D1189" s="526" t="s">
        <v>3947</v>
      </c>
      <c r="E1189" s="526" t="s">
        <v>3948</v>
      </c>
      <c r="F1189" s="526">
        <v>210690</v>
      </c>
      <c r="G1189" s="526">
        <v>2017</v>
      </c>
      <c r="H1189" s="526">
        <v>206887</v>
      </c>
      <c r="I1189" s="526">
        <v>4957</v>
      </c>
      <c r="J1189" s="526" t="s">
        <v>3716</v>
      </c>
      <c r="K1189" s="526" t="s">
        <v>3717</v>
      </c>
    </row>
    <row r="1190" spans="1:11" hidden="1">
      <c r="A1190" s="526" t="s">
        <v>4159</v>
      </c>
      <c r="B1190" s="526" t="s">
        <v>3712</v>
      </c>
      <c r="C1190" s="526" t="s">
        <v>3713</v>
      </c>
      <c r="D1190" s="526" t="s">
        <v>3857</v>
      </c>
      <c r="E1190" s="526" t="s">
        <v>3858</v>
      </c>
      <c r="F1190" s="526">
        <v>210690</v>
      </c>
      <c r="G1190" s="526">
        <v>2015</v>
      </c>
      <c r="H1190" s="526">
        <v>1438346</v>
      </c>
      <c r="I1190" s="526">
        <v>410413</v>
      </c>
      <c r="J1190" s="526" t="s">
        <v>3722</v>
      </c>
      <c r="K1190" s="526" t="s">
        <v>3717</v>
      </c>
    </row>
    <row r="1191" spans="1:11" hidden="1">
      <c r="A1191" s="526" t="s">
        <v>4159</v>
      </c>
      <c r="B1191" s="526" t="s">
        <v>3712</v>
      </c>
      <c r="C1191" s="526" t="s">
        <v>3713</v>
      </c>
      <c r="D1191" s="526" t="s">
        <v>3901</v>
      </c>
      <c r="E1191" s="526" t="s">
        <v>3902</v>
      </c>
      <c r="F1191" s="526">
        <v>210690</v>
      </c>
      <c r="G1191" s="526">
        <v>2020</v>
      </c>
      <c r="H1191" s="526">
        <v>17554</v>
      </c>
      <c r="I1191" s="526">
        <v>592</v>
      </c>
      <c r="J1191" s="526" t="s">
        <v>3716</v>
      </c>
      <c r="K1191" s="526" t="s">
        <v>3717</v>
      </c>
    </row>
    <row r="1192" spans="1:11" hidden="1">
      <c r="A1192" s="526" t="s">
        <v>4159</v>
      </c>
      <c r="B1192" s="526" t="s">
        <v>3712</v>
      </c>
      <c r="C1192" s="526" t="s">
        <v>3713</v>
      </c>
      <c r="D1192" s="526" t="s">
        <v>3941</v>
      </c>
      <c r="E1192" s="526" t="s">
        <v>3942</v>
      </c>
      <c r="F1192" s="526">
        <v>210690</v>
      </c>
      <c r="G1192" s="526">
        <v>2018</v>
      </c>
      <c r="H1192" s="526">
        <v>293</v>
      </c>
      <c r="I1192" s="526">
        <v>3</v>
      </c>
      <c r="J1192" s="526" t="s">
        <v>3716</v>
      </c>
      <c r="K1192" s="526" t="s">
        <v>3717</v>
      </c>
    </row>
    <row r="1193" spans="1:11" hidden="1">
      <c r="A1193" s="526" t="s">
        <v>4159</v>
      </c>
      <c r="B1193" s="526" t="s">
        <v>3712</v>
      </c>
      <c r="C1193" s="526" t="s">
        <v>3713</v>
      </c>
      <c r="D1193" s="526" t="s">
        <v>3935</v>
      </c>
      <c r="E1193" s="526" t="s">
        <v>3936</v>
      </c>
      <c r="F1193" s="526">
        <v>210690</v>
      </c>
      <c r="G1193" s="526">
        <v>2015</v>
      </c>
      <c r="H1193" s="526">
        <v>272850</v>
      </c>
      <c r="I1193" s="526">
        <v>30895</v>
      </c>
      <c r="J1193" s="526" t="s">
        <v>3716</v>
      </c>
      <c r="K1193" s="526" t="s">
        <v>3717</v>
      </c>
    </row>
    <row r="1194" spans="1:11" hidden="1">
      <c r="A1194" s="526" t="s">
        <v>4159</v>
      </c>
      <c r="B1194" s="526" t="s">
        <v>3712</v>
      </c>
      <c r="C1194" s="526" t="s">
        <v>3713</v>
      </c>
      <c r="D1194" s="526" t="s">
        <v>3953</v>
      </c>
      <c r="E1194" s="526" t="s">
        <v>3954</v>
      </c>
      <c r="F1194" s="526">
        <v>160231</v>
      </c>
      <c r="G1194" s="526">
        <v>2020</v>
      </c>
      <c r="H1194" s="526">
        <v>25349</v>
      </c>
      <c r="I1194" s="526">
        <v>2957</v>
      </c>
      <c r="J1194" s="526" t="s">
        <v>3716</v>
      </c>
      <c r="K1194" s="526" t="s">
        <v>3717</v>
      </c>
    </row>
    <row r="1195" spans="1:11" hidden="1">
      <c r="A1195" s="526" t="s">
        <v>4159</v>
      </c>
      <c r="B1195" s="526" t="s">
        <v>3712</v>
      </c>
      <c r="C1195" s="526" t="s">
        <v>3713</v>
      </c>
      <c r="D1195" s="526" t="s">
        <v>3903</v>
      </c>
      <c r="E1195" s="526" t="s">
        <v>3904</v>
      </c>
      <c r="F1195" s="526">
        <v>160239</v>
      </c>
      <c r="G1195" s="526">
        <v>2020</v>
      </c>
      <c r="H1195" s="526">
        <v>17404</v>
      </c>
      <c r="I1195" s="526">
        <v>153</v>
      </c>
      <c r="J1195" s="526" t="s">
        <v>3716</v>
      </c>
      <c r="K1195" s="526" t="s">
        <v>3717</v>
      </c>
    </row>
    <row r="1196" spans="1:11" hidden="1">
      <c r="A1196" s="526" t="s">
        <v>4159</v>
      </c>
      <c r="B1196" s="526" t="s">
        <v>3712</v>
      </c>
      <c r="C1196" s="526" t="s">
        <v>3713</v>
      </c>
      <c r="D1196" s="526" t="s">
        <v>3993</v>
      </c>
      <c r="E1196" s="526" t="s">
        <v>3994</v>
      </c>
      <c r="F1196" s="526">
        <v>230910</v>
      </c>
      <c r="G1196" s="526">
        <v>2020</v>
      </c>
      <c r="H1196" s="526">
        <v>1331547</v>
      </c>
      <c r="I1196" s="526">
        <v>1419038</v>
      </c>
      <c r="J1196" s="526" t="s">
        <v>3716</v>
      </c>
      <c r="K1196" s="526" t="s">
        <v>3717</v>
      </c>
    </row>
    <row r="1197" spans="1:11" hidden="1">
      <c r="A1197" s="526" t="s">
        <v>4159</v>
      </c>
      <c r="B1197" s="526" t="s">
        <v>3712</v>
      </c>
      <c r="C1197" s="526" t="s">
        <v>3713</v>
      </c>
      <c r="D1197" s="526" t="s">
        <v>3947</v>
      </c>
      <c r="E1197" s="526" t="s">
        <v>3948</v>
      </c>
      <c r="F1197" s="526">
        <v>210690</v>
      </c>
      <c r="G1197" s="526">
        <v>2020</v>
      </c>
      <c r="H1197" s="526">
        <v>9059</v>
      </c>
      <c r="I1197" s="526">
        <v>1241</v>
      </c>
      <c r="J1197" s="526" t="s">
        <v>3716</v>
      </c>
      <c r="K1197" s="526" t="s">
        <v>3717</v>
      </c>
    </row>
    <row r="1198" spans="1:11" hidden="1">
      <c r="A1198" s="526" t="s">
        <v>4159</v>
      </c>
      <c r="B1198" s="526" t="s">
        <v>3712</v>
      </c>
      <c r="C1198" s="526" t="s">
        <v>3713</v>
      </c>
      <c r="D1198" s="526" t="s">
        <v>4164</v>
      </c>
      <c r="E1198" s="526" t="s">
        <v>49</v>
      </c>
      <c r="F1198" s="526">
        <v>210690</v>
      </c>
      <c r="G1198" s="526">
        <v>2019</v>
      </c>
      <c r="H1198" s="526">
        <v>15328</v>
      </c>
      <c r="I1198" s="526">
        <v>4275</v>
      </c>
      <c r="J1198" s="526" t="s">
        <v>3722</v>
      </c>
      <c r="K1198" s="526" t="s">
        <v>3717</v>
      </c>
    </row>
    <row r="1199" spans="1:11" hidden="1">
      <c r="A1199" s="526" t="s">
        <v>4159</v>
      </c>
      <c r="B1199" s="526" t="s">
        <v>3712</v>
      </c>
      <c r="C1199" s="526" t="s">
        <v>3713</v>
      </c>
      <c r="D1199" s="526" t="s">
        <v>3999</v>
      </c>
      <c r="E1199" s="526" t="s">
        <v>4000</v>
      </c>
      <c r="F1199" s="526">
        <v>210690</v>
      </c>
      <c r="G1199" s="526">
        <v>2020</v>
      </c>
      <c r="H1199" s="526">
        <v>143233</v>
      </c>
      <c r="I1199" s="526">
        <v>91046</v>
      </c>
      <c r="J1199" s="526" t="s">
        <v>3716</v>
      </c>
      <c r="K1199" s="526" t="s">
        <v>3717</v>
      </c>
    </row>
    <row r="1200" spans="1:11">
      <c r="A1200" s="526" t="s">
        <v>4159</v>
      </c>
      <c r="B1200" s="526" t="s">
        <v>3712</v>
      </c>
      <c r="C1200" s="526" t="s">
        <v>3713</v>
      </c>
      <c r="D1200" s="526" t="s">
        <v>3941</v>
      </c>
      <c r="E1200" s="526" t="s">
        <v>3942</v>
      </c>
      <c r="F1200" s="526">
        <v>210690</v>
      </c>
      <c r="G1200" s="526">
        <v>2021</v>
      </c>
      <c r="H1200" s="526">
        <v>3827</v>
      </c>
      <c r="I1200" s="526">
        <v>182</v>
      </c>
      <c r="J1200" s="526" t="s">
        <v>3716</v>
      </c>
      <c r="K1200" s="526" t="s">
        <v>3717</v>
      </c>
    </row>
    <row r="1201" spans="1:11">
      <c r="A1201" s="526" t="s">
        <v>4159</v>
      </c>
      <c r="B1201" s="526" t="s">
        <v>3712</v>
      </c>
      <c r="C1201" s="526" t="s">
        <v>3713</v>
      </c>
      <c r="D1201" s="526" t="s">
        <v>3993</v>
      </c>
      <c r="E1201" s="526" t="s">
        <v>3994</v>
      </c>
      <c r="F1201" s="526">
        <v>160231</v>
      </c>
      <c r="G1201" s="526">
        <v>2021</v>
      </c>
      <c r="H1201" s="526">
        <v>4380</v>
      </c>
      <c r="I1201" s="526">
        <v>2274</v>
      </c>
      <c r="J1201" s="526" t="s">
        <v>3716</v>
      </c>
      <c r="K1201" s="526" t="s">
        <v>3717</v>
      </c>
    </row>
    <row r="1202" spans="1:11" hidden="1">
      <c r="A1202" s="526" t="s">
        <v>4159</v>
      </c>
      <c r="B1202" s="526" t="s">
        <v>3712</v>
      </c>
      <c r="C1202" s="526" t="s">
        <v>3713</v>
      </c>
      <c r="D1202" s="526" t="s">
        <v>4021</v>
      </c>
      <c r="E1202" s="526" t="s">
        <v>4022</v>
      </c>
      <c r="F1202" s="526">
        <v>160231</v>
      </c>
      <c r="G1202" s="526">
        <v>2020</v>
      </c>
      <c r="H1202" s="526">
        <v>8694026</v>
      </c>
      <c r="I1202" s="526">
        <v>2691794</v>
      </c>
      <c r="J1202" s="526" t="s">
        <v>3716</v>
      </c>
      <c r="K1202" s="526" t="s">
        <v>3717</v>
      </c>
    </row>
    <row r="1203" spans="1:11" hidden="1">
      <c r="A1203" s="526" t="s">
        <v>4159</v>
      </c>
      <c r="B1203" s="526" t="s">
        <v>3712</v>
      </c>
      <c r="C1203" s="526" t="s">
        <v>3713</v>
      </c>
      <c r="D1203" s="526" t="s">
        <v>3953</v>
      </c>
      <c r="E1203" s="526" t="s">
        <v>3954</v>
      </c>
      <c r="F1203" s="526">
        <v>160232</v>
      </c>
      <c r="G1203" s="526">
        <v>2020</v>
      </c>
      <c r="H1203" s="526">
        <v>429159</v>
      </c>
      <c r="I1203" s="526">
        <v>106686</v>
      </c>
      <c r="J1203" s="526" t="s">
        <v>3716</v>
      </c>
      <c r="K1203" s="526" t="s">
        <v>3717</v>
      </c>
    </row>
    <row r="1204" spans="1:11" hidden="1">
      <c r="A1204" s="526" t="s">
        <v>4159</v>
      </c>
      <c r="B1204" s="526" t="s">
        <v>3712</v>
      </c>
      <c r="C1204" s="526" t="s">
        <v>3713</v>
      </c>
      <c r="D1204" s="526" t="s">
        <v>3919</v>
      </c>
      <c r="E1204" s="526" t="s">
        <v>3920</v>
      </c>
      <c r="F1204" s="526">
        <v>210690</v>
      </c>
      <c r="G1204" s="526">
        <v>2017</v>
      </c>
      <c r="H1204" s="526">
        <v>810</v>
      </c>
      <c r="I1204" s="526">
        <v>100</v>
      </c>
      <c r="J1204" s="526" t="s">
        <v>3716</v>
      </c>
      <c r="K1204" s="526" t="s">
        <v>3717</v>
      </c>
    </row>
    <row r="1205" spans="1:11">
      <c r="A1205" s="526" t="s">
        <v>4159</v>
      </c>
      <c r="B1205" s="526" t="s">
        <v>3712</v>
      </c>
      <c r="C1205" s="526" t="s">
        <v>3713</v>
      </c>
      <c r="D1205" s="526" t="s">
        <v>3909</v>
      </c>
      <c r="E1205" s="526" t="s">
        <v>3910</v>
      </c>
      <c r="F1205" s="526">
        <v>230910</v>
      </c>
      <c r="G1205" s="526">
        <v>2021</v>
      </c>
      <c r="H1205" s="526">
        <v>539</v>
      </c>
      <c r="I1205" s="526">
        <v>106</v>
      </c>
      <c r="J1205" s="526" t="s">
        <v>3716</v>
      </c>
      <c r="K1205" s="526" t="s">
        <v>3717</v>
      </c>
    </row>
    <row r="1206" spans="1:11" hidden="1">
      <c r="A1206" s="526" t="s">
        <v>4159</v>
      </c>
      <c r="B1206" s="526" t="s">
        <v>3712</v>
      </c>
      <c r="C1206" s="526" t="s">
        <v>3713</v>
      </c>
      <c r="D1206" s="526" t="s">
        <v>3953</v>
      </c>
      <c r="E1206" s="526" t="s">
        <v>3954</v>
      </c>
      <c r="F1206" s="526">
        <v>160239</v>
      </c>
      <c r="G1206" s="526">
        <v>2019</v>
      </c>
      <c r="H1206" s="526">
        <v>11861</v>
      </c>
      <c r="I1206" s="526">
        <v>1146</v>
      </c>
      <c r="J1206" s="526" t="s">
        <v>3716</v>
      </c>
      <c r="K1206" s="526" t="s">
        <v>3717</v>
      </c>
    </row>
    <row r="1207" spans="1:11" hidden="1">
      <c r="A1207" s="526" t="s">
        <v>4159</v>
      </c>
      <c r="B1207" s="526" t="s">
        <v>3712</v>
      </c>
      <c r="C1207" s="526" t="s">
        <v>3713</v>
      </c>
      <c r="D1207" s="526" t="s">
        <v>3935</v>
      </c>
      <c r="E1207" s="526" t="s">
        <v>3936</v>
      </c>
      <c r="F1207" s="526">
        <v>210690</v>
      </c>
      <c r="G1207" s="526">
        <v>2018</v>
      </c>
      <c r="H1207" s="526">
        <v>396534</v>
      </c>
      <c r="I1207" s="526">
        <v>49749</v>
      </c>
      <c r="J1207" s="526" t="s">
        <v>3716</v>
      </c>
      <c r="K1207" s="526" t="s">
        <v>3717</v>
      </c>
    </row>
    <row r="1208" spans="1:11" hidden="1">
      <c r="A1208" s="526" t="s">
        <v>4159</v>
      </c>
      <c r="B1208" s="526" t="s">
        <v>3712</v>
      </c>
      <c r="C1208" s="526" t="s">
        <v>3713</v>
      </c>
      <c r="D1208" s="526" t="s">
        <v>3903</v>
      </c>
      <c r="E1208" s="526" t="s">
        <v>3904</v>
      </c>
      <c r="F1208" s="526">
        <v>210690</v>
      </c>
      <c r="G1208" s="526">
        <v>2017</v>
      </c>
      <c r="H1208" s="526">
        <v>8659805</v>
      </c>
      <c r="I1208" s="526">
        <v>2437306</v>
      </c>
      <c r="J1208" s="526" t="s">
        <v>3716</v>
      </c>
      <c r="K1208" s="526" t="s">
        <v>3717</v>
      </c>
    </row>
    <row r="1209" spans="1:11" hidden="1">
      <c r="A1209" s="526" t="s">
        <v>4159</v>
      </c>
      <c r="B1209" s="526" t="s">
        <v>3712</v>
      </c>
      <c r="C1209" s="526" t="s">
        <v>3713</v>
      </c>
      <c r="D1209" s="526" t="s">
        <v>3951</v>
      </c>
      <c r="E1209" s="526" t="s">
        <v>3952</v>
      </c>
      <c r="F1209" s="526">
        <v>210690</v>
      </c>
      <c r="G1209" s="526">
        <v>2022</v>
      </c>
      <c r="H1209" s="526">
        <v>43942</v>
      </c>
      <c r="I1209" s="526">
        <v>1845</v>
      </c>
      <c r="J1209" s="526" t="s">
        <v>3716</v>
      </c>
      <c r="K1209" s="526" t="s">
        <v>3717</v>
      </c>
    </row>
    <row r="1210" spans="1:11" hidden="1">
      <c r="A1210" s="526" t="s">
        <v>4159</v>
      </c>
      <c r="B1210" s="526" t="s">
        <v>3712</v>
      </c>
      <c r="C1210" s="526" t="s">
        <v>3713</v>
      </c>
      <c r="D1210" s="526" t="s">
        <v>3993</v>
      </c>
      <c r="E1210" s="526" t="s">
        <v>3994</v>
      </c>
      <c r="F1210" s="526">
        <v>210690</v>
      </c>
      <c r="G1210" s="526">
        <v>2016</v>
      </c>
      <c r="H1210" s="526">
        <v>1984880</v>
      </c>
      <c r="I1210" s="526">
        <v>69206</v>
      </c>
      <c r="J1210" s="526" t="s">
        <v>3716</v>
      </c>
      <c r="K1210" s="526" t="s">
        <v>3717</v>
      </c>
    </row>
    <row r="1211" spans="1:11" hidden="1">
      <c r="A1211" s="526" t="s">
        <v>4159</v>
      </c>
      <c r="B1211" s="526" t="s">
        <v>3712</v>
      </c>
      <c r="C1211" s="526" t="s">
        <v>3713</v>
      </c>
      <c r="D1211" s="526" t="s">
        <v>3907</v>
      </c>
      <c r="E1211" s="526" t="s">
        <v>3908</v>
      </c>
      <c r="F1211" s="526">
        <v>160231</v>
      </c>
      <c r="G1211" s="526">
        <v>2018</v>
      </c>
      <c r="H1211" s="526">
        <v>1248903</v>
      </c>
      <c r="I1211" s="526">
        <v>237596</v>
      </c>
      <c r="J1211" s="526" t="s">
        <v>3716</v>
      </c>
      <c r="K1211" s="526" t="s">
        <v>3717</v>
      </c>
    </row>
    <row r="1212" spans="1:11" hidden="1">
      <c r="A1212" s="526" t="s">
        <v>4159</v>
      </c>
      <c r="B1212" s="526" t="s">
        <v>3712</v>
      </c>
      <c r="C1212" s="526" t="s">
        <v>3713</v>
      </c>
      <c r="D1212" s="526" t="s">
        <v>3953</v>
      </c>
      <c r="E1212" s="526" t="s">
        <v>3954</v>
      </c>
      <c r="F1212" s="526">
        <v>160232</v>
      </c>
      <c r="G1212" s="526">
        <v>2015</v>
      </c>
      <c r="H1212" s="526">
        <v>11137</v>
      </c>
      <c r="I1212" s="526">
        <v>1056</v>
      </c>
      <c r="J1212" s="526" t="s">
        <v>3716</v>
      </c>
      <c r="K1212" s="526" t="s">
        <v>3717</v>
      </c>
    </row>
    <row r="1213" spans="1:11">
      <c r="A1213" s="526" t="s">
        <v>4159</v>
      </c>
      <c r="B1213" s="526" t="s">
        <v>3712</v>
      </c>
      <c r="C1213" s="526" t="s">
        <v>3713</v>
      </c>
      <c r="D1213" s="526" t="s">
        <v>3885</v>
      </c>
      <c r="E1213" s="526" t="s">
        <v>3886</v>
      </c>
      <c r="F1213" s="526">
        <v>160290</v>
      </c>
      <c r="G1213" s="526">
        <v>2021</v>
      </c>
      <c r="H1213" s="526">
        <v>52</v>
      </c>
      <c r="I1213" s="526">
        <v>2</v>
      </c>
      <c r="J1213" s="526" t="s">
        <v>3716</v>
      </c>
      <c r="K1213" s="526" t="s">
        <v>3717</v>
      </c>
    </row>
    <row r="1214" spans="1:11" hidden="1">
      <c r="A1214" s="526" t="s">
        <v>4159</v>
      </c>
      <c r="B1214" s="526" t="s">
        <v>3712</v>
      </c>
      <c r="C1214" s="526" t="s">
        <v>3713</v>
      </c>
      <c r="D1214" s="526" t="s">
        <v>4039</v>
      </c>
      <c r="E1214" s="526" t="s">
        <v>4040</v>
      </c>
      <c r="F1214" s="526">
        <v>210690</v>
      </c>
      <c r="G1214" s="526">
        <v>2017</v>
      </c>
      <c r="H1214" s="526">
        <v>70</v>
      </c>
      <c r="I1214" s="526">
        <v>1</v>
      </c>
      <c r="J1214" s="526" t="s">
        <v>3716</v>
      </c>
      <c r="K1214" s="526" t="s">
        <v>3717</v>
      </c>
    </row>
    <row r="1215" spans="1:11" hidden="1">
      <c r="A1215" s="526" t="s">
        <v>4159</v>
      </c>
      <c r="B1215" s="526" t="s">
        <v>3712</v>
      </c>
      <c r="C1215" s="526" t="s">
        <v>3713</v>
      </c>
      <c r="D1215" s="526" t="s">
        <v>3953</v>
      </c>
      <c r="E1215" s="526" t="s">
        <v>3954</v>
      </c>
      <c r="F1215" s="526">
        <v>160232</v>
      </c>
      <c r="G1215" s="526">
        <v>2018</v>
      </c>
      <c r="H1215" s="526">
        <v>33989</v>
      </c>
      <c r="I1215" s="526">
        <v>4175</v>
      </c>
      <c r="J1215" s="526" t="s">
        <v>3716</v>
      </c>
      <c r="K1215" s="526" t="s">
        <v>3717</v>
      </c>
    </row>
    <row r="1216" spans="1:11" hidden="1">
      <c r="A1216" s="526" t="s">
        <v>4159</v>
      </c>
      <c r="B1216" s="526" t="s">
        <v>3712</v>
      </c>
      <c r="C1216" s="526" t="s">
        <v>3713</v>
      </c>
      <c r="D1216" s="526" t="s">
        <v>4021</v>
      </c>
      <c r="E1216" s="526" t="s">
        <v>4022</v>
      </c>
      <c r="F1216" s="526">
        <v>230910</v>
      </c>
      <c r="G1216" s="526">
        <v>2016</v>
      </c>
      <c r="H1216" s="526">
        <v>67521235</v>
      </c>
      <c r="I1216" s="526">
        <v>20789843</v>
      </c>
      <c r="J1216" s="526" t="s">
        <v>3716</v>
      </c>
      <c r="K1216" s="526" t="s">
        <v>3717</v>
      </c>
    </row>
    <row r="1217" spans="1:11" hidden="1">
      <c r="A1217" s="526" t="s">
        <v>4159</v>
      </c>
      <c r="B1217" s="526" t="s">
        <v>3712</v>
      </c>
      <c r="C1217" s="526" t="s">
        <v>3713</v>
      </c>
      <c r="D1217" s="526" t="s">
        <v>3903</v>
      </c>
      <c r="E1217" s="526" t="s">
        <v>3904</v>
      </c>
      <c r="F1217" s="526">
        <v>160232</v>
      </c>
      <c r="G1217" s="526">
        <v>2016</v>
      </c>
      <c r="H1217" s="526">
        <v>3040845</v>
      </c>
      <c r="I1217" s="526">
        <v>466070</v>
      </c>
      <c r="J1217" s="526" t="s">
        <v>3716</v>
      </c>
      <c r="K1217" s="526" t="s">
        <v>3717</v>
      </c>
    </row>
    <row r="1218" spans="1:11">
      <c r="A1218" s="526" t="s">
        <v>4159</v>
      </c>
      <c r="B1218" s="526" t="s">
        <v>3712</v>
      </c>
      <c r="C1218" s="526" t="s">
        <v>3713</v>
      </c>
      <c r="D1218" s="526" t="s">
        <v>3907</v>
      </c>
      <c r="E1218" s="526" t="s">
        <v>3908</v>
      </c>
      <c r="F1218" s="526">
        <v>160231</v>
      </c>
      <c r="G1218" s="526">
        <v>2021</v>
      </c>
      <c r="H1218" s="526">
        <v>1083426</v>
      </c>
      <c r="I1218" s="526">
        <v>247277</v>
      </c>
      <c r="J1218" s="526" t="s">
        <v>3716</v>
      </c>
      <c r="K1218" s="526" t="s">
        <v>3717</v>
      </c>
    </row>
    <row r="1219" spans="1:11" hidden="1">
      <c r="A1219" s="526" t="s">
        <v>4159</v>
      </c>
      <c r="B1219" s="526" t="s">
        <v>3712</v>
      </c>
      <c r="C1219" s="526" t="s">
        <v>3713</v>
      </c>
      <c r="D1219" s="526" t="s">
        <v>4021</v>
      </c>
      <c r="E1219" s="526" t="s">
        <v>4022</v>
      </c>
      <c r="F1219" s="526">
        <v>230910</v>
      </c>
      <c r="G1219" s="526">
        <v>2019</v>
      </c>
      <c r="H1219" s="526">
        <v>45464446</v>
      </c>
      <c r="I1219" s="526">
        <v>30215191</v>
      </c>
      <c r="J1219" s="526" t="s">
        <v>3716</v>
      </c>
      <c r="K1219" s="526" t="s">
        <v>3717</v>
      </c>
    </row>
    <row r="1220" spans="1:11" hidden="1">
      <c r="A1220" s="526" t="s">
        <v>4159</v>
      </c>
      <c r="B1220" s="526" t="s">
        <v>3712</v>
      </c>
      <c r="C1220" s="526" t="s">
        <v>3713</v>
      </c>
      <c r="D1220" s="526" t="s">
        <v>3929</v>
      </c>
      <c r="E1220" s="526" t="s">
        <v>3930</v>
      </c>
      <c r="F1220" s="526">
        <v>210690</v>
      </c>
      <c r="G1220" s="526">
        <v>2018</v>
      </c>
      <c r="H1220" s="526">
        <v>7456</v>
      </c>
      <c r="I1220" s="526">
        <v>1316</v>
      </c>
      <c r="J1220" s="526" t="s">
        <v>3716</v>
      </c>
      <c r="K1220" s="526" t="s">
        <v>3717</v>
      </c>
    </row>
    <row r="1221" spans="1:11" hidden="1">
      <c r="A1221" s="526" t="s">
        <v>4159</v>
      </c>
      <c r="B1221" s="526" t="s">
        <v>3712</v>
      </c>
      <c r="C1221" s="526" t="s">
        <v>3713</v>
      </c>
      <c r="D1221" s="526" t="s">
        <v>3911</v>
      </c>
      <c r="E1221" s="526" t="s">
        <v>3912</v>
      </c>
      <c r="F1221" s="526">
        <v>210690</v>
      </c>
      <c r="G1221" s="526">
        <v>2015</v>
      </c>
      <c r="H1221" s="526">
        <v>3833</v>
      </c>
      <c r="I1221" s="526">
        <v>400</v>
      </c>
      <c r="J1221" s="526" t="s">
        <v>3716</v>
      </c>
      <c r="K1221" s="526" t="s">
        <v>3717</v>
      </c>
    </row>
    <row r="1222" spans="1:11" hidden="1">
      <c r="A1222" s="526" t="s">
        <v>4159</v>
      </c>
      <c r="B1222" s="526" t="s">
        <v>3712</v>
      </c>
      <c r="C1222" s="526" t="s">
        <v>3713</v>
      </c>
      <c r="D1222" s="526" t="s">
        <v>3983</v>
      </c>
      <c r="E1222" s="526" t="s">
        <v>3984</v>
      </c>
      <c r="F1222" s="526">
        <v>160290</v>
      </c>
      <c r="G1222" s="526">
        <v>2019</v>
      </c>
      <c r="H1222" s="526">
        <v>2959740</v>
      </c>
      <c r="I1222" s="526">
        <v>769092</v>
      </c>
      <c r="J1222" s="526" t="s">
        <v>3716</v>
      </c>
      <c r="K1222" s="526" t="s">
        <v>3717</v>
      </c>
    </row>
    <row r="1223" spans="1:11" hidden="1">
      <c r="A1223" s="526" t="s">
        <v>4159</v>
      </c>
      <c r="B1223" s="526" t="s">
        <v>3712</v>
      </c>
      <c r="C1223" s="526" t="s">
        <v>3713</v>
      </c>
      <c r="D1223" s="526" t="s">
        <v>4039</v>
      </c>
      <c r="E1223" s="526" t="s">
        <v>4040</v>
      </c>
      <c r="F1223" s="526">
        <v>210690</v>
      </c>
      <c r="G1223" s="526">
        <v>2020</v>
      </c>
      <c r="H1223" s="526">
        <v>4560</v>
      </c>
      <c r="I1223" s="526">
        <v>98</v>
      </c>
      <c r="J1223" s="526" t="s">
        <v>3716</v>
      </c>
      <c r="K1223" s="526" t="s">
        <v>3717</v>
      </c>
    </row>
    <row r="1224" spans="1:11" hidden="1">
      <c r="A1224" s="526" t="s">
        <v>4159</v>
      </c>
      <c r="B1224" s="526" t="s">
        <v>3712</v>
      </c>
      <c r="C1224" s="526" t="s">
        <v>3713</v>
      </c>
      <c r="D1224" s="526" t="s">
        <v>3947</v>
      </c>
      <c r="E1224" s="526" t="s">
        <v>3948</v>
      </c>
      <c r="F1224" s="526">
        <v>210690</v>
      </c>
      <c r="G1224" s="526">
        <v>2016</v>
      </c>
      <c r="H1224" s="526">
        <v>11700</v>
      </c>
      <c r="I1224" s="526">
        <v>180</v>
      </c>
      <c r="J1224" s="526" t="s">
        <v>3716</v>
      </c>
      <c r="K1224" s="526" t="s">
        <v>3717</v>
      </c>
    </row>
    <row r="1225" spans="1:11" hidden="1">
      <c r="A1225" s="526" t="s">
        <v>4159</v>
      </c>
      <c r="B1225" s="526" t="s">
        <v>3712</v>
      </c>
      <c r="C1225" s="526" t="s">
        <v>3713</v>
      </c>
      <c r="D1225" s="526" t="s">
        <v>3983</v>
      </c>
      <c r="E1225" s="526" t="s">
        <v>3984</v>
      </c>
      <c r="F1225" s="526">
        <v>160290</v>
      </c>
      <c r="G1225" s="526">
        <v>2022</v>
      </c>
      <c r="H1225" s="526">
        <v>275100</v>
      </c>
      <c r="I1225" s="526">
        <v>52814</v>
      </c>
      <c r="J1225" s="526" t="s">
        <v>3716</v>
      </c>
      <c r="K1225" s="526" t="s">
        <v>3717</v>
      </c>
    </row>
    <row r="1226" spans="1:11" hidden="1">
      <c r="A1226" s="526" t="s">
        <v>4159</v>
      </c>
      <c r="B1226" s="526" t="s">
        <v>3712</v>
      </c>
      <c r="C1226" s="526" t="s">
        <v>3713</v>
      </c>
      <c r="D1226" s="526" t="s">
        <v>4023</v>
      </c>
      <c r="E1226" s="526" t="s">
        <v>4024</v>
      </c>
      <c r="F1226" s="526">
        <v>160290</v>
      </c>
      <c r="G1226" s="526">
        <v>2017</v>
      </c>
      <c r="H1226" s="526">
        <v>409790</v>
      </c>
      <c r="I1226" s="526">
        <v>150562</v>
      </c>
      <c r="J1226" s="526" t="s">
        <v>3716</v>
      </c>
      <c r="K1226" s="526" t="s">
        <v>3717</v>
      </c>
    </row>
    <row r="1227" spans="1:11" hidden="1">
      <c r="A1227" s="526" t="s">
        <v>4159</v>
      </c>
      <c r="B1227" s="526" t="s">
        <v>3712</v>
      </c>
      <c r="C1227" s="526" t="s">
        <v>3713</v>
      </c>
      <c r="D1227" s="526" t="s">
        <v>4023</v>
      </c>
      <c r="E1227" s="526" t="s">
        <v>4024</v>
      </c>
      <c r="F1227" s="526">
        <v>230910</v>
      </c>
      <c r="G1227" s="526">
        <v>2016</v>
      </c>
      <c r="H1227" s="526">
        <v>13998</v>
      </c>
      <c r="I1227" s="526">
        <v>1745</v>
      </c>
      <c r="J1227" s="526" t="s">
        <v>3716</v>
      </c>
      <c r="K1227" s="526" t="s">
        <v>3717</v>
      </c>
    </row>
    <row r="1228" spans="1:11" hidden="1">
      <c r="A1228" s="526" t="s">
        <v>4159</v>
      </c>
      <c r="B1228" s="526" t="s">
        <v>3712</v>
      </c>
      <c r="C1228" s="526" t="s">
        <v>3713</v>
      </c>
      <c r="D1228" s="526" t="s">
        <v>3983</v>
      </c>
      <c r="E1228" s="526" t="s">
        <v>3984</v>
      </c>
      <c r="F1228" s="526">
        <v>210690</v>
      </c>
      <c r="G1228" s="526">
        <v>2015</v>
      </c>
      <c r="H1228" s="526">
        <v>66935231</v>
      </c>
      <c r="I1228" s="526">
        <v>22195648</v>
      </c>
      <c r="J1228" s="526" t="s">
        <v>3716</v>
      </c>
      <c r="K1228" s="526" t="s">
        <v>3717</v>
      </c>
    </row>
    <row r="1229" spans="1:11">
      <c r="A1229" s="526" t="s">
        <v>4159</v>
      </c>
      <c r="B1229" s="526" t="s">
        <v>3712</v>
      </c>
      <c r="C1229" s="526" t="s">
        <v>3713</v>
      </c>
      <c r="D1229" s="526" t="s">
        <v>3911</v>
      </c>
      <c r="E1229" s="526" t="s">
        <v>3912</v>
      </c>
      <c r="F1229" s="526">
        <v>230910</v>
      </c>
      <c r="G1229" s="526">
        <v>2021</v>
      </c>
      <c r="H1229" s="526">
        <v>130</v>
      </c>
      <c r="I1229" s="526">
        <v>4</v>
      </c>
      <c r="J1229" s="526" t="s">
        <v>3716</v>
      </c>
      <c r="K1229" s="526" t="s">
        <v>3717</v>
      </c>
    </row>
    <row r="1230" spans="1:11">
      <c r="A1230" s="526" t="s">
        <v>4159</v>
      </c>
      <c r="B1230" s="526" t="s">
        <v>3712</v>
      </c>
      <c r="C1230" s="526" t="s">
        <v>3713</v>
      </c>
      <c r="D1230" s="526" t="s">
        <v>3953</v>
      </c>
      <c r="E1230" s="526" t="s">
        <v>3954</v>
      </c>
      <c r="F1230" s="526">
        <v>160232</v>
      </c>
      <c r="G1230" s="526">
        <v>2021</v>
      </c>
      <c r="H1230" s="526">
        <v>1182949</v>
      </c>
      <c r="I1230" s="526">
        <v>369557</v>
      </c>
      <c r="J1230" s="526" t="s">
        <v>3716</v>
      </c>
      <c r="K1230" s="526" t="s">
        <v>3717</v>
      </c>
    </row>
    <row r="1231" spans="1:11" hidden="1">
      <c r="A1231" s="526" t="s">
        <v>4159</v>
      </c>
      <c r="B1231" s="526" t="s">
        <v>3712</v>
      </c>
      <c r="C1231" s="526" t="s">
        <v>3713</v>
      </c>
      <c r="D1231" s="526" t="s">
        <v>3983</v>
      </c>
      <c r="E1231" s="526" t="s">
        <v>3984</v>
      </c>
      <c r="F1231" s="526">
        <v>210690</v>
      </c>
      <c r="G1231" s="526">
        <v>2018</v>
      </c>
      <c r="H1231" s="526">
        <v>89713061</v>
      </c>
      <c r="I1231" s="526">
        <v>25224594</v>
      </c>
      <c r="J1231" s="526" t="s">
        <v>3716</v>
      </c>
      <c r="K1231" s="526" t="s">
        <v>3717</v>
      </c>
    </row>
    <row r="1232" spans="1:11" hidden="1">
      <c r="A1232" s="526" t="s">
        <v>4159</v>
      </c>
      <c r="B1232" s="526" t="s">
        <v>3712</v>
      </c>
      <c r="C1232" s="526" t="s">
        <v>3713</v>
      </c>
      <c r="D1232" s="526" t="s">
        <v>3943</v>
      </c>
      <c r="E1232" s="526" t="s">
        <v>3944</v>
      </c>
      <c r="F1232" s="526">
        <v>210690</v>
      </c>
      <c r="G1232" s="526">
        <v>2016</v>
      </c>
      <c r="H1232" s="526">
        <v>140</v>
      </c>
      <c r="I1232" s="526">
        <v>1</v>
      </c>
      <c r="J1232" s="526" t="s">
        <v>3716</v>
      </c>
      <c r="K1232" s="526" t="s">
        <v>3717</v>
      </c>
    </row>
    <row r="1233" spans="1:11" hidden="1">
      <c r="A1233" s="526" t="s">
        <v>4159</v>
      </c>
      <c r="B1233" s="526" t="s">
        <v>3712</v>
      </c>
      <c r="C1233" s="526" t="s">
        <v>3713</v>
      </c>
      <c r="D1233" s="526" t="s">
        <v>4023</v>
      </c>
      <c r="E1233" s="526" t="s">
        <v>4024</v>
      </c>
      <c r="F1233" s="526">
        <v>160290</v>
      </c>
      <c r="G1233" s="526">
        <v>2020</v>
      </c>
      <c r="H1233" s="526">
        <v>494944</v>
      </c>
      <c r="I1233" s="526">
        <v>144146</v>
      </c>
      <c r="J1233" s="526" t="s">
        <v>3716</v>
      </c>
      <c r="K1233" s="526" t="s">
        <v>3717</v>
      </c>
    </row>
    <row r="1234" spans="1:11" hidden="1">
      <c r="A1234" s="526" t="s">
        <v>4159</v>
      </c>
      <c r="B1234" s="526" t="s">
        <v>3712</v>
      </c>
      <c r="C1234" s="526" t="s">
        <v>3713</v>
      </c>
      <c r="D1234" s="526" t="s">
        <v>4023</v>
      </c>
      <c r="E1234" s="526" t="s">
        <v>4024</v>
      </c>
      <c r="F1234" s="526">
        <v>230910</v>
      </c>
      <c r="G1234" s="526">
        <v>2019</v>
      </c>
      <c r="H1234" s="526">
        <v>29289</v>
      </c>
      <c r="I1234" s="526">
        <v>41535</v>
      </c>
      <c r="J1234" s="526" t="s">
        <v>3716</v>
      </c>
      <c r="K1234" s="526" t="s">
        <v>3717</v>
      </c>
    </row>
    <row r="1235" spans="1:11">
      <c r="A1235" s="526" t="s">
        <v>4159</v>
      </c>
      <c r="B1235" s="526" t="s">
        <v>3712</v>
      </c>
      <c r="C1235" s="526" t="s">
        <v>3713</v>
      </c>
      <c r="D1235" s="526" t="s">
        <v>3905</v>
      </c>
      <c r="E1235" s="526" t="s">
        <v>3906</v>
      </c>
      <c r="F1235" s="526">
        <v>160290</v>
      </c>
      <c r="G1235" s="526">
        <v>2021</v>
      </c>
      <c r="H1235" s="526">
        <v>38501</v>
      </c>
      <c r="I1235" s="526">
        <v>4368</v>
      </c>
      <c r="J1235" s="526" t="s">
        <v>3716</v>
      </c>
      <c r="K1235" s="526" t="s">
        <v>3717</v>
      </c>
    </row>
    <row r="1236" spans="1:11">
      <c r="A1236" s="526" t="s">
        <v>4159</v>
      </c>
      <c r="B1236" s="526" t="s">
        <v>3712</v>
      </c>
      <c r="C1236" s="526" t="s">
        <v>3713</v>
      </c>
      <c r="D1236" s="526" t="s">
        <v>3889</v>
      </c>
      <c r="E1236" s="526" t="s">
        <v>3890</v>
      </c>
      <c r="F1236" s="526">
        <v>210690</v>
      </c>
      <c r="G1236" s="526">
        <v>2021</v>
      </c>
      <c r="H1236" s="526">
        <v>62725</v>
      </c>
      <c r="I1236" s="526">
        <v>8359</v>
      </c>
      <c r="J1236" s="526" t="s">
        <v>3716</v>
      </c>
      <c r="K1236" s="526" t="s">
        <v>3717</v>
      </c>
    </row>
    <row r="1237" spans="1:11" hidden="1">
      <c r="A1237" s="526" t="s">
        <v>4159</v>
      </c>
      <c r="B1237" s="526" t="s">
        <v>3712</v>
      </c>
      <c r="C1237" s="526" t="s">
        <v>3713</v>
      </c>
      <c r="D1237" s="526" t="s">
        <v>3917</v>
      </c>
      <c r="E1237" s="526" t="s">
        <v>3918</v>
      </c>
      <c r="F1237" s="526">
        <v>160232</v>
      </c>
      <c r="G1237" s="526">
        <v>2017</v>
      </c>
      <c r="H1237" s="526">
        <v>6359</v>
      </c>
      <c r="I1237" s="526">
        <v>810</v>
      </c>
      <c r="J1237" s="526" t="s">
        <v>3716</v>
      </c>
      <c r="K1237" s="526" t="s">
        <v>3717</v>
      </c>
    </row>
    <row r="1238" spans="1:11" hidden="1">
      <c r="A1238" s="526" t="s">
        <v>4159</v>
      </c>
      <c r="B1238" s="526" t="s">
        <v>3712</v>
      </c>
      <c r="C1238" s="526" t="s">
        <v>3713</v>
      </c>
      <c r="D1238" s="526" t="s">
        <v>3885</v>
      </c>
      <c r="E1238" s="526" t="s">
        <v>3886</v>
      </c>
      <c r="F1238" s="526">
        <v>210690</v>
      </c>
      <c r="G1238" s="526">
        <v>2017</v>
      </c>
      <c r="H1238" s="526">
        <v>32817</v>
      </c>
      <c r="I1238" s="526">
        <v>5844</v>
      </c>
      <c r="J1238" s="526" t="s">
        <v>3716</v>
      </c>
      <c r="K1238" s="526" t="s">
        <v>3717</v>
      </c>
    </row>
    <row r="1239" spans="1:11">
      <c r="A1239" s="526" t="s">
        <v>4159</v>
      </c>
      <c r="B1239" s="526" t="s">
        <v>3712</v>
      </c>
      <c r="C1239" s="526" t="s">
        <v>3713</v>
      </c>
      <c r="D1239" s="526" t="s">
        <v>3885</v>
      </c>
      <c r="E1239" s="526" t="s">
        <v>3886</v>
      </c>
      <c r="F1239" s="526">
        <v>230910</v>
      </c>
      <c r="G1239" s="526">
        <v>2021</v>
      </c>
      <c r="H1239" s="526">
        <v>3526</v>
      </c>
      <c r="I1239" s="526">
        <v>762</v>
      </c>
      <c r="J1239" s="526" t="s">
        <v>3716</v>
      </c>
      <c r="K1239" s="526" t="s">
        <v>3717</v>
      </c>
    </row>
    <row r="1240" spans="1:11" hidden="1">
      <c r="A1240" s="526" t="s">
        <v>4159</v>
      </c>
      <c r="B1240" s="526" t="s">
        <v>3712</v>
      </c>
      <c r="C1240" s="526" t="s">
        <v>3713</v>
      </c>
      <c r="D1240" s="526" t="s">
        <v>4164</v>
      </c>
      <c r="E1240" s="526" t="s">
        <v>49</v>
      </c>
      <c r="F1240" s="526">
        <v>230910</v>
      </c>
      <c r="G1240" s="526">
        <v>2015</v>
      </c>
      <c r="H1240" s="526">
        <v>11995942</v>
      </c>
      <c r="I1240" s="526">
        <v>9800233</v>
      </c>
      <c r="J1240" s="526" t="s">
        <v>3716</v>
      </c>
      <c r="K1240" s="526" t="s">
        <v>3717</v>
      </c>
    </row>
    <row r="1241" spans="1:11" hidden="1">
      <c r="A1241" s="526" t="s">
        <v>4159</v>
      </c>
      <c r="B1241" s="526" t="s">
        <v>3712</v>
      </c>
      <c r="C1241" s="526" t="s">
        <v>3713</v>
      </c>
      <c r="D1241" s="526" t="s">
        <v>3943</v>
      </c>
      <c r="E1241" s="526" t="s">
        <v>3944</v>
      </c>
      <c r="F1241" s="526">
        <v>230910</v>
      </c>
      <c r="G1241" s="526">
        <v>2022</v>
      </c>
      <c r="H1241" s="526">
        <v>53886</v>
      </c>
      <c r="I1241" s="526">
        <v>8358</v>
      </c>
      <c r="J1241" s="526" t="s">
        <v>3716</v>
      </c>
      <c r="K1241" s="526" t="s">
        <v>3717</v>
      </c>
    </row>
    <row r="1242" spans="1:11" hidden="1">
      <c r="A1242" s="526" t="s">
        <v>4159</v>
      </c>
      <c r="B1242" s="526" t="s">
        <v>3712</v>
      </c>
      <c r="C1242" s="526" t="s">
        <v>3713</v>
      </c>
      <c r="D1242" s="526" t="s">
        <v>3893</v>
      </c>
      <c r="E1242" s="526" t="s">
        <v>3894</v>
      </c>
      <c r="F1242" s="526">
        <v>210690</v>
      </c>
      <c r="G1242" s="526">
        <v>2017</v>
      </c>
      <c r="H1242" s="526">
        <v>8640132</v>
      </c>
      <c r="I1242" s="526">
        <v>804009</v>
      </c>
      <c r="J1242" s="526" t="s">
        <v>3716</v>
      </c>
      <c r="K1242" s="526" t="s">
        <v>3717</v>
      </c>
    </row>
    <row r="1243" spans="1:11" hidden="1">
      <c r="A1243" s="526" t="s">
        <v>4159</v>
      </c>
      <c r="B1243" s="526" t="s">
        <v>3712</v>
      </c>
      <c r="C1243" s="526" t="s">
        <v>3713</v>
      </c>
      <c r="D1243" s="526" t="s">
        <v>3953</v>
      </c>
      <c r="E1243" s="526" t="s">
        <v>3954</v>
      </c>
      <c r="F1243" s="526">
        <v>160239</v>
      </c>
      <c r="G1243" s="526">
        <v>2020</v>
      </c>
      <c r="H1243" s="526">
        <v>12447</v>
      </c>
      <c r="I1243" s="526">
        <v>1043</v>
      </c>
      <c r="J1243" s="526" t="s">
        <v>3716</v>
      </c>
      <c r="K1243" s="526" t="s">
        <v>3717</v>
      </c>
    </row>
    <row r="1244" spans="1:11" hidden="1">
      <c r="A1244" s="526" t="s">
        <v>4159</v>
      </c>
      <c r="B1244" s="526" t="s">
        <v>3712</v>
      </c>
      <c r="C1244" s="526" t="s">
        <v>3713</v>
      </c>
      <c r="D1244" s="526" t="s">
        <v>3863</v>
      </c>
      <c r="E1244" s="526" t="s">
        <v>3864</v>
      </c>
      <c r="F1244" s="526">
        <v>160290</v>
      </c>
      <c r="G1244" s="526">
        <v>2019</v>
      </c>
      <c r="H1244" s="526">
        <v>2861</v>
      </c>
      <c r="I1244" s="526">
        <v>557</v>
      </c>
      <c r="J1244" s="526" t="s">
        <v>3716</v>
      </c>
      <c r="K1244" s="526" t="s">
        <v>3717</v>
      </c>
    </row>
    <row r="1245" spans="1:11" hidden="1">
      <c r="A1245" s="526" t="s">
        <v>4159</v>
      </c>
      <c r="B1245" s="526" t="s">
        <v>3712</v>
      </c>
      <c r="C1245" s="526" t="s">
        <v>3713</v>
      </c>
      <c r="D1245" s="526" t="s">
        <v>3893</v>
      </c>
      <c r="E1245" s="526" t="s">
        <v>3894</v>
      </c>
      <c r="F1245" s="526">
        <v>210690</v>
      </c>
      <c r="G1245" s="526">
        <v>2020</v>
      </c>
      <c r="H1245" s="526">
        <v>9674062</v>
      </c>
      <c r="I1245" s="526">
        <v>1077745</v>
      </c>
      <c r="J1245" s="526" t="s">
        <v>3716</v>
      </c>
      <c r="K1245" s="526" t="s">
        <v>3717</v>
      </c>
    </row>
    <row r="1246" spans="1:11" hidden="1">
      <c r="A1246" s="526" t="s">
        <v>4159</v>
      </c>
      <c r="B1246" s="526" t="s">
        <v>3712</v>
      </c>
      <c r="C1246" s="526" t="s">
        <v>3713</v>
      </c>
      <c r="D1246" s="526" t="s">
        <v>3947</v>
      </c>
      <c r="E1246" s="526" t="s">
        <v>3948</v>
      </c>
      <c r="F1246" s="526">
        <v>210690</v>
      </c>
      <c r="G1246" s="526">
        <v>2019</v>
      </c>
      <c r="H1246" s="526">
        <v>40124</v>
      </c>
      <c r="I1246" s="526">
        <v>2696</v>
      </c>
      <c r="J1246" s="526" t="s">
        <v>3716</v>
      </c>
      <c r="K1246" s="526" t="s">
        <v>3717</v>
      </c>
    </row>
    <row r="1247" spans="1:11" hidden="1">
      <c r="A1247" s="526" t="s">
        <v>4159</v>
      </c>
      <c r="B1247" s="526" t="s">
        <v>3712</v>
      </c>
      <c r="C1247" s="526" t="s">
        <v>3713</v>
      </c>
      <c r="D1247" s="526" t="s">
        <v>3863</v>
      </c>
      <c r="E1247" s="526" t="s">
        <v>3864</v>
      </c>
      <c r="F1247" s="526">
        <v>210690</v>
      </c>
      <c r="G1247" s="526">
        <v>2015</v>
      </c>
      <c r="H1247" s="526">
        <v>717784</v>
      </c>
      <c r="I1247" s="526">
        <v>354896</v>
      </c>
      <c r="J1247" s="526" t="s">
        <v>3716</v>
      </c>
      <c r="K1247" s="526" t="s">
        <v>3717</v>
      </c>
    </row>
    <row r="1248" spans="1:11">
      <c r="A1248" s="526" t="s">
        <v>4159</v>
      </c>
      <c r="B1248" s="526" t="s">
        <v>3712</v>
      </c>
      <c r="C1248" s="526" t="s">
        <v>3713</v>
      </c>
      <c r="D1248" s="526" t="s">
        <v>4031</v>
      </c>
      <c r="E1248" s="526" t="s">
        <v>4032</v>
      </c>
      <c r="F1248" s="526">
        <v>160239</v>
      </c>
      <c r="G1248" s="526">
        <v>2021</v>
      </c>
      <c r="H1248" s="526">
        <v>33274</v>
      </c>
      <c r="I1248" s="526">
        <v>3456</v>
      </c>
      <c r="J1248" s="526" t="s">
        <v>3716</v>
      </c>
      <c r="K1248" s="526" t="s">
        <v>3717</v>
      </c>
    </row>
    <row r="1249" spans="1:11" hidden="1">
      <c r="A1249" s="526" t="s">
        <v>4159</v>
      </c>
      <c r="B1249" s="526" t="s">
        <v>3712</v>
      </c>
      <c r="C1249" s="526" t="s">
        <v>3713</v>
      </c>
      <c r="D1249" s="526" t="s">
        <v>4164</v>
      </c>
      <c r="E1249" s="526" t="s">
        <v>49</v>
      </c>
      <c r="F1249" s="526">
        <v>230910</v>
      </c>
      <c r="G1249" s="526">
        <v>2018</v>
      </c>
      <c r="H1249" s="526">
        <v>17106440</v>
      </c>
      <c r="I1249" s="526">
        <v>12035283</v>
      </c>
      <c r="J1249" s="526" t="s">
        <v>3716</v>
      </c>
      <c r="K1249" s="526" t="s">
        <v>3717</v>
      </c>
    </row>
    <row r="1250" spans="1:11" hidden="1">
      <c r="A1250" s="526" t="s">
        <v>4159</v>
      </c>
      <c r="B1250" s="526" t="s">
        <v>3712</v>
      </c>
      <c r="C1250" s="526" t="s">
        <v>3713</v>
      </c>
      <c r="D1250" s="526" t="s">
        <v>4169</v>
      </c>
      <c r="E1250" s="526" t="s">
        <v>4170</v>
      </c>
      <c r="F1250" s="526">
        <v>230910</v>
      </c>
      <c r="G1250" s="526">
        <v>2019</v>
      </c>
      <c r="H1250" s="526">
        <v>9443</v>
      </c>
      <c r="I1250" s="526">
        <v>4168</v>
      </c>
      <c r="J1250" s="526" t="s">
        <v>3716</v>
      </c>
      <c r="K1250" s="526" t="s">
        <v>3717</v>
      </c>
    </row>
    <row r="1251" spans="1:11" hidden="1">
      <c r="A1251" s="526" t="s">
        <v>4159</v>
      </c>
      <c r="B1251" s="526" t="s">
        <v>3712</v>
      </c>
      <c r="C1251" s="526" t="s">
        <v>3713</v>
      </c>
      <c r="D1251" s="526" t="s">
        <v>3947</v>
      </c>
      <c r="E1251" s="526" t="s">
        <v>3948</v>
      </c>
      <c r="F1251" s="526">
        <v>210690</v>
      </c>
      <c r="G1251" s="526">
        <v>2022</v>
      </c>
      <c r="H1251" s="526">
        <v>178314</v>
      </c>
      <c r="I1251" s="526">
        <v>16737</v>
      </c>
      <c r="J1251" s="526" t="s">
        <v>3716</v>
      </c>
      <c r="K1251" s="526" t="s">
        <v>3717</v>
      </c>
    </row>
    <row r="1252" spans="1:11" hidden="1">
      <c r="A1252" s="526" t="s">
        <v>4159</v>
      </c>
      <c r="B1252" s="526" t="s">
        <v>3712</v>
      </c>
      <c r="C1252" s="526" t="s">
        <v>3713</v>
      </c>
      <c r="D1252" s="526" t="s">
        <v>3953</v>
      </c>
      <c r="E1252" s="526" t="s">
        <v>3954</v>
      </c>
      <c r="F1252" s="526">
        <v>160239</v>
      </c>
      <c r="G1252" s="526">
        <v>2022</v>
      </c>
      <c r="H1252" s="526">
        <v>859</v>
      </c>
      <c r="I1252" s="526">
        <v>46</v>
      </c>
      <c r="J1252" s="526" t="s">
        <v>3716</v>
      </c>
      <c r="K1252" s="526" t="s">
        <v>3717</v>
      </c>
    </row>
    <row r="1253" spans="1:11" hidden="1">
      <c r="A1253" s="526" t="s">
        <v>4159</v>
      </c>
      <c r="B1253" s="526" t="s">
        <v>3712</v>
      </c>
      <c r="C1253" s="526" t="s">
        <v>3713</v>
      </c>
      <c r="D1253" s="526" t="s">
        <v>3965</v>
      </c>
      <c r="E1253" s="526" t="s">
        <v>3966</v>
      </c>
      <c r="F1253" s="526">
        <v>230910</v>
      </c>
      <c r="G1253" s="526">
        <v>2019</v>
      </c>
      <c r="H1253" s="526">
        <v>26827</v>
      </c>
      <c r="I1253" s="526">
        <v>19945</v>
      </c>
      <c r="J1253" s="526" t="s">
        <v>3716</v>
      </c>
      <c r="K1253" s="526" t="s">
        <v>3717</v>
      </c>
    </row>
    <row r="1254" spans="1:11" hidden="1">
      <c r="A1254" s="526" t="s">
        <v>4159</v>
      </c>
      <c r="B1254" s="526" t="s">
        <v>3712</v>
      </c>
      <c r="C1254" s="526" t="s">
        <v>3713</v>
      </c>
      <c r="D1254" s="526" t="s">
        <v>3897</v>
      </c>
      <c r="E1254" s="526" t="s">
        <v>3898</v>
      </c>
      <c r="F1254" s="526">
        <v>230910</v>
      </c>
      <c r="G1254" s="526">
        <v>2016</v>
      </c>
      <c r="H1254" s="526">
        <v>48</v>
      </c>
      <c r="I1254" s="526">
        <v>32</v>
      </c>
      <c r="J1254" s="526" t="s">
        <v>3716</v>
      </c>
      <c r="K1254" s="526" t="s">
        <v>3717</v>
      </c>
    </row>
    <row r="1255" spans="1:11" hidden="1">
      <c r="A1255" s="526" t="s">
        <v>4159</v>
      </c>
      <c r="B1255" s="526" t="s">
        <v>3712</v>
      </c>
      <c r="C1255" s="526" t="s">
        <v>3713</v>
      </c>
      <c r="D1255" s="526" t="s">
        <v>3951</v>
      </c>
      <c r="E1255" s="526" t="s">
        <v>3952</v>
      </c>
      <c r="F1255" s="526">
        <v>160231</v>
      </c>
      <c r="G1255" s="526">
        <v>2022</v>
      </c>
      <c r="H1255" s="526">
        <v>58464</v>
      </c>
      <c r="I1255" s="526">
        <v>24960</v>
      </c>
      <c r="J1255" s="526" t="s">
        <v>3716</v>
      </c>
      <c r="K1255" s="526" t="s">
        <v>3717</v>
      </c>
    </row>
    <row r="1256" spans="1:11" hidden="1">
      <c r="A1256" s="526" t="s">
        <v>4159</v>
      </c>
      <c r="B1256" s="526" t="s">
        <v>3712</v>
      </c>
      <c r="C1256" s="526" t="s">
        <v>3713</v>
      </c>
      <c r="D1256" s="526" t="s">
        <v>3947</v>
      </c>
      <c r="E1256" s="526" t="s">
        <v>3948</v>
      </c>
      <c r="F1256" s="526">
        <v>160232</v>
      </c>
      <c r="G1256" s="526">
        <v>2020</v>
      </c>
      <c r="H1256" s="526">
        <v>728</v>
      </c>
      <c r="I1256" s="526">
        <v>169</v>
      </c>
      <c r="J1256" s="526" t="s">
        <v>3716</v>
      </c>
      <c r="K1256" s="526" t="s">
        <v>3717</v>
      </c>
    </row>
    <row r="1257" spans="1:11" hidden="1">
      <c r="A1257" s="526" t="s">
        <v>4159</v>
      </c>
      <c r="B1257" s="526" t="s">
        <v>3712</v>
      </c>
      <c r="C1257" s="526" t="s">
        <v>3713</v>
      </c>
      <c r="D1257" s="526" t="s">
        <v>3917</v>
      </c>
      <c r="E1257" s="526" t="s">
        <v>3918</v>
      </c>
      <c r="F1257" s="526">
        <v>160232</v>
      </c>
      <c r="G1257" s="526">
        <v>2020</v>
      </c>
      <c r="H1257" s="526">
        <v>112692</v>
      </c>
      <c r="I1257" s="526">
        <v>22164</v>
      </c>
      <c r="J1257" s="526" t="s">
        <v>3716</v>
      </c>
      <c r="K1257" s="526" t="s">
        <v>3717</v>
      </c>
    </row>
    <row r="1258" spans="1:11" hidden="1">
      <c r="A1258" s="526" t="s">
        <v>4159</v>
      </c>
      <c r="B1258" s="526" t="s">
        <v>3712</v>
      </c>
      <c r="C1258" s="526" t="s">
        <v>3713</v>
      </c>
      <c r="D1258" s="526" t="s">
        <v>4023</v>
      </c>
      <c r="E1258" s="526" t="s">
        <v>4024</v>
      </c>
      <c r="F1258" s="526">
        <v>210690</v>
      </c>
      <c r="G1258" s="526">
        <v>2018</v>
      </c>
      <c r="H1258" s="526">
        <v>589471</v>
      </c>
      <c r="I1258" s="526">
        <v>209857</v>
      </c>
      <c r="J1258" s="526" t="s">
        <v>3722</v>
      </c>
      <c r="K1258" s="526" t="s">
        <v>3717</v>
      </c>
    </row>
    <row r="1259" spans="1:11" hidden="1">
      <c r="A1259" s="526" t="s">
        <v>4159</v>
      </c>
      <c r="B1259" s="526" t="s">
        <v>3712</v>
      </c>
      <c r="C1259" s="526" t="s">
        <v>3713</v>
      </c>
      <c r="D1259" s="526" t="s">
        <v>3951</v>
      </c>
      <c r="E1259" s="526" t="s">
        <v>3952</v>
      </c>
      <c r="F1259" s="526">
        <v>210690</v>
      </c>
      <c r="G1259" s="526">
        <v>2016</v>
      </c>
      <c r="H1259" s="526">
        <v>828</v>
      </c>
      <c r="I1259" s="526">
        <v>74</v>
      </c>
      <c r="J1259" s="526" t="s">
        <v>3716</v>
      </c>
      <c r="K1259" s="526" t="s">
        <v>3717</v>
      </c>
    </row>
    <row r="1260" spans="1:11" hidden="1">
      <c r="A1260" s="526" t="s">
        <v>4159</v>
      </c>
      <c r="B1260" s="526" t="s">
        <v>3712</v>
      </c>
      <c r="C1260" s="526" t="s">
        <v>3713</v>
      </c>
      <c r="D1260" s="526" t="s">
        <v>3917</v>
      </c>
      <c r="E1260" s="526" t="s">
        <v>3918</v>
      </c>
      <c r="F1260" s="526">
        <v>210690</v>
      </c>
      <c r="G1260" s="526">
        <v>2020</v>
      </c>
      <c r="H1260" s="526">
        <v>2633624</v>
      </c>
      <c r="I1260" s="526">
        <v>261177</v>
      </c>
      <c r="J1260" s="526" t="s">
        <v>3716</v>
      </c>
      <c r="K1260" s="526" t="s">
        <v>3717</v>
      </c>
    </row>
    <row r="1261" spans="1:11" hidden="1">
      <c r="A1261" s="526" t="s">
        <v>4159</v>
      </c>
      <c r="B1261" s="526" t="s">
        <v>3712</v>
      </c>
      <c r="C1261" s="526" t="s">
        <v>3713</v>
      </c>
      <c r="D1261" s="526" t="s">
        <v>4031</v>
      </c>
      <c r="E1261" s="526" t="s">
        <v>4032</v>
      </c>
      <c r="F1261" s="526">
        <v>160290</v>
      </c>
      <c r="G1261" s="526">
        <v>2016</v>
      </c>
      <c r="H1261" s="526">
        <v>827515</v>
      </c>
      <c r="I1261" s="526">
        <v>67892</v>
      </c>
      <c r="J1261" s="526" t="s">
        <v>3716</v>
      </c>
      <c r="K1261" s="526" t="s">
        <v>3717</v>
      </c>
    </row>
    <row r="1262" spans="1:11" hidden="1">
      <c r="A1262" s="526" t="s">
        <v>4159</v>
      </c>
      <c r="B1262" s="526" t="s">
        <v>3712</v>
      </c>
      <c r="C1262" s="526" t="s">
        <v>3713</v>
      </c>
      <c r="D1262" s="526" t="s">
        <v>3899</v>
      </c>
      <c r="E1262" s="526" t="s">
        <v>3900</v>
      </c>
      <c r="F1262" s="526">
        <v>160290</v>
      </c>
      <c r="G1262" s="526">
        <v>2020</v>
      </c>
      <c r="H1262" s="526">
        <v>614233</v>
      </c>
      <c r="I1262" s="526">
        <v>110020</v>
      </c>
      <c r="J1262" s="526" t="s">
        <v>3716</v>
      </c>
      <c r="K1262" s="526" t="s">
        <v>3717</v>
      </c>
    </row>
    <row r="1263" spans="1:11">
      <c r="A1263" s="526" t="s">
        <v>4159</v>
      </c>
      <c r="B1263" s="526" t="s">
        <v>3712</v>
      </c>
      <c r="C1263" s="526" t="s">
        <v>3713</v>
      </c>
      <c r="D1263" s="526" t="s">
        <v>3895</v>
      </c>
      <c r="E1263" s="526" t="s">
        <v>3896</v>
      </c>
      <c r="F1263" s="526">
        <v>210690</v>
      </c>
      <c r="G1263" s="526">
        <v>2021</v>
      </c>
      <c r="H1263" s="526">
        <v>1561642</v>
      </c>
      <c r="I1263" s="526">
        <v>327361</v>
      </c>
      <c r="J1263" s="526" t="s">
        <v>3716</v>
      </c>
      <c r="K1263" s="526" t="s">
        <v>3717</v>
      </c>
    </row>
    <row r="1264" spans="1:11" hidden="1">
      <c r="A1264" s="526" t="s">
        <v>4159</v>
      </c>
      <c r="B1264" s="526" t="s">
        <v>3712</v>
      </c>
      <c r="C1264" s="526" t="s">
        <v>3713</v>
      </c>
      <c r="D1264" s="526" t="s">
        <v>4169</v>
      </c>
      <c r="E1264" s="526" t="s">
        <v>4170</v>
      </c>
      <c r="F1264" s="526">
        <v>230910</v>
      </c>
      <c r="G1264" s="526">
        <v>2022</v>
      </c>
      <c r="H1264" s="526">
        <v>1734</v>
      </c>
      <c r="I1264" s="526">
        <v>577</v>
      </c>
      <c r="J1264" s="526" t="s">
        <v>3716</v>
      </c>
      <c r="K1264" s="526" t="s">
        <v>3717</v>
      </c>
    </row>
    <row r="1265" spans="1:11" hidden="1">
      <c r="A1265" s="526" t="s">
        <v>4159</v>
      </c>
      <c r="B1265" s="526" t="s">
        <v>3712</v>
      </c>
      <c r="C1265" s="526" t="s">
        <v>3713</v>
      </c>
      <c r="D1265" s="526" t="s">
        <v>3947</v>
      </c>
      <c r="E1265" s="526" t="s">
        <v>3948</v>
      </c>
      <c r="F1265" s="526">
        <v>230910</v>
      </c>
      <c r="G1265" s="526">
        <v>2015</v>
      </c>
      <c r="H1265" s="526">
        <v>158</v>
      </c>
      <c r="I1265" s="526">
        <v>40</v>
      </c>
      <c r="J1265" s="526" t="s">
        <v>3716</v>
      </c>
      <c r="K1265" s="526" t="s">
        <v>3717</v>
      </c>
    </row>
    <row r="1266" spans="1:11" hidden="1">
      <c r="A1266" s="526" t="s">
        <v>4159</v>
      </c>
      <c r="B1266" s="526" t="s">
        <v>3712</v>
      </c>
      <c r="C1266" s="526" t="s">
        <v>3713</v>
      </c>
      <c r="D1266" s="526" t="s">
        <v>3903</v>
      </c>
      <c r="E1266" s="526" t="s">
        <v>3904</v>
      </c>
      <c r="F1266" s="526">
        <v>230910</v>
      </c>
      <c r="G1266" s="526">
        <v>2019</v>
      </c>
      <c r="H1266" s="526">
        <v>9</v>
      </c>
      <c r="I1266" s="526">
        <v>2</v>
      </c>
      <c r="J1266" s="526" t="s">
        <v>3716</v>
      </c>
      <c r="K1266" s="526" t="s">
        <v>3717</v>
      </c>
    </row>
    <row r="1267" spans="1:11" hidden="1">
      <c r="A1267" s="526" t="s">
        <v>4159</v>
      </c>
      <c r="B1267" s="526" t="s">
        <v>3712</v>
      </c>
      <c r="C1267" s="526" t="s">
        <v>3713</v>
      </c>
      <c r="D1267" s="526" t="s">
        <v>3951</v>
      </c>
      <c r="E1267" s="526" t="s">
        <v>3952</v>
      </c>
      <c r="F1267" s="526">
        <v>210690</v>
      </c>
      <c r="G1267" s="526">
        <v>2019</v>
      </c>
      <c r="H1267" s="526">
        <v>26</v>
      </c>
      <c r="I1267" s="526">
        <v>12</v>
      </c>
      <c r="J1267" s="526" t="s">
        <v>3716</v>
      </c>
      <c r="K1267" s="526" t="s">
        <v>3717</v>
      </c>
    </row>
    <row r="1268" spans="1:11">
      <c r="A1268" s="526" t="s">
        <v>4159</v>
      </c>
      <c r="B1268" s="526" t="s">
        <v>3712</v>
      </c>
      <c r="C1268" s="526" t="s">
        <v>3713</v>
      </c>
      <c r="D1268" s="526" t="s">
        <v>3927</v>
      </c>
      <c r="E1268" s="526" t="s">
        <v>3928</v>
      </c>
      <c r="F1268" s="526">
        <v>210690</v>
      </c>
      <c r="G1268" s="526">
        <v>2021</v>
      </c>
      <c r="H1268" s="526">
        <v>470</v>
      </c>
      <c r="I1268" s="526">
        <v>9</v>
      </c>
      <c r="J1268" s="526" t="s">
        <v>3716</v>
      </c>
      <c r="K1268" s="526" t="s">
        <v>3717</v>
      </c>
    </row>
    <row r="1269" spans="1:11" hidden="1">
      <c r="A1269" s="526" t="s">
        <v>4159</v>
      </c>
      <c r="B1269" s="526" t="s">
        <v>3712</v>
      </c>
      <c r="C1269" s="526" t="s">
        <v>3713</v>
      </c>
      <c r="D1269" s="526" t="s">
        <v>3903</v>
      </c>
      <c r="E1269" s="526" t="s">
        <v>3904</v>
      </c>
      <c r="F1269" s="526">
        <v>230910</v>
      </c>
      <c r="G1269" s="526">
        <v>2022</v>
      </c>
      <c r="H1269" s="526">
        <v>323</v>
      </c>
      <c r="I1269" s="526">
        <v>2</v>
      </c>
      <c r="J1269" s="526" t="s">
        <v>3716</v>
      </c>
      <c r="K1269" s="526" t="s">
        <v>3717</v>
      </c>
    </row>
    <row r="1270" spans="1:11" hidden="1">
      <c r="A1270" s="526" t="s">
        <v>4159</v>
      </c>
      <c r="B1270" s="526" t="s">
        <v>3712</v>
      </c>
      <c r="C1270" s="526" t="s">
        <v>3713</v>
      </c>
      <c r="D1270" s="526" t="s">
        <v>4031</v>
      </c>
      <c r="E1270" s="526" t="s">
        <v>4032</v>
      </c>
      <c r="F1270" s="526">
        <v>210690</v>
      </c>
      <c r="G1270" s="526">
        <v>2019</v>
      </c>
      <c r="H1270" s="526">
        <v>895782</v>
      </c>
      <c r="I1270" s="526">
        <v>74272</v>
      </c>
      <c r="J1270" s="526" t="s">
        <v>3716</v>
      </c>
      <c r="K1270" s="526" t="s">
        <v>3717</v>
      </c>
    </row>
    <row r="1271" spans="1:11" hidden="1">
      <c r="A1271" s="526" t="s">
        <v>4159</v>
      </c>
      <c r="B1271" s="526" t="s">
        <v>3712</v>
      </c>
      <c r="C1271" s="526" t="s">
        <v>3713</v>
      </c>
      <c r="D1271" s="526" t="s">
        <v>3923</v>
      </c>
      <c r="E1271" s="526" t="s">
        <v>3924</v>
      </c>
      <c r="F1271" s="526">
        <v>210690</v>
      </c>
      <c r="G1271" s="526">
        <v>2016</v>
      </c>
      <c r="H1271" s="526">
        <v>145725</v>
      </c>
      <c r="I1271" s="526">
        <v>17239</v>
      </c>
      <c r="J1271" s="526" t="s">
        <v>3716</v>
      </c>
      <c r="K1271" s="526" t="s">
        <v>3717</v>
      </c>
    </row>
    <row r="1272" spans="1:11" hidden="1">
      <c r="A1272" s="526" t="s">
        <v>4159</v>
      </c>
      <c r="B1272" s="526" t="s">
        <v>3712</v>
      </c>
      <c r="C1272" s="526" t="s">
        <v>3713</v>
      </c>
      <c r="D1272" s="526" t="s">
        <v>3903</v>
      </c>
      <c r="E1272" s="526" t="s">
        <v>3904</v>
      </c>
      <c r="F1272" s="526">
        <v>160232</v>
      </c>
      <c r="G1272" s="526">
        <v>2019</v>
      </c>
      <c r="H1272" s="526">
        <v>2718833</v>
      </c>
      <c r="I1272" s="526">
        <v>407387</v>
      </c>
      <c r="J1272" s="526" t="s">
        <v>3716</v>
      </c>
      <c r="K1272" s="526" t="s">
        <v>3717</v>
      </c>
    </row>
    <row r="1273" spans="1:11" hidden="1">
      <c r="A1273" s="526" t="s">
        <v>4159</v>
      </c>
      <c r="B1273" s="526" t="s">
        <v>3712</v>
      </c>
      <c r="C1273" s="526" t="s">
        <v>3713</v>
      </c>
      <c r="D1273" s="526" t="s">
        <v>3863</v>
      </c>
      <c r="E1273" s="526" t="s">
        <v>3864</v>
      </c>
      <c r="F1273" s="526">
        <v>210690</v>
      </c>
      <c r="G1273" s="526">
        <v>2018</v>
      </c>
      <c r="H1273" s="526">
        <v>6538076</v>
      </c>
      <c r="I1273" s="526">
        <v>949435</v>
      </c>
      <c r="J1273" s="526" t="s">
        <v>3716</v>
      </c>
      <c r="K1273" s="526" t="s">
        <v>3717</v>
      </c>
    </row>
    <row r="1274" spans="1:11" hidden="1">
      <c r="A1274" s="526" t="s">
        <v>4159</v>
      </c>
      <c r="B1274" s="526" t="s">
        <v>3712</v>
      </c>
      <c r="C1274" s="526" t="s">
        <v>3713</v>
      </c>
      <c r="D1274" s="526" t="s">
        <v>3935</v>
      </c>
      <c r="E1274" s="526" t="s">
        <v>3936</v>
      </c>
      <c r="F1274" s="526">
        <v>210690</v>
      </c>
      <c r="G1274" s="526">
        <v>2017</v>
      </c>
      <c r="H1274" s="526">
        <v>403029</v>
      </c>
      <c r="I1274" s="526">
        <v>59598</v>
      </c>
      <c r="J1274" s="526" t="s">
        <v>3716</v>
      </c>
      <c r="K1274" s="526" t="s">
        <v>3717</v>
      </c>
    </row>
    <row r="1275" spans="1:11" hidden="1">
      <c r="A1275" s="526" t="s">
        <v>4159</v>
      </c>
      <c r="B1275" s="526" t="s">
        <v>3712</v>
      </c>
      <c r="C1275" s="526" t="s">
        <v>3713</v>
      </c>
      <c r="D1275" s="526" t="s">
        <v>3903</v>
      </c>
      <c r="E1275" s="526" t="s">
        <v>3904</v>
      </c>
      <c r="F1275" s="526">
        <v>160232</v>
      </c>
      <c r="G1275" s="526">
        <v>2022</v>
      </c>
      <c r="H1275" s="526">
        <v>1673729</v>
      </c>
      <c r="I1275" s="526">
        <v>226457</v>
      </c>
      <c r="J1275" s="526" t="s">
        <v>3716</v>
      </c>
      <c r="K1275" s="526" t="s">
        <v>3717</v>
      </c>
    </row>
    <row r="1276" spans="1:11">
      <c r="A1276" s="526" t="s">
        <v>4159</v>
      </c>
      <c r="B1276" s="526" t="s">
        <v>3712</v>
      </c>
      <c r="C1276" s="526" t="s">
        <v>3713</v>
      </c>
      <c r="D1276" s="526" t="s">
        <v>4164</v>
      </c>
      <c r="E1276" s="526" t="s">
        <v>49</v>
      </c>
      <c r="F1276" s="526">
        <v>230910</v>
      </c>
      <c r="G1276" s="526">
        <v>2021</v>
      </c>
      <c r="H1276" s="526">
        <v>42930152</v>
      </c>
      <c r="I1276" s="526">
        <v>12835191</v>
      </c>
      <c r="J1276" s="526" t="s">
        <v>3716</v>
      </c>
      <c r="K1276" s="526" t="s">
        <v>3717</v>
      </c>
    </row>
    <row r="1277" spans="1:11" hidden="1">
      <c r="A1277" s="526" t="s">
        <v>4159</v>
      </c>
      <c r="B1277" s="526" t="s">
        <v>3712</v>
      </c>
      <c r="C1277" s="526" t="s">
        <v>3713</v>
      </c>
      <c r="D1277" s="526" t="s">
        <v>4029</v>
      </c>
      <c r="E1277" s="526" t="s">
        <v>4030</v>
      </c>
      <c r="F1277" s="526">
        <v>160239</v>
      </c>
      <c r="G1277" s="526">
        <v>2017</v>
      </c>
      <c r="H1277" s="526">
        <v>127</v>
      </c>
      <c r="I1277" s="526">
        <v>18</v>
      </c>
      <c r="J1277" s="526" t="s">
        <v>3716</v>
      </c>
      <c r="K1277" s="526" t="s">
        <v>3717</v>
      </c>
    </row>
    <row r="1278" spans="1:11" hidden="1">
      <c r="A1278" s="526" t="s">
        <v>4159</v>
      </c>
      <c r="B1278" s="526" t="s">
        <v>3712</v>
      </c>
      <c r="C1278" s="526" t="s">
        <v>3713</v>
      </c>
      <c r="D1278" s="526" t="s">
        <v>3903</v>
      </c>
      <c r="E1278" s="526" t="s">
        <v>3904</v>
      </c>
      <c r="F1278" s="526">
        <v>160239</v>
      </c>
      <c r="G1278" s="526">
        <v>2015</v>
      </c>
      <c r="H1278" s="526">
        <v>45358</v>
      </c>
      <c r="I1278" s="526">
        <v>7191</v>
      </c>
      <c r="J1278" s="526" t="s">
        <v>3716</v>
      </c>
      <c r="K1278" s="526" t="s">
        <v>3717</v>
      </c>
    </row>
    <row r="1279" spans="1:11" hidden="1">
      <c r="A1279" s="526" t="s">
        <v>4159</v>
      </c>
      <c r="B1279" s="526" t="s">
        <v>3712</v>
      </c>
      <c r="C1279" s="526" t="s">
        <v>3713</v>
      </c>
      <c r="D1279" s="526" t="s">
        <v>3953</v>
      </c>
      <c r="E1279" s="526" t="s">
        <v>3954</v>
      </c>
      <c r="F1279" s="526">
        <v>230910</v>
      </c>
      <c r="G1279" s="526">
        <v>2015</v>
      </c>
      <c r="H1279" s="526">
        <v>198</v>
      </c>
      <c r="I1279" s="526">
        <v>99</v>
      </c>
      <c r="J1279" s="526" t="s">
        <v>3716</v>
      </c>
      <c r="K1279" s="526" t="s">
        <v>3717</v>
      </c>
    </row>
    <row r="1280" spans="1:11" hidden="1">
      <c r="A1280" s="526" t="s">
        <v>4159</v>
      </c>
      <c r="B1280" s="526" t="s">
        <v>3712</v>
      </c>
      <c r="C1280" s="526" t="s">
        <v>3713</v>
      </c>
      <c r="D1280" s="526" t="s">
        <v>3965</v>
      </c>
      <c r="E1280" s="526" t="s">
        <v>3966</v>
      </c>
      <c r="F1280" s="526">
        <v>230910</v>
      </c>
      <c r="G1280" s="526">
        <v>2022</v>
      </c>
      <c r="H1280" s="526">
        <v>283951</v>
      </c>
      <c r="I1280" s="526">
        <v>91142</v>
      </c>
      <c r="J1280" s="526" t="s">
        <v>3716</v>
      </c>
      <c r="K1280" s="526" t="s">
        <v>3717</v>
      </c>
    </row>
    <row r="1281" spans="1:11" hidden="1">
      <c r="A1281" s="526" t="s">
        <v>4159</v>
      </c>
      <c r="B1281" s="526" t="s">
        <v>3712</v>
      </c>
      <c r="C1281" s="526" t="s">
        <v>3713</v>
      </c>
      <c r="D1281" s="526" t="s">
        <v>3935</v>
      </c>
      <c r="E1281" s="526" t="s">
        <v>3936</v>
      </c>
      <c r="F1281" s="526">
        <v>210690</v>
      </c>
      <c r="G1281" s="526">
        <v>2020</v>
      </c>
      <c r="H1281" s="526">
        <v>779297</v>
      </c>
      <c r="I1281" s="526">
        <v>89708</v>
      </c>
      <c r="J1281" s="526" t="s">
        <v>3716</v>
      </c>
      <c r="K1281" s="526" t="s">
        <v>3717</v>
      </c>
    </row>
    <row r="1282" spans="1:11" hidden="1">
      <c r="A1282" s="526" t="s">
        <v>4159</v>
      </c>
      <c r="B1282" s="526" t="s">
        <v>3712</v>
      </c>
      <c r="C1282" s="526" t="s">
        <v>3713</v>
      </c>
      <c r="D1282" s="526" t="s">
        <v>3943</v>
      </c>
      <c r="E1282" s="526" t="s">
        <v>3944</v>
      </c>
      <c r="F1282" s="526">
        <v>210690</v>
      </c>
      <c r="G1282" s="526">
        <v>2022</v>
      </c>
      <c r="H1282" s="526">
        <v>141</v>
      </c>
      <c r="I1282" s="526">
        <v>9</v>
      </c>
      <c r="J1282" s="526" t="s">
        <v>3716</v>
      </c>
      <c r="K1282" s="526" t="s">
        <v>3717</v>
      </c>
    </row>
    <row r="1283" spans="1:11" hidden="1">
      <c r="A1283" s="526" t="s">
        <v>4159</v>
      </c>
      <c r="B1283" s="526" t="s">
        <v>3712</v>
      </c>
      <c r="C1283" s="526" t="s">
        <v>3713</v>
      </c>
      <c r="D1283" s="526" t="s">
        <v>4031</v>
      </c>
      <c r="E1283" s="526" t="s">
        <v>4032</v>
      </c>
      <c r="F1283" s="526">
        <v>210690</v>
      </c>
      <c r="G1283" s="526">
        <v>2022</v>
      </c>
      <c r="H1283" s="526">
        <v>823590</v>
      </c>
      <c r="I1283" s="526">
        <v>107827</v>
      </c>
      <c r="J1283" s="526" t="s">
        <v>3716</v>
      </c>
      <c r="K1283" s="526" t="s">
        <v>3717</v>
      </c>
    </row>
    <row r="1284" spans="1:11" hidden="1">
      <c r="A1284" s="526" t="s">
        <v>4159</v>
      </c>
      <c r="B1284" s="526" t="s">
        <v>3712</v>
      </c>
      <c r="C1284" s="526" t="s">
        <v>3713</v>
      </c>
      <c r="D1284" s="526" t="s">
        <v>3925</v>
      </c>
      <c r="E1284" s="526" t="s">
        <v>3926</v>
      </c>
      <c r="F1284" s="526">
        <v>210690</v>
      </c>
      <c r="G1284" s="526">
        <v>2022</v>
      </c>
      <c r="H1284" s="526">
        <v>302</v>
      </c>
      <c r="I1284" s="526">
        <v>6</v>
      </c>
      <c r="J1284" s="526" t="s">
        <v>3716</v>
      </c>
      <c r="K1284" s="526" t="s">
        <v>3717</v>
      </c>
    </row>
    <row r="1285" spans="1:11" hidden="1">
      <c r="A1285" s="526" t="s">
        <v>4159</v>
      </c>
      <c r="B1285" s="526" t="s">
        <v>3712</v>
      </c>
      <c r="C1285" s="526" t="s">
        <v>3713</v>
      </c>
      <c r="D1285" s="526" t="s">
        <v>3951</v>
      </c>
      <c r="E1285" s="526" t="s">
        <v>3952</v>
      </c>
      <c r="F1285" s="526">
        <v>230910</v>
      </c>
      <c r="G1285" s="526">
        <v>2016</v>
      </c>
      <c r="H1285" s="526">
        <v>10277362</v>
      </c>
      <c r="I1285" s="526">
        <v>6509745</v>
      </c>
      <c r="J1285" s="526" t="s">
        <v>3716</v>
      </c>
      <c r="K1285" s="526" t="s">
        <v>3717</v>
      </c>
    </row>
    <row r="1286" spans="1:11" hidden="1">
      <c r="A1286" s="526" t="s">
        <v>4159</v>
      </c>
      <c r="B1286" s="526" t="s">
        <v>3712</v>
      </c>
      <c r="C1286" s="526" t="s">
        <v>3713</v>
      </c>
      <c r="D1286" s="526" t="s">
        <v>3907</v>
      </c>
      <c r="E1286" s="526" t="s">
        <v>3908</v>
      </c>
      <c r="F1286" s="526">
        <v>160290</v>
      </c>
      <c r="G1286" s="526">
        <v>2017</v>
      </c>
      <c r="H1286" s="526">
        <v>145442</v>
      </c>
      <c r="I1286" s="526">
        <v>27522</v>
      </c>
      <c r="J1286" s="526" t="s">
        <v>3716</v>
      </c>
      <c r="K1286" s="526" t="s">
        <v>3717</v>
      </c>
    </row>
    <row r="1287" spans="1:11" hidden="1">
      <c r="A1287" s="526" t="s">
        <v>4159</v>
      </c>
      <c r="B1287" s="526" t="s">
        <v>3712</v>
      </c>
      <c r="C1287" s="526" t="s">
        <v>3713</v>
      </c>
      <c r="D1287" s="526" t="s">
        <v>3951</v>
      </c>
      <c r="E1287" s="526" t="s">
        <v>3952</v>
      </c>
      <c r="F1287" s="526">
        <v>210690</v>
      </c>
      <c r="G1287" s="526">
        <v>2015</v>
      </c>
      <c r="H1287" s="526">
        <v>5521</v>
      </c>
      <c r="I1287" s="526">
        <v>59</v>
      </c>
      <c r="J1287" s="526" t="s">
        <v>3716</v>
      </c>
      <c r="K1287" s="526" t="s">
        <v>3717</v>
      </c>
    </row>
    <row r="1288" spans="1:11" hidden="1">
      <c r="A1288" s="526" t="s">
        <v>4159</v>
      </c>
      <c r="B1288" s="526" t="s">
        <v>3712</v>
      </c>
      <c r="C1288" s="526" t="s">
        <v>3713</v>
      </c>
      <c r="D1288" s="526" t="s">
        <v>3953</v>
      </c>
      <c r="E1288" s="526" t="s">
        <v>3954</v>
      </c>
      <c r="F1288" s="526">
        <v>230910</v>
      </c>
      <c r="G1288" s="526">
        <v>2018</v>
      </c>
      <c r="H1288" s="526">
        <v>64873</v>
      </c>
      <c r="I1288" s="526">
        <v>19312</v>
      </c>
      <c r="J1288" s="526" t="s">
        <v>3716</v>
      </c>
      <c r="K1288" s="526" t="s">
        <v>3717</v>
      </c>
    </row>
    <row r="1289" spans="1:11" hidden="1">
      <c r="A1289" s="526" t="s">
        <v>4159</v>
      </c>
      <c r="B1289" s="526" t="s">
        <v>3712</v>
      </c>
      <c r="C1289" s="526" t="s">
        <v>3713</v>
      </c>
      <c r="D1289" s="526" t="s">
        <v>3985</v>
      </c>
      <c r="E1289" s="526" t="s">
        <v>3986</v>
      </c>
      <c r="F1289" s="526">
        <v>210690</v>
      </c>
      <c r="G1289" s="526">
        <v>2022</v>
      </c>
      <c r="H1289" s="526">
        <v>4280</v>
      </c>
      <c r="I1289" s="526">
        <v>1</v>
      </c>
      <c r="J1289" s="526" t="s">
        <v>3716</v>
      </c>
      <c r="K1289" s="526" t="s">
        <v>3717</v>
      </c>
    </row>
    <row r="1290" spans="1:11" hidden="1">
      <c r="A1290" s="526" t="s">
        <v>4159</v>
      </c>
      <c r="B1290" s="526" t="s">
        <v>3712</v>
      </c>
      <c r="C1290" s="526" t="s">
        <v>3713</v>
      </c>
      <c r="D1290" s="526" t="s">
        <v>3951</v>
      </c>
      <c r="E1290" s="526" t="s">
        <v>3952</v>
      </c>
      <c r="F1290" s="526">
        <v>230910</v>
      </c>
      <c r="G1290" s="526">
        <v>2015</v>
      </c>
      <c r="H1290" s="526">
        <v>11754734</v>
      </c>
      <c r="I1290" s="526">
        <v>8381796</v>
      </c>
      <c r="J1290" s="526" t="s">
        <v>3716</v>
      </c>
      <c r="K1290" s="526" t="s">
        <v>3717</v>
      </c>
    </row>
    <row r="1291" spans="1:11">
      <c r="A1291" s="526" t="s">
        <v>4159</v>
      </c>
      <c r="B1291" s="526" t="s">
        <v>3712</v>
      </c>
      <c r="C1291" s="526" t="s">
        <v>3713</v>
      </c>
      <c r="D1291" s="526" t="s">
        <v>3953</v>
      </c>
      <c r="E1291" s="526" t="s">
        <v>3954</v>
      </c>
      <c r="F1291" s="526">
        <v>230910</v>
      </c>
      <c r="G1291" s="526">
        <v>2021</v>
      </c>
      <c r="H1291" s="526">
        <v>77561</v>
      </c>
      <c r="I1291" s="526">
        <v>29252</v>
      </c>
      <c r="J1291" s="526" t="s">
        <v>3716</v>
      </c>
      <c r="K1291" s="526" t="s">
        <v>3717</v>
      </c>
    </row>
    <row r="1292" spans="1:11" hidden="1">
      <c r="A1292" s="526" t="s">
        <v>4159</v>
      </c>
      <c r="B1292" s="526" t="s">
        <v>3712</v>
      </c>
      <c r="C1292" s="526" t="s">
        <v>3713</v>
      </c>
      <c r="D1292" s="526" t="s">
        <v>4033</v>
      </c>
      <c r="E1292" s="526" t="s">
        <v>4034</v>
      </c>
      <c r="F1292" s="526">
        <v>160290</v>
      </c>
      <c r="G1292" s="526">
        <v>2015</v>
      </c>
      <c r="H1292" s="526">
        <v>5029</v>
      </c>
      <c r="I1292" s="526">
        <v>1048</v>
      </c>
      <c r="J1292" s="526" t="s">
        <v>3716</v>
      </c>
      <c r="K1292" s="526" t="s">
        <v>3717</v>
      </c>
    </row>
    <row r="1293" spans="1:11" hidden="1">
      <c r="A1293" s="526" t="s">
        <v>4159</v>
      </c>
      <c r="B1293" s="526" t="s">
        <v>3712</v>
      </c>
      <c r="C1293" s="526" t="s">
        <v>3713</v>
      </c>
      <c r="D1293" s="526" t="s">
        <v>3951</v>
      </c>
      <c r="E1293" s="526" t="s">
        <v>3952</v>
      </c>
      <c r="F1293" s="526">
        <v>230910</v>
      </c>
      <c r="G1293" s="526">
        <v>2018</v>
      </c>
      <c r="H1293" s="526">
        <v>8164478</v>
      </c>
      <c r="I1293" s="526">
        <v>4823478</v>
      </c>
      <c r="J1293" s="526" t="s">
        <v>3716</v>
      </c>
      <c r="K1293" s="526" t="s">
        <v>3717</v>
      </c>
    </row>
    <row r="1294" spans="1:11" hidden="1">
      <c r="A1294" s="526" t="s">
        <v>4159</v>
      </c>
      <c r="B1294" s="526" t="s">
        <v>3712</v>
      </c>
      <c r="C1294" s="526" t="s">
        <v>3713</v>
      </c>
      <c r="D1294" s="526" t="s">
        <v>3963</v>
      </c>
      <c r="E1294" s="526" t="s">
        <v>3964</v>
      </c>
      <c r="F1294" s="526">
        <v>210690</v>
      </c>
      <c r="G1294" s="526">
        <v>2017</v>
      </c>
      <c r="H1294" s="526">
        <v>12715</v>
      </c>
      <c r="I1294" s="526">
        <v>2305</v>
      </c>
      <c r="J1294" s="526" t="s">
        <v>3716</v>
      </c>
      <c r="K1294" s="526" t="s">
        <v>3717</v>
      </c>
    </row>
    <row r="1295" spans="1:11" hidden="1">
      <c r="A1295" s="526" t="s">
        <v>4159</v>
      </c>
      <c r="B1295" s="526" t="s">
        <v>3712</v>
      </c>
      <c r="C1295" s="526" t="s">
        <v>3713</v>
      </c>
      <c r="D1295" s="526" t="s">
        <v>4033</v>
      </c>
      <c r="E1295" s="526" t="s">
        <v>4034</v>
      </c>
      <c r="F1295" s="526">
        <v>160290</v>
      </c>
      <c r="G1295" s="526">
        <v>2018</v>
      </c>
      <c r="H1295" s="526">
        <v>2263</v>
      </c>
      <c r="I1295" s="526">
        <v>462</v>
      </c>
      <c r="J1295" s="526" t="s">
        <v>3716</v>
      </c>
      <c r="K1295" s="526" t="s">
        <v>3717</v>
      </c>
    </row>
    <row r="1296" spans="1:11" hidden="1">
      <c r="A1296" s="526" t="s">
        <v>4159</v>
      </c>
      <c r="B1296" s="526" t="s">
        <v>3712</v>
      </c>
      <c r="C1296" s="526" t="s">
        <v>3713</v>
      </c>
      <c r="D1296" s="526" t="s">
        <v>3895</v>
      </c>
      <c r="E1296" s="526" t="s">
        <v>3896</v>
      </c>
      <c r="F1296" s="526">
        <v>230910</v>
      </c>
      <c r="G1296" s="526">
        <v>2015</v>
      </c>
      <c r="H1296" s="526">
        <v>46373</v>
      </c>
      <c r="I1296" s="526">
        <v>11919</v>
      </c>
      <c r="J1296" s="526" t="s">
        <v>3716</v>
      </c>
      <c r="K1296" s="526" t="s">
        <v>3717</v>
      </c>
    </row>
    <row r="1297" spans="1:11" hidden="1">
      <c r="A1297" s="526" t="s">
        <v>4159</v>
      </c>
      <c r="B1297" s="526" t="s">
        <v>3712</v>
      </c>
      <c r="C1297" s="526" t="s">
        <v>3713</v>
      </c>
      <c r="D1297" s="526" t="s">
        <v>3953</v>
      </c>
      <c r="E1297" s="526" t="s">
        <v>3954</v>
      </c>
      <c r="F1297" s="526">
        <v>160290</v>
      </c>
      <c r="G1297" s="526">
        <v>2016</v>
      </c>
      <c r="H1297" s="526">
        <v>2749</v>
      </c>
      <c r="I1297" s="526">
        <v>336</v>
      </c>
      <c r="J1297" s="526" t="s">
        <v>3716</v>
      </c>
      <c r="K1297" s="526" t="s">
        <v>3717</v>
      </c>
    </row>
    <row r="1298" spans="1:11" hidden="1">
      <c r="A1298" s="526" t="s">
        <v>4159</v>
      </c>
      <c r="B1298" s="526" t="s">
        <v>3712</v>
      </c>
      <c r="C1298" s="526" t="s">
        <v>3713</v>
      </c>
      <c r="D1298" s="526" t="s">
        <v>4011</v>
      </c>
      <c r="E1298" s="526" t="s">
        <v>4012</v>
      </c>
      <c r="F1298" s="526">
        <v>210690</v>
      </c>
      <c r="G1298" s="526">
        <v>2017</v>
      </c>
      <c r="H1298" s="526">
        <v>2280</v>
      </c>
      <c r="I1298" s="526">
        <v>200</v>
      </c>
      <c r="J1298" s="526" t="s">
        <v>3716</v>
      </c>
      <c r="K1298" s="526" t="s">
        <v>3717</v>
      </c>
    </row>
    <row r="1299" spans="1:11" hidden="1">
      <c r="A1299" s="526" t="s">
        <v>4159</v>
      </c>
      <c r="B1299" s="526" t="s">
        <v>3712</v>
      </c>
      <c r="C1299" s="526" t="s">
        <v>3713</v>
      </c>
      <c r="D1299" s="526" t="s">
        <v>3907</v>
      </c>
      <c r="E1299" s="526" t="s">
        <v>3908</v>
      </c>
      <c r="F1299" s="526">
        <v>160290</v>
      </c>
      <c r="G1299" s="526">
        <v>2020</v>
      </c>
      <c r="H1299" s="526">
        <v>218982</v>
      </c>
      <c r="I1299" s="526">
        <v>42350</v>
      </c>
      <c r="J1299" s="526" t="s">
        <v>3716</v>
      </c>
      <c r="K1299" s="526" t="s">
        <v>3717</v>
      </c>
    </row>
    <row r="1300" spans="1:11" hidden="1">
      <c r="A1300" s="526" t="s">
        <v>4159</v>
      </c>
      <c r="B1300" s="526" t="s">
        <v>3712</v>
      </c>
      <c r="C1300" s="526" t="s">
        <v>3713</v>
      </c>
      <c r="D1300" s="526" t="s">
        <v>3951</v>
      </c>
      <c r="E1300" s="526" t="s">
        <v>3952</v>
      </c>
      <c r="F1300" s="526">
        <v>210690</v>
      </c>
      <c r="G1300" s="526">
        <v>2018</v>
      </c>
      <c r="H1300" s="526">
        <v>2263</v>
      </c>
      <c r="I1300" s="526">
        <v>1204</v>
      </c>
      <c r="J1300" s="526" t="s">
        <v>3716</v>
      </c>
      <c r="K1300" s="526" t="s">
        <v>3717</v>
      </c>
    </row>
    <row r="1301" spans="1:11" hidden="1">
      <c r="A1301" s="526" t="s">
        <v>4159</v>
      </c>
      <c r="B1301" s="526" t="s">
        <v>3712</v>
      </c>
      <c r="C1301" s="526" t="s">
        <v>3713</v>
      </c>
      <c r="D1301" s="526" t="s">
        <v>3993</v>
      </c>
      <c r="E1301" s="526" t="s">
        <v>3994</v>
      </c>
      <c r="F1301" s="526">
        <v>160239</v>
      </c>
      <c r="G1301" s="526">
        <v>2016</v>
      </c>
      <c r="H1301" s="526">
        <v>19854</v>
      </c>
      <c r="I1301" s="526">
        <v>420</v>
      </c>
      <c r="J1301" s="526" t="s">
        <v>3716</v>
      </c>
      <c r="K1301" s="526" t="s">
        <v>3717</v>
      </c>
    </row>
    <row r="1302" spans="1:11">
      <c r="A1302" s="526" t="s">
        <v>4159</v>
      </c>
      <c r="B1302" s="526" t="s">
        <v>3712</v>
      </c>
      <c r="C1302" s="526" t="s">
        <v>3713</v>
      </c>
      <c r="D1302" s="526" t="s">
        <v>3973</v>
      </c>
      <c r="E1302" s="526" t="s">
        <v>3974</v>
      </c>
      <c r="F1302" s="526">
        <v>160239</v>
      </c>
      <c r="G1302" s="526">
        <v>2021</v>
      </c>
      <c r="H1302" s="526">
        <v>56</v>
      </c>
      <c r="I1302" s="526">
        <v>13</v>
      </c>
      <c r="J1302" s="526" t="s">
        <v>3716</v>
      </c>
      <c r="K1302" s="526" t="s">
        <v>3717</v>
      </c>
    </row>
    <row r="1303" spans="1:11" hidden="1">
      <c r="A1303" s="526" t="s">
        <v>4159</v>
      </c>
      <c r="B1303" s="526" t="s">
        <v>3712</v>
      </c>
      <c r="C1303" s="526" t="s">
        <v>3713</v>
      </c>
      <c r="D1303" s="526" t="s">
        <v>3851</v>
      </c>
      <c r="E1303" s="526" t="s">
        <v>3852</v>
      </c>
      <c r="F1303" s="526">
        <v>210690</v>
      </c>
      <c r="G1303" s="526">
        <v>2016</v>
      </c>
      <c r="H1303" s="526">
        <v>91</v>
      </c>
      <c r="I1303" s="526">
        <v>0</v>
      </c>
      <c r="J1303" s="526" t="s">
        <v>3716</v>
      </c>
      <c r="K1303" s="526" t="s">
        <v>3717</v>
      </c>
    </row>
    <row r="1304" spans="1:11">
      <c r="A1304" s="526" t="s">
        <v>4159</v>
      </c>
      <c r="B1304" s="526" t="s">
        <v>3712</v>
      </c>
      <c r="C1304" s="526" t="s">
        <v>3713</v>
      </c>
      <c r="D1304" s="526" t="s">
        <v>3951</v>
      </c>
      <c r="E1304" s="526" t="s">
        <v>3952</v>
      </c>
      <c r="F1304" s="526">
        <v>230910</v>
      </c>
      <c r="G1304" s="526">
        <v>2021</v>
      </c>
      <c r="H1304" s="526">
        <v>9589792</v>
      </c>
      <c r="I1304" s="526">
        <v>6231956</v>
      </c>
      <c r="J1304" s="526" t="s">
        <v>3716</v>
      </c>
      <c r="K1304" s="526" t="s">
        <v>3717</v>
      </c>
    </row>
    <row r="1305" spans="1:11" hidden="1">
      <c r="A1305" s="526" t="s">
        <v>4159</v>
      </c>
      <c r="B1305" s="526" t="s">
        <v>3712</v>
      </c>
      <c r="C1305" s="526" t="s">
        <v>3713</v>
      </c>
      <c r="D1305" s="526" t="s">
        <v>4007</v>
      </c>
      <c r="E1305" s="526" t="s">
        <v>4008</v>
      </c>
      <c r="F1305" s="526">
        <v>160290</v>
      </c>
      <c r="G1305" s="526">
        <v>2016</v>
      </c>
      <c r="H1305" s="526">
        <v>51702</v>
      </c>
      <c r="I1305" s="526">
        <v>5832</v>
      </c>
      <c r="J1305" s="526" t="s">
        <v>3716</v>
      </c>
      <c r="K1305" s="526" t="s">
        <v>3717</v>
      </c>
    </row>
    <row r="1306" spans="1:11" hidden="1">
      <c r="A1306" s="526" t="s">
        <v>4159</v>
      </c>
      <c r="B1306" s="526" t="s">
        <v>3712</v>
      </c>
      <c r="C1306" s="526" t="s">
        <v>3713</v>
      </c>
      <c r="D1306" s="526" t="s">
        <v>3851</v>
      </c>
      <c r="E1306" s="526" t="s">
        <v>3852</v>
      </c>
      <c r="F1306" s="526">
        <v>230910</v>
      </c>
      <c r="G1306" s="526">
        <v>2022</v>
      </c>
      <c r="H1306" s="526">
        <v>15</v>
      </c>
      <c r="I1306" s="526">
        <v>3</v>
      </c>
      <c r="J1306" s="526" t="s">
        <v>3716</v>
      </c>
      <c r="K1306" s="526" t="s">
        <v>3717</v>
      </c>
    </row>
    <row r="1307" spans="1:11">
      <c r="A1307" s="526" t="s">
        <v>4159</v>
      </c>
      <c r="B1307" s="526" t="s">
        <v>3712</v>
      </c>
      <c r="C1307" s="526" t="s">
        <v>3713</v>
      </c>
      <c r="D1307" s="526" t="s">
        <v>4033</v>
      </c>
      <c r="E1307" s="526" t="s">
        <v>4034</v>
      </c>
      <c r="F1307" s="526">
        <v>160290</v>
      </c>
      <c r="G1307" s="526">
        <v>2021</v>
      </c>
      <c r="H1307" s="526">
        <v>19058</v>
      </c>
      <c r="I1307" s="526">
        <v>37433</v>
      </c>
      <c r="J1307" s="526" t="s">
        <v>3716</v>
      </c>
      <c r="K1307" s="526" t="s">
        <v>3717</v>
      </c>
    </row>
    <row r="1308" spans="1:11" hidden="1">
      <c r="A1308" s="526" t="s">
        <v>4159</v>
      </c>
      <c r="B1308" s="526" t="s">
        <v>3712</v>
      </c>
      <c r="C1308" s="526" t="s">
        <v>3713</v>
      </c>
      <c r="D1308" s="526" t="s">
        <v>4031</v>
      </c>
      <c r="E1308" s="526" t="s">
        <v>4032</v>
      </c>
      <c r="F1308" s="526">
        <v>160290</v>
      </c>
      <c r="G1308" s="526">
        <v>2019</v>
      </c>
      <c r="H1308" s="526">
        <v>496869</v>
      </c>
      <c r="I1308" s="526">
        <v>44099</v>
      </c>
      <c r="J1308" s="526" t="s">
        <v>3716</v>
      </c>
      <c r="K1308" s="526" t="s">
        <v>3717</v>
      </c>
    </row>
    <row r="1309" spans="1:11" hidden="1">
      <c r="A1309" s="526" t="s">
        <v>4159</v>
      </c>
      <c r="B1309" s="526" t="s">
        <v>3712</v>
      </c>
      <c r="C1309" s="526" t="s">
        <v>3713</v>
      </c>
      <c r="D1309" s="526" t="s">
        <v>4007</v>
      </c>
      <c r="E1309" s="526" t="s">
        <v>4008</v>
      </c>
      <c r="F1309" s="526">
        <v>160290</v>
      </c>
      <c r="G1309" s="526">
        <v>2022</v>
      </c>
      <c r="H1309" s="526">
        <v>37</v>
      </c>
      <c r="I1309" s="526">
        <v>0</v>
      </c>
      <c r="J1309" s="526" t="s">
        <v>3716</v>
      </c>
      <c r="K1309" s="526" t="s">
        <v>3717</v>
      </c>
    </row>
    <row r="1310" spans="1:11" hidden="1">
      <c r="A1310" s="526" t="s">
        <v>4159</v>
      </c>
      <c r="B1310" s="526" t="s">
        <v>3712</v>
      </c>
      <c r="C1310" s="526" t="s">
        <v>3713</v>
      </c>
      <c r="D1310" s="526" t="s">
        <v>3907</v>
      </c>
      <c r="E1310" s="526" t="s">
        <v>3908</v>
      </c>
      <c r="F1310" s="526">
        <v>210690</v>
      </c>
      <c r="G1310" s="526">
        <v>2018</v>
      </c>
      <c r="H1310" s="526">
        <v>87481410</v>
      </c>
      <c r="I1310" s="526">
        <v>19217114</v>
      </c>
      <c r="J1310" s="526" t="s">
        <v>3716</v>
      </c>
      <c r="K1310" s="526" t="s">
        <v>3717</v>
      </c>
    </row>
    <row r="1311" spans="1:11" hidden="1">
      <c r="A1311" s="526" t="s">
        <v>4159</v>
      </c>
      <c r="B1311" s="526" t="s">
        <v>3712</v>
      </c>
      <c r="C1311" s="526" t="s">
        <v>3713</v>
      </c>
      <c r="D1311" s="526" t="s">
        <v>4031</v>
      </c>
      <c r="E1311" s="526" t="s">
        <v>4032</v>
      </c>
      <c r="F1311" s="526">
        <v>160290</v>
      </c>
      <c r="G1311" s="526">
        <v>2022</v>
      </c>
      <c r="H1311" s="526">
        <v>634231</v>
      </c>
      <c r="I1311" s="526">
        <v>53181</v>
      </c>
      <c r="J1311" s="526" t="s">
        <v>3716</v>
      </c>
      <c r="K1311" s="526" t="s">
        <v>3717</v>
      </c>
    </row>
    <row r="1312" spans="1:11" hidden="1">
      <c r="A1312" s="526" t="s">
        <v>4159</v>
      </c>
      <c r="B1312" s="526" t="s">
        <v>3712</v>
      </c>
      <c r="C1312" s="526" t="s">
        <v>3713</v>
      </c>
      <c r="D1312" s="526" t="s">
        <v>3953</v>
      </c>
      <c r="E1312" s="526" t="s">
        <v>3954</v>
      </c>
      <c r="F1312" s="526">
        <v>210690</v>
      </c>
      <c r="G1312" s="526">
        <v>2015</v>
      </c>
      <c r="H1312" s="526">
        <v>855044</v>
      </c>
      <c r="I1312" s="526">
        <v>136561</v>
      </c>
      <c r="J1312" s="526" t="s">
        <v>3716</v>
      </c>
      <c r="K1312" s="526" t="s">
        <v>3717</v>
      </c>
    </row>
    <row r="1313" spans="1:11" hidden="1">
      <c r="A1313" s="526" t="s">
        <v>4159</v>
      </c>
      <c r="B1313" s="526" t="s">
        <v>3712</v>
      </c>
      <c r="C1313" s="526" t="s">
        <v>3713</v>
      </c>
      <c r="D1313" s="526" t="s">
        <v>3995</v>
      </c>
      <c r="E1313" s="526" t="s">
        <v>3996</v>
      </c>
      <c r="F1313" s="526">
        <v>210690</v>
      </c>
      <c r="G1313" s="526">
        <v>2016</v>
      </c>
      <c r="H1313" s="526">
        <v>652</v>
      </c>
      <c r="I1313" s="526">
        <v>31</v>
      </c>
      <c r="J1313" s="526" t="s">
        <v>3716</v>
      </c>
      <c r="K1313" s="526" t="s">
        <v>3717</v>
      </c>
    </row>
    <row r="1314" spans="1:11" hidden="1">
      <c r="A1314" s="526" t="s">
        <v>4159</v>
      </c>
      <c r="B1314" s="526" t="s">
        <v>3712</v>
      </c>
      <c r="C1314" s="526" t="s">
        <v>3713</v>
      </c>
      <c r="D1314" s="526" t="s">
        <v>3953</v>
      </c>
      <c r="E1314" s="526" t="s">
        <v>3954</v>
      </c>
      <c r="F1314" s="526">
        <v>160290</v>
      </c>
      <c r="G1314" s="526">
        <v>2019</v>
      </c>
      <c r="H1314" s="526">
        <v>4563</v>
      </c>
      <c r="I1314" s="526">
        <v>368</v>
      </c>
      <c r="J1314" s="526" t="s">
        <v>3716</v>
      </c>
      <c r="K1314" s="526" t="s">
        <v>3717</v>
      </c>
    </row>
    <row r="1315" spans="1:11" hidden="1">
      <c r="A1315" s="526" t="s">
        <v>4159</v>
      </c>
      <c r="B1315" s="526" t="s">
        <v>3712</v>
      </c>
      <c r="C1315" s="526" t="s">
        <v>3713</v>
      </c>
      <c r="D1315" s="526" t="s">
        <v>3887</v>
      </c>
      <c r="E1315" s="526" t="s">
        <v>3888</v>
      </c>
      <c r="F1315" s="526">
        <v>230910</v>
      </c>
      <c r="G1315" s="526">
        <v>2022</v>
      </c>
      <c r="H1315" s="526">
        <v>24587</v>
      </c>
      <c r="I1315" s="526">
        <v>9190</v>
      </c>
      <c r="J1315" s="526" t="s">
        <v>3716</v>
      </c>
      <c r="K1315" s="526" t="s">
        <v>3717</v>
      </c>
    </row>
    <row r="1316" spans="1:11" hidden="1">
      <c r="A1316" s="526" t="s">
        <v>4159</v>
      </c>
      <c r="B1316" s="526" t="s">
        <v>3712</v>
      </c>
      <c r="C1316" s="526" t="s">
        <v>3713</v>
      </c>
      <c r="D1316" s="526" t="s">
        <v>4043</v>
      </c>
      <c r="E1316" s="526" t="s">
        <v>4044</v>
      </c>
      <c r="F1316" s="526">
        <v>210690</v>
      </c>
      <c r="G1316" s="526">
        <v>2019</v>
      </c>
      <c r="H1316" s="526">
        <v>237</v>
      </c>
      <c r="I1316" s="526">
        <v>3</v>
      </c>
      <c r="J1316" s="526" t="s">
        <v>3716</v>
      </c>
      <c r="K1316" s="526" t="s">
        <v>3717</v>
      </c>
    </row>
    <row r="1317" spans="1:11">
      <c r="A1317" s="526" t="s">
        <v>4159</v>
      </c>
      <c r="B1317" s="526" t="s">
        <v>3712</v>
      </c>
      <c r="C1317" s="526" t="s">
        <v>3713</v>
      </c>
      <c r="D1317" s="526" t="s">
        <v>3951</v>
      </c>
      <c r="E1317" s="526" t="s">
        <v>3952</v>
      </c>
      <c r="F1317" s="526">
        <v>210690</v>
      </c>
      <c r="G1317" s="526">
        <v>2021</v>
      </c>
      <c r="H1317" s="526">
        <v>1519</v>
      </c>
      <c r="I1317" s="526">
        <v>295</v>
      </c>
      <c r="J1317" s="526" t="s">
        <v>3716</v>
      </c>
      <c r="K1317" s="526" t="s">
        <v>3717</v>
      </c>
    </row>
    <row r="1318" spans="1:11" hidden="1">
      <c r="A1318" s="526" t="s">
        <v>4159</v>
      </c>
      <c r="B1318" s="526" t="s">
        <v>3712</v>
      </c>
      <c r="C1318" s="526" t="s">
        <v>3713</v>
      </c>
      <c r="D1318" s="526" t="s">
        <v>4007</v>
      </c>
      <c r="E1318" s="526" t="s">
        <v>4008</v>
      </c>
      <c r="F1318" s="526">
        <v>230910</v>
      </c>
      <c r="G1318" s="526">
        <v>2015</v>
      </c>
      <c r="H1318" s="526">
        <v>112</v>
      </c>
      <c r="I1318" s="526">
        <v>96</v>
      </c>
      <c r="J1318" s="526" t="s">
        <v>3716</v>
      </c>
      <c r="K1318" s="526" t="s">
        <v>3717</v>
      </c>
    </row>
    <row r="1319" spans="1:11" hidden="1">
      <c r="A1319" s="526" t="s">
        <v>4159</v>
      </c>
      <c r="B1319" s="526" t="s">
        <v>3712</v>
      </c>
      <c r="C1319" s="526" t="s">
        <v>3713</v>
      </c>
      <c r="D1319" s="526" t="s">
        <v>4043</v>
      </c>
      <c r="E1319" s="526" t="s">
        <v>4044</v>
      </c>
      <c r="F1319" s="526">
        <v>210690</v>
      </c>
      <c r="G1319" s="526">
        <v>2022</v>
      </c>
      <c r="H1319" s="526">
        <v>642</v>
      </c>
      <c r="I1319" s="526">
        <v>27</v>
      </c>
      <c r="J1319" s="526" t="s">
        <v>3716</v>
      </c>
      <c r="K1319" s="526" t="s">
        <v>3717</v>
      </c>
    </row>
    <row r="1320" spans="1:11" hidden="1">
      <c r="A1320" s="526" t="s">
        <v>4159</v>
      </c>
      <c r="B1320" s="526" t="s">
        <v>3712</v>
      </c>
      <c r="C1320" s="526" t="s">
        <v>3713</v>
      </c>
      <c r="D1320" s="526" t="s">
        <v>3953</v>
      </c>
      <c r="E1320" s="526" t="s">
        <v>3954</v>
      </c>
      <c r="F1320" s="526">
        <v>160290</v>
      </c>
      <c r="G1320" s="526">
        <v>2015</v>
      </c>
      <c r="H1320" s="526">
        <v>2418</v>
      </c>
      <c r="I1320" s="526">
        <v>297</v>
      </c>
      <c r="J1320" s="526" t="s">
        <v>3716</v>
      </c>
      <c r="K1320" s="526" t="s">
        <v>3717</v>
      </c>
    </row>
    <row r="1321" spans="1:11" hidden="1">
      <c r="A1321" s="526" t="s">
        <v>4159</v>
      </c>
      <c r="B1321" s="526" t="s">
        <v>3712</v>
      </c>
      <c r="C1321" s="526" t="s">
        <v>3713</v>
      </c>
      <c r="D1321" s="526" t="s">
        <v>3999</v>
      </c>
      <c r="E1321" s="526" t="s">
        <v>4000</v>
      </c>
      <c r="F1321" s="526">
        <v>210690</v>
      </c>
      <c r="G1321" s="526">
        <v>2015</v>
      </c>
      <c r="H1321" s="526">
        <v>85409</v>
      </c>
      <c r="I1321" s="526">
        <v>30364</v>
      </c>
      <c r="J1321" s="526" t="s">
        <v>3716</v>
      </c>
      <c r="K1321" s="526" t="s">
        <v>3717</v>
      </c>
    </row>
    <row r="1322" spans="1:11" hidden="1">
      <c r="A1322" s="526" t="s">
        <v>4159</v>
      </c>
      <c r="B1322" s="526" t="s">
        <v>3712</v>
      </c>
      <c r="C1322" s="526" t="s">
        <v>3713</v>
      </c>
      <c r="D1322" s="526" t="s">
        <v>4007</v>
      </c>
      <c r="E1322" s="526" t="s">
        <v>4008</v>
      </c>
      <c r="F1322" s="526">
        <v>230910</v>
      </c>
      <c r="G1322" s="526">
        <v>2018</v>
      </c>
      <c r="H1322" s="526">
        <v>45281</v>
      </c>
      <c r="I1322" s="526">
        <v>20328</v>
      </c>
      <c r="J1322" s="526" t="s">
        <v>3716</v>
      </c>
      <c r="K1322" s="526" t="s">
        <v>3717</v>
      </c>
    </row>
    <row r="1323" spans="1:11" hidden="1">
      <c r="A1323" s="526" t="s">
        <v>4159</v>
      </c>
      <c r="B1323" s="526" t="s">
        <v>3712</v>
      </c>
      <c r="C1323" s="526" t="s">
        <v>3713</v>
      </c>
      <c r="D1323" s="526" t="s">
        <v>3953</v>
      </c>
      <c r="E1323" s="526" t="s">
        <v>3954</v>
      </c>
      <c r="F1323" s="526">
        <v>210690</v>
      </c>
      <c r="G1323" s="526">
        <v>2018</v>
      </c>
      <c r="H1323" s="526">
        <v>9389389</v>
      </c>
      <c r="I1323" s="526">
        <v>1922781</v>
      </c>
      <c r="J1323" s="526" t="s">
        <v>3716</v>
      </c>
      <c r="K1323" s="526" t="s">
        <v>3717</v>
      </c>
    </row>
    <row r="1324" spans="1:11" hidden="1">
      <c r="A1324" s="526" t="s">
        <v>4159</v>
      </c>
      <c r="B1324" s="526" t="s">
        <v>3712</v>
      </c>
      <c r="C1324" s="526" t="s">
        <v>3713</v>
      </c>
      <c r="D1324" s="526" t="s">
        <v>3953</v>
      </c>
      <c r="E1324" s="526" t="s">
        <v>3954</v>
      </c>
      <c r="F1324" s="526">
        <v>160290</v>
      </c>
      <c r="G1324" s="526">
        <v>2018</v>
      </c>
      <c r="H1324" s="526">
        <v>11</v>
      </c>
      <c r="I1324" s="526">
        <v>2</v>
      </c>
      <c r="J1324" s="526" t="s">
        <v>3716</v>
      </c>
      <c r="K1324" s="526" t="s">
        <v>3717</v>
      </c>
    </row>
    <row r="1325" spans="1:11" hidden="1">
      <c r="A1325" s="526" t="s">
        <v>4159</v>
      </c>
      <c r="B1325" s="526" t="s">
        <v>3712</v>
      </c>
      <c r="C1325" s="526" t="s">
        <v>3713</v>
      </c>
      <c r="D1325" s="526" t="s">
        <v>4031</v>
      </c>
      <c r="E1325" s="526" t="s">
        <v>4032</v>
      </c>
      <c r="F1325" s="526">
        <v>230910</v>
      </c>
      <c r="G1325" s="526">
        <v>2019</v>
      </c>
      <c r="H1325" s="526">
        <v>1448</v>
      </c>
      <c r="I1325" s="526">
        <v>111</v>
      </c>
      <c r="J1325" s="526" t="s">
        <v>3716</v>
      </c>
      <c r="K1325" s="526" t="s">
        <v>3717</v>
      </c>
    </row>
    <row r="1326" spans="1:11">
      <c r="A1326" s="526" t="s">
        <v>4159</v>
      </c>
      <c r="B1326" s="526" t="s">
        <v>3712</v>
      </c>
      <c r="C1326" s="526" t="s">
        <v>3713</v>
      </c>
      <c r="D1326" s="526" t="s">
        <v>3953</v>
      </c>
      <c r="E1326" s="526" t="s">
        <v>3954</v>
      </c>
      <c r="F1326" s="526">
        <v>210690</v>
      </c>
      <c r="G1326" s="526">
        <v>2021</v>
      </c>
      <c r="H1326" s="526">
        <v>9532889</v>
      </c>
      <c r="I1326" s="526">
        <v>836504</v>
      </c>
      <c r="J1326" s="526" t="s">
        <v>3716</v>
      </c>
      <c r="K1326" s="526" t="s">
        <v>3717</v>
      </c>
    </row>
    <row r="1327" spans="1:11" hidden="1">
      <c r="A1327" s="526" t="s">
        <v>4159</v>
      </c>
      <c r="B1327" s="526" t="s">
        <v>3712</v>
      </c>
      <c r="C1327" s="526" t="s">
        <v>3713</v>
      </c>
      <c r="D1327" s="526" t="s">
        <v>3953</v>
      </c>
      <c r="E1327" s="526" t="s">
        <v>3954</v>
      </c>
      <c r="F1327" s="526">
        <v>160290</v>
      </c>
      <c r="G1327" s="526">
        <v>2022</v>
      </c>
      <c r="H1327" s="526">
        <v>1156</v>
      </c>
      <c r="I1327" s="526">
        <v>67</v>
      </c>
      <c r="J1327" s="526" t="s">
        <v>3716</v>
      </c>
      <c r="K1327" s="526" t="s">
        <v>3717</v>
      </c>
    </row>
    <row r="1328" spans="1:11" hidden="1">
      <c r="A1328" s="526" t="s">
        <v>4159</v>
      </c>
      <c r="B1328" s="526" t="s">
        <v>3712</v>
      </c>
      <c r="C1328" s="526" t="s">
        <v>3713</v>
      </c>
      <c r="D1328" s="526" t="s">
        <v>4031</v>
      </c>
      <c r="E1328" s="526" t="s">
        <v>4032</v>
      </c>
      <c r="F1328" s="526">
        <v>230910</v>
      </c>
      <c r="G1328" s="526">
        <v>2022</v>
      </c>
      <c r="H1328" s="526">
        <v>14204</v>
      </c>
      <c r="I1328" s="526">
        <v>1423</v>
      </c>
      <c r="J1328" s="526" t="s">
        <v>3716</v>
      </c>
      <c r="K1328" s="526" t="s">
        <v>3717</v>
      </c>
    </row>
    <row r="1329" spans="1:11" hidden="1">
      <c r="A1329" s="526" t="s">
        <v>4159</v>
      </c>
      <c r="B1329" s="526" t="s">
        <v>3712</v>
      </c>
      <c r="C1329" s="526" t="s">
        <v>3713</v>
      </c>
      <c r="D1329" s="526" t="s">
        <v>3999</v>
      </c>
      <c r="E1329" s="526" t="s">
        <v>4000</v>
      </c>
      <c r="F1329" s="526">
        <v>210690</v>
      </c>
      <c r="G1329" s="526">
        <v>2018</v>
      </c>
      <c r="H1329" s="526">
        <v>103682</v>
      </c>
      <c r="I1329" s="526">
        <v>57040</v>
      </c>
      <c r="J1329" s="526" t="s">
        <v>3716</v>
      </c>
      <c r="K1329" s="526" t="s">
        <v>3717</v>
      </c>
    </row>
    <row r="1330" spans="1:11" hidden="1">
      <c r="A1330" s="526" t="s">
        <v>4159</v>
      </c>
      <c r="B1330" s="526" t="s">
        <v>3712</v>
      </c>
      <c r="C1330" s="526" t="s">
        <v>3713</v>
      </c>
      <c r="D1330" s="526" t="s">
        <v>3967</v>
      </c>
      <c r="E1330" s="526" t="s">
        <v>3968</v>
      </c>
      <c r="F1330" s="526">
        <v>210690</v>
      </c>
      <c r="G1330" s="526">
        <v>2015</v>
      </c>
      <c r="H1330" s="526">
        <v>2406707</v>
      </c>
      <c r="I1330" s="526">
        <v>1325151</v>
      </c>
      <c r="J1330" s="526" t="s">
        <v>3716</v>
      </c>
      <c r="K1330" s="526" t="s">
        <v>3717</v>
      </c>
    </row>
    <row r="1331" spans="1:11" hidden="1">
      <c r="A1331" s="526" t="s">
        <v>4159</v>
      </c>
      <c r="B1331" s="526" t="s">
        <v>3712</v>
      </c>
      <c r="C1331" s="526" t="s">
        <v>3713</v>
      </c>
      <c r="D1331" s="526" t="s">
        <v>3905</v>
      </c>
      <c r="E1331" s="526" t="s">
        <v>3906</v>
      </c>
      <c r="F1331" s="526">
        <v>230910</v>
      </c>
      <c r="G1331" s="526">
        <v>2017</v>
      </c>
      <c r="H1331" s="526">
        <v>91</v>
      </c>
      <c r="I1331" s="526">
        <v>1</v>
      </c>
      <c r="J1331" s="526" t="s">
        <v>3716</v>
      </c>
      <c r="K1331" s="526" t="s">
        <v>3717</v>
      </c>
    </row>
    <row r="1332" spans="1:11" hidden="1">
      <c r="A1332" s="526" t="s">
        <v>4159</v>
      </c>
      <c r="B1332" s="526" t="s">
        <v>3712</v>
      </c>
      <c r="C1332" s="526" t="s">
        <v>3713</v>
      </c>
      <c r="D1332" s="526" t="s">
        <v>4057</v>
      </c>
      <c r="E1332" s="526" t="s">
        <v>4058</v>
      </c>
      <c r="F1332" s="526">
        <v>210690</v>
      </c>
      <c r="G1332" s="526">
        <v>2016</v>
      </c>
      <c r="H1332" s="526">
        <v>9017</v>
      </c>
      <c r="I1332" s="526">
        <v>1286</v>
      </c>
      <c r="J1332" s="526" t="s">
        <v>3716</v>
      </c>
      <c r="K1332" s="526" t="s">
        <v>3717</v>
      </c>
    </row>
    <row r="1333" spans="1:11">
      <c r="A1333" s="526" t="s">
        <v>4159</v>
      </c>
      <c r="B1333" s="526" t="s">
        <v>3712</v>
      </c>
      <c r="C1333" s="526" t="s">
        <v>3713</v>
      </c>
      <c r="D1333" s="526" t="s">
        <v>3863</v>
      </c>
      <c r="E1333" s="526" t="s">
        <v>3864</v>
      </c>
      <c r="F1333" s="526">
        <v>210690</v>
      </c>
      <c r="G1333" s="526">
        <v>2021</v>
      </c>
      <c r="H1333" s="526">
        <v>12155992</v>
      </c>
      <c r="I1333" s="526">
        <v>1170929</v>
      </c>
      <c r="J1333" s="526" t="s">
        <v>3716</v>
      </c>
      <c r="K1333" s="526" t="s">
        <v>3717</v>
      </c>
    </row>
    <row r="1334" spans="1:11" hidden="1">
      <c r="A1334" s="526" t="s">
        <v>4159</v>
      </c>
      <c r="B1334" s="526" t="s">
        <v>3712</v>
      </c>
      <c r="C1334" s="526" t="s">
        <v>3713</v>
      </c>
      <c r="D1334" s="526" t="s">
        <v>4001</v>
      </c>
      <c r="E1334" s="526" t="s">
        <v>4002</v>
      </c>
      <c r="F1334" s="526">
        <v>230910</v>
      </c>
      <c r="G1334" s="526">
        <v>2015</v>
      </c>
      <c r="H1334" s="526">
        <v>134794</v>
      </c>
      <c r="I1334" s="526">
        <v>34558</v>
      </c>
      <c r="J1334" s="526" t="s">
        <v>3716</v>
      </c>
      <c r="K1334" s="526" t="s">
        <v>3717</v>
      </c>
    </row>
    <row r="1335" spans="1:11" hidden="1">
      <c r="A1335" s="526" t="s">
        <v>4159</v>
      </c>
      <c r="B1335" s="526" t="s">
        <v>3712</v>
      </c>
      <c r="C1335" s="526" t="s">
        <v>3713</v>
      </c>
      <c r="D1335" s="526" t="s">
        <v>3909</v>
      </c>
      <c r="E1335" s="526" t="s">
        <v>3910</v>
      </c>
      <c r="F1335" s="526">
        <v>210690</v>
      </c>
      <c r="G1335" s="526">
        <v>2017</v>
      </c>
      <c r="H1335" s="526">
        <v>170</v>
      </c>
      <c r="I1335" s="526">
        <v>13</v>
      </c>
      <c r="J1335" s="526" t="s">
        <v>3716</v>
      </c>
      <c r="K1335" s="526" t="s">
        <v>3717</v>
      </c>
    </row>
    <row r="1336" spans="1:11" hidden="1">
      <c r="A1336" s="526" t="s">
        <v>4159</v>
      </c>
      <c r="B1336" s="526" t="s">
        <v>3712</v>
      </c>
      <c r="C1336" s="526" t="s">
        <v>3713</v>
      </c>
      <c r="D1336" s="526" t="s">
        <v>3905</v>
      </c>
      <c r="E1336" s="526" t="s">
        <v>3906</v>
      </c>
      <c r="F1336" s="526">
        <v>160239</v>
      </c>
      <c r="G1336" s="526">
        <v>2022</v>
      </c>
      <c r="H1336" s="526">
        <v>1468</v>
      </c>
      <c r="I1336" s="526">
        <v>416</v>
      </c>
      <c r="J1336" s="526" t="s">
        <v>3716</v>
      </c>
      <c r="K1336" s="526" t="s">
        <v>3717</v>
      </c>
    </row>
    <row r="1337" spans="1:11">
      <c r="A1337" s="526" t="s">
        <v>4159</v>
      </c>
      <c r="B1337" s="526" t="s">
        <v>3712</v>
      </c>
      <c r="C1337" s="526" t="s">
        <v>3713</v>
      </c>
      <c r="D1337" s="526" t="s">
        <v>3953</v>
      </c>
      <c r="E1337" s="526" t="s">
        <v>3954</v>
      </c>
      <c r="F1337" s="526">
        <v>160290</v>
      </c>
      <c r="G1337" s="526">
        <v>2021</v>
      </c>
      <c r="H1337" s="526">
        <v>3963</v>
      </c>
      <c r="I1337" s="526">
        <v>379</v>
      </c>
      <c r="J1337" s="526" t="s">
        <v>3716</v>
      </c>
      <c r="K1337" s="526" t="s">
        <v>3717</v>
      </c>
    </row>
    <row r="1338" spans="1:11" hidden="1">
      <c r="A1338" s="526" t="s">
        <v>4159</v>
      </c>
      <c r="B1338" s="526" t="s">
        <v>3712</v>
      </c>
      <c r="C1338" s="526" t="s">
        <v>3713</v>
      </c>
      <c r="D1338" s="526" t="s">
        <v>3903</v>
      </c>
      <c r="E1338" s="526" t="s">
        <v>3904</v>
      </c>
      <c r="F1338" s="526">
        <v>160239</v>
      </c>
      <c r="G1338" s="526">
        <v>2018</v>
      </c>
      <c r="H1338" s="526">
        <v>27558</v>
      </c>
      <c r="I1338" s="526">
        <v>787</v>
      </c>
      <c r="J1338" s="526" t="s">
        <v>3716</v>
      </c>
      <c r="K1338" s="526" t="s">
        <v>3717</v>
      </c>
    </row>
    <row r="1339" spans="1:11" hidden="1">
      <c r="A1339" s="526" t="s">
        <v>4159</v>
      </c>
      <c r="B1339" s="526" t="s">
        <v>3712</v>
      </c>
      <c r="C1339" s="526" t="s">
        <v>3713</v>
      </c>
      <c r="D1339" s="526" t="s">
        <v>3909</v>
      </c>
      <c r="E1339" s="526" t="s">
        <v>3910</v>
      </c>
      <c r="F1339" s="526">
        <v>210690</v>
      </c>
      <c r="G1339" s="526">
        <v>2020</v>
      </c>
      <c r="H1339" s="526">
        <v>361</v>
      </c>
      <c r="I1339" s="526">
        <v>4</v>
      </c>
      <c r="J1339" s="526" t="s">
        <v>3716</v>
      </c>
      <c r="K1339" s="526" t="s">
        <v>3717</v>
      </c>
    </row>
    <row r="1340" spans="1:11" hidden="1">
      <c r="A1340" s="526" t="s">
        <v>4159</v>
      </c>
      <c r="B1340" s="526" t="s">
        <v>3712</v>
      </c>
      <c r="C1340" s="526" t="s">
        <v>3713</v>
      </c>
      <c r="D1340" s="526" t="s">
        <v>4061</v>
      </c>
      <c r="E1340" s="526" t="s">
        <v>4062</v>
      </c>
      <c r="F1340" s="526">
        <v>210690</v>
      </c>
      <c r="G1340" s="526">
        <v>2017</v>
      </c>
      <c r="H1340" s="526">
        <v>6287</v>
      </c>
      <c r="I1340" s="526">
        <v>469</v>
      </c>
      <c r="J1340" s="526" t="s">
        <v>3716</v>
      </c>
      <c r="K1340" s="526" t="s">
        <v>3717</v>
      </c>
    </row>
    <row r="1341" spans="1:11" hidden="1">
      <c r="A1341" s="526" t="s">
        <v>4159</v>
      </c>
      <c r="B1341" s="526" t="s">
        <v>3712</v>
      </c>
      <c r="C1341" s="526" t="s">
        <v>3713</v>
      </c>
      <c r="D1341" s="526" t="s">
        <v>3953</v>
      </c>
      <c r="E1341" s="526" t="s">
        <v>3954</v>
      </c>
      <c r="F1341" s="526">
        <v>210690</v>
      </c>
      <c r="G1341" s="526">
        <v>2016</v>
      </c>
      <c r="H1341" s="526">
        <v>262</v>
      </c>
      <c r="I1341" s="526">
        <v>10</v>
      </c>
      <c r="J1341" s="526" t="s">
        <v>3722</v>
      </c>
      <c r="K1341" s="526" t="s">
        <v>3717</v>
      </c>
    </row>
    <row r="1342" spans="1:11" hidden="1">
      <c r="A1342" s="526" t="s">
        <v>4159</v>
      </c>
      <c r="B1342" s="526" t="s">
        <v>3712</v>
      </c>
      <c r="C1342" s="526" t="s">
        <v>3713</v>
      </c>
      <c r="D1342" s="526" t="s">
        <v>3967</v>
      </c>
      <c r="E1342" s="526" t="s">
        <v>3968</v>
      </c>
      <c r="F1342" s="526">
        <v>210690</v>
      </c>
      <c r="G1342" s="526">
        <v>2018</v>
      </c>
      <c r="H1342" s="526">
        <v>1157388</v>
      </c>
      <c r="I1342" s="526">
        <v>653248</v>
      </c>
      <c r="J1342" s="526" t="s">
        <v>3716</v>
      </c>
      <c r="K1342" s="526" t="s">
        <v>3717</v>
      </c>
    </row>
    <row r="1343" spans="1:11" hidden="1">
      <c r="A1343" s="526" t="s">
        <v>4159</v>
      </c>
      <c r="B1343" s="526" t="s">
        <v>3712</v>
      </c>
      <c r="C1343" s="526" t="s">
        <v>3713</v>
      </c>
      <c r="D1343" s="526" t="s">
        <v>4035</v>
      </c>
      <c r="E1343" s="526" t="s">
        <v>4036</v>
      </c>
      <c r="F1343" s="526">
        <v>230910</v>
      </c>
      <c r="G1343" s="526">
        <v>2019</v>
      </c>
      <c r="H1343" s="526">
        <v>26208</v>
      </c>
      <c r="I1343" s="526">
        <v>20874</v>
      </c>
      <c r="J1343" s="526" t="s">
        <v>3716</v>
      </c>
      <c r="K1343" s="526" t="s">
        <v>3717</v>
      </c>
    </row>
    <row r="1344" spans="1:11" hidden="1">
      <c r="A1344" s="526" t="s">
        <v>4159</v>
      </c>
      <c r="B1344" s="526" t="s">
        <v>3712</v>
      </c>
      <c r="C1344" s="526" t="s">
        <v>3713</v>
      </c>
      <c r="D1344" s="526" t="s">
        <v>4061</v>
      </c>
      <c r="E1344" s="526" t="s">
        <v>4062</v>
      </c>
      <c r="F1344" s="526">
        <v>210690</v>
      </c>
      <c r="G1344" s="526">
        <v>2020</v>
      </c>
      <c r="H1344" s="526">
        <v>771</v>
      </c>
      <c r="I1344" s="526">
        <v>1073</v>
      </c>
      <c r="J1344" s="526" t="s">
        <v>3716</v>
      </c>
      <c r="K1344" s="526" t="s">
        <v>3717</v>
      </c>
    </row>
    <row r="1345" spans="1:11" hidden="1">
      <c r="A1345" s="526" t="s">
        <v>4159</v>
      </c>
      <c r="B1345" s="526" t="s">
        <v>3712</v>
      </c>
      <c r="C1345" s="526" t="s">
        <v>3713</v>
      </c>
      <c r="D1345" s="526" t="s">
        <v>3965</v>
      </c>
      <c r="E1345" s="526" t="s">
        <v>3966</v>
      </c>
      <c r="F1345" s="526">
        <v>230910</v>
      </c>
      <c r="G1345" s="526">
        <v>2018</v>
      </c>
      <c r="H1345" s="526">
        <v>29139</v>
      </c>
      <c r="I1345" s="526">
        <v>33443</v>
      </c>
      <c r="J1345" s="526" t="s">
        <v>3716</v>
      </c>
      <c r="K1345" s="526" t="s">
        <v>3717</v>
      </c>
    </row>
    <row r="1346" spans="1:11" hidden="1">
      <c r="A1346" s="526" t="s">
        <v>4159</v>
      </c>
      <c r="B1346" s="526" t="s">
        <v>3712</v>
      </c>
      <c r="C1346" s="526" t="s">
        <v>3713</v>
      </c>
      <c r="D1346" s="526" t="s">
        <v>3903</v>
      </c>
      <c r="E1346" s="526" t="s">
        <v>3904</v>
      </c>
      <c r="F1346" s="526">
        <v>210690</v>
      </c>
      <c r="G1346" s="526">
        <v>2020</v>
      </c>
      <c r="H1346" s="526">
        <v>554491</v>
      </c>
      <c r="I1346" s="526">
        <v>5754</v>
      </c>
      <c r="J1346" s="526" t="s">
        <v>3722</v>
      </c>
      <c r="K1346" s="526" t="s">
        <v>3717</v>
      </c>
    </row>
    <row r="1347" spans="1:11" hidden="1">
      <c r="A1347" s="526" t="s">
        <v>4159</v>
      </c>
      <c r="B1347" s="526" t="s">
        <v>3712</v>
      </c>
      <c r="C1347" s="526" t="s">
        <v>3713</v>
      </c>
      <c r="D1347" s="526" t="s">
        <v>4093</v>
      </c>
      <c r="E1347" s="526" t="s">
        <v>4094</v>
      </c>
      <c r="F1347" s="526">
        <v>210690</v>
      </c>
      <c r="G1347" s="526">
        <v>2020</v>
      </c>
      <c r="H1347" s="526">
        <v>1200903</v>
      </c>
      <c r="I1347" s="526">
        <v>89122</v>
      </c>
      <c r="J1347" s="526" t="s">
        <v>3716</v>
      </c>
      <c r="K1347" s="526" t="s">
        <v>3717</v>
      </c>
    </row>
    <row r="1348" spans="1:11" hidden="1">
      <c r="A1348" s="526" t="s">
        <v>4159</v>
      </c>
      <c r="B1348" s="526" t="s">
        <v>3712</v>
      </c>
      <c r="C1348" s="526" t="s">
        <v>3713</v>
      </c>
      <c r="D1348" s="526" t="s">
        <v>3953</v>
      </c>
      <c r="E1348" s="526" t="s">
        <v>3954</v>
      </c>
      <c r="F1348" s="526">
        <v>210690</v>
      </c>
      <c r="G1348" s="526">
        <v>2022</v>
      </c>
      <c r="H1348" s="526">
        <v>54</v>
      </c>
      <c r="I1348" s="526">
        <v>5</v>
      </c>
      <c r="J1348" s="526" t="s">
        <v>3722</v>
      </c>
      <c r="K1348" s="526" t="s">
        <v>3717</v>
      </c>
    </row>
    <row r="1349" spans="1:11">
      <c r="A1349" s="526" t="s">
        <v>4159</v>
      </c>
      <c r="B1349" s="526" t="s">
        <v>3712</v>
      </c>
      <c r="C1349" s="526" t="s">
        <v>3713</v>
      </c>
      <c r="D1349" s="526" t="s">
        <v>3907</v>
      </c>
      <c r="E1349" s="526" t="s">
        <v>3908</v>
      </c>
      <c r="F1349" s="526">
        <v>210690</v>
      </c>
      <c r="G1349" s="526">
        <v>2021</v>
      </c>
      <c r="H1349" s="526">
        <v>125938862</v>
      </c>
      <c r="I1349" s="526">
        <v>26318611</v>
      </c>
      <c r="J1349" s="526" t="s">
        <v>3716</v>
      </c>
      <c r="K1349" s="526" t="s">
        <v>3717</v>
      </c>
    </row>
    <row r="1350" spans="1:11" hidden="1">
      <c r="A1350" s="526" t="s">
        <v>4159</v>
      </c>
      <c r="B1350" s="526" t="s">
        <v>3712</v>
      </c>
      <c r="C1350" s="526" t="s">
        <v>3713</v>
      </c>
      <c r="D1350" s="526" t="s">
        <v>4087</v>
      </c>
      <c r="E1350" s="526" t="s">
        <v>4088</v>
      </c>
      <c r="F1350" s="526">
        <v>160232</v>
      </c>
      <c r="G1350" s="526">
        <v>2015</v>
      </c>
      <c r="H1350" s="526">
        <v>805368</v>
      </c>
      <c r="I1350" s="526">
        <v>204650</v>
      </c>
      <c r="J1350" s="526" t="s">
        <v>3716</v>
      </c>
      <c r="K1350" s="526" t="s">
        <v>3717</v>
      </c>
    </row>
    <row r="1351" spans="1:11" hidden="1">
      <c r="A1351" s="526" t="s">
        <v>4159</v>
      </c>
      <c r="B1351" s="526" t="s">
        <v>3712</v>
      </c>
      <c r="C1351" s="526" t="s">
        <v>3713</v>
      </c>
      <c r="D1351" s="526" t="s">
        <v>3967</v>
      </c>
      <c r="E1351" s="526" t="s">
        <v>3968</v>
      </c>
      <c r="F1351" s="526">
        <v>210690</v>
      </c>
      <c r="G1351" s="526">
        <v>2018</v>
      </c>
      <c r="H1351" s="526">
        <v>17955</v>
      </c>
      <c r="I1351" s="526">
        <v>271</v>
      </c>
      <c r="J1351" s="526" t="s">
        <v>3722</v>
      </c>
      <c r="K1351" s="526" t="s">
        <v>3717</v>
      </c>
    </row>
    <row r="1352" spans="1:11" hidden="1">
      <c r="A1352" s="526" t="s">
        <v>4159</v>
      </c>
      <c r="B1352" s="526" t="s">
        <v>3712</v>
      </c>
      <c r="C1352" s="526" t="s">
        <v>3713</v>
      </c>
      <c r="D1352" s="526" t="s">
        <v>4001</v>
      </c>
      <c r="E1352" s="526" t="s">
        <v>4002</v>
      </c>
      <c r="F1352" s="526">
        <v>230910</v>
      </c>
      <c r="G1352" s="526">
        <v>2018</v>
      </c>
      <c r="H1352" s="526">
        <v>303513</v>
      </c>
      <c r="I1352" s="526">
        <v>53905</v>
      </c>
      <c r="J1352" s="526" t="s">
        <v>3716</v>
      </c>
      <c r="K1352" s="526" t="s">
        <v>3717</v>
      </c>
    </row>
    <row r="1353" spans="1:11" hidden="1">
      <c r="A1353" s="526" t="s">
        <v>4159</v>
      </c>
      <c r="B1353" s="526" t="s">
        <v>3712</v>
      </c>
      <c r="C1353" s="526" t="s">
        <v>3713</v>
      </c>
      <c r="D1353" s="526" t="s">
        <v>4087</v>
      </c>
      <c r="E1353" s="526" t="s">
        <v>4088</v>
      </c>
      <c r="F1353" s="526">
        <v>160232</v>
      </c>
      <c r="G1353" s="526">
        <v>2018</v>
      </c>
      <c r="H1353" s="526">
        <v>650628</v>
      </c>
      <c r="I1353" s="526">
        <v>165692</v>
      </c>
      <c r="J1353" s="526" t="s">
        <v>3716</v>
      </c>
      <c r="K1353" s="526" t="s">
        <v>3717</v>
      </c>
    </row>
    <row r="1354" spans="1:11" hidden="1">
      <c r="A1354" s="526" t="s">
        <v>4159</v>
      </c>
      <c r="B1354" s="526" t="s">
        <v>3712</v>
      </c>
      <c r="C1354" s="526" t="s">
        <v>3713</v>
      </c>
      <c r="D1354" s="526" t="s">
        <v>3899</v>
      </c>
      <c r="E1354" s="526" t="s">
        <v>3900</v>
      </c>
      <c r="F1354" s="526">
        <v>210690</v>
      </c>
      <c r="G1354" s="526">
        <v>2016</v>
      </c>
      <c r="H1354" s="526">
        <v>15883584</v>
      </c>
      <c r="I1354" s="526">
        <v>1512289</v>
      </c>
      <c r="J1354" s="526" t="s">
        <v>3716</v>
      </c>
      <c r="K1354" s="526" t="s">
        <v>3717</v>
      </c>
    </row>
    <row r="1355" spans="1:11" hidden="1">
      <c r="A1355" s="526" t="s">
        <v>4159</v>
      </c>
      <c r="B1355" s="526" t="s">
        <v>3712</v>
      </c>
      <c r="C1355" s="526" t="s">
        <v>3713</v>
      </c>
      <c r="D1355" s="526" t="s">
        <v>4035</v>
      </c>
      <c r="E1355" s="526" t="s">
        <v>4036</v>
      </c>
      <c r="F1355" s="526">
        <v>230910</v>
      </c>
      <c r="G1355" s="526">
        <v>2022</v>
      </c>
      <c r="H1355" s="526">
        <v>114817</v>
      </c>
      <c r="I1355" s="526">
        <v>86484</v>
      </c>
      <c r="J1355" s="526" t="s">
        <v>3716</v>
      </c>
      <c r="K1355" s="526" t="s">
        <v>3717</v>
      </c>
    </row>
    <row r="1356" spans="1:11">
      <c r="A1356" s="526" t="s">
        <v>4159</v>
      </c>
      <c r="B1356" s="526" t="s">
        <v>3712</v>
      </c>
      <c r="C1356" s="526" t="s">
        <v>3713</v>
      </c>
      <c r="D1356" s="526" t="s">
        <v>4087</v>
      </c>
      <c r="E1356" s="526" t="s">
        <v>4088</v>
      </c>
      <c r="F1356" s="526">
        <v>160232</v>
      </c>
      <c r="G1356" s="526">
        <v>2021</v>
      </c>
      <c r="H1356" s="526">
        <v>634615</v>
      </c>
      <c r="I1356" s="526">
        <v>139476</v>
      </c>
      <c r="J1356" s="526" t="s">
        <v>3716</v>
      </c>
      <c r="K1356" s="526" t="s">
        <v>3717</v>
      </c>
    </row>
    <row r="1357" spans="1:11">
      <c r="A1357" s="526" t="s">
        <v>4159</v>
      </c>
      <c r="B1357" s="526" t="s">
        <v>3712</v>
      </c>
      <c r="C1357" s="526" t="s">
        <v>3713</v>
      </c>
      <c r="D1357" s="526" t="s">
        <v>3965</v>
      </c>
      <c r="E1357" s="526" t="s">
        <v>3966</v>
      </c>
      <c r="F1357" s="526">
        <v>230910</v>
      </c>
      <c r="G1357" s="526">
        <v>2021</v>
      </c>
      <c r="H1357" s="526">
        <v>28764</v>
      </c>
      <c r="I1357" s="526">
        <v>23190</v>
      </c>
      <c r="J1357" s="526" t="s">
        <v>3716</v>
      </c>
      <c r="K1357" s="526" t="s">
        <v>3717</v>
      </c>
    </row>
    <row r="1358" spans="1:11" hidden="1">
      <c r="A1358" s="526" t="s">
        <v>4159</v>
      </c>
      <c r="B1358" s="526" t="s">
        <v>3712</v>
      </c>
      <c r="C1358" s="526" t="s">
        <v>3713</v>
      </c>
      <c r="D1358" s="526" t="s">
        <v>3951</v>
      </c>
      <c r="E1358" s="526" t="s">
        <v>3952</v>
      </c>
      <c r="F1358" s="526">
        <v>230910</v>
      </c>
      <c r="G1358" s="526">
        <v>2019</v>
      </c>
      <c r="H1358" s="526">
        <v>7517272</v>
      </c>
      <c r="I1358" s="526">
        <v>4481910</v>
      </c>
      <c r="J1358" s="526" t="s">
        <v>3716</v>
      </c>
      <c r="K1358" s="526" t="s">
        <v>3717</v>
      </c>
    </row>
    <row r="1359" spans="1:11" hidden="1">
      <c r="A1359" s="526" t="s">
        <v>4159</v>
      </c>
      <c r="B1359" s="526" t="s">
        <v>3712</v>
      </c>
      <c r="C1359" s="526" t="s">
        <v>3713</v>
      </c>
      <c r="D1359" s="526" t="s">
        <v>3959</v>
      </c>
      <c r="E1359" s="526" t="s">
        <v>3960</v>
      </c>
      <c r="F1359" s="526">
        <v>230910</v>
      </c>
      <c r="G1359" s="526">
        <v>2017</v>
      </c>
      <c r="H1359" s="526">
        <v>6425</v>
      </c>
      <c r="I1359" s="526">
        <v>3181</v>
      </c>
      <c r="J1359" s="526" t="s">
        <v>3716</v>
      </c>
      <c r="K1359" s="526" t="s">
        <v>3717</v>
      </c>
    </row>
    <row r="1360" spans="1:11" hidden="1">
      <c r="A1360" s="526" t="s">
        <v>4159</v>
      </c>
      <c r="B1360" s="526" t="s">
        <v>3712</v>
      </c>
      <c r="C1360" s="526" t="s">
        <v>3713</v>
      </c>
      <c r="D1360" s="526" t="s">
        <v>3981</v>
      </c>
      <c r="E1360" s="526" t="s">
        <v>3982</v>
      </c>
      <c r="F1360" s="526">
        <v>210690</v>
      </c>
      <c r="G1360" s="526">
        <v>2022</v>
      </c>
      <c r="H1360" s="526">
        <v>1473</v>
      </c>
      <c r="I1360" s="526">
        <v>80</v>
      </c>
      <c r="J1360" s="526" t="s">
        <v>3716</v>
      </c>
      <c r="K1360" s="526" t="s">
        <v>3717</v>
      </c>
    </row>
    <row r="1361" spans="1:11" hidden="1">
      <c r="A1361" s="526" t="s">
        <v>4159</v>
      </c>
      <c r="B1361" s="526" t="s">
        <v>3712</v>
      </c>
      <c r="C1361" s="526" t="s">
        <v>3713</v>
      </c>
      <c r="D1361" s="526" t="s">
        <v>3951</v>
      </c>
      <c r="E1361" s="526" t="s">
        <v>3952</v>
      </c>
      <c r="F1361" s="526">
        <v>230910</v>
      </c>
      <c r="G1361" s="526">
        <v>2022</v>
      </c>
      <c r="H1361" s="526">
        <v>16360374</v>
      </c>
      <c r="I1361" s="526">
        <v>9690099</v>
      </c>
      <c r="J1361" s="526" t="s">
        <v>3716</v>
      </c>
      <c r="K1361" s="526" t="s">
        <v>3717</v>
      </c>
    </row>
    <row r="1362" spans="1:11" hidden="1">
      <c r="A1362" s="526" t="s">
        <v>4159</v>
      </c>
      <c r="B1362" s="526" t="s">
        <v>3712</v>
      </c>
      <c r="C1362" s="526" t="s">
        <v>3713</v>
      </c>
      <c r="D1362" s="526" t="s">
        <v>3877</v>
      </c>
      <c r="E1362" s="526" t="s">
        <v>3878</v>
      </c>
      <c r="F1362" s="526">
        <v>230910</v>
      </c>
      <c r="G1362" s="526">
        <v>2019</v>
      </c>
      <c r="H1362" s="526">
        <v>48</v>
      </c>
      <c r="I1362" s="526">
        <v>14</v>
      </c>
      <c r="J1362" s="526" t="s">
        <v>3716</v>
      </c>
      <c r="K1362" s="526" t="s">
        <v>3717</v>
      </c>
    </row>
    <row r="1363" spans="1:11" hidden="1">
      <c r="A1363" s="526" t="s">
        <v>4159</v>
      </c>
      <c r="B1363" s="526" t="s">
        <v>3712</v>
      </c>
      <c r="C1363" s="526" t="s">
        <v>3713</v>
      </c>
      <c r="D1363" s="526" t="s">
        <v>4019</v>
      </c>
      <c r="E1363" s="526" t="s">
        <v>4020</v>
      </c>
      <c r="F1363" s="526">
        <v>210690</v>
      </c>
      <c r="G1363" s="526">
        <v>2022</v>
      </c>
      <c r="H1363" s="526">
        <v>653</v>
      </c>
      <c r="I1363" s="526">
        <v>11</v>
      </c>
      <c r="J1363" s="526" t="s">
        <v>3716</v>
      </c>
      <c r="K1363" s="526" t="s">
        <v>3717</v>
      </c>
    </row>
    <row r="1364" spans="1:11">
      <c r="A1364" s="526" t="s">
        <v>4159</v>
      </c>
      <c r="B1364" s="526" t="s">
        <v>3712</v>
      </c>
      <c r="C1364" s="526" t="s">
        <v>3713</v>
      </c>
      <c r="D1364" s="526" t="s">
        <v>3985</v>
      </c>
      <c r="E1364" s="526" t="s">
        <v>3986</v>
      </c>
      <c r="F1364" s="526">
        <v>210690</v>
      </c>
      <c r="G1364" s="526">
        <v>2021</v>
      </c>
      <c r="H1364" s="526">
        <v>124</v>
      </c>
      <c r="I1364" s="526">
        <v>0</v>
      </c>
      <c r="J1364" s="526" t="s">
        <v>3716</v>
      </c>
      <c r="K1364" s="526" t="s">
        <v>3717</v>
      </c>
    </row>
    <row r="1365" spans="1:11" hidden="1">
      <c r="A1365" s="526" t="s">
        <v>4159</v>
      </c>
      <c r="B1365" s="526" t="s">
        <v>3712</v>
      </c>
      <c r="C1365" s="526" t="s">
        <v>3713</v>
      </c>
      <c r="D1365" s="526" t="s">
        <v>3907</v>
      </c>
      <c r="E1365" s="526" t="s">
        <v>3908</v>
      </c>
      <c r="F1365" s="526">
        <v>210690</v>
      </c>
      <c r="G1365" s="526">
        <v>2015</v>
      </c>
      <c r="H1365" s="526">
        <v>46225</v>
      </c>
      <c r="I1365" s="526">
        <v>5068</v>
      </c>
      <c r="J1365" s="526" t="s">
        <v>3722</v>
      </c>
      <c r="K1365" s="526" t="s">
        <v>3717</v>
      </c>
    </row>
    <row r="1366" spans="1:11" hidden="1">
      <c r="A1366" s="526" t="s">
        <v>4159</v>
      </c>
      <c r="B1366" s="526" t="s">
        <v>3712</v>
      </c>
      <c r="C1366" s="526" t="s">
        <v>3713</v>
      </c>
      <c r="D1366" s="526" t="s">
        <v>3983</v>
      </c>
      <c r="E1366" s="526" t="s">
        <v>3984</v>
      </c>
      <c r="F1366" s="526">
        <v>160231</v>
      </c>
      <c r="G1366" s="526">
        <v>2015</v>
      </c>
      <c r="H1366" s="526">
        <v>2741454</v>
      </c>
      <c r="I1366" s="526">
        <v>754145</v>
      </c>
      <c r="J1366" s="526" t="s">
        <v>3716</v>
      </c>
      <c r="K1366" s="526" t="s">
        <v>3717</v>
      </c>
    </row>
    <row r="1367" spans="1:11" hidden="1">
      <c r="A1367" s="526" t="s">
        <v>4159</v>
      </c>
      <c r="B1367" s="526" t="s">
        <v>3712</v>
      </c>
      <c r="C1367" s="526" t="s">
        <v>3713</v>
      </c>
      <c r="D1367" s="526" t="s">
        <v>3897</v>
      </c>
      <c r="E1367" s="526" t="s">
        <v>3898</v>
      </c>
      <c r="F1367" s="526">
        <v>210690</v>
      </c>
      <c r="G1367" s="526">
        <v>2022</v>
      </c>
      <c r="H1367" s="526">
        <v>134841</v>
      </c>
      <c r="I1367" s="526">
        <v>27403</v>
      </c>
      <c r="J1367" s="526" t="s">
        <v>3716</v>
      </c>
      <c r="K1367" s="526" t="s">
        <v>3717</v>
      </c>
    </row>
    <row r="1368" spans="1:11">
      <c r="A1368" s="526" t="s">
        <v>4159</v>
      </c>
      <c r="B1368" s="526" t="s">
        <v>3712</v>
      </c>
      <c r="C1368" s="526" t="s">
        <v>3713</v>
      </c>
      <c r="D1368" s="526" t="s">
        <v>3999</v>
      </c>
      <c r="E1368" s="526" t="s">
        <v>4000</v>
      </c>
      <c r="F1368" s="526">
        <v>210690</v>
      </c>
      <c r="G1368" s="526">
        <v>2021</v>
      </c>
      <c r="H1368" s="526">
        <v>135163</v>
      </c>
      <c r="I1368" s="526">
        <v>82625</v>
      </c>
      <c r="J1368" s="526" t="s">
        <v>3716</v>
      </c>
      <c r="K1368" s="526" t="s">
        <v>3717</v>
      </c>
    </row>
    <row r="1369" spans="1:11" hidden="1">
      <c r="A1369" s="526" t="s">
        <v>4159</v>
      </c>
      <c r="B1369" s="526" t="s">
        <v>3712</v>
      </c>
      <c r="C1369" s="526" t="s">
        <v>3713</v>
      </c>
      <c r="D1369" s="526" t="s">
        <v>4095</v>
      </c>
      <c r="E1369" s="526" t="s">
        <v>4096</v>
      </c>
      <c r="F1369" s="526">
        <v>160232</v>
      </c>
      <c r="G1369" s="526">
        <v>2017</v>
      </c>
      <c r="H1369" s="526">
        <v>967</v>
      </c>
      <c r="I1369" s="526">
        <v>204</v>
      </c>
      <c r="J1369" s="526" t="s">
        <v>3716</v>
      </c>
      <c r="K1369" s="526" t="s">
        <v>3717</v>
      </c>
    </row>
    <row r="1370" spans="1:11" hidden="1">
      <c r="A1370" s="526" t="s">
        <v>4159</v>
      </c>
      <c r="B1370" s="526" t="s">
        <v>3712</v>
      </c>
      <c r="C1370" s="526" t="s">
        <v>3713</v>
      </c>
      <c r="D1370" s="526" t="s">
        <v>3967</v>
      </c>
      <c r="E1370" s="526" t="s">
        <v>3968</v>
      </c>
      <c r="F1370" s="526">
        <v>230910</v>
      </c>
      <c r="G1370" s="526">
        <v>2018</v>
      </c>
      <c r="H1370" s="526">
        <v>2437</v>
      </c>
      <c r="I1370" s="526">
        <v>20</v>
      </c>
      <c r="J1370" s="526" t="s">
        <v>3716</v>
      </c>
      <c r="K1370" s="526" t="s">
        <v>3717</v>
      </c>
    </row>
    <row r="1371" spans="1:11" hidden="1">
      <c r="A1371" s="526" t="s">
        <v>4159</v>
      </c>
      <c r="B1371" s="526" t="s">
        <v>3712</v>
      </c>
      <c r="C1371" s="526" t="s">
        <v>3713</v>
      </c>
      <c r="D1371" s="526" t="s">
        <v>3863</v>
      </c>
      <c r="E1371" s="526" t="s">
        <v>3864</v>
      </c>
      <c r="F1371" s="526">
        <v>210690</v>
      </c>
      <c r="G1371" s="526">
        <v>2017</v>
      </c>
      <c r="H1371" s="526">
        <v>1211793</v>
      </c>
      <c r="I1371" s="526">
        <v>159016</v>
      </c>
      <c r="J1371" s="526" t="s">
        <v>3722</v>
      </c>
      <c r="K1371" s="526" t="s">
        <v>3717</v>
      </c>
    </row>
    <row r="1372" spans="1:11" hidden="1">
      <c r="A1372" s="526" t="s">
        <v>4159</v>
      </c>
      <c r="B1372" s="526" t="s">
        <v>3712</v>
      </c>
      <c r="C1372" s="526" t="s">
        <v>3713</v>
      </c>
      <c r="D1372" s="526" t="s">
        <v>3899</v>
      </c>
      <c r="E1372" s="526" t="s">
        <v>3900</v>
      </c>
      <c r="F1372" s="526">
        <v>230910</v>
      </c>
      <c r="G1372" s="526">
        <v>2016</v>
      </c>
      <c r="H1372" s="526">
        <v>166469</v>
      </c>
      <c r="I1372" s="526">
        <v>78941</v>
      </c>
      <c r="J1372" s="526" t="s">
        <v>3716</v>
      </c>
      <c r="K1372" s="526" t="s">
        <v>3717</v>
      </c>
    </row>
    <row r="1373" spans="1:11">
      <c r="A1373" s="526" t="s">
        <v>4159</v>
      </c>
      <c r="B1373" s="526" t="s">
        <v>3712</v>
      </c>
      <c r="C1373" s="526" t="s">
        <v>3713</v>
      </c>
      <c r="D1373" s="526" t="s">
        <v>3973</v>
      </c>
      <c r="E1373" s="526" t="s">
        <v>3974</v>
      </c>
      <c r="F1373" s="526">
        <v>160290</v>
      </c>
      <c r="G1373" s="526">
        <v>2021</v>
      </c>
      <c r="H1373" s="526">
        <v>71</v>
      </c>
      <c r="I1373" s="526">
        <v>8</v>
      </c>
      <c r="J1373" s="526" t="s">
        <v>3716</v>
      </c>
      <c r="K1373" s="526" t="s">
        <v>3717</v>
      </c>
    </row>
    <row r="1374" spans="1:11" hidden="1">
      <c r="A1374" s="526" t="s">
        <v>4159</v>
      </c>
      <c r="B1374" s="526" t="s">
        <v>3712</v>
      </c>
      <c r="C1374" s="526" t="s">
        <v>3713</v>
      </c>
      <c r="D1374" s="526" t="s">
        <v>3983</v>
      </c>
      <c r="E1374" s="526" t="s">
        <v>3984</v>
      </c>
      <c r="F1374" s="526">
        <v>160231</v>
      </c>
      <c r="G1374" s="526">
        <v>2018</v>
      </c>
      <c r="H1374" s="526">
        <v>4484840</v>
      </c>
      <c r="I1374" s="526">
        <v>1262575</v>
      </c>
      <c r="J1374" s="526" t="s">
        <v>3716</v>
      </c>
      <c r="K1374" s="526" t="s">
        <v>3717</v>
      </c>
    </row>
    <row r="1375" spans="1:11" hidden="1">
      <c r="A1375" s="526" t="s">
        <v>4159</v>
      </c>
      <c r="B1375" s="526" t="s">
        <v>3712</v>
      </c>
      <c r="C1375" s="526" t="s">
        <v>3713</v>
      </c>
      <c r="D1375" s="526" t="s">
        <v>3985</v>
      </c>
      <c r="E1375" s="526" t="s">
        <v>3986</v>
      </c>
      <c r="F1375" s="526">
        <v>230910</v>
      </c>
      <c r="G1375" s="526">
        <v>2019</v>
      </c>
      <c r="H1375" s="526">
        <v>843</v>
      </c>
      <c r="I1375" s="526">
        <v>470</v>
      </c>
      <c r="J1375" s="526" t="s">
        <v>3716</v>
      </c>
      <c r="K1375" s="526" t="s">
        <v>3717</v>
      </c>
    </row>
    <row r="1376" spans="1:11" hidden="1">
      <c r="A1376" s="526" t="s">
        <v>4159</v>
      </c>
      <c r="B1376" s="526" t="s">
        <v>3712</v>
      </c>
      <c r="C1376" s="526" t="s">
        <v>3713</v>
      </c>
      <c r="D1376" s="526" t="s">
        <v>4033</v>
      </c>
      <c r="E1376" s="526" t="s">
        <v>4034</v>
      </c>
      <c r="F1376" s="526">
        <v>230910</v>
      </c>
      <c r="G1376" s="526">
        <v>2017</v>
      </c>
      <c r="H1376" s="526">
        <v>22992</v>
      </c>
      <c r="I1376" s="526">
        <v>7013</v>
      </c>
      <c r="J1376" s="526" t="s">
        <v>3716</v>
      </c>
      <c r="K1376" s="526" t="s">
        <v>3717</v>
      </c>
    </row>
    <row r="1377" spans="1:11" hidden="1">
      <c r="A1377" s="526" t="s">
        <v>4159</v>
      </c>
      <c r="B1377" s="526" t="s">
        <v>3712</v>
      </c>
      <c r="C1377" s="526" t="s">
        <v>3713</v>
      </c>
      <c r="D1377" s="526" t="s">
        <v>3915</v>
      </c>
      <c r="E1377" s="526" t="s">
        <v>3916</v>
      </c>
      <c r="F1377" s="526">
        <v>210690</v>
      </c>
      <c r="G1377" s="526">
        <v>2017</v>
      </c>
      <c r="H1377" s="526">
        <v>15441</v>
      </c>
      <c r="I1377" s="526">
        <v>2059</v>
      </c>
      <c r="J1377" s="526" t="s">
        <v>3716</v>
      </c>
      <c r="K1377" s="526" t="s">
        <v>3717</v>
      </c>
    </row>
    <row r="1378" spans="1:11" hidden="1">
      <c r="A1378" s="526" t="s">
        <v>4159</v>
      </c>
      <c r="B1378" s="526" t="s">
        <v>3712</v>
      </c>
      <c r="C1378" s="526" t="s">
        <v>3713</v>
      </c>
      <c r="D1378" s="526" t="s">
        <v>3973</v>
      </c>
      <c r="E1378" s="526" t="s">
        <v>3974</v>
      </c>
      <c r="F1378" s="526">
        <v>230910</v>
      </c>
      <c r="G1378" s="526">
        <v>2018</v>
      </c>
      <c r="H1378" s="526">
        <v>6985</v>
      </c>
      <c r="I1378" s="526">
        <v>6492</v>
      </c>
      <c r="J1378" s="526" t="s">
        <v>3716</v>
      </c>
      <c r="K1378" s="526" t="s">
        <v>3717</v>
      </c>
    </row>
    <row r="1379" spans="1:11" hidden="1">
      <c r="A1379" s="526" t="s">
        <v>4159</v>
      </c>
      <c r="B1379" s="526" t="s">
        <v>3712</v>
      </c>
      <c r="C1379" s="526" t="s">
        <v>3713</v>
      </c>
      <c r="D1379" s="526" t="s">
        <v>3985</v>
      </c>
      <c r="E1379" s="526" t="s">
        <v>3986</v>
      </c>
      <c r="F1379" s="526">
        <v>230910</v>
      </c>
      <c r="G1379" s="526">
        <v>2022</v>
      </c>
      <c r="H1379" s="526">
        <v>2592</v>
      </c>
      <c r="I1379" s="526">
        <v>2011</v>
      </c>
      <c r="J1379" s="526" t="s">
        <v>3716</v>
      </c>
      <c r="K1379" s="526" t="s">
        <v>3717</v>
      </c>
    </row>
    <row r="1380" spans="1:11" hidden="1">
      <c r="A1380" s="526" t="s">
        <v>4159</v>
      </c>
      <c r="B1380" s="526" t="s">
        <v>3712</v>
      </c>
      <c r="C1380" s="526" t="s">
        <v>3713</v>
      </c>
      <c r="D1380" s="526" t="s">
        <v>3915</v>
      </c>
      <c r="E1380" s="526" t="s">
        <v>3916</v>
      </c>
      <c r="F1380" s="526">
        <v>210690</v>
      </c>
      <c r="G1380" s="526">
        <v>2020</v>
      </c>
      <c r="H1380" s="526">
        <v>1672</v>
      </c>
      <c r="I1380" s="526">
        <v>55</v>
      </c>
      <c r="J1380" s="526" t="s">
        <v>3716</v>
      </c>
      <c r="K1380" s="526" t="s">
        <v>3717</v>
      </c>
    </row>
    <row r="1381" spans="1:11" hidden="1">
      <c r="A1381" s="526" t="s">
        <v>4159</v>
      </c>
      <c r="B1381" s="526" t="s">
        <v>3712</v>
      </c>
      <c r="C1381" s="526" t="s">
        <v>3713</v>
      </c>
      <c r="D1381" s="526" t="s">
        <v>3953</v>
      </c>
      <c r="E1381" s="526" t="s">
        <v>3954</v>
      </c>
      <c r="F1381" s="526">
        <v>160290</v>
      </c>
      <c r="G1381" s="526">
        <v>2020</v>
      </c>
      <c r="H1381" s="526">
        <v>7750</v>
      </c>
      <c r="I1381" s="526">
        <v>497</v>
      </c>
      <c r="J1381" s="526" t="s">
        <v>3716</v>
      </c>
      <c r="K1381" s="526" t="s">
        <v>3717</v>
      </c>
    </row>
    <row r="1382" spans="1:11">
      <c r="A1382" s="526" t="s">
        <v>4159</v>
      </c>
      <c r="B1382" s="526" t="s">
        <v>3712</v>
      </c>
      <c r="C1382" s="526" t="s">
        <v>3713</v>
      </c>
      <c r="D1382" s="526" t="s">
        <v>3973</v>
      </c>
      <c r="E1382" s="526" t="s">
        <v>3974</v>
      </c>
      <c r="F1382" s="526">
        <v>230910</v>
      </c>
      <c r="G1382" s="526">
        <v>2021</v>
      </c>
      <c r="H1382" s="526">
        <v>1184</v>
      </c>
      <c r="I1382" s="526">
        <v>127</v>
      </c>
      <c r="J1382" s="526" t="s">
        <v>3716</v>
      </c>
      <c r="K1382" s="526" t="s">
        <v>3717</v>
      </c>
    </row>
    <row r="1383" spans="1:11" hidden="1">
      <c r="A1383" s="526" t="s">
        <v>4159</v>
      </c>
      <c r="B1383" s="526" t="s">
        <v>3712</v>
      </c>
      <c r="C1383" s="526" t="s">
        <v>3713</v>
      </c>
      <c r="D1383" s="526" t="s">
        <v>3965</v>
      </c>
      <c r="E1383" s="526" t="s">
        <v>3966</v>
      </c>
      <c r="F1383" s="526">
        <v>210690</v>
      </c>
      <c r="G1383" s="526">
        <v>2015</v>
      </c>
      <c r="H1383" s="526">
        <v>147658</v>
      </c>
      <c r="I1383" s="526">
        <v>36459</v>
      </c>
      <c r="J1383" s="526" t="s">
        <v>3716</v>
      </c>
      <c r="K1383" s="526" t="s">
        <v>3717</v>
      </c>
    </row>
    <row r="1384" spans="1:11" hidden="1">
      <c r="A1384" s="526" t="s">
        <v>4159</v>
      </c>
      <c r="B1384" s="526" t="s">
        <v>3712</v>
      </c>
      <c r="C1384" s="526" t="s">
        <v>3713</v>
      </c>
      <c r="D1384" s="526" t="s">
        <v>4171</v>
      </c>
      <c r="E1384" s="526" t="s">
        <v>4172</v>
      </c>
      <c r="F1384" s="526">
        <v>230910</v>
      </c>
      <c r="G1384" s="526">
        <v>2018</v>
      </c>
      <c r="H1384" s="526">
        <v>60120</v>
      </c>
      <c r="I1384" s="526">
        <v>56629</v>
      </c>
      <c r="J1384" s="526" t="s">
        <v>3716</v>
      </c>
      <c r="K1384" s="526" t="s">
        <v>3717</v>
      </c>
    </row>
    <row r="1385" spans="1:11" hidden="1">
      <c r="A1385" s="526" t="s">
        <v>4159</v>
      </c>
      <c r="B1385" s="526" t="s">
        <v>3712</v>
      </c>
      <c r="C1385" s="526" t="s">
        <v>3713</v>
      </c>
      <c r="D1385" s="526" t="s">
        <v>3975</v>
      </c>
      <c r="E1385" s="526" t="s">
        <v>3976</v>
      </c>
      <c r="F1385" s="526">
        <v>210690</v>
      </c>
      <c r="G1385" s="526">
        <v>2017</v>
      </c>
      <c r="H1385" s="526">
        <v>176047</v>
      </c>
      <c r="I1385" s="526">
        <v>48918</v>
      </c>
      <c r="J1385" s="526" t="s">
        <v>3716</v>
      </c>
      <c r="K1385" s="526" t="s">
        <v>3717</v>
      </c>
    </row>
    <row r="1386" spans="1:11" hidden="1">
      <c r="A1386" s="526" t="s">
        <v>4159</v>
      </c>
      <c r="B1386" s="526" t="s">
        <v>3712</v>
      </c>
      <c r="C1386" s="526" t="s">
        <v>3713</v>
      </c>
      <c r="D1386" s="526" t="s">
        <v>4095</v>
      </c>
      <c r="E1386" s="526" t="s">
        <v>4096</v>
      </c>
      <c r="F1386" s="526">
        <v>210690</v>
      </c>
      <c r="G1386" s="526">
        <v>2019</v>
      </c>
      <c r="H1386" s="526">
        <v>90704882</v>
      </c>
      <c r="I1386" s="526">
        <v>13147847</v>
      </c>
      <c r="J1386" s="526" t="s">
        <v>3716</v>
      </c>
      <c r="K1386" s="526" t="s">
        <v>3717</v>
      </c>
    </row>
    <row r="1387" spans="1:11">
      <c r="A1387" s="526" t="s">
        <v>4159</v>
      </c>
      <c r="B1387" s="526" t="s">
        <v>3712</v>
      </c>
      <c r="C1387" s="526" t="s">
        <v>3713</v>
      </c>
      <c r="D1387" s="526" t="s">
        <v>3983</v>
      </c>
      <c r="E1387" s="526" t="s">
        <v>3984</v>
      </c>
      <c r="F1387" s="526">
        <v>160232</v>
      </c>
      <c r="G1387" s="526">
        <v>2021</v>
      </c>
      <c r="H1387" s="526">
        <v>42163811</v>
      </c>
      <c r="I1387" s="526">
        <v>10773579</v>
      </c>
      <c r="J1387" s="526" t="s">
        <v>3716</v>
      </c>
      <c r="K1387" s="526" t="s">
        <v>3717</v>
      </c>
    </row>
    <row r="1388" spans="1:11" hidden="1">
      <c r="A1388" s="526" t="s">
        <v>4159</v>
      </c>
      <c r="B1388" s="526" t="s">
        <v>3712</v>
      </c>
      <c r="C1388" s="526" t="s">
        <v>3713</v>
      </c>
      <c r="D1388" s="526" t="s">
        <v>3885</v>
      </c>
      <c r="E1388" s="526" t="s">
        <v>3886</v>
      </c>
      <c r="F1388" s="526">
        <v>230910</v>
      </c>
      <c r="G1388" s="526">
        <v>2018</v>
      </c>
      <c r="H1388" s="526">
        <v>621</v>
      </c>
      <c r="I1388" s="526">
        <v>300</v>
      </c>
      <c r="J1388" s="526" t="s">
        <v>3716</v>
      </c>
      <c r="K1388" s="526" t="s">
        <v>3717</v>
      </c>
    </row>
    <row r="1389" spans="1:11" hidden="1">
      <c r="A1389" s="526" t="s">
        <v>4159</v>
      </c>
      <c r="B1389" s="526" t="s">
        <v>3712</v>
      </c>
      <c r="C1389" s="526" t="s">
        <v>3713</v>
      </c>
      <c r="D1389" s="526" t="s">
        <v>3953</v>
      </c>
      <c r="E1389" s="526" t="s">
        <v>3954</v>
      </c>
      <c r="F1389" s="526">
        <v>210690</v>
      </c>
      <c r="G1389" s="526">
        <v>2019</v>
      </c>
      <c r="H1389" s="526">
        <v>7821098</v>
      </c>
      <c r="I1389" s="526">
        <v>1139286</v>
      </c>
      <c r="J1389" s="526" t="s">
        <v>3716</v>
      </c>
      <c r="K1389" s="526" t="s">
        <v>3717</v>
      </c>
    </row>
    <row r="1390" spans="1:11" hidden="1">
      <c r="A1390" s="526" t="s">
        <v>4159</v>
      </c>
      <c r="B1390" s="526" t="s">
        <v>3712</v>
      </c>
      <c r="C1390" s="526" t="s">
        <v>3713</v>
      </c>
      <c r="D1390" s="526" t="s">
        <v>3875</v>
      </c>
      <c r="E1390" s="526" t="s">
        <v>3876</v>
      </c>
      <c r="F1390" s="526">
        <v>210690</v>
      </c>
      <c r="G1390" s="526">
        <v>2019</v>
      </c>
      <c r="H1390" s="526">
        <v>964</v>
      </c>
      <c r="I1390" s="526">
        <v>60</v>
      </c>
      <c r="J1390" s="526" t="s">
        <v>3716</v>
      </c>
      <c r="K1390" s="526" t="s">
        <v>3717</v>
      </c>
    </row>
    <row r="1391" spans="1:11" hidden="1">
      <c r="A1391" s="526" t="s">
        <v>4159</v>
      </c>
      <c r="B1391" s="526" t="s">
        <v>3712</v>
      </c>
      <c r="C1391" s="526" t="s">
        <v>3713</v>
      </c>
      <c r="D1391" s="526" t="s">
        <v>3973</v>
      </c>
      <c r="E1391" s="526" t="s">
        <v>3974</v>
      </c>
      <c r="F1391" s="526">
        <v>210690</v>
      </c>
      <c r="G1391" s="526">
        <v>2017</v>
      </c>
      <c r="H1391" s="526">
        <v>1278867</v>
      </c>
      <c r="I1391" s="526">
        <v>244318</v>
      </c>
      <c r="J1391" s="526" t="s">
        <v>3716</v>
      </c>
      <c r="K1391" s="526" t="s">
        <v>3717</v>
      </c>
    </row>
    <row r="1392" spans="1:11" hidden="1">
      <c r="A1392" s="526" t="s">
        <v>4159</v>
      </c>
      <c r="B1392" s="526" t="s">
        <v>3712</v>
      </c>
      <c r="C1392" s="526" t="s">
        <v>3713</v>
      </c>
      <c r="D1392" s="526" t="s">
        <v>3875</v>
      </c>
      <c r="E1392" s="526" t="s">
        <v>3876</v>
      </c>
      <c r="F1392" s="526">
        <v>210690</v>
      </c>
      <c r="G1392" s="526">
        <v>2022</v>
      </c>
      <c r="H1392" s="526">
        <v>9962</v>
      </c>
      <c r="I1392" s="526">
        <v>208</v>
      </c>
      <c r="J1392" s="526" t="s">
        <v>3716</v>
      </c>
      <c r="K1392" s="526" t="s">
        <v>3717</v>
      </c>
    </row>
    <row r="1393" spans="1:11" hidden="1">
      <c r="A1393" s="526" t="s">
        <v>4159</v>
      </c>
      <c r="B1393" s="526" t="s">
        <v>3712</v>
      </c>
      <c r="C1393" s="526" t="s">
        <v>3713</v>
      </c>
      <c r="D1393" s="526" t="s">
        <v>3975</v>
      </c>
      <c r="E1393" s="526" t="s">
        <v>3976</v>
      </c>
      <c r="F1393" s="526">
        <v>210690</v>
      </c>
      <c r="G1393" s="526">
        <v>2020</v>
      </c>
      <c r="H1393" s="526">
        <v>60302</v>
      </c>
      <c r="I1393" s="526">
        <v>20787</v>
      </c>
      <c r="J1393" s="526" t="s">
        <v>3716</v>
      </c>
      <c r="K1393" s="526" t="s">
        <v>3717</v>
      </c>
    </row>
    <row r="1394" spans="1:11" hidden="1">
      <c r="A1394" s="526" t="s">
        <v>4159</v>
      </c>
      <c r="B1394" s="526" t="s">
        <v>3712</v>
      </c>
      <c r="C1394" s="526" t="s">
        <v>3713</v>
      </c>
      <c r="D1394" s="526" t="s">
        <v>3973</v>
      </c>
      <c r="E1394" s="526" t="s">
        <v>3974</v>
      </c>
      <c r="F1394" s="526">
        <v>210690</v>
      </c>
      <c r="G1394" s="526">
        <v>2020</v>
      </c>
      <c r="H1394" s="526">
        <v>870208</v>
      </c>
      <c r="I1394" s="526">
        <v>145205</v>
      </c>
      <c r="J1394" s="526" t="s">
        <v>3716</v>
      </c>
      <c r="K1394" s="526" t="s">
        <v>3717</v>
      </c>
    </row>
    <row r="1395" spans="1:11" hidden="1">
      <c r="A1395" s="526" t="s">
        <v>4159</v>
      </c>
      <c r="B1395" s="526" t="s">
        <v>3712</v>
      </c>
      <c r="C1395" s="526" t="s">
        <v>3713</v>
      </c>
      <c r="D1395" s="526" t="s">
        <v>4005</v>
      </c>
      <c r="E1395" s="526" t="s">
        <v>4006</v>
      </c>
      <c r="F1395" s="526">
        <v>210690</v>
      </c>
      <c r="G1395" s="526">
        <v>2016</v>
      </c>
      <c r="H1395" s="526">
        <v>423870</v>
      </c>
      <c r="I1395" s="526">
        <v>74851</v>
      </c>
      <c r="J1395" s="526" t="s">
        <v>3716</v>
      </c>
      <c r="K1395" s="526" t="s">
        <v>3717</v>
      </c>
    </row>
    <row r="1396" spans="1:11" hidden="1">
      <c r="A1396" s="526" t="s">
        <v>4159</v>
      </c>
      <c r="B1396" s="526" t="s">
        <v>3712</v>
      </c>
      <c r="C1396" s="526" t="s">
        <v>3713</v>
      </c>
      <c r="D1396" s="526" t="s">
        <v>3975</v>
      </c>
      <c r="E1396" s="526" t="s">
        <v>3976</v>
      </c>
      <c r="F1396" s="526">
        <v>210690</v>
      </c>
      <c r="G1396" s="526">
        <v>2015</v>
      </c>
      <c r="H1396" s="526">
        <v>19726</v>
      </c>
      <c r="I1396" s="526">
        <v>9718</v>
      </c>
      <c r="J1396" s="526" t="s">
        <v>3716</v>
      </c>
      <c r="K1396" s="526" t="s">
        <v>3717</v>
      </c>
    </row>
    <row r="1397" spans="1:11" hidden="1">
      <c r="A1397" s="526" t="s">
        <v>4159</v>
      </c>
      <c r="B1397" s="526" t="s">
        <v>3712</v>
      </c>
      <c r="C1397" s="526" t="s">
        <v>3713</v>
      </c>
      <c r="D1397" s="526" t="s">
        <v>3893</v>
      </c>
      <c r="E1397" s="526" t="s">
        <v>3894</v>
      </c>
      <c r="F1397" s="526">
        <v>160232</v>
      </c>
      <c r="G1397" s="526">
        <v>2016</v>
      </c>
      <c r="H1397" s="526">
        <v>6660</v>
      </c>
      <c r="I1397" s="526">
        <v>1872</v>
      </c>
      <c r="J1397" s="526" t="s">
        <v>3716</v>
      </c>
      <c r="K1397" s="526" t="s">
        <v>3717</v>
      </c>
    </row>
    <row r="1398" spans="1:11" hidden="1">
      <c r="A1398" s="526" t="s">
        <v>4159</v>
      </c>
      <c r="B1398" s="526" t="s">
        <v>3712</v>
      </c>
      <c r="C1398" s="526" t="s">
        <v>3713</v>
      </c>
      <c r="D1398" s="526" t="s">
        <v>4005</v>
      </c>
      <c r="E1398" s="526" t="s">
        <v>4006</v>
      </c>
      <c r="F1398" s="526">
        <v>210690</v>
      </c>
      <c r="G1398" s="526">
        <v>2019</v>
      </c>
      <c r="H1398" s="526">
        <v>433204</v>
      </c>
      <c r="I1398" s="526">
        <v>64395</v>
      </c>
      <c r="J1398" s="526" t="s">
        <v>3716</v>
      </c>
      <c r="K1398" s="526" t="s">
        <v>3717</v>
      </c>
    </row>
    <row r="1399" spans="1:11" hidden="1">
      <c r="A1399" s="526" t="s">
        <v>4159</v>
      </c>
      <c r="B1399" s="526" t="s">
        <v>3712</v>
      </c>
      <c r="C1399" s="526" t="s">
        <v>3713</v>
      </c>
      <c r="D1399" s="526" t="s">
        <v>4095</v>
      </c>
      <c r="E1399" s="526" t="s">
        <v>4096</v>
      </c>
      <c r="F1399" s="526">
        <v>210690</v>
      </c>
      <c r="G1399" s="526">
        <v>2022</v>
      </c>
      <c r="H1399" s="526">
        <v>85835918</v>
      </c>
      <c r="I1399" s="526">
        <v>26091377</v>
      </c>
      <c r="J1399" s="526" t="s">
        <v>3716</v>
      </c>
      <c r="K1399" s="526" t="s">
        <v>3717</v>
      </c>
    </row>
    <row r="1400" spans="1:11" hidden="1">
      <c r="A1400" s="526" t="s">
        <v>4159</v>
      </c>
      <c r="B1400" s="526" t="s">
        <v>3712</v>
      </c>
      <c r="C1400" s="526" t="s">
        <v>3713</v>
      </c>
      <c r="D1400" s="526" t="s">
        <v>3899</v>
      </c>
      <c r="E1400" s="526" t="s">
        <v>3900</v>
      </c>
      <c r="F1400" s="526">
        <v>230910</v>
      </c>
      <c r="G1400" s="526">
        <v>2019</v>
      </c>
      <c r="H1400" s="526">
        <v>120705</v>
      </c>
      <c r="I1400" s="526">
        <v>62221</v>
      </c>
      <c r="J1400" s="526" t="s">
        <v>3716</v>
      </c>
      <c r="K1400" s="526" t="s">
        <v>3717</v>
      </c>
    </row>
    <row r="1401" spans="1:11" hidden="1">
      <c r="A1401" s="526" t="s">
        <v>4159</v>
      </c>
      <c r="B1401" s="526" t="s">
        <v>3712</v>
      </c>
      <c r="C1401" s="526" t="s">
        <v>3713</v>
      </c>
      <c r="D1401" s="526" t="s">
        <v>4005</v>
      </c>
      <c r="E1401" s="526" t="s">
        <v>4006</v>
      </c>
      <c r="F1401" s="526">
        <v>210690</v>
      </c>
      <c r="G1401" s="526">
        <v>2022</v>
      </c>
      <c r="H1401" s="526">
        <v>612474</v>
      </c>
      <c r="I1401" s="526">
        <v>85260</v>
      </c>
      <c r="J1401" s="526" t="s">
        <v>3716</v>
      </c>
      <c r="K1401" s="526" t="s">
        <v>3717</v>
      </c>
    </row>
    <row r="1402" spans="1:11" hidden="1">
      <c r="A1402" s="526" t="s">
        <v>4159</v>
      </c>
      <c r="B1402" s="526" t="s">
        <v>3712</v>
      </c>
      <c r="C1402" s="526" t="s">
        <v>3713</v>
      </c>
      <c r="D1402" s="526" t="s">
        <v>3881</v>
      </c>
      <c r="E1402" s="526" t="s">
        <v>3882</v>
      </c>
      <c r="F1402" s="526">
        <v>210690</v>
      </c>
      <c r="G1402" s="526">
        <v>2019</v>
      </c>
      <c r="H1402" s="526">
        <v>86</v>
      </c>
      <c r="I1402" s="526">
        <v>3</v>
      </c>
      <c r="J1402" s="526" t="s">
        <v>3716</v>
      </c>
      <c r="K1402" s="526" t="s">
        <v>3717</v>
      </c>
    </row>
    <row r="1403" spans="1:11" hidden="1">
      <c r="A1403" s="526" t="s">
        <v>4159</v>
      </c>
      <c r="B1403" s="526" t="s">
        <v>3712</v>
      </c>
      <c r="C1403" s="526" t="s">
        <v>3713</v>
      </c>
      <c r="D1403" s="526" t="s">
        <v>4093</v>
      </c>
      <c r="E1403" s="526" t="s">
        <v>4094</v>
      </c>
      <c r="F1403" s="526">
        <v>230910</v>
      </c>
      <c r="G1403" s="526">
        <v>2017</v>
      </c>
      <c r="H1403" s="526">
        <v>2455</v>
      </c>
      <c r="I1403" s="526">
        <v>2218</v>
      </c>
      <c r="J1403" s="526" t="s">
        <v>3716</v>
      </c>
      <c r="K1403" s="526" t="s">
        <v>3717</v>
      </c>
    </row>
    <row r="1404" spans="1:11" hidden="1">
      <c r="A1404" s="526" t="s">
        <v>4159</v>
      </c>
      <c r="B1404" s="526" t="s">
        <v>3712</v>
      </c>
      <c r="C1404" s="526" t="s">
        <v>3713</v>
      </c>
      <c r="D1404" s="526" t="s">
        <v>3983</v>
      </c>
      <c r="E1404" s="526" t="s">
        <v>3984</v>
      </c>
      <c r="F1404" s="526">
        <v>160239</v>
      </c>
      <c r="G1404" s="526">
        <v>2020</v>
      </c>
      <c r="H1404" s="526">
        <v>817665</v>
      </c>
      <c r="I1404" s="526">
        <v>170334</v>
      </c>
      <c r="J1404" s="526" t="s">
        <v>3716</v>
      </c>
      <c r="K1404" s="526" t="s">
        <v>3717</v>
      </c>
    </row>
    <row r="1405" spans="1:11" hidden="1">
      <c r="A1405" s="526" t="s">
        <v>4159</v>
      </c>
      <c r="B1405" s="526" t="s">
        <v>3712</v>
      </c>
      <c r="C1405" s="526" t="s">
        <v>3713</v>
      </c>
      <c r="D1405" s="526" t="s">
        <v>3971</v>
      </c>
      <c r="E1405" s="526" t="s">
        <v>3972</v>
      </c>
      <c r="F1405" s="526">
        <v>210690</v>
      </c>
      <c r="G1405" s="526">
        <v>2020</v>
      </c>
      <c r="H1405" s="526">
        <v>4329</v>
      </c>
      <c r="I1405" s="526">
        <v>135</v>
      </c>
      <c r="J1405" s="526" t="s">
        <v>3716</v>
      </c>
      <c r="K1405" s="526" t="s">
        <v>3717</v>
      </c>
    </row>
    <row r="1406" spans="1:11" hidden="1">
      <c r="A1406" s="526" t="s">
        <v>4159</v>
      </c>
      <c r="B1406" s="526" t="s">
        <v>3712</v>
      </c>
      <c r="C1406" s="526" t="s">
        <v>3713</v>
      </c>
      <c r="D1406" s="526" t="s">
        <v>4103</v>
      </c>
      <c r="E1406" s="526" t="s">
        <v>4104</v>
      </c>
      <c r="F1406" s="526">
        <v>230910</v>
      </c>
      <c r="G1406" s="526">
        <v>2015</v>
      </c>
      <c r="H1406" s="526">
        <v>11213624</v>
      </c>
      <c r="I1406" s="526">
        <v>2835525</v>
      </c>
      <c r="J1406" s="526" t="s">
        <v>3716</v>
      </c>
      <c r="K1406" s="526" t="s">
        <v>3717</v>
      </c>
    </row>
    <row r="1407" spans="1:11" hidden="1">
      <c r="A1407" s="526" t="s">
        <v>4159</v>
      </c>
      <c r="B1407" s="526" t="s">
        <v>3712</v>
      </c>
      <c r="C1407" s="526" t="s">
        <v>3713</v>
      </c>
      <c r="D1407" s="526" t="s">
        <v>3983</v>
      </c>
      <c r="E1407" s="526" t="s">
        <v>3984</v>
      </c>
      <c r="F1407" s="526">
        <v>210690</v>
      </c>
      <c r="G1407" s="526">
        <v>2017</v>
      </c>
      <c r="H1407" s="526">
        <v>88658399</v>
      </c>
      <c r="I1407" s="526">
        <v>24146944</v>
      </c>
      <c r="J1407" s="526" t="s">
        <v>3716</v>
      </c>
      <c r="K1407" s="526" t="s">
        <v>3717</v>
      </c>
    </row>
    <row r="1408" spans="1:11" hidden="1">
      <c r="A1408" s="526" t="s">
        <v>4159</v>
      </c>
      <c r="B1408" s="526" t="s">
        <v>3712</v>
      </c>
      <c r="C1408" s="526" t="s">
        <v>3713</v>
      </c>
      <c r="D1408" s="526" t="s">
        <v>3893</v>
      </c>
      <c r="E1408" s="526" t="s">
        <v>3894</v>
      </c>
      <c r="F1408" s="526">
        <v>160232</v>
      </c>
      <c r="G1408" s="526">
        <v>2019</v>
      </c>
      <c r="H1408" s="526">
        <v>1338126</v>
      </c>
      <c r="I1408" s="526">
        <v>407809</v>
      </c>
      <c r="J1408" s="526" t="s">
        <v>3716</v>
      </c>
      <c r="K1408" s="526" t="s">
        <v>3717</v>
      </c>
    </row>
    <row r="1409" spans="1:11" hidden="1">
      <c r="A1409" s="526" t="s">
        <v>4159</v>
      </c>
      <c r="B1409" s="526" t="s">
        <v>3712</v>
      </c>
      <c r="C1409" s="526" t="s">
        <v>3713</v>
      </c>
      <c r="D1409" s="526" t="s">
        <v>4103</v>
      </c>
      <c r="E1409" s="526" t="s">
        <v>4104</v>
      </c>
      <c r="F1409" s="526">
        <v>230910</v>
      </c>
      <c r="G1409" s="526">
        <v>2018</v>
      </c>
      <c r="H1409" s="526">
        <v>16399632</v>
      </c>
      <c r="I1409" s="526">
        <v>3612011</v>
      </c>
      <c r="J1409" s="526" t="s">
        <v>3716</v>
      </c>
      <c r="K1409" s="526" t="s">
        <v>3717</v>
      </c>
    </row>
    <row r="1410" spans="1:11" hidden="1">
      <c r="A1410" s="526" t="s">
        <v>4159</v>
      </c>
      <c r="B1410" s="526" t="s">
        <v>3712</v>
      </c>
      <c r="C1410" s="526" t="s">
        <v>3713</v>
      </c>
      <c r="D1410" s="526" t="s">
        <v>3983</v>
      </c>
      <c r="E1410" s="526" t="s">
        <v>3984</v>
      </c>
      <c r="F1410" s="526">
        <v>210690</v>
      </c>
      <c r="G1410" s="526">
        <v>2016</v>
      </c>
      <c r="H1410" s="526">
        <v>996</v>
      </c>
      <c r="I1410" s="526">
        <v>357</v>
      </c>
      <c r="J1410" s="526" t="s">
        <v>3722</v>
      </c>
      <c r="K1410" s="526" t="s">
        <v>3717</v>
      </c>
    </row>
    <row r="1411" spans="1:11" hidden="1">
      <c r="A1411" s="526" t="s">
        <v>4159</v>
      </c>
      <c r="B1411" s="526" t="s">
        <v>3712</v>
      </c>
      <c r="C1411" s="526" t="s">
        <v>3713</v>
      </c>
      <c r="D1411" s="526" t="s">
        <v>3953</v>
      </c>
      <c r="E1411" s="526" t="s">
        <v>3954</v>
      </c>
      <c r="F1411" s="526">
        <v>210690</v>
      </c>
      <c r="G1411" s="526">
        <v>2022</v>
      </c>
      <c r="H1411" s="526">
        <v>7916454</v>
      </c>
      <c r="I1411" s="526">
        <v>117865</v>
      </c>
      <c r="J1411" s="526" t="s">
        <v>3716</v>
      </c>
      <c r="K1411" s="526" t="s">
        <v>3717</v>
      </c>
    </row>
    <row r="1412" spans="1:11" hidden="1">
      <c r="A1412" s="526" t="s">
        <v>4159</v>
      </c>
      <c r="B1412" s="526" t="s">
        <v>3712</v>
      </c>
      <c r="C1412" s="526" t="s">
        <v>3713</v>
      </c>
      <c r="D1412" s="526" t="s">
        <v>3899</v>
      </c>
      <c r="E1412" s="526" t="s">
        <v>3900</v>
      </c>
      <c r="F1412" s="526">
        <v>230910</v>
      </c>
      <c r="G1412" s="526">
        <v>2022</v>
      </c>
      <c r="H1412" s="526">
        <v>3051518</v>
      </c>
      <c r="I1412" s="526">
        <v>989150</v>
      </c>
      <c r="J1412" s="526" t="s">
        <v>3716</v>
      </c>
      <c r="K1412" s="526" t="s">
        <v>3717</v>
      </c>
    </row>
    <row r="1413" spans="1:11" hidden="1">
      <c r="A1413" s="526" t="s">
        <v>4159</v>
      </c>
      <c r="B1413" s="526" t="s">
        <v>3712</v>
      </c>
      <c r="C1413" s="526" t="s">
        <v>3713</v>
      </c>
      <c r="D1413" s="526" t="s">
        <v>3881</v>
      </c>
      <c r="E1413" s="526" t="s">
        <v>3882</v>
      </c>
      <c r="F1413" s="526">
        <v>210690</v>
      </c>
      <c r="G1413" s="526">
        <v>2022</v>
      </c>
      <c r="H1413" s="526">
        <v>3798</v>
      </c>
      <c r="I1413" s="526">
        <v>84</v>
      </c>
      <c r="J1413" s="526" t="s">
        <v>3716</v>
      </c>
      <c r="K1413" s="526" t="s">
        <v>3717</v>
      </c>
    </row>
    <row r="1414" spans="1:11" hidden="1">
      <c r="A1414" s="526" t="s">
        <v>4159</v>
      </c>
      <c r="B1414" s="526" t="s">
        <v>3712</v>
      </c>
      <c r="C1414" s="526" t="s">
        <v>3713</v>
      </c>
      <c r="D1414" s="526" t="s">
        <v>3907</v>
      </c>
      <c r="E1414" s="526" t="s">
        <v>3908</v>
      </c>
      <c r="F1414" s="526">
        <v>160232</v>
      </c>
      <c r="G1414" s="526">
        <v>2017</v>
      </c>
      <c r="H1414" s="526">
        <v>2515201</v>
      </c>
      <c r="I1414" s="526">
        <v>736125</v>
      </c>
      <c r="J1414" s="526" t="s">
        <v>3716</v>
      </c>
      <c r="K1414" s="526" t="s">
        <v>3717</v>
      </c>
    </row>
    <row r="1415" spans="1:11" hidden="1">
      <c r="A1415" s="526" t="s">
        <v>4159</v>
      </c>
      <c r="B1415" s="526" t="s">
        <v>3712</v>
      </c>
      <c r="C1415" s="526" t="s">
        <v>3713</v>
      </c>
      <c r="D1415" s="526" t="s">
        <v>4129</v>
      </c>
      <c r="E1415" s="526" t="s">
        <v>4130</v>
      </c>
      <c r="F1415" s="526">
        <v>210690</v>
      </c>
      <c r="G1415" s="526">
        <v>2018</v>
      </c>
      <c r="H1415" s="526">
        <v>325886</v>
      </c>
      <c r="I1415" s="526">
        <v>18999</v>
      </c>
      <c r="J1415" s="526" t="s">
        <v>3716</v>
      </c>
      <c r="K1415" s="526" t="s">
        <v>3717</v>
      </c>
    </row>
    <row r="1416" spans="1:11" hidden="1">
      <c r="A1416" s="526" t="s">
        <v>4159</v>
      </c>
      <c r="B1416" s="526" t="s">
        <v>3712</v>
      </c>
      <c r="C1416" s="526" t="s">
        <v>3713</v>
      </c>
      <c r="D1416" s="526" t="s">
        <v>3893</v>
      </c>
      <c r="E1416" s="526" t="s">
        <v>3894</v>
      </c>
      <c r="F1416" s="526">
        <v>160239</v>
      </c>
      <c r="G1416" s="526">
        <v>2015</v>
      </c>
      <c r="H1416" s="526">
        <v>369902</v>
      </c>
      <c r="I1416" s="526">
        <v>57549</v>
      </c>
      <c r="J1416" s="526" t="s">
        <v>3716</v>
      </c>
      <c r="K1416" s="526" t="s">
        <v>3717</v>
      </c>
    </row>
    <row r="1417" spans="1:11" hidden="1">
      <c r="A1417" s="526" t="s">
        <v>4159</v>
      </c>
      <c r="B1417" s="526" t="s">
        <v>3712</v>
      </c>
      <c r="C1417" s="526" t="s">
        <v>3713</v>
      </c>
      <c r="D1417" s="526" t="s">
        <v>3907</v>
      </c>
      <c r="E1417" s="526" t="s">
        <v>3908</v>
      </c>
      <c r="F1417" s="526">
        <v>160232</v>
      </c>
      <c r="G1417" s="526">
        <v>2020</v>
      </c>
      <c r="H1417" s="526">
        <v>3565588</v>
      </c>
      <c r="I1417" s="526">
        <v>1013377</v>
      </c>
      <c r="J1417" s="526" t="s">
        <v>3716</v>
      </c>
      <c r="K1417" s="526" t="s">
        <v>3717</v>
      </c>
    </row>
    <row r="1418" spans="1:11" hidden="1">
      <c r="A1418" s="526" t="s">
        <v>4159</v>
      </c>
      <c r="B1418" s="526" t="s">
        <v>3712</v>
      </c>
      <c r="C1418" s="526" t="s">
        <v>3713</v>
      </c>
      <c r="D1418" s="526" t="s">
        <v>3983</v>
      </c>
      <c r="E1418" s="526" t="s">
        <v>3984</v>
      </c>
      <c r="F1418" s="526">
        <v>210690</v>
      </c>
      <c r="G1418" s="526">
        <v>2019</v>
      </c>
      <c r="H1418" s="526">
        <v>408147</v>
      </c>
      <c r="I1418" s="526">
        <v>18009</v>
      </c>
      <c r="J1418" s="526" t="s">
        <v>3722</v>
      </c>
      <c r="K1418" s="526" t="s">
        <v>3717</v>
      </c>
    </row>
    <row r="1419" spans="1:11" hidden="1">
      <c r="A1419" s="526" t="s">
        <v>4159</v>
      </c>
      <c r="B1419" s="526" t="s">
        <v>3712</v>
      </c>
      <c r="C1419" s="526" t="s">
        <v>3713</v>
      </c>
      <c r="D1419" s="526" t="s">
        <v>3977</v>
      </c>
      <c r="E1419" s="526" t="s">
        <v>3978</v>
      </c>
      <c r="F1419" s="526">
        <v>210690</v>
      </c>
      <c r="G1419" s="526">
        <v>2020</v>
      </c>
      <c r="H1419" s="526">
        <v>678</v>
      </c>
      <c r="I1419" s="526">
        <v>4</v>
      </c>
      <c r="J1419" s="526" t="s">
        <v>3716</v>
      </c>
      <c r="K1419" s="526" t="s">
        <v>3717</v>
      </c>
    </row>
    <row r="1420" spans="1:11" hidden="1">
      <c r="A1420" s="526" t="s">
        <v>4159</v>
      </c>
      <c r="B1420" s="526" t="s">
        <v>3712</v>
      </c>
      <c r="C1420" s="526" t="s">
        <v>3713</v>
      </c>
      <c r="D1420" s="526" t="s">
        <v>3907</v>
      </c>
      <c r="E1420" s="526" t="s">
        <v>3908</v>
      </c>
      <c r="F1420" s="526">
        <v>160239</v>
      </c>
      <c r="G1420" s="526">
        <v>2016</v>
      </c>
      <c r="H1420" s="526">
        <v>40487</v>
      </c>
      <c r="I1420" s="526">
        <v>9962</v>
      </c>
      <c r="J1420" s="526" t="s">
        <v>3716</v>
      </c>
      <c r="K1420" s="526" t="s">
        <v>3717</v>
      </c>
    </row>
    <row r="1421" spans="1:11" hidden="1">
      <c r="A1421" s="526" t="s">
        <v>4159</v>
      </c>
      <c r="B1421" s="526" t="s">
        <v>3712</v>
      </c>
      <c r="C1421" s="526" t="s">
        <v>3713</v>
      </c>
      <c r="D1421" s="526" t="s">
        <v>3917</v>
      </c>
      <c r="E1421" s="526" t="s">
        <v>3918</v>
      </c>
      <c r="F1421" s="526">
        <v>210690</v>
      </c>
      <c r="G1421" s="526">
        <v>2015</v>
      </c>
      <c r="H1421" s="526">
        <v>2418554</v>
      </c>
      <c r="I1421" s="526">
        <v>400843</v>
      </c>
      <c r="J1421" s="526" t="s">
        <v>3716</v>
      </c>
      <c r="K1421" s="526" t="s">
        <v>3717</v>
      </c>
    </row>
    <row r="1422" spans="1:11" hidden="1">
      <c r="A1422" s="526" t="s">
        <v>4159</v>
      </c>
      <c r="B1422" s="526" t="s">
        <v>3712</v>
      </c>
      <c r="C1422" s="526" t="s">
        <v>3713</v>
      </c>
      <c r="D1422" s="526" t="s">
        <v>4009</v>
      </c>
      <c r="E1422" s="526" t="s">
        <v>4010</v>
      </c>
      <c r="F1422" s="526">
        <v>210690</v>
      </c>
      <c r="G1422" s="526">
        <v>2017</v>
      </c>
      <c r="H1422" s="526">
        <v>70264</v>
      </c>
      <c r="I1422" s="526">
        <v>1652</v>
      </c>
      <c r="J1422" s="526" t="s">
        <v>3716</v>
      </c>
      <c r="K1422" s="526" t="s">
        <v>3717</v>
      </c>
    </row>
    <row r="1423" spans="1:11" hidden="1">
      <c r="A1423" s="526" t="s">
        <v>4159</v>
      </c>
      <c r="B1423" s="526" t="s">
        <v>3712</v>
      </c>
      <c r="C1423" s="526" t="s">
        <v>3713</v>
      </c>
      <c r="D1423" s="526" t="s">
        <v>3907</v>
      </c>
      <c r="E1423" s="526" t="s">
        <v>3908</v>
      </c>
      <c r="F1423" s="526">
        <v>210690</v>
      </c>
      <c r="G1423" s="526">
        <v>2018</v>
      </c>
      <c r="H1423" s="526">
        <v>214610</v>
      </c>
      <c r="I1423" s="526">
        <v>4388</v>
      </c>
      <c r="J1423" s="526" t="s">
        <v>3722</v>
      </c>
      <c r="K1423" s="526" t="s">
        <v>3717</v>
      </c>
    </row>
    <row r="1424" spans="1:11" hidden="1">
      <c r="A1424" s="526" t="s">
        <v>4159</v>
      </c>
      <c r="B1424" s="526" t="s">
        <v>3712</v>
      </c>
      <c r="C1424" s="526" t="s">
        <v>3713</v>
      </c>
      <c r="D1424" s="526" t="s">
        <v>3917</v>
      </c>
      <c r="E1424" s="526" t="s">
        <v>3918</v>
      </c>
      <c r="F1424" s="526">
        <v>210690</v>
      </c>
      <c r="G1424" s="526">
        <v>2018</v>
      </c>
      <c r="H1424" s="526">
        <v>2328546</v>
      </c>
      <c r="I1424" s="526">
        <v>308282</v>
      </c>
      <c r="J1424" s="526" t="s">
        <v>3716</v>
      </c>
      <c r="K1424" s="526" t="s">
        <v>3717</v>
      </c>
    </row>
    <row r="1425" spans="1:11" hidden="1">
      <c r="A1425" s="526" t="s">
        <v>4159</v>
      </c>
      <c r="B1425" s="526" t="s">
        <v>3712</v>
      </c>
      <c r="C1425" s="526" t="s">
        <v>3713</v>
      </c>
      <c r="D1425" s="526" t="s">
        <v>3885</v>
      </c>
      <c r="E1425" s="526" t="s">
        <v>3886</v>
      </c>
      <c r="F1425" s="526">
        <v>210690</v>
      </c>
      <c r="G1425" s="526">
        <v>2020</v>
      </c>
      <c r="H1425" s="526">
        <v>80318</v>
      </c>
      <c r="I1425" s="526">
        <v>6052</v>
      </c>
      <c r="J1425" s="526" t="s">
        <v>3716</v>
      </c>
      <c r="K1425" s="526" t="s">
        <v>3717</v>
      </c>
    </row>
    <row r="1426" spans="1:11" hidden="1">
      <c r="A1426" s="526" t="s">
        <v>4159</v>
      </c>
      <c r="B1426" s="526" t="s">
        <v>3712</v>
      </c>
      <c r="C1426" s="526" t="s">
        <v>3713</v>
      </c>
      <c r="D1426" s="526" t="s">
        <v>3983</v>
      </c>
      <c r="E1426" s="526" t="s">
        <v>3984</v>
      </c>
      <c r="F1426" s="526">
        <v>210690</v>
      </c>
      <c r="G1426" s="526">
        <v>2022</v>
      </c>
      <c r="H1426" s="526">
        <v>790304</v>
      </c>
      <c r="I1426" s="526">
        <v>85754</v>
      </c>
      <c r="J1426" s="526" t="s">
        <v>3722</v>
      </c>
      <c r="K1426" s="526" t="s">
        <v>3717</v>
      </c>
    </row>
    <row r="1427" spans="1:11" hidden="1">
      <c r="A1427" s="526" t="s">
        <v>4159</v>
      </c>
      <c r="B1427" s="526" t="s">
        <v>3712</v>
      </c>
      <c r="C1427" s="526" t="s">
        <v>3713</v>
      </c>
      <c r="D1427" s="526" t="s">
        <v>3975</v>
      </c>
      <c r="E1427" s="526" t="s">
        <v>3976</v>
      </c>
      <c r="F1427" s="526">
        <v>210690</v>
      </c>
      <c r="G1427" s="526">
        <v>2018</v>
      </c>
      <c r="H1427" s="526">
        <v>57519</v>
      </c>
      <c r="I1427" s="526">
        <v>24096</v>
      </c>
      <c r="J1427" s="526" t="s">
        <v>3716</v>
      </c>
      <c r="K1427" s="526" t="s">
        <v>3717</v>
      </c>
    </row>
    <row r="1428" spans="1:11" hidden="1">
      <c r="A1428" s="526" t="s">
        <v>4159</v>
      </c>
      <c r="B1428" s="526" t="s">
        <v>3712</v>
      </c>
      <c r="C1428" s="526" t="s">
        <v>3713</v>
      </c>
      <c r="D1428" s="526" t="s">
        <v>3893</v>
      </c>
      <c r="E1428" s="526" t="s">
        <v>3894</v>
      </c>
      <c r="F1428" s="526">
        <v>160239</v>
      </c>
      <c r="G1428" s="526">
        <v>2018</v>
      </c>
      <c r="H1428" s="526">
        <v>7610</v>
      </c>
      <c r="I1428" s="526">
        <v>1359</v>
      </c>
      <c r="J1428" s="526" t="s">
        <v>3716</v>
      </c>
      <c r="K1428" s="526" t="s">
        <v>3717</v>
      </c>
    </row>
    <row r="1429" spans="1:11">
      <c r="A1429" s="526" t="s">
        <v>4159</v>
      </c>
      <c r="B1429" s="526" t="s">
        <v>3712</v>
      </c>
      <c r="C1429" s="526" t="s">
        <v>3713</v>
      </c>
      <c r="D1429" s="526" t="s">
        <v>3891</v>
      </c>
      <c r="E1429" s="526" t="s">
        <v>3892</v>
      </c>
      <c r="F1429" s="526">
        <v>210690</v>
      </c>
      <c r="G1429" s="526">
        <v>2021</v>
      </c>
      <c r="H1429" s="526">
        <v>253</v>
      </c>
      <c r="I1429" s="526">
        <v>9</v>
      </c>
      <c r="J1429" s="526" t="s">
        <v>3716</v>
      </c>
      <c r="K1429" s="526" t="s">
        <v>3717</v>
      </c>
    </row>
    <row r="1430" spans="1:11" hidden="1">
      <c r="A1430" s="526" t="s">
        <v>4159</v>
      </c>
      <c r="B1430" s="526" t="s">
        <v>3712</v>
      </c>
      <c r="C1430" s="526" t="s">
        <v>3713</v>
      </c>
      <c r="D1430" s="526" t="s">
        <v>4067</v>
      </c>
      <c r="E1430" s="526" t="s">
        <v>4068</v>
      </c>
      <c r="F1430" s="526">
        <v>210690</v>
      </c>
      <c r="G1430" s="526">
        <v>2015</v>
      </c>
      <c r="H1430" s="526">
        <v>52184</v>
      </c>
      <c r="I1430" s="526">
        <v>48521</v>
      </c>
      <c r="J1430" s="526" t="s">
        <v>3716</v>
      </c>
      <c r="K1430" s="526" t="s">
        <v>3717</v>
      </c>
    </row>
    <row r="1431" spans="1:11" hidden="1">
      <c r="A1431" s="526" t="s">
        <v>4159</v>
      </c>
      <c r="B1431" s="526" t="s">
        <v>3712</v>
      </c>
      <c r="C1431" s="526" t="s">
        <v>3713</v>
      </c>
      <c r="D1431" s="526" t="s">
        <v>4007</v>
      </c>
      <c r="E1431" s="526" t="s">
        <v>4008</v>
      </c>
      <c r="F1431" s="526">
        <v>210690</v>
      </c>
      <c r="G1431" s="526">
        <v>2015</v>
      </c>
      <c r="H1431" s="526">
        <v>7581</v>
      </c>
      <c r="I1431" s="526">
        <v>431</v>
      </c>
      <c r="J1431" s="526" t="s">
        <v>3716</v>
      </c>
      <c r="K1431" s="526" t="s">
        <v>3717</v>
      </c>
    </row>
    <row r="1432" spans="1:11">
      <c r="A1432" s="526" t="s">
        <v>4159</v>
      </c>
      <c r="B1432" s="526" t="s">
        <v>3712</v>
      </c>
      <c r="C1432" s="526" t="s">
        <v>3713</v>
      </c>
      <c r="D1432" s="526" t="s">
        <v>4129</v>
      </c>
      <c r="E1432" s="526" t="s">
        <v>4130</v>
      </c>
      <c r="F1432" s="526">
        <v>210690</v>
      </c>
      <c r="G1432" s="526">
        <v>2021</v>
      </c>
      <c r="H1432" s="526">
        <v>402857</v>
      </c>
      <c r="I1432" s="526">
        <v>72350</v>
      </c>
      <c r="J1432" s="526" t="s">
        <v>3716</v>
      </c>
      <c r="K1432" s="526" t="s">
        <v>3717</v>
      </c>
    </row>
    <row r="1433" spans="1:11" hidden="1">
      <c r="A1433" s="526" t="s">
        <v>4159</v>
      </c>
      <c r="B1433" s="526" t="s">
        <v>3712</v>
      </c>
      <c r="C1433" s="526" t="s">
        <v>3713</v>
      </c>
      <c r="D1433" s="526" t="s">
        <v>3977</v>
      </c>
      <c r="E1433" s="526" t="s">
        <v>3978</v>
      </c>
      <c r="F1433" s="526">
        <v>210690</v>
      </c>
      <c r="G1433" s="526">
        <v>2022</v>
      </c>
      <c r="H1433" s="526">
        <v>847</v>
      </c>
      <c r="I1433" s="526">
        <v>119</v>
      </c>
      <c r="J1433" s="526" t="s">
        <v>3722</v>
      </c>
      <c r="K1433" s="526" t="s">
        <v>3717</v>
      </c>
    </row>
    <row r="1434" spans="1:11" hidden="1">
      <c r="A1434" s="526" t="s">
        <v>4159</v>
      </c>
      <c r="B1434" s="526" t="s">
        <v>3712</v>
      </c>
      <c r="C1434" s="526" t="s">
        <v>3713</v>
      </c>
      <c r="D1434" s="526" t="s">
        <v>3907</v>
      </c>
      <c r="E1434" s="526" t="s">
        <v>3908</v>
      </c>
      <c r="F1434" s="526">
        <v>160239</v>
      </c>
      <c r="G1434" s="526">
        <v>2019</v>
      </c>
      <c r="H1434" s="526">
        <v>35554</v>
      </c>
      <c r="I1434" s="526">
        <v>7621</v>
      </c>
      <c r="J1434" s="526" t="s">
        <v>3716</v>
      </c>
      <c r="K1434" s="526" t="s">
        <v>3717</v>
      </c>
    </row>
    <row r="1435" spans="1:11" hidden="1">
      <c r="A1435" s="526" t="s">
        <v>4159</v>
      </c>
      <c r="B1435" s="526" t="s">
        <v>3712</v>
      </c>
      <c r="C1435" s="526" t="s">
        <v>3713</v>
      </c>
      <c r="D1435" s="526" t="s">
        <v>3991</v>
      </c>
      <c r="E1435" s="526" t="s">
        <v>3992</v>
      </c>
      <c r="F1435" s="526">
        <v>210690</v>
      </c>
      <c r="G1435" s="526">
        <v>2017</v>
      </c>
      <c r="H1435" s="526">
        <v>9549</v>
      </c>
      <c r="I1435" s="526">
        <v>671</v>
      </c>
      <c r="J1435" s="526" t="s">
        <v>3716</v>
      </c>
      <c r="K1435" s="526" t="s">
        <v>3717</v>
      </c>
    </row>
    <row r="1436" spans="1:11" hidden="1">
      <c r="A1436" s="526" t="s">
        <v>4159</v>
      </c>
      <c r="B1436" s="526" t="s">
        <v>3712</v>
      </c>
      <c r="C1436" s="526" t="s">
        <v>3713</v>
      </c>
      <c r="D1436" s="526" t="s">
        <v>3911</v>
      </c>
      <c r="E1436" s="526" t="s">
        <v>3912</v>
      </c>
      <c r="F1436" s="526">
        <v>210690</v>
      </c>
      <c r="G1436" s="526">
        <v>2022</v>
      </c>
      <c r="H1436" s="526">
        <v>91687</v>
      </c>
      <c r="I1436" s="526">
        <v>8663</v>
      </c>
      <c r="J1436" s="526" t="s">
        <v>3716</v>
      </c>
      <c r="K1436" s="526" t="s">
        <v>3717</v>
      </c>
    </row>
    <row r="1437" spans="1:11" hidden="1">
      <c r="A1437" s="526" t="s">
        <v>4159</v>
      </c>
      <c r="B1437" s="526" t="s">
        <v>3712</v>
      </c>
      <c r="C1437" s="526" t="s">
        <v>3713</v>
      </c>
      <c r="D1437" s="526" t="s">
        <v>4173</v>
      </c>
      <c r="E1437" s="526" t="s">
        <v>4174</v>
      </c>
      <c r="F1437" s="526">
        <v>230910</v>
      </c>
      <c r="G1437" s="526">
        <v>2018</v>
      </c>
      <c r="H1437" s="526">
        <v>3865</v>
      </c>
      <c r="I1437" s="526">
        <v>2442</v>
      </c>
      <c r="J1437" s="526" t="s">
        <v>3716</v>
      </c>
      <c r="K1437" s="526" t="s">
        <v>3717</v>
      </c>
    </row>
    <row r="1438" spans="1:11" hidden="1">
      <c r="A1438" s="526" t="s">
        <v>4159</v>
      </c>
      <c r="B1438" s="526" t="s">
        <v>3712</v>
      </c>
      <c r="C1438" s="526" t="s">
        <v>3713</v>
      </c>
      <c r="D1438" s="526" t="s">
        <v>3893</v>
      </c>
      <c r="E1438" s="526" t="s">
        <v>3894</v>
      </c>
      <c r="F1438" s="526">
        <v>160231</v>
      </c>
      <c r="G1438" s="526">
        <v>2020</v>
      </c>
      <c r="H1438" s="526">
        <v>104970</v>
      </c>
      <c r="I1438" s="526">
        <v>27844</v>
      </c>
      <c r="J1438" s="526" t="s">
        <v>3716</v>
      </c>
      <c r="K1438" s="526" t="s">
        <v>3717</v>
      </c>
    </row>
    <row r="1439" spans="1:11" hidden="1">
      <c r="A1439" s="526" t="s">
        <v>4159</v>
      </c>
      <c r="B1439" s="526" t="s">
        <v>3712</v>
      </c>
      <c r="C1439" s="526" t="s">
        <v>3713</v>
      </c>
      <c r="D1439" s="526" t="s">
        <v>3991</v>
      </c>
      <c r="E1439" s="526" t="s">
        <v>3992</v>
      </c>
      <c r="F1439" s="526">
        <v>210690</v>
      </c>
      <c r="G1439" s="526">
        <v>2020</v>
      </c>
      <c r="H1439" s="526">
        <v>10709</v>
      </c>
      <c r="I1439" s="526">
        <v>313</v>
      </c>
      <c r="J1439" s="526" t="s">
        <v>3716</v>
      </c>
      <c r="K1439" s="526" t="s">
        <v>3717</v>
      </c>
    </row>
    <row r="1440" spans="1:11" hidden="1">
      <c r="A1440" s="526" t="s">
        <v>4159</v>
      </c>
      <c r="B1440" s="526" t="s">
        <v>3712</v>
      </c>
      <c r="C1440" s="526" t="s">
        <v>3713</v>
      </c>
      <c r="D1440" s="526" t="s">
        <v>3975</v>
      </c>
      <c r="E1440" s="526" t="s">
        <v>3976</v>
      </c>
      <c r="F1440" s="526">
        <v>230910</v>
      </c>
      <c r="G1440" s="526">
        <v>2018</v>
      </c>
      <c r="H1440" s="526">
        <v>4</v>
      </c>
      <c r="I1440" s="526">
        <v>2</v>
      </c>
      <c r="J1440" s="526" t="s">
        <v>3716</v>
      </c>
      <c r="K1440" s="526" t="s">
        <v>3717</v>
      </c>
    </row>
    <row r="1441" spans="1:11" hidden="1">
      <c r="A1441" s="526" t="s">
        <v>4159</v>
      </c>
      <c r="B1441" s="526" t="s">
        <v>3712</v>
      </c>
      <c r="C1441" s="526" t="s">
        <v>3713</v>
      </c>
      <c r="D1441" s="526" t="s">
        <v>4035</v>
      </c>
      <c r="E1441" s="526" t="s">
        <v>4036</v>
      </c>
      <c r="F1441" s="526">
        <v>230910</v>
      </c>
      <c r="G1441" s="526">
        <v>2018</v>
      </c>
      <c r="H1441" s="526">
        <v>27842</v>
      </c>
      <c r="I1441" s="526">
        <v>25958</v>
      </c>
      <c r="J1441" s="526" t="s">
        <v>3716</v>
      </c>
      <c r="K1441" s="526" t="s">
        <v>3717</v>
      </c>
    </row>
    <row r="1442" spans="1:11" hidden="1">
      <c r="A1442" s="526" t="s">
        <v>4159</v>
      </c>
      <c r="B1442" s="526" t="s">
        <v>3712</v>
      </c>
      <c r="C1442" s="526" t="s">
        <v>3713</v>
      </c>
      <c r="D1442" s="526" t="s">
        <v>3901</v>
      </c>
      <c r="E1442" s="526" t="s">
        <v>3902</v>
      </c>
      <c r="F1442" s="526">
        <v>230910</v>
      </c>
      <c r="G1442" s="526">
        <v>2015</v>
      </c>
      <c r="H1442" s="526">
        <v>878</v>
      </c>
      <c r="I1442" s="526">
        <v>586</v>
      </c>
      <c r="J1442" s="526" t="s">
        <v>3716</v>
      </c>
      <c r="K1442" s="526" t="s">
        <v>3717</v>
      </c>
    </row>
    <row r="1443" spans="1:11" hidden="1">
      <c r="A1443" s="526" t="s">
        <v>4159</v>
      </c>
      <c r="B1443" s="526" t="s">
        <v>3712</v>
      </c>
      <c r="C1443" s="526" t="s">
        <v>3713</v>
      </c>
      <c r="D1443" s="526" t="s">
        <v>3899</v>
      </c>
      <c r="E1443" s="526" t="s">
        <v>3900</v>
      </c>
      <c r="F1443" s="526">
        <v>160232</v>
      </c>
      <c r="G1443" s="526">
        <v>2015</v>
      </c>
      <c r="H1443" s="526">
        <v>2418357</v>
      </c>
      <c r="I1443" s="526">
        <v>470480</v>
      </c>
      <c r="J1443" s="526" t="s">
        <v>3716</v>
      </c>
      <c r="K1443" s="526" t="s">
        <v>3717</v>
      </c>
    </row>
    <row r="1444" spans="1:11" hidden="1">
      <c r="A1444" s="526" t="s">
        <v>4159</v>
      </c>
      <c r="B1444" s="526" t="s">
        <v>3712</v>
      </c>
      <c r="C1444" s="526" t="s">
        <v>3713</v>
      </c>
      <c r="D1444" s="526" t="s">
        <v>3993</v>
      </c>
      <c r="E1444" s="526" t="s">
        <v>3994</v>
      </c>
      <c r="F1444" s="526">
        <v>160232</v>
      </c>
      <c r="G1444" s="526">
        <v>2015</v>
      </c>
      <c r="H1444" s="526">
        <v>5812</v>
      </c>
      <c r="I1444" s="526">
        <v>1940</v>
      </c>
      <c r="J1444" s="526" t="s">
        <v>3716</v>
      </c>
      <c r="K1444" s="526" t="s">
        <v>3717</v>
      </c>
    </row>
    <row r="1445" spans="1:11">
      <c r="A1445" s="526" t="s">
        <v>4159</v>
      </c>
      <c r="B1445" s="526" t="s">
        <v>3712</v>
      </c>
      <c r="C1445" s="526" t="s">
        <v>3713</v>
      </c>
      <c r="D1445" s="526" t="s">
        <v>3975</v>
      </c>
      <c r="E1445" s="526" t="s">
        <v>3976</v>
      </c>
      <c r="F1445" s="526">
        <v>230910</v>
      </c>
      <c r="G1445" s="526">
        <v>2021</v>
      </c>
      <c r="H1445" s="526">
        <v>4</v>
      </c>
      <c r="I1445" s="526">
        <v>2</v>
      </c>
      <c r="J1445" s="526" t="s">
        <v>3716</v>
      </c>
      <c r="K1445" s="526" t="s">
        <v>3717</v>
      </c>
    </row>
    <row r="1446" spans="1:11" hidden="1">
      <c r="A1446" s="526" t="s">
        <v>4159</v>
      </c>
      <c r="B1446" s="526" t="s">
        <v>3712</v>
      </c>
      <c r="C1446" s="526" t="s">
        <v>3713</v>
      </c>
      <c r="D1446" s="526" t="s">
        <v>4019</v>
      </c>
      <c r="E1446" s="526" t="s">
        <v>4020</v>
      </c>
      <c r="F1446" s="526">
        <v>210690</v>
      </c>
      <c r="G1446" s="526">
        <v>2018</v>
      </c>
      <c r="H1446" s="526">
        <v>156</v>
      </c>
      <c r="I1446" s="526">
        <v>1</v>
      </c>
      <c r="J1446" s="526" t="s">
        <v>3716</v>
      </c>
      <c r="K1446" s="526" t="s">
        <v>3717</v>
      </c>
    </row>
    <row r="1447" spans="1:11" hidden="1">
      <c r="A1447" s="526" t="s">
        <v>4159</v>
      </c>
      <c r="B1447" s="526" t="s">
        <v>3712</v>
      </c>
      <c r="C1447" s="526" t="s">
        <v>3713</v>
      </c>
      <c r="D1447" s="526" t="s">
        <v>3899</v>
      </c>
      <c r="E1447" s="526" t="s">
        <v>3900</v>
      </c>
      <c r="F1447" s="526">
        <v>160232</v>
      </c>
      <c r="G1447" s="526">
        <v>2018</v>
      </c>
      <c r="H1447" s="526">
        <v>2313810</v>
      </c>
      <c r="I1447" s="526">
        <v>454545</v>
      </c>
      <c r="J1447" s="526" t="s">
        <v>3716</v>
      </c>
      <c r="K1447" s="526" t="s">
        <v>3717</v>
      </c>
    </row>
    <row r="1448" spans="1:11">
      <c r="A1448" s="526" t="s">
        <v>4159</v>
      </c>
      <c r="B1448" s="526" t="s">
        <v>3712</v>
      </c>
      <c r="C1448" s="526" t="s">
        <v>3713</v>
      </c>
      <c r="D1448" s="526" t="s">
        <v>3997</v>
      </c>
      <c r="E1448" s="526" t="s">
        <v>3998</v>
      </c>
      <c r="F1448" s="526">
        <v>210690</v>
      </c>
      <c r="G1448" s="526">
        <v>2021</v>
      </c>
      <c r="H1448" s="526">
        <v>83</v>
      </c>
      <c r="I1448" s="526">
        <v>2</v>
      </c>
      <c r="J1448" s="526" t="s">
        <v>3716</v>
      </c>
      <c r="K1448" s="526" t="s">
        <v>3717</v>
      </c>
    </row>
    <row r="1449" spans="1:11" hidden="1">
      <c r="A1449" s="526" t="s">
        <v>4159</v>
      </c>
      <c r="B1449" s="526" t="s">
        <v>3712</v>
      </c>
      <c r="C1449" s="526" t="s">
        <v>3713</v>
      </c>
      <c r="D1449" s="526" t="s">
        <v>4007</v>
      </c>
      <c r="E1449" s="526" t="s">
        <v>4008</v>
      </c>
      <c r="F1449" s="526">
        <v>210690</v>
      </c>
      <c r="G1449" s="526">
        <v>2018</v>
      </c>
      <c r="H1449" s="526">
        <v>9585</v>
      </c>
      <c r="I1449" s="526">
        <v>352</v>
      </c>
      <c r="J1449" s="526" t="s">
        <v>3716</v>
      </c>
      <c r="K1449" s="526" t="s">
        <v>3717</v>
      </c>
    </row>
    <row r="1450" spans="1:11">
      <c r="A1450" s="526" t="s">
        <v>4159</v>
      </c>
      <c r="B1450" s="526" t="s">
        <v>3712</v>
      </c>
      <c r="C1450" s="526" t="s">
        <v>3713</v>
      </c>
      <c r="D1450" s="526" t="s">
        <v>3953</v>
      </c>
      <c r="E1450" s="526" t="s">
        <v>3954</v>
      </c>
      <c r="F1450" s="526">
        <v>210690</v>
      </c>
      <c r="G1450" s="526">
        <v>2021</v>
      </c>
      <c r="H1450" s="526">
        <v>50</v>
      </c>
      <c r="I1450" s="526">
        <v>3</v>
      </c>
      <c r="J1450" s="526" t="s">
        <v>3722</v>
      </c>
      <c r="K1450" s="526" t="s">
        <v>3717</v>
      </c>
    </row>
    <row r="1451" spans="1:11" hidden="1">
      <c r="A1451" s="526" t="s">
        <v>4159</v>
      </c>
      <c r="B1451" s="526" t="s">
        <v>3712</v>
      </c>
      <c r="C1451" s="526" t="s">
        <v>3713</v>
      </c>
      <c r="D1451" s="526" t="s">
        <v>4009</v>
      </c>
      <c r="E1451" s="526" t="s">
        <v>4010</v>
      </c>
      <c r="F1451" s="526">
        <v>210690</v>
      </c>
      <c r="G1451" s="526">
        <v>2020</v>
      </c>
      <c r="H1451" s="526">
        <v>27730</v>
      </c>
      <c r="I1451" s="526">
        <v>523</v>
      </c>
      <c r="J1451" s="526" t="s">
        <v>3716</v>
      </c>
      <c r="K1451" s="526" t="s">
        <v>3717</v>
      </c>
    </row>
    <row r="1452" spans="1:11">
      <c r="A1452" s="526" t="s">
        <v>4159</v>
      </c>
      <c r="B1452" s="526" t="s">
        <v>3712</v>
      </c>
      <c r="C1452" s="526" t="s">
        <v>3713</v>
      </c>
      <c r="D1452" s="526" t="s">
        <v>4007</v>
      </c>
      <c r="E1452" s="526" t="s">
        <v>4008</v>
      </c>
      <c r="F1452" s="526">
        <v>210690</v>
      </c>
      <c r="G1452" s="526">
        <v>2021</v>
      </c>
      <c r="H1452" s="526">
        <v>97139</v>
      </c>
      <c r="I1452" s="526">
        <v>6870</v>
      </c>
      <c r="J1452" s="526" t="s">
        <v>3716</v>
      </c>
      <c r="K1452" s="526" t="s">
        <v>3717</v>
      </c>
    </row>
    <row r="1453" spans="1:11" hidden="1">
      <c r="A1453" s="526" t="s">
        <v>4159</v>
      </c>
      <c r="B1453" s="526" t="s">
        <v>3712</v>
      </c>
      <c r="C1453" s="526" t="s">
        <v>3713</v>
      </c>
      <c r="D1453" s="526" t="s">
        <v>3983</v>
      </c>
      <c r="E1453" s="526" t="s">
        <v>3984</v>
      </c>
      <c r="F1453" s="526">
        <v>210690</v>
      </c>
      <c r="G1453" s="526">
        <v>2020</v>
      </c>
      <c r="H1453" s="526">
        <v>719545</v>
      </c>
      <c r="I1453" s="526">
        <v>27682</v>
      </c>
      <c r="J1453" s="526" t="s">
        <v>3722</v>
      </c>
      <c r="K1453" s="526" t="s">
        <v>3717</v>
      </c>
    </row>
    <row r="1454" spans="1:11" hidden="1">
      <c r="A1454" s="526" t="s">
        <v>4159</v>
      </c>
      <c r="B1454" s="526" t="s">
        <v>3712</v>
      </c>
      <c r="C1454" s="526" t="s">
        <v>3713</v>
      </c>
      <c r="D1454" s="526" t="s">
        <v>4015</v>
      </c>
      <c r="E1454" s="526" t="s">
        <v>4016</v>
      </c>
      <c r="F1454" s="526">
        <v>210690</v>
      </c>
      <c r="G1454" s="526">
        <v>2019</v>
      </c>
      <c r="H1454" s="526">
        <v>2034725</v>
      </c>
      <c r="I1454" s="526">
        <v>826663</v>
      </c>
      <c r="J1454" s="526" t="s">
        <v>3716</v>
      </c>
      <c r="K1454" s="526" t="s">
        <v>3717</v>
      </c>
    </row>
    <row r="1455" spans="1:11" hidden="1">
      <c r="A1455" s="526" t="s">
        <v>4159</v>
      </c>
      <c r="B1455" s="526" t="s">
        <v>3712</v>
      </c>
      <c r="C1455" s="526" t="s">
        <v>3713</v>
      </c>
      <c r="D1455" s="526" t="s">
        <v>4137</v>
      </c>
      <c r="E1455" s="526" t="s">
        <v>4138</v>
      </c>
      <c r="F1455" s="526">
        <v>160239</v>
      </c>
      <c r="G1455" s="526">
        <v>2016</v>
      </c>
      <c r="H1455" s="526">
        <v>18464</v>
      </c>
      <c r="I1455" s="526">
        <v>5209</v>
      </c>
      <c r="J1455" s="526" t="s">
        <v>3716</v>
      </c>
      <c r="K1455" s="526" t="s">
        <v>3717</v>
      </c>
    </row>
    <row r="1456" spans="1:11" hidden="1">
      <c r="A1456" s="526" t="s">
        <v>4159</v>
      </c>
      <c r="B1456" s="526" t="s">
        <v>3712</v>
      </c>
      <c r="C1456" s="526" t="s">
        <v>3713</v>
      </c>
      <c r="D1456" s="526" t="s">
        <v>3901</v>
      </c>
      <c r="E1456" s="526" t="s">
        <v>3902</v>
      </c>
      <c r="F1456" s="526">
        <v>230910</v>
      </c>
      <c r="G1456" s="526">
        <v>2018</v>
      </c>
      <c r="H1456" s="526">
        <v>16010</v>
      </c>
      <c r="I1456" s="526">
        <v>5856</v>
      </c>
      <c r="J1456" s="526" t="s">
        <v>3716</v>
      </c>
      <c r="K1456" s="526" t="s">
        <v>3717</v>
      </c>
    </row>
    <row r="1457" spans="1:11" hidden="1">
      <c r="A1457" s="526" t="s">
        <v>4159</v>
      </c>
      <c r="B1457" s="526" t="s">
        <v>3712</v>
      </c>
      <c r="C1457" s="526" t="s">
        <v>3713</v>
      </c>
      <c r="D1457" s="526" t="s">
        <v>4015</v>
      </c>
      <c r="E1457" s="526" t="s">
        <v>4016</v>
      </c>
      <c r="F1457" s="526">
        <v>210690</v>
      </c>
      <c r="G1457" s="526">
        <v>2022</v>
      </c>
      <c r="H1457" s="526">
        <v>1306442</v>
      </c>
      <c r="I1457" s="526">
        <v>295466</v>
      </c>
      <c r="J1457" s="526" t="s">
        <v>3716</v>
      </c>
      <c r="K1457" s="526" t="s">
        <v>3717</v>
      </c>
    </row>
    <row r="1458" spans="1:11" hidden="1">
      <c r="A1458" s="526" t="s">
        <v>4159</v>
      </c>
      <c r="B1458" s="526" t="s">
        <v>3712</v>
      </c>
      <c r="C1458" s="526" t="s">
        <v>3713</v>
      </c>
      <c r="D1458" s="526" t="s">
        <v>3967</v>
      </c>
      <c r="E1458" s="526" t="s">
        <v>3968</v>
      </c>
      <c r="F1458" s="526">
        <v>210690</v>
      </c>
      <c r="G1458" s="526">
        <v>2017</v>
      </c>
      <c r="H1458" s="526">
        <v>342</v>
      </c>
      <c r="I1458" s="526">
        <v>19</v>
      </c>
      <c r="J1458" s="526" t="s">
        <v>3722</v>
      </c>
      <c r="K1458" s="526" t="s">
        <v>3717</v>
      </c>
    </row>
    <row r="1459" spans="1:11">
      <c r="A1459" s="526" t="s">
        <v>4159</v>
      </c>
      <c r="B1459" s="526" t="s">
        <v>3712</v>
      </c>
      <c r="C1459" s="526" t="s">
        <v>3713</v>
      </c>
      <c r="D1459" s="526" t="s">
        <v>3929</v>
      </c>
      <c r="E1459" s="526" t="s">
        <v>3930</v>
      </c>
      <c r="F1459" s="526">
        <v>210690</v>
      </c>
      <c r="G1459" s="526">
        <v>2021</v>
      </c>
      <c r="H1459" s="526">
        <v>13449</v>
      </c>
      <c r="I1459" s="526">
        <v>600</v>
      </c>
      <c r="J1459" s="526" t="s">
        <v>3716</v>
      </c>
      <c r="K1459" s="526" t="s">
        <v>3717</v>
      </c>
    </row>
    <row r="1460" spans="1:11" hidden="1">
      <c r="A1460" s="526" t="s">
        <v>4159</v>
      </c>
      <c r="B1460" s="526" t="s">
        <v>3712</v>
      </c>
      <c r="C1460" s="526" t="s">
        <v>3713</v>
      </c>
      <c r="D1460" s="526" t="s">
        <v>3977</v>
      </c>
      <c r="E1460" s="526" t="s">
        <v>3978</v>
      </c>
      <c r="F1460" s="526">
        <v>210690</v>
      </c>
      <c r="G1460" s="526">
        <v>2016</v>
      </c>
      <c r="H1460" s="526">
        <v>451</v>
      </c>
      <c r="I1460" s="526">
        <v>2</v>
      </c>
      <c r="J1460" s="526" t="s">
        <v>3722</v>
      </c>
      <c r="K1460" s="526" t="s">
        <v>3717</v>
      </c>
    </row>
    <row r="1461" spans="1:11">
      <c r="A1461" s="526" t="s">
        <v>4159</v>
      </c>
      <c r="B1461" s="526" t="s">
        <v>3712</v>
      </c>
      <c r="C1461" s="526" t="s">
        <v>3713</v>
      </c>
      <c r="D1461" s="526" t="s">
        <v>3893</v>
      </c>
      <c r="E1461" s="526" t="s">
        <v>3894</v>
      </c>
      <c r="F1461" s="526">
        <v>210690</v>
      </c>
      <c r="G1461" s="526">
        <v>2021</v>
      </c>
      <c r="H1461" s="526">
        <v>11214014</v>
      </c>
      <c r="I1461" s="526">
        <v>1293832</v>
      </c>
      <c r="J1461" s="526" t="s">
        <v>3716</v>
      </c>
      <c r="K1461" s="526" t="s">
        <v>3717</v>
      </c>
    </row>
    <row r="1462" spans="1:11" hidden="1">
      <c r="A1462" s="526" t="s">
        <v>4159</v>
      </c>
      <c r="B1462" s="526" t="s">
        <v>3712</v>
      </c>
      <c r="C1462" s="526" t="s">
        <v>3713</v>
      </c>
      <c r="D1462" s="526" t="s">
        <v>3953</v>
      </c>
      <c r="E1462" s="526" t="s">
        <v>3954</v>
      </c>
      <c r="F1462" s="526">
        <v>210690</v>
      </c>
      <c r="G1462" s="526">
        <v>2016</v>
      </c>
      <c r="H1462" s="526">
        <v>1746144</v>
      </c>
      <c r="I1462" s="526">
        <v>131078</v>
      </c>
      <c r="J1462" s="526" t="s">
        <v>3716</v>
      </c>
      <c r="K1462" s="526" t="s">
        <v>3717</v>
      </c>
    </row>
    <row r="1463" spans="1:11">
      <c r="A1463" s="526" t="s">
        <v>4159</v>
      </c>
      <c r="B1463" s="526" t="s">
        <v>3712</v>
      </c>
      <c r="C1463" s="526" t="s">
        <v>3713</v>
      </c>
      <c r="D1463" s="526" t="s">
        <v>3983</v>
      </c>
      <c r="E1463" s="526" t="s">
        <v>3984</v>
      </c>
      <c r="F1463" s="526">
        <v>210690</v>
      </c>
      <c r="G1463" s="526">
        <v>2021</v>
      </c>
      <c r="H1463" s="526">
        <v>175554237</v>
      </c>
      <c r="I1463" s="526">
        <v>42557261</v>
      </c>
      <c r="J1463" s="526" t="s">
        <v>3716</v>
      </c>
      <c r="K1463" s="526" t="s">
        <v>3717</v>
      </c>
    </row>
    <row r="1464" spans="1:11">
      <c r="A1464" s="526" t="s">
        <v>4159</v>
      </c>
      <c r="B1464" s="526" t="s">
        <v>3712</v>
      </c>
      <c r="C1464" s="526" t="s">
        <v>3713</v>
      </c>
      <c r="D1464" s="526" t="s">
        <v>4019</v>
      </c>
      <c r="E1464" s="526" t="s">
        <v>4020</v>
      </c>
      <c r="F1464" s="526">
        <v>210690</v>
      </c>
      <c r="G1464" s="526">
        <v>2021</v>
      </c>
      <c r="H1464" s="526">
        <v>7</v>
      </c>
      <c r="I1464" s="526">
        <v>1</v>
      </c>
      <c r="J1464" s="526" t="s">
        <v>3716</v>
      </c>
      <c r="K1464" s="526" t="s">
        <v>3717</v>
      </c>
    </row>
    <row r="1465" spans="1:11">
      <c r="A1465" s="526" t="s">
        <v>4159</v>
      </c>
      <c r="B1465" s="526" t="s">
        <v>3712</v>
      </c>
      <c r="C1465" s="526" t="s">
        <v>3713</v>
      </c>
      <c r="D1465" s="526" t="s">
        <v>3917</v>
      </c>
      <c r="E1465" s="526" t="s">
        <v>3918</v>
      </c>
      <c r="F1465" s="526">
        <v>210690</v>
      </c>
      <c r="G1465" s="526">
        <v>2021</v>
      </c>
      <c r="H1465" s="526">
        <v>3568812</v>
      </c>
      <c r="I1465" s="526">
        <v>337752</v>
      </c>
      <c r="J1465" s="526" t="s">
        <v>3716</v>
      </c>
      <c r="K1465" s="526" t="s">
        <v>3717</v>
      </c>
    </row>
    <row r="1466" spans="1:11" hidden="1">
      <c r="A1466" s="526" t="s">
        <v>4159</v>
      </c>
      <c r="B1466" s="526" t="s">
        <v>3712</v>
      </c>
      <c r="C1466" s="526" t="s">
        <v>3713</v>
      </c>
      <c r="D1466" s="526" t="s">
        <v>4049</v>
      </c>
      <c r="E1466" s="526" t="s">
        <v>4050</v>
      </c>
      <c r="F1466" s="526">
        <v>210690</v>
      </c>
      <c r="G1466" s="526">
        <v>2015</v>
      </c>
      <c r="H1466" s="526">
        <v>67000</v>
      </c>
      <c r="I1466" s="526">
        <v>32539</v>
      </c>
      <c r="J1466" s="526" t="s">
        <v>3716</v>
      </c>
      <c r="K1466" s="526" t="s">
        <v>3717</v>
      </c>
    </row>
    <row r="1467" spans="1:11" hidden="1">
      <c r="A1467" s="526" t="s">
        <v>4159</v>
      </c>
      <c r="B1467" s="526" t="s">
        <v>3712</v>
      </c>
      <c r="C1467" s="526" t="s">
        <v>3713</v>
      </c>
      <c r="D1467" s="526" t="s">
        <v>3921</v>
      </c>
      <c r="E1467" s="526" t="s">
        <v>3922</v>
      </c>
      <c r="F1467" s="526">
        <v>210690</v>
      </c>
      <c r="G1467" s="526">
        <v>2015</v>
      </c>
      <c r="H1467" s="526">
        <v>6658</v>
      </c>
      <c r="I1467" s="526">
        <v>1499</v>
      </c>
      <c r="J1467" s="526" t="s">
        <v>3716</v>
      </c>
      <c r="K1467" s="526" t="s">
        <v>3717</v>
      </c>
    </row>
    <row r="1468" spans="1:11" hidden="1">
      <c r="A1468" s="526" t="s">
        <v>4159</v>
      </c>
      <c r="B1468" s="526" t="s">
        <v>3712</v>
      </c>
      <c r="C1468" s="526" t="s">
        <v>3713</v>
      </c>
      <c r="D1468" s="526" t="s">
        <v>4001</v>
      </c>
      <c r="E1468" s="526" t="s">
        <v>4002</v>
      </c>
      <c r="F1468" s="526">
        <v>210690</v>
      </c>
      <c r="G1468" s="526">
        <v>2016</v>
      </c>
      <c r="H1468" s="526">
        <v>14298</v>
      </c>
      <c r="I1468" s="526">
        <v>1458</v>
      </c>
      <c r="J1468" s="526" t="s">
        <v>3716</v>
      </c>
      <c r="K1468" s="526" t="s">
        <v>3717</v>
      </c>
    </row>
    <row r="1469" spans="1:11" hidden="1">
      <c r="A1469" s="526" t="s">
        <v>4159</v>
      </c>
      <c r="B1469" s="526" t="s">
        <v>3712</v>
      </c>
      <c r="C1469" s="526" t="s">
        <v>3713</v>
      </c>
      <c r="D1469" s="526" t="s">
        <v>4049</v>
      </c>
      <c r="E1469" s="526" t="s">
        <v>4050</v>
      </c>
      <c r="F1469" s="526">
        <v>210690</v>
      </c>
      <c r="G1469" s="526">
        <v>2018</v>
      </c>
      <c r="H1469" s="526">
        <v>47672</v>
      </c>
      <c r="I1469" s="526">
        <v>27397</v>
      </c>
      <c r="J1469" s="526" t="s">
        <v>3716</v>
      </c>
      <c r="K1469" s="526" t="s">
        <v>3717</v>
      </c>
    </row>
    <row r="1470" spans="1:11">
      <c r="A1470" s="526" t="s">
        <v>4159</v>
      </c>
      <c r="B1470" s="526" t="s">
        <v>3712</v>
      </c>
      <c r="C1470" s="526" t="s">
        <v>3713</v>
      </c>
      <c r="D1470" s="526" t="s">
        <v>3899</v>
      </c>
      <c r="E1470" s="526" t="s">
        <v>3900</v>
      </c>
      <c r="F1470" s="526">
        <v>160232</v>
      </c>
      <c r="G1470" s="526">
        <v>2021</v>
      </c>
      <c r="H1470" s="526">
        <v>2147955</v>
      </c>
      <c r="I1470" s="526">
        <v>379977</v>
      </c>
      <c r="J1470" s="526" t="s">
        <v>3716</v>
      </c>
      <c r="K1470" s="526" t="s">
        <v>3717</v>
      </c>
    </row>
    <row r="1471" spans="1:11" hidden="1">
      <c r="A1471" s="526" t="s">
        <v>4159</v>
      </c>
      <c r="B1471" s="526" t="s">
        <v>3712</v>
      </c>
      <c r="C1471" s="526" t="s">
        <v>3713</v>
      </c>
      <c r="D1471" s="526" t="s">
        <v>3965</v>
      </c>
      <c r="E1471" s="526" t="s">
        <v>3966</v>
      </c>
      <c r="F1471" s="526">
        <v>230910</v>
      </c>
      <c r="G1471" s="526">
        <v>2016</v>
      </c>
      <c r="H1471" s="526">
        <v>79168</v>
      </c>
      <c r="I1471" s="526">
        <v>39846</v>
      </c>
      <c r="J1471" s="526" t="s">
        <v>3716</v>
      </c>
      <c r="K1471" s="526" t="s">
        <v>3717</v>
      </c>
    </row>
    <row r="1472" spans="1:11" hidden="1">
      <c r="A1472" s="526" t="s">
        <v>4159</v>
      </c>
      <c r="B1472" s="526" t="s">
        <v>3712</v>
      </c>
      <c r="C1472" s="526" t="s">
        <v>3713</v>
      </c>
      <c r="D1472" s="526" t="s">
        <v>3983</v>
      </c>
      <c r="E1472" s="526" t="s">
        <v>3984</v>
      </c>
      <c r="F1472" s="526">
        <v>230910</v>
      </c>
      <c r="G1472" s="526">
        <v>2015</v>
      </c>
      <c r="H1472" s="526">
        <v>103635012</v>
      </c>
      <c r="I1472" s="526">
        <v>47563042</v>
      </c>
      <c r="J1472" s="526" t="s">
        <v>3716</v>
      </c>
      <c r="K1472" s="526" t="s">
        <v>3717</v>
      </c>
    </row>
    <row r="1473" spans="1:11" hidden="1">
      <c r="A1473" s="526" t="s">
        <v>4159</v>
      </c>
      <c r="B1473" s="526" t="s">
        <v>3712</v>
      </c>
      <c r="C1473" s="526" t="s">
        <v>3713</v>
      </c>
      <c r="D1473" s="526" t="s">
        <v>3895</v>
      </c>
      <c r="E1473" s="526" t="s">
        <v>3896</v>
      </c>
      <c r="F1473" s="526">
        <v>210690</v>
      </c>
      <c r="G1473" s="526">
        <v>2015</v>
      </c>
      <c r="H1473" s="526">
        <v>678365</v>
      </c>
      <c r="I1473" s="526">
        <v>112162</v>
      </c>
      <c r="J1473" s="526" t="s">
        <v>3716</v>
      </c>
      <c r="K1473" s="526" t="s">
        <v>3717</v>
      </c>
    </row>
    <row r="1474" spans="1:11" hidden="1">
      <c r="A1474" s="526" t="s">
        <v>4159</v>
      </c>
      <c r="B1474" s="526" t="s">
        <v>3712</v>
      </c>
      <c r="C1474" s="526" t="s">
        <v>3713</v>
      </c>
      <c r="D1474" s="526" t="s">
        <v>3899</v>
      </c>
      <c r="E1474" s="526" t="s">
        <v>3900</v>
      </c>
      <c r="F1474" s="526">
        <v>160239</v>
      </c>
      <c r="G1474" s="526">
        <v>2017</v>
      </c>
      <c r="H1474" s="526">
        <v>22114</v>
      </c>
      <c r="I1474" s="526">
        <v>6762</v>
      </c>
      <c r="J1474" s="526" t="s">
        <v>3716</v>
      </c>
      <c r="K1474" s="526" t="s">
        <v>3717</v>
      </c>
    </row>
    <row r="1475" spans="1:11" hidden="1">
      <c r="A1475" s="526" t="s">
        <v>4159</v>
      </c>
      <c r="B1475" s="526" t="s">
        <v>3712</v>
      </c>
      <c r="C1475" s="526" t="s">
        <v>3713</v>
      </c>
      <c r="D1475" s="526" t="s">
        <v>3903</v>
      </c>
      <c r="E1475" s="526" t="s">
        <v>3904</v>
      </c>
      <c r="F1475" s="526">
        <v>210690</v>
      </c>
      <c r="G1475" s="526">
        <v>2015</v>
      </c>
      <c r="H1475" s="526">
        <v>9013411</v>
      </c>
      <c r="I1475" s="526">
        <v>2597460</v>
      </c>
      <c r="J1475" s="526" t="s">
        <v>3716</v>
      </c>
      <c r="K1475" s="526" t="s">
        <v>3717</v>
      </c>
    </row>
    <row r="1476" spans="1:11" hidden="1">
      <c r="A1476" s="526" t="s">
        <v>4159</v>
      </c>
      <c r="B1476" s="526" t="s">
        <v>3712</v>
      </c>
      <c r="C1476" s="526" t="s">
        <v>3713</v>
      </c>
      <c r="D1476" s="526" t="s">
        <v>3959</v>
      </c>
      <c r="E1476" s="526" t="s">
        <v>3960</v>
      </c>
      <c r="F1476" s="526">
        <v>230910</v>
      </c>
      <c r="G1476" s="526">
        <v>2018</v>
      </c>
      <c r="H1476" s="526">
        <v>13132</v>
      </c>
      <c r="I1476" s="526">
        <v>6583</v>
      </c>
      <c r="J1476" s="526" t="s">
        <v>3716</v>
      </c>
      <c r="K1476" s="526" t="s">
        <v>3717</v>
      </c>
    </row>
    <row r="1477" spans="1:11">
      <c r="A1477" s="526" t="s">
        <v>4159</v>
      </c>
      <c r="B1477" s="526" t="s">
        <v>3712</v>
      </c>
      <c r="C1477" s="526" t="s">
        <v>3713</v>
      </c>
      <c r="D1477" s="526" t="s">
        <v>4071</v>
      </c>
      <c r="E1477" s="526" t="s">
        <v>4072</v>
      </c>
      <c r="F1477" s="526">
        <v>210690</v>
      </c>
      <c r="G1477" s="526">
        <v>2021</v>
      </c>
      <c r="H1477" s="526">
        <v>924128</v>
      </c>
      <c r="I1477" s="526">
        <v>235172</v>
      </c>
      <c r="J1477" s="526" t="s">
        <v>3716</v>
      </c>
      <c r="K1477" s="526" t="s">
        <v>3717</v>
      </c>
    </row>
    <row r="1478" spans="1:11" hidden="1">
      <c r="A1478" s="526" t="s">
        <v>4159</v>
      </c>
      <c r="B1478" s="526" t="s">
        <v>3712</v>
      </c>
      <c r="C1478" s="526" t="s">
        <v>3713</v>
      </c>
      <c r="D1478" s="526" t="s">
        <v>4029</v>
      </c>
      <c r="E1478" s="526" t="s">
        <v>4030</v>
      </c>
      <c r="F1478" s="526">
        <v>210690</v>
      </c>
      <c r="G1478" s="526">
        <v>2015</v>
      </c>
      <c r="H1478" s="526">
        <v>9489</v>
      </c>
      <c r="I1478" s="526">
        <v>874</v>
      </c>
      <c r="J1478" s="526" t="s">
        <v>3716</v>
      </c>
      <c r="K1478" s="526" t="s">
        <v>3717</v>
      </c>
    </row>
    <row r="1479" spans="1:11" hidden="1">
      <c r="A1479" s="526" t="s">
        <v>4159</v>
      </c>
      <c r="B1479" s="526" t="s">
        <v>3712</v>
      </c>
      <c r="C1479" s="526" t="s">
        <v>3713</v>
      </c>
      <c r="D1479" s="526" t="s">
        <v>3975</v>
      </c>
      <c r="E1479" s="526" t="s">
        <v>3976</v>
      </c>
      <c r="F1479" s="526">
        <v>210690</v>
      </c>
      <c r="G1479" s="526">
        <v>2016</v>
      </c>
      <c r="H1479" s="526">
        <v>32636</v>
      </c>
      <c r="I1479" s="526">
        <v>10968</v>
      </c>
      <c r="J1479" s="526" t="s">
        <v>3716</v>
      </c>
      <c r="K1479" s="526" t="s">
        <v>3717</v>
      </c>
    </row>
    <row r="1480" spans="1:11" hidden="1">
      <c r="A1480" s="526" t="s">
        <v>4159</v>
      </c>
      <c r="B1480" s="526" t="s">
        <v>3712</v>
      </c>
      <c r="C1480" s="526" t="s">
        <v>3713</v>
      </c>
      <c r="D1480" s="526" t="s">
        <v>4021</v>
      </c>
      <c r="E1480" s="526" t="s">
        <v>4022</v>
      </c>
      <c r="F1480" s="526">
        <v>210690</v>
      </c>
      <c r="G1480" s="526">
        <v>2016</v>
      </c>
      <c r="H1480" s="526">
        <v>64820500</v>
      </c>
      <c r="I1480" s="526">
        <v>12311887</v>
      </c>
      <c r="J1480" s="526" t="s">
        <v>3716</v>
      </c>
      <c r="K1480" s="526" t="s">
        <v>3717</v>
      </c>
    </row>
    <row r="1481" spans="1:11" hidden="1">
      <c r="A1481" s="526" t="s">
        <v>4159</v>
      </c>
      <c r="B1481" s="526" t="s">
        <v>3712</v>
      </c>
      <c r="C1481" s="526" t="s">
        <v>3713</v>
      </c>
      <c r="D1481" s="526" t="s">
        <v>4029</v>
      </c>
      <c r="E1481" s="526" t="s">
        <v>4030</v>
      </c>
      <c r="F1481" s="526">
        <v>210690</v>
      </c>
      <c r="G1481" s="526">
        <v>2018</v>
      </c>
      <c r="H1481" s="526">
        <v>167764</v>
      </c>
      <c r="I1481" s="526">
        <v>1659</v>
      </c>
      <c r="J1481" s="526" t="s">
        <v>3716</v>
      </c>
      <c r="K1481" s="526" t="s">
        <v>3717</v>
      </c>
    </row>
    <row r="1482" spans="1:11" hidden="1">
      <c r="A1482" s="526" t="s">
        <v>4159</v>
      </c>
      <c r="B1482" s="526" t="s">
        <v>3712</v>
      </c>
      <c r="C1482" s="526" t="s">
        <v>3713</v>
      </c>
      <c r="D1482" s="526" t="s">
        <v>3975</v>
      </c>
      <c r="E1482" s="526" t="s">
        <v>3976</v>
      </c>
      <c r="F1482" s="526">
        <v>210690</v>
      </c>
      <c r="G1482" s="526">
        <v>2019</v>
      </c>
      <c r="H1482" s="526">
        <v>49944</v>
      </c>
      <c r="I1482" s="526">
        <v>22886</v>
      </c>
      <c r="J1482" s="526" t="s">
        <v>3716</v>
      </c>
      <c r="K1482" s="526" t="s">
        <v>3717</v>
      </c>
    </row>
    <row r="1483" spans="1:11" hidden="1">
      <c r="A1483" s="526" t="s">
        <v>4159</v>
      </c>
      <c r="B1483" s="526" t="s">
        <v>3712</v>
      </c>
      <c r="C1483" s="526" t="s">
        <v>3713</v>
      </c>
      <c r="D1483" s="526" t="s">
        <v>3993</v>
      </c>
      <c r="E1483" s="526" t="s">
        <v>3994</v>
      </c>
      <c r="F1483" s="526">
        <v>160232</v>
      </c>
      <c r="G1483" s="526">
        <v>2018</v>
      </c>
      <c r="H1483" s="526">
        <v>5683</v>
      </c>
      <c r="I1483" s="526">
        <v>1536</v>
      </c>
      <c r="J1483" s="526" t="s">
        <v>3716</v>
      </c>
      <c r="K1483" s="526" t="s">
        <v>3717</v>
      </c>
    </row>
    <row r="1484" spans="1:11" hidden="1">
      <c r="A1484" s="526" t="s">
        <v>4159</v>
      </c>
      <c r="B1484" s="526" t="s">
        <v>3712</v>
      </c>
      <c r="C1484" s="526" t="s">
        <v>3713</v>
      </c>
      <c r="D1484" s="526" t="s">
        <v>3975</v>
      </c>
      <c r="E1484" s="526" t="s">
        <v>3976</v>
      </c>
      <c r="F1484" s="526">
        <v>210690</v>
      </c>
      <c r="G1484" s="526">
        <v>2022</v>
      </c>
      <c r="H1484" s="526">
        <v>71586</v>
      </c>
      <c r="I1484" s="526">
        <v>41370</v>
      </c>
      <c r="J1484" s="526" t="s">
        <v>3716</v>
      </c>
      <c r="K1484" s="526" t="s">
        <v>3717</v>
      </c>
    </row>
    <row r="1485" spans="1:11" hidden="1">
      <c r="A1485" s="526" t="s">
        <v>4159</v>
      </c>
      <c r="B1485" s="526" t="s">
        <v>3712</v>
      </c>
      <c r="C1485" s="526" t="s">
        <v>3713</v>
      </c>
      <c r="D1485" s="526" t="s">
        <v>3921</v>
      </c>
      <c r="E1485" s="526" t="s">
        <v>3922</v>
      </c>
      <c r="F1485" s="526">
        <v>210690</v>
      </c>
      <c r="G1485" s="526">
        <v>2018</v>
      </c>
      <c r="H1485" s="526">
        <v>4119</v>
      </c>
      <c r="I1485" s="526">
        <v>254</v>
      </c>
      <c r="J1485" s="526" t="s">
        <v>3716</v>
      </c>
      <c r="K1485" s="526" t="s">
        <v>3717</v>
      </c>
    </row>
    <row r="1486" spans="1:11" hidden="1">
      <c r="A1486" s="526" t="s">
        <v>4159</v>
      </c>
      <c r="B1486" s="526" t="s">
        <v>3712</v>
      </c>
      <c r="C1486" s="526" t="s">
        <v>3713</v>
      </c>
      <c r="D1486" s="526" t="s">
        <v>4053</v>
      </c>
      <c r="E1486" s="526" t="s">
        <v>4054</v>
      </c>
      <c r="F1486" s="526">
        <v>160232</v>
      </c>
      <c r="G1486" s="526">
        <v>2019</v>
      </c>
      <c r="H1486" s="526">
        <v>59136</v>
      </c>
      <c r="I1486" s="526">
        <v>18480</v>
      </c>
      <c r="J1486" s="526" t="s">
        <v>3716</v>
      </c>
      <c r="K1486" s="526" t="s">
        <v>3717</v>
      </c>
    </row>
    <row r="1487" spans="1:11" hidden="1">
      <c r="A1487" s="526" t="s">
        <v>4159</v>
      </c>
      <c r="B1487" s="526" t="s">
        <v>3712</v>
      </c>
      <c r="C1487" s="526" t="s">
        <v>3713</v>
      </c>
      <c r="D1487" s="526" t="s">
        <v>4021</v>
      </c>
      <c r="E1487" s="526" t="s">
        <v>4022</v>
      </c>
      <c r="F1487" s="526">
        <v>210690</v>
      </c>
      <c r="G1487" s="526">
        <v>2019</v>
      </c>
      <c r="H1487" s="526">
        <v>72204705</v>
      </c>
      <c r="I1487" s="526">
        <v>12197948</v>
      </c>
      <c r="J1487" s="526" t="s">
        <v>3716</v>
      </c>
      <c r="K1487" s="526" t="s">
        <v>3717</v>
      </c>
    </row>
    <row r="1488" spans="1:11" hidden="1">
      <c r="A1488" s="526" t="s">
        <v>4159</v>
      </c>
      <c r="B1488" s="526" t="s">
        <v>3712</v>
      </c>
      <c r="C1488" s="526" t="s">
        <v>3713</v>
      </c>
      <c r="D1488" s="526" t="s">
        <v>3895</v>
      </c>
      <c r="E1488" s="526" t="s">
        <v>3896</v>
      </c>
      <c r="F1488" s="526">
        <v>210690</v>
      </c>
      <c r="G1488" s="526">
        <v>2018</v>
      </c>
      <c r="H1488" s="526">
        <v>566075</v>
      </c>
      <c r="I1488" s="526">
        <v>79079</v>
      </c>
      <c r="J1488" s="526" t="s">
        <v>3716</v>
      </c>
      <c r="K1488" s="526" t="s">
        <v>3717</v>
      </c>
    </row>
    <row r="1489" spans="1:11" hidden="1">
      <c r="A1489" s="526" t="s">
        <v>4159</v>
      </c>
      <c r="B1489" s="526" t="s">
        <v>3712</v>
      </c>
      <c r="C1489" s="526" t="s">
        <v>3713</v>
      </c>
      <c r="D1489" s="526" t="s">
        <v>4001</v>
      </c>
      <c r="E1489" s="526" t="s">
        <v>4002</v>
      </c>
      <c r="F1489" s="526">
        <v>210690</v>
      </c>
      <c r="G1489" s="526">
        <v>2019</v>
      </c>
      <c r="H1489" s="526">
        <v>21774</v>
      </c>
      <c r="I1489" s="526">
        <v>2500</v>
      </c>
      <c r="J1489" s="526" t="s">
        <v>3716</v>
      </c>
      <c r="K1489" s="526" t="s">
        <v>3717</v>
      </c>
    </row>
    <row r="1490" spans="1:11">
      <c r="A1490" s="526" t="s">
        <v>4159</v>
      </c>
      <c r="B1490" s="526" t="s">
        <v>3712</v>
      </c>
      <c r="C1490" s="526" t="s">
        <v>3713</v>
      </c>
      <c r="D1490" s="526" t="s">
        <v>4027</v>
      </c>
      <c r="E1490" s="526" t="s">
        <v>4028</v>
      </c>
      <c r="F1490" s="526">
        <v>210690</v>
      </c>
      <c r="G1490" s="526">
        <v>2021</v>
      </c>
      <c r="H1490" s="526">
        <v>10171</v>
      </c>
      <c r="I1490" s="526">
        <v>651</v>
      </c>
      <c r="J1490" s="526" t="s">
        <v>3716</v>
      </c>
      <c r="K1490" s="526" t="s">
        <v>3717</v>
      </c>
    </row>
    <row r="1491" spans="1:11" hidden="1">
      <c r="A1491" s="526" t="s">
        <v>4159</v>
      </c>
      <c r="B1491" s="526" t="s">
        <v>3712</v>
      </c>
      <c r="C1491" s="526" t="s">
        <v>3713</v>
      </c>
      <c r="D1491" s="526" t="s">
        <v>4053</v>
      </c>
      <c r="E1491" s="526" t="s">
        <v>4054</v>
      </c>
      <c r="F1491" s="526">
        <v>230910</v>
      </c>
      <c r="G1491" s="526">
        <v>2016</v>
      </c>
      <c r="H1491" s="526">
        <v>9614</v>
      </c>
      <c r="I1491" s="526">
        <v>623</v>
      </c>
      <c r="J1491" s="526" t="s">
        <v>3716</v>
      </c>
      <c r="K1491" s="526" t="s">
        <v>3717</v>
      </c>
    </row>
    <row r="1492" spans="1:11" hidden="1">
      <c r="A1492" s="526" t="s">
        <v>4159</v>
      </c>
      <c r="B1492" s="526" t="s">
        <v>3712</v>
      </c>
      <c r="C1492" s="526" t="s">
        <v>3713</v>
      </c>
      <c r="D1492" s="526" t="s">
        <v>3975</v>
      </c>
      <c r="E1492" s="526" t="s">
        <v>3976</v>
      </c>
      <c r="F1492" s="526">
        <v>230910</v>
      </c>
      <c r="G1492" s="526">
        <v>2022</v>
      </c>
      <c r="H1492" s="526">
        <v>2750</v>
      </c>
      <c r="I1492" s="526">
        <v>99</v>
      </c>
      <c r="J1492" s="526" t="s">
        <v>3716</v>
      </c>
      <c r="K1492" s="526" t="s">
        <v>3717</v>
      </c>
    </row>
    <row r="1493" spans="1:11" hidden="1">
      <c r="A1493" s="526" t="s">
        <v>4159</v>
      </c>
      <c r="B1493" s="526" t="s">
        <v>3712</v>
      </c>
      <c r="C1493" s="526" t="s">
        <v>3713</v>
      </c>
      <c r="D1493" s="526" t="s">
        <v>4137</v>
      </c>
      <c r="E1493" s="526" t="s">
        <v>4138</v>
      </c>
      <c r="F1493" s="526">
        <v>210690</v>
      </c>
      <c r="G1493" s="526">
        <v>2022</v>
      </c>
      <c r="H1493" s="526">
        <v>628</v>
      </c>
      <c r="I1493" s="526">
        <v>29</v>
      </c>
      <c r="J1493" s="526" t="s">
        <v>3722</v>
      </c>
      <c r="K1493" s="526" t="s">
        <v>3717</v>
      </c>
    </row>
    <row r="1494" spans="1:11" hidden="1">
      <c r="A1494" s="526" t="s">
        <v>4159</v>
      </c>
      <c r="B1494" s="526" t="s">
        <v>3712</v>
      </c>
      <c r="C1494" s="526" t="s">
        <v>3713</v>
      </c>
      <c r="D1494" s="526" t="s">
        <v>4039</v>
      </c>
      <c r="E1494" s="526" t="s">
        <v>4040</v>
      </c>
      <c r="F1494" s="526">
        <v>210690</v>
      </c>
      <c r="G1494" s="526">
        <v>2019</v>
      </c>
      <c r="H1494" s="526">
        <v>4840</v>
      </c>
      <c r="I1494" s="526">
        <v>104</v>
      </c>
      <c r="J1494" s="526" t="s">
        <v>3716</v>
      </c>
      <c r="K1494" s="526" t="s">
        <v>3717</v>
      </c>
    </row>
    <row r="1495" spans="1:11" hidden="1">
      <c r="A1495" s="526" t="s">
        <v>4159</v>
      </c>
      <c r="B1495" s="526" t="s">
        <v>3712</v>
      </c>
      <c r="C1495" s="526" t="s">
        <v>3713</v>
      </c>
      <c r="D1495" s="526" t="s">
        <v>4021</v>
      </c>
      <c r="E1495" s="526" t="s">
        <v>4022</v>
      </c>
      <c r="F1495" s="526">
        <v>210690</v>
      </c>
      <c r="G1495" s="526">
        <v>2022</v>
      </c>
      <c r="H1495" s="526">
        <v>86223481</v>
      </c>
      <c r="I1495" s="526">
        <v>14050699</v>
      </c>
      <c r="J1495" s="526" t="s">
        <v>3716</v>
      </c>
      <c r="K1495" s="526" t="s">
        <v>3717</v>
      </c>
    </row>
    <row r="1496" spans="1:11" hidden="1">
      <c r="A1496" s="526" t="s">
        <v>4159</v>
      </c>
      <c r="B1496" s="526" t="s">
        <v>3712</v>
      </c>
      <c r="C1496" s="526" t="s">
        <v>3713</v>
      </c>
      <c r="D1496" s="526" t="s">
        <v>4117</v>
      </c>
      <c r="E1496" s="526" t="s">
        <v>4118</v>
      </c>
      <c r="F1496" s="526">
        <v>160232</v>
      </c>
      <c r="G1496" s="526">
        <v>2016</v>
      </c>
      <c r="H1496" s="526">
        <v>5397738</v>
      </c>
      <c r="I1496" s="526">
        <v>3897413</v>
      </c>
      <c r="J1496" s="526" t="s">
        <v>3716</v>
      </c>
      <c r="K1496" s="526" t="s">
        <v>3717</v>
      </c>
    </row>
    <row r="1497" spans="1:11" hidden="1">
      <c r="A1497" s="526" t="s">
        <v>4159</v>
      </c>
      <c r="B1497" s="526" t="s">
        <v>3712</v>
      </c>
      <c r="C1497" s="526" t="s">
        <v>3713</v>
      </c>
      <c r="D1497" s="526" t="s">
        <v>3899</v>
      </c>
      <c r="E1497" s="526" t="s">
        <v>3900</v>
      </c>
      <c r="F1497" s="526">
        <v>160239</v>
      </c>
      <c r="G1497" s="526">
        <v>2020</v>
      </c>
      <c r="H1497" s="526">
        <v>15700</v>
      </c>
      <c r="I1497" s="526">
        <v>1610</v>
      </c>
      <c r="J1497" s="526" t="s">
        <v>3716</v>
      </c>
      <c r="K1497" s="526" t="s">
        <v>3717</v>
      </c>
    </row>
    <row r="1498" spans="1:11">
      <c r="A1498" s="526" t="s">
        <v>4159</v>
      </c>
      <c r="B1498" s="526" t="s">
        <v>3712</v>
      </c>
      <c r="C1498" s="526" t="s">
        <v>3713</v>
      </c>
      <c r="D1498" s="526" t="s">
        <v>4029</v>
      </c>
      <c r="E1498" s="526" t="s">
        <v>4030</v>
      </c>
      <c r="F1498" s="526">
        <v>210690</v>
      </c>
      <c r="G1498" s="526">
        <v>2021</v>
      </c>
      <c r="H1498" s="526">
        <v>724354</v>
      </c>
      <c r="I1498" s="526">
        <v>5151</v>
      </c>
      <c r="J1498" s="526" t="s">
        <v>3716</v>
      </c>
      <c r="K1498" s="526" t="s">
        <v>3717</v>
      </c>
    </row>
    <row r="1499" spans="1:11" hidden="1">
      <c r="A1499" s="526" t="s">
        <v>4159</v>
      </c>
      <c r="B1499" s="526" t="s">
        <v>3712</v>
      </c>
      <c r="C1499" s="526" t="s">
        <v>3713</v>
      </c>
      <c r="D1499" s="526" t="s">
        <v>4053</v>
      </c>
      <c r="E1499" s="526" t="s">
        <v>4054</v>
      </c>
      <c r="F1499" s="526">
        <v>230910</v>
      </c>
      <c r="G1499" s="526">
        <v>2019</v>
      </c>
      <c r="H1499" s="526">
        <v>910</v>
      </c>
      <c r="I1499" s="526">
        <v>216</v>
      </c>
      <c r="J1499" s="526" t="s">
        <v>3716</v>
      </c>
      <c r="K1499" s="526" t="s">
        <v>3717</v>
      </c>
    </row>
    <row r="1500" spans="1:11" hidden="1">
      <c r="A1500" s="526" t="s">
        <v>4159</v>
      </c>
      <c r="B1500" s="526" t="s">
        <v>3712</v>
      </c>
      <c r="C1500" s="526" t="s">
        <v>3713</v>
      </c>
      <c r="D1500" s="526" t="s">
        <v>3997</v>
      </c>
      <c r="E1500" s="526" t="s">
        <v>3998</v>
      </c>
      <c r="F1500" s="526">
        <v>210690</v>
      </c>
      <c r="G1500" s="526">
        <v>2022</v>
      </c>
      <c r="H1500" s="526">
        <v>257</v>
      </c>
      <c r="I1500" s="526">
        <v>17</v>
      </c>
      <c r="J1500" s="526" t="s">
        <v>3716</v>
      </c>
      <c r="K1500" s="526" t="s">
        <v>3717</v>
      </c>
    </row>
    <row r="1501" spans="1:11" hidden="1">
      <c r="A1501" s="526" t="s">
        <v>4159</v>
      </c>
      <c r="B1501" s="526" t="s">
        <v>3712</v>
      </c>
      <c r="C1501" s="526" t="s">
        <v>3713</v>
      </c>
      <c r="D1501" s="526" t="s">
        <v>3993</v>
      </c>
      <c r="E1501" s="526" t="s">
        <v>3994</v>
      </c>
      <c r="F1501" s="526">
        <v>210690</v>
      </c>
      <c r="G1501" s="526">
        <v>2017</v>
      </c>
      <c r="H1501" s="526">
        <v>2388901</v>
      </c>
      <c r="I1501" s="526">
        <v>151542</v>
      </c>
      <c r="J1501" s="526" t="s">
        <v>3716</v>
      </c>
      <c r="K1501" s="526" t="s">
        <v>3717</v>
      </c>
    </row>
    <row r="1502" spans="1:11" hidden="1">
      <c r="A1502" s="526" t="s">
        <v>4159</v>
      </c>
      <c r="B1502" s="526" t="s">
        <v>3712</v>
      </c>
      <c r="C1502" s="526" t="s">
        <v>3713</v>
      </c>
      <c r="D1502" s="526" t="s">
        <v>4055</v>
      </c>
      <c r="E1502" s="526" t="s">
        <v>4056</v>
      </c>
      <c r="F1502" s="526">
        <v>160232</v>
      </c>
      <c r="G1502" s="526">
        <v>2015</v>
      </c>
      <c r="H1502" s="526">
        <v>224732</v>
      </c>
      <c r="I1502" s="526">
        <v>54990</v>
      </c>
      <c r="J1502" s="526" t="s">
        <v>3716</v>
      </c>
      <c r="K1502" s="526" t="s">
        <v>3717</v>
      </c>
    </row>
    <row r="1503" spans="1:11" hidden="1">
      <c r="A1503" s="526" t="s">
        <v>4159</v>
      </c>
      <c r="B1503" s="526" t="s">
        <v>3712</v>
      </c>
      <c r="C1503" s="526" t="s">
        <v>3713</v>
      </c>
      <c r="D1503" s="526" t="s">
        <v>3903</v>
      </c>
      <c r="E1503" s="526" t="s">
        <v>3904</v>
      </c>
      <c r="F1503" s="526">
        <v>210690</v>
      </c>
      <c r="G1503" s="526">
        <v>2016</v>
      </c>
      <c r="H1503" s="526">
        <v>8853989</v>
      </c>
      <c r="I1503" s="526">
        <v>2377019</v>
      </c>
      <c r="J1503" s="526" t="s">
        <v>3716</v>
      </c>
      <c r="K1503" s="526" t="s">
        <v>3717</v>
      </c>
    </row>
    <row r="1504" spans="1:11" hidden="1">
      <c r="A1504" s="526" t="s">
        <v>4159</v>
      </c>
      <c r="B1504" s="526" t="s">
        <v>3712</v>
      </c>
      <c r="C1504" s="526" t="s">
        <v>3713</v>
      </c>
      <c r="D1504" s="526" t="s">
        <v>3977</v>
      </c>
      <c r="E1504" s="526" t="s">
        <v>3978</v>
      </c>
      <c r="F1504" s="526">
        <v>210690</v>
      </c>
      <c r="G1504" s="526">
        <v>2015</v>
      </c>
      <c r="H1504" s="526">
        <v>2151</v>
      </c>
      <c r="I1504" s="526">
        <v>55</v>
      </c>
      <c r="J1504" s="526" t="s">
        <v>3716</v>
      </c>
      <c r="K1504" s="526" t="s">
        <v>3717</v>
      </c>
    </row>
    <row r="1505" spans="1:11" hidden="1">
      <c r="A1505" s="526" t="s">
        <v>4159</v>
      </c>
      <c r="B1505" s="526" t="s">
        <v>3712</v>
      </c>
      <c r="C1505" s="526" t="s">
        <v>3713</v>
      </c>
      <c r="D1505" s="526" t="s">
        <v>4001</v>
      </c>
      <c r="E1505" s="526" t="s">
        <v>4002</v>
      </c>
      <c r="F1505" s="526">
        <v>210690</v>
      </c>
      <c r="G1505" s="526">
        <v>2022</v>
      </c>
      <c r="H1505" s="526">
        <v>105734</v>
      </c>
      <c r="I1505" s="526">
        <v>8047</v>
      </c>
      <c r="J1505" s="526" t="s">
        <v>3716</v>
      </c>
      <c r="K1505" s="526" t="s">
        <v>3717</v>
      </c>
    </row>
    <row r="1506" spans="1:11">
      <c r="A1506" s="526" t="s">
        <v>4159</v>
      </c>
      <c r="B1506" s="526" t="s">
        <v>3712</v>
      </c>
      <c r="C1506" s="526" t="s">
        <v>3713</v>
      </c>
      <c r="D1506" s="526" t="s">
        <v>3921</v>
      </c>
      <c r="E1506" s="526" t="s">
        <v>3922</v>
      </c>
      <c r="F1506" s="526">
        <v>210690</v>
      </c>
      <c r="G1506" s="526">
        <v>2021</v>
      </c>
      <c r="H1506" s="526">
        <v>20683</v>
      </c>
      <c r="I1506" s="526">
        <v>4595</v>
      </c>
      <c r="J1506" s="526" t="s">
        <v>3716</v>
      </c>
      <c r="K1506" s="526" t="s">
        <v>3717</v>
      </c>
    </row>
    <row r="1507" spans="1:11" hidden="1">
      <c r="A1507" s="526" t="s">
        <v>4159</v>
      </c>
      <c r="B1507" s="526" t="s">
        <v>3712</v>
      </c>
      <c r="C1507" s="526" t="s">
        <v>3713</v>
      </c>
      <c r="D1507" s="526" t="s">
        <v>4023</v>
      </c>
      <c r="E1507" s="526" t="s">
        <v>4024</v>
      </c>
      <c r="F1507" s="526">
        <v>160232</v>
      </c>
      <c r="G1507" s="526">
        <v>2017</v>
      </c>
      <c r="H1507" s="526">
        <v>108721</v>
      </c>
      <c r="I1507" s="526">
        <v>34800</v>
      </c>
      <c r="J1507" s="526" t="s">
        <v>3716</v>
      </c>
      <c r="K1507" s="526" t="s">
        <v>3717</v>
      </c>
    </row>
    <row r="1508" spans="1:11" hidden="1">
      <c r="A1508" s="526" t="s">
        <v>4159</v>
      </c>
      <c r="B1508" s="526" t="s">
        <v>3712</v>
      </c>
      <c r="C1508" s="526" t="s">
        <v>3713</v>
      </c>
      <c r="D1508" s="526" t="s">
        <v>3895</v>
      </c>
      <c r="E1508" s="526" t="s">
        <v>3896</v>
      </c>
      <c r="F1508" s="526">
        <v>230910</v>
      </c>
      <c r="G1508" s="526">
        <v>2018</v>
      </c>
      <c r="H1508" s="526">
        <v>36860</v>
      </c>
      <c r="I1508" s="526">
        <v>10280</v>
      </c>
      <c r="J1508" s="526" t="s">
        <v>3716</v>
      </c>
      <c r="K1508" s="526" t="s">
        <v>3717</v>
      </c>
    </row>
    <row r="1509" spans="1:11">
      <c r="A1509" s="526" t="s">
        <v>4159</v>
      </c>
      <c r="B1509" s="526" t="s">
        <v>3712</v>
      </c>
      <c r="C1509" s="526" t="s">
        <v>3713</v>
      </c>
      <c r="D1509" s="526" t="s">
        <v>3917</v>
      </c>
      <c r="E1509" s="526" t="s">
        <v>3918</v>
      </c>
      <c r="F1509" s="526">
        <v>230910</v>
      </c>
      <c r="G1509" s="526">
        <v>2021</v>
      </c>
      <c r="H1509" s="526">
        <v>4953</v>
      </c>
      <c r="I1509" s="526">
        <v>65</v>
      </c>
      <c r="J1509" s="526" t="s">
        <v>3716</v>
      </c>
      <c r="K1509" s="526" t="s">
        <v>3717</v>
      </c>
    </row>
    <row r="1510" spans="1:11" hidden="1">
      <c r="A1510" s="526" t="s">
        <v>4159</v>
      </c>
      <c r="B1510" s="526" t="s">
        <v>3712</v>
      </c>
      <c r="C1510" s="526" t="s">
        <v>3713</v>
      </c>
      <c r="D1510" s="526" t="s">
        <v>3987</v>
      </c>
      <c r="E1510" s="526" t="s">
        <v>3988</v>
      </c>
      <c r="F1510" s="526">
        <v>210690</v>
      </c>
      <c r="G1510" s="526">
        <v>2017</v>
      </c>
      <c r="H1510" s="526">
        <v>7275</v>
      </c>
      <c r="I1510" s="526">
        <v>65</v>
      </c>
      <c r="J1510" s="526" t="s">
        <v>3716</v>
      </c>
      <c r="K1510" s="526" t="s">
        <v>3717</v>
      </c>
    </row>
    <row r="1511" spans="1:11" hidden="1">
      <c r="A1511" s="526" t="s">
        <v>4159</v>
      </c>
      <c r="B1511" s="526" t="s">
        <v>3712</v>
      </c>
      <c r="C1511" s="526" t="s">
        <v>3713</v>
      </c>
      <c r="D1511" s="526" t="s">
        <v>3903</v>
      </c>
      <c r="E1511" s="526" t="s">
        <v>3904</v>
      </c>
      <c r="F1511" s="526">
        <v>210690</v>
      </c>
      <c r="G1511" s="526">
        <v>2018</v>
      </c>
      <c r="H1511" s="526">
        <v>6779172</v>
      </c>
      <c r="I1511" s="526">
        <v>1916728</v>
      </c>
      <c r="J1511" s="526" t="s">
        <v>3716</v>
      </c>
      <c r="K1511" s="526" t="s">
        <v>3717</v>
      </c>
    </row>
    <row r="1512" spans="1:11" hidden="1">
      <c r="A1512" s="526" t="s">
        <v>4159</v>
      </c>
      <c r="B1512" s="526" t="s">
        <v>3712</v>
      </c>
      <c r="C1512" s="526" t="s">
        <v>3713</v>
      </c>
      <c r="D1512" s="526" t="s">
        <v>3977</v>
      </c>
      <c r="E1512" s="526" t="s">
        <v>3978</v>
      </c>
      <c r="F1512" s="526">
        <v>210690</v>
      </c>
      <c r="G1512" s="526">
        <v>2018</v>
      </c>
      <c r="H1512" s="526">
        <v>3999</v>
      </c>
      <c r="I1512" s="526">
        <v>831</v>
      </c>
      <c r="J1512" s="526" t="s">
        <v>3716</v>
      </c>
      <c r="K1512" s="526" t="s">
        <v>3717</v>
      </c>
    </row>
    <row r="1513" spans="1:11" hidden="1">
      <c r="A1513" s="526" t="s">
        <v>4159</v>
      </c>
      <c r="B1513" s="526" t="s">
        <v>3712</v>
      </c>
      <c r="C1513" s="526" t="s">
        <v>3713</v>
      </c>
      <c r="D1513" s="526" t="s">
        <v>3965</v>
      </c>
      <c r="E1513" s="526" t="s">
        <v>3966</v>
      </c>
      <c r="F1513" s="526">
        <v>210690</v>
      </c>
      <c r="G1513" s="526">
        <v>2022</v>
      </c>
      <c r="H1513" s="526">
        <v>596883</v>
      </c>
      <c r="I1513" s="526">
        <v>2271</v>
      </c>
      <c r="J1513" s="526" t="s">
        <v>3716</v>
      </c>
      <c r="K1513" s="526" t="s">
        <v>3717</v>
      </c>
    </row>
    <row r="1514" spans="1:11">
      <c r="A1514" s="526" t="s">
        <v>4159</v>
      </c>
      <c r="B1514" s="526" t="s">
        <v>3712</v>
      </c>
      <c r="C1514" s="526" t="s">
        <v>3713</v>
      </c>
      <c r="D1514" s="526" t="s">
        <v>3903</v>
      </c>
      <c r="E1514" s="526" t="s">
        <v>3904</v>
      </c>
      <c r="F1514" s="526">
        <v>210690</v>
      </c>
      <c r="G1514" s="526">
        <v>2021</v>
      </c>
      <c r="H1514" s="526">
        <v>6179535</v>
      </c>
      <c r="I1514" s="526">
        <v>2624727</v>
      </c>
      <c r="J1514" s="526" t="s">
        <v>3716</v>
      </c>
      <c r="K1514" s="526" t="s">
        <v>3717</v>
      </c>
    </row>
    <row r="1515" spans="1:11">
      <c r="A1515" s="526" t="s">
        <v>4159</v>
      </c>
      <c r="B1515" s="526" t="s">
        <v>3712</v>
      </c>
      <c r="C1515" s="526" t="s">
        <v>3713</v>
      </c>
      <c r="D1515" s="526" t="s">
        <v>3977</v>
      </c>
      <c r="E1515" s="526" t="s">
        <v>3978</v>
      </c>
      <c r="F1515" s="526">
        <v>210690</v>
      </c>
      <c r="G1515" s="526">
        <v>2021</v>
      </c>
      <c r="H1515" s="526">
        <v>4638</v>
      </c>
      <c r="I1515" s="526">
        <v>1588</v>
      </c>
      <c r="J1515" s="526" t="s">
        <v>3716</v>
      </c>
      <c r="K1515" s="526" t="s">
        <v>3717</v>
      </c>
    </row>
    <row r="1516" spans="1:11">
      <c r="A1516" s="526" t="s">
        <v>4159</v>
      </c>
      <c r="B1516" s="526" t="s">
        <v>3712</v>
      </c>
      <c r="C1516" s="526" t="s">
        <v>3713</v>
      </c>
      <c r="D1516" s="526" t="s">
        <v>3993</v>
      </c>
      <c r="E1516" s="526" t="s">
        <v>3994</v>
      </c>
      <c r="F1516" s="526">
        <v>160232</v>
      </c>
      <c r="G1516" s="526">
        <v>2021</v>
      </c>
      <c r="H1516" s="526">
        <v>378293</v>
      </c>
      <c r="I1516" s="526">
        <v>108904</v>
      </c>
      <c r="J1516" s="526" t="s">
        <v>3716</v>
      </c>
      <c r="K1516" s="526" t="s">
        <v>3717</v>
      </c>
    </row>
    <row r="1517" spans="1:11" hidden="1">
      <c r="A1517" s="526" t="s">
        <v>4159</v>
      </c>
      <c r="B1517" s="526" t="s">
        <v>3712</v>
      </c>
      <c r="C1517" s="526" t="s">
        <v>3713</v>
      </c>
      <c r="D1517" s="526" t="s">
        <v>3981</v>
      </c>
      <c r="E1517" s="526" t="s">
        <v>3982</v>
      </c>
      <c r="F1517" s="526">
        <v>210690</v>
      </c>
      <c r="G1517" s="526">
        <v>2020</v>
      </c>
      <c r="H1517" s="526">
        <v>119</v>
      </c>
      <c r="I1517" s="526">
        <v>5</v>
      </c>
      <c r="J1517" s="526" t="s">
        <v>3716</v>
      </c>
      <c r="K1517" s="526" t="s">
        <v>3717</v>
      </c>
    </row>
    <row r="1518" spans="1:11" hidden="1">
      <c r="A1518" s="526" t="s">
        <v>4159</v>
      </c>
      <c r="B1518" s="526" t="s">
        <v>3712</v>
      </c>
      <c r="C1518" s="526" t="s">
        <v>3713</v>
      </c>
      <c r="D1518" s="526" t="s">
        <v>3971</v>
      </c>
      <c r="E1518" s="526" t="s">
        <v>3972</v>
      </c>
      <c r="F1518" s="526">
        <v>210690</v>
      </c>
      <c r="G1518" s="526">
        <v>2018</v>
      </c>
      <c r="H1518" s="526">
        <v>396</v>
      </c>
      <c r="I1518" s="526">
        <v>22</v>
      </c>
      <c r="J1518" s="526" t="s">
        <v>3716</v>
      </c>
      <c r="K1518" s="526" t="s">
        <v>3717</v>
      </c>
    </row>
    <row r="1519" spans="1:11">
      <c r="A1519" s="526" t="s">
        <v>4159</v>
      </c>
      <c r="B1519" s="526" t="s">
        <v>3712</v>
      </c>
      <c r="C1519" s="526" t="s">
        <v>3713</v>
      </c>
      <c r="D1519" s="526" t="s">
        <v>3921</v>
      </c>
      <c r="E1519" s="526" t="s">
        <v>3922</v>
      </c>
      <c r="F1519" s="526">
        <v>230910</v>
      </c>
      <c r="G1519" s="526">
        <v>2021</v>
      </c>
      <c r="H1519" s="526">
        <v>52</v>
      </c>
      <c r="I1519" s="526">
        <v>2</v>
      </c>
      <c r="J1519" s="526" t="s">
        <v>3716</v>
      </c>
      <c r="K1519" s="526" t="s">
        <v>3717</v>
      </c>
    </row>
    <row r="1520" spans="1:11" hidden="1">
      <c r="A1520" s="526" t="s">
        <v>4159</v>
      </c>
      <c r="B1520" s="526" t="s">
        <v>3712</v>
      </c>
      <c r="C1520" s="526" t="s">
        <v>3713</v>
      </c>
      <c r="D1520" s="526" t="s">
        <v>3903</v>
      </c>
      <c r="E1520" s="526" t="s">
        <v>3904</v>
      </c>
      <c r="F1520" s="526">
        <v>210690</v>
      </c>
      <c r="G1520" s="526">
        <v>2019</v>
      </c>
      <c r="H1520" s="526">
        <v>5544151</v>
      </c>
      <c r="I1520" s="526">
        <v>1913765</v>
      </c>
      <c r="J1520" s="526" t="s">
        <v>3716</v>
      </c>
      <c r="K1520" s="526" t="s">
        <v>3717</v>
      </c>
    </row>
    <row r="1521" spans="1:11" hidden="1">
      <c r="A1521" s="526" t="s">
        <v>4159</v>
      </c>
      <c r="B1521" s="526" t="s">
        <v>3712</v>
      </c>
      <c r="C1521" s="526" t="s">
        <v>3713</v>
      </c>
      <c r="D1521" s="526" t="s">
        <v>3923</v>
      </c>
      <c r="E1521" s="526" t="s">
        <v>3924</v>
      </c>
      <c r="F1521" s="526">
        <v>210690</v>
      </c>
      <c r="G1521" s="526">
        <v>2018</v>
      </c>
      <c r="H1521" s="526">
        <v>67145</v>
      </c>
      <c r="I1521" s="526">
        <v>7138</v>
      </c>
      <c r="J1521" s="526" t="s">
        <v>3716</v>
      </c>
      <c r="K1521" s="526" t="s">
        <v>3717</v>
      </c>
    </row>
    <row r="1522" spans="1:11" hidden="1">
      <c r="A1522" s="526" t="s">
        <v>4159</v>
      </c>
      <c r="B1522" s="526" t="s">
        <v>3712</v>
      </c>
      <c r="C1522" s="526" t="s">
        <v>3713</v>
      </c>
      <c r="D1522" s="526" t="s">
        <v>3977</v>
      </c>
      <c r="E1522" s="526" t="s">
        <v>3978</v>
      </c>
      <c r="F1522" s="526">
        <v>210690</v>
      </c>
      <c r="G1522" s="526">
        <v>2017</v>
      </c>
      <c r="H1522" s="526">
        <v>483</v>
      </c>
      <c r="I1522" s="526">
        <v>72</v>
      </c>
      <c r="J1522" s="526" t="s">
        <v>3716</v>
      </c>
      <c r="K1522" s="526" t="s">
        <v>3717</v>
      </c>
    </row>
    <row r="1523" spans="1:11" hidden="1">
      <c r="A1523" s="526" t="s">
        <v>4159</v>
      </c>
      <c r="B1523" s="526" t="s">
        <v>3712</v>
      </c>
      <c r="C1523" s="526" t="s">
        <v>3713</v>
      </c>
      <c r="D1523" s="526" t="s">
        <v>3903</v>
      </c>
      <c r="E1523" s="526" t="s">
        <v>3904</v>
      </c>
      <c r="F1523" s="526">
        <v>210690</v>
      </c>
      <c r="G1523" s="526">
        <v>2022</v>
      </c>
      <c r="H1523" s="526">
        <v>6735020</v>
      </c>
      <c r="I1523" s="526">
        <v>1939597</v>
      </c>
      <c r="J1523" s="526" t="s">
        <v>3716</v>
      </c>
      <c r="K1523" s="526" t="s">
        <v>3717</v>
      </c>
    </row>
    <row r="1524" spans="1:11" hidden="1">
      <c r="A1524" s="526" t="s">
        <v>4159</v>
      </c>
      <c r="B1524" s="526" t="s">
        <v>3712</v>
      </c>
      <c r="C1524" s="526" t="s">
        <v>3713</v>
      </c>
      <c r="D1524" s="526" t="s">
        <v>4039</v>
      </c>
      <c r="E1524" s="526" t="s">
        <v>4040</v>
      </c>
      <c r="F1524" s="526">
        <v>210690</v>
      </c>
      <c r="G1524" s="526">
        <v>2022</v>
      </c>
      <c r="H1524" s="526">
        <v>3418</v>
      </c>
      <c r="I1524" s="526">
        <v>318</v>
      </c>
      <c r="J1524" s="526" t="s">
        <v>3716</v>
      </c>
      <c r="K1524" s="526" t="s">
        <v>3717</v>
      </c>
    </row>
    <row r="1525" spans="1:11" hidden="1">
      <c r="A1525" s="526" t="s">
        <v>4159</v>
      </c>
      <c r="B1525" s="526" t="s">
        <v>3712</v>
      </c>
      <c r="C1525" s="526" t="s">
        <v>3713</v>
      </c>
      <c r="D1525" s="526" t="s">
        <v>3993</v>
      </c>
      <c r="E1525" s="526" t="s">
        <v>3994</v>
      </c>
      <c r="F1525" s="526">
        <v>160239</v>
      </c>
      <c r="G1525" s="526">
        <v>2017</v>
      </c>
      <c r="H1525" s="526">
        <v>7214</v>
      </c>
      <c r="I1525" s="526">
        <v>267</v>
      </c>
      <c r="J1525" s="526" t="s">
        <v>3716</v>
      </c>
      <c r="K1525" s="526" t="s">
        <v>3717</v>
      </c>
    </row>
    <row r="1526" spans="1:11" hidden="1">
      <c r="A1526" s="526" t="s">
        <v>4159</v>
      </c>
      <c r="B1526" s="526" t="s">
        <v>3712</v>
      </c>
      <c r="C1526" s="526" t="s">
        <v>3713</v>
      </c>
      <c r="D1526" s="526" t="s">
        <v>4117</v>
      </c>
      <c r="E1526" s="526" t="s">
        <v>4118</v>
      </c>
      <c r="F1526" s="526">
        <v>160232</v>
      </c>
      <c r="G1526" s="526">
        <v>2019</v>
      </c>
      <c r="H1526" s="526">
        <v>5487109</v>
      </c>
      <c r="I1526" s="526">
        <v>1336668</v>
      </c>
      <c r="J1526" s="526" t="s">
        <v>3716</v>
      </c>
      <c r="K1526" s="526" t="s">
        <v>3717</v>
      </c>
    </row>
    <row r="1527" spans="1:11" hidden="1">
      <c r="A1527" s="526" t="s">
        <v>4159</v>
      </c>
      <c r="B1527" s="526" t="s">
        <v>3712</v>
      </c>
      <c r="C1527" s="526" t="s">
        <v>3713</v>
      </c>
      <c r="D1527" s="526" t="s">
        <v>3993</v>
      </c>
      <c r="E1527" s="526" t="s">
        <v>3994</v>
      </c>
      <c r="F1527" s="526">
        <v>210690</v>
      </c>
      <c r="G1527" s="526">
        <v>2020</v>
      </c>
      <c r="H1527" s="526">
        <v>1751510</v>
      </c>
      <c r="I1527" s="526">
        <v>206929</v>
      </c>
      <c r="J1527" s="526" t="s">
        <v>3716</v>
      </c>
      <c r="K1527" s="526" t="s">
        <v>3717</v>
      </c>
    </row>
    <row r="1528" spans="1:11" hidden="1">
      <c r="A1528" s="526" t="s">
        <v>4159</v>
      </c>
      <c r="B1528" s="526" t="s">
        <v>3712</v>
      </c>
      <c r="C1528" s="526" t="s">
        <v>3713</v>
      </c>
      <c r="D1528" s="526" t="s">
        <v>3935</v>
      </c>
      <c r="E1528" s="526" t="s">
        <v>3936</v>
      </c>
      <c r="F1528" s="526">
        <v>160239</v>
      </c>
      <c r="G1528" s="526">
        <v>2022</v>
      </c>
      <c r="H1528" s="526">
        <v>866</v>
      </c>
      <c r="I1528" s="526">
        <v>87</v>
      </c>
      <c r="J1528" s="526" t="s">
        <v>3716</v>
      </c>
      <c r="K1528" s="526" t="s">
        <v>3717</v>
      </c>
    </row>
    <row r="1529" spans="1:11" hidden="1">
      <c r="A1529" s="526" t="s">
        <v>4159</v>
      </c>
      <c r="B1529" s="526" t="s">
        <v>3712</v>
      </c>
      <c r="C1529" s="526" t="s">
        <v>3713</v>
      </c>
      <c r="D1529" s="526" t="s">
        <v>4117</v>
      </c>
      <c r="E1529" s="526" t="s">
        <v>4118</v>
      </c>
      <c r="F1529" s="526">
        <v>160239</v>
      </c>
      <c r="G1529" s="526">
        <v>2015</v>
      </c>
      <c r="H1529" s="526">
        <v>901043</v>
      </c>
      <c r="I1529" s="526">
        <v>336987</v>
      </c>
      <c r="J1529" s="526" t="s">
        <v>3716</v>
      </c>
      <c r="K1529" s="526" t="s">
        <v>3717</v>
      </c>
    </row>
    <row r="1530" spans="1:11" hidden="1">
      <c r="A1530" s="526" t="s">
        <v>4159</v>
      </c>
      <c r="B1530" s="526" t="s">
        <v>3712</v>
      </c>
      <c r="C1530" s="526" t="s">
        <v>3713</v>
      </c>
      <c r="D1530" s="526" t="s">
        <v>4027</v>
      </c>
      <c r="E1530" s="526" t="s">
        <v>4028</v>
      </c>
      <c r="F1530" s="526">
        <v>210690</v>
      </c>
      <c r="G1530" s="526">
        <v>2015</v>
      </c>
      <c r="H1530" s="526">
        <v>5995</v>
      </c>
      <c r="I1530" s="526">
        <v>539</v>
      </c>
      <c r="J1530" s="526" t="s">
        <v>3716</v>
      </c>
      <c r="K1530" s="526" t="s">
        <v>3717</v>
      </c>
    </row>
    <row r="1531" spans="1:11" hidden="1">
      <c r="A1531" s="526" t="s">
        <v>4159</v>
      </c>
      <c r="B1531" s="526" t="s">
        <v>3712</v>
      </c>
      <c r="C1531" s="526" t="s">
        <v>3713</v>
      </c>
      <c r="D1531" s="526" t="s">
        <v>3907</v>
      </c>
      <c r="E1531" s="526" t="s">
        <v>3908</v>
      </c>
      <c r="F1531" s="526">
        <v>160231</v>
      </c>
      <c r="G1531" s="526">
        <v>2017</v>
      </c>
      <c r="H1531" s="526">
        <v>1587529</v>
      </c>
      <c r="I1531" s="526">
        <v>287967</v>
      </c>
      <c r="J1531" s="526" t="s">
        <v>3716</v>
      </c>
      <c r="K1531" s="526" t="s">
        <v>3717</v>
      </c>
    </row>
    <row r="1532" spans="1:11" hidden="1">
      <c r="A1532" s="526" t="s">
        <v>4159</v>
      </c>
      <c r="B1532" s="526" t="s">
        <v>3712</v>
      </c>
      <c r="C1532" s="526" t="s">
        <v>3713</v>
      </c>
      <c r="D1532" s="526" t="s">
        <v>4117</v>
      </c>
      <c r="E1532" s="526" t="s">
        <v>4118</v>
      </c>
      <c r="F1532" s="526">
        <v>160239</v>
      </c>
      <c r="G1532" s="526">
        <v>2018</v>
      </c>
      <c r="H1532" s="526">
        <v>99543</v>
      </c>
      <c r="I1532" s="526">
        <v>16006</v>
      </c>
      <c r="J1532" s="526" t="s">
        <v>3716</v>
      </c>
      <c r="K1532" s="526" t="s">
        <v>3717</v>
      </c>
    </row>
    <row r="1533" spans="1:11" hidden="1">
      <c r="A1533" s="526" t="s">
        <v>4159</v>
      </c>
      <c r="B1533" s="526" t="s">
        <v>3712</v>
      </c>
      <c r="C1533" s="526" t="s">
        <v>3713</v>
      </c>
      <c r="D1533" s="526" t="s">
        <v>4023</v>
      </c>
      <c r="E1533" s="526" t="s">
        <v>4024</v>
      </c>
      <c r="F1533" s="526">
        <v>160232</v>
      </c>
      <c r="G1533" s="526">
        <v>2020</v>
      </c>
      <c r="H1533" s="526">
        <v>152112</v>
      </c>
      <c r="I1533" s="526">
        <v>29286</v>
      </c>
      <c r="J1533" s="526" t="s">
        <v>3716</v>
      </c>
      <c r="K1533" s="526" t="s">
        <v>3717</v>
      </c>
    </row>
    <row r="1534" spans="1:11">
      <c r="A1534" s="526" t="s">
        <v>4159</v>
      </c>
      <c r="B1534" s="526" t="s">
        <v>3712</v>
      </c>
      <c r="C1534" s="526" t="s">
        <v>3713</v>
      </c>
      <c r="D1534" s="526" t="s">
        <v>3993</v>
      </c>
      <c r="E1534" s="526" t="s">
        <v>3994</v>
      </c>
      <c r="F1534" s="526">
        <v>160290</v>
      </c>
      <c r="G1534" s="526">
        <v>2021</v>
      </c>
      <c r="H1534" s="526">
        <v>388</v>
      </c>
      <c r="I1534" s="526">
        <v>18</v>
      </c>
      <c r="J1534" s="526" t="s">
        <v>3716</v>
      </c>
      <c r="K1534" s="526" t="s">
        <v>3717</v>
      </c>
    </row>
    <row r="1535" spans="1:11" hidden="1">
      <c r="A1535" s="526" t="s">
        <v>4159</v>
      </c>
      <c r="B1535" s="526" t="s">
        <v>3712</v>
      </c>
      <c r="C1535" s="526" t="s">
        <v>3713</v>
      </c>
      <c r="D1535" s="526" t="s">
        <v>4035</v>
      </c>
      <c r="E1535" s="526" t="s">
        <v>4036</v>
      </c>
      <c r="F1535" s="526">
        <v>210690</v>
      </c>
      <c r="G1535" s="526">
        <v>2019</v>
      </c>
      <c r="H1535" s="526">
        <v>88</v>
      </c>
      <c r="I1535" s="526">
        <v>2</v>
      </c>
      <c r="J1535" s="526" t="s">
        <v>3716</v>
      </c>
      <c r="K1535" s="526" t="s">
        <v>3717</v>
      </c>
    </row>
    <row r="1536" spans="1:11" hidden="1">
      <c r="A1536" s="526" t="s">
        <v>4159</v>
      </c>
      <c r="B1536" s="526" t="s">
        <v>3712</v>
      </c>
      <c r="C1536" s="526" t="s">
        <v>3713</v>
      </c>
      <c r="D1536" s="526" t="s">
        <v>4055</v>
      </c>
      <c r="E1536" s="526" t="s">
        <v>4056</v>
      </c>
      <c r="F1536" s="526">
        <v>160290</v>
      </c>
      <c r="G1536" s="526">
        <v>2015</v>
      </c>
      <c r="H1536" s="526">
        <v>57001</v>
      </c>
      <c r="I1536" s="526">
        <v>10123</v>
      </c>
      <c r="J1536" s="526" t="s">
        <v>3716</v>
      </c>
      <c r="K1536" s="526" t="s">
        <v>3717</v>
      </c>
    </row>
    <row r="1537" spans="1:11" hidden="1">
      <c r="A1537" s="526" t="s">
        <v>4159</v>
      </c>
      <c r="B1537" s="526" t="s">
        <v>3712</v>
      </c>
      <c r="C1537" s="526" t="s">
        <v>3713</v>
      </c>
      <c r="D1537" s="526" t="s">
        <v>4023</v>
      </c>
      <c r="E1537" s="526" t="s">
        <v>4024</v>
      </c>
      <c r="F1537" s="526">
        <v>160239</v>
      </c>
      <c r="G1537" s="526">
        <v>2016</v>
      </c>
      <c r="H1537" s="526">
        <v>1949</v>
      </c>
      <c r="I1537" s="526">
        <v>366</v>
      </c>
      <c r="J1537" s="526" t="s">
        <v>3716</v>
      </c>
      <c r="K1537" s="526" t="s">
        <v>3717</v>
      </c>
    </row>
    <row r="1538" spans="1:11" hidden="1">
      <c r="A1538" s="526" t="s">
        <v>4159</v>
      </c>
      <c r="B1538" s="526" t="s">
        <v>3712</v>
      </c>
      <c r="C1538" s="526" t="s">
        <v>3713</v>
      </c>
      <c r="D1538" s="526" t="s">
        <v>4027</v>
      </c>
      <c r="E1538" s="526" t="s">
        <v>4028</v>
      </c>
      <c r="F1538" s="526">
        <v>210690</v>
      </c>
      <c r="G1538" s="526">
        <v>2018</v>
      </c>
      <c r="H1538" s="526">
        <v>1087</v>
      </c>
      <c r="I1538" s="526">
        <v>47</v>
      </c>
      <c r="J1538" s="526" t="s">
        <v>3716</v>
      </c>
      <c r="K1538" s="526" t="s">
        <v>3717</v>
      </c>
    </row>
    <row r="1539" spans="1:11" hidden="1">
      <c r="A1539" s="526" t="s">
        <v>4159</v>
      </c>
      <c r="B1539" s="526" t="s">
        <v>3712</v>
      </c>
      <c r="C1539" s="526" t="s">
        <v>3713</v>
      </c>
      <c r="D1539" s="526" t="s">
        <v>4055</v>
      </c>
      <c r="E1539" s="526" t="s">
        <v>4056</v>
      </c>
      <c r="F1539" s="526">
        <v>210690</v>
      </c>
      <c r="G1539" s="526">
        <v>2017</v>
      </c>
      <c r="H1539" s="526">
        <v>734797</v>
      </c>
      <c r="I1539" s="526">
        <v>81522</v>
      </c>
      <c r="J1539" s="526" t="s">
        <v>3716</v>
      </c>
      <c r="K1539" s="526" t="s">
        <v>3717</v>
      </c>
    </row>
    <row r="1540" spans="1:11" hidden="1">
      <c r="A1540" s="526" t="s">
        <v>4159</v>
      </c>
      <c r="B1540" s="526" t="s">
        <v>3712</v>
      </c>
      <c r="C1540" s="526" t="s">
        <v>3713</v>
      </c>
      <c r="D1540" s="526" t="s">
        <v>4145</v>
      </c>
      <c r="E1540" s="526" t="s">
        <v>4146</v>
      </c>
      <c r="F1540" s="526">
        <v>210690</v>
      </c>
      <c r="G1540" s="526">
        <v>2018</v>
      </c>
      <c r="H1540" s="526">
        <v>132</v>
      </c>
      <c r="I1540" s="526">
        <v>0</v>
      </c>
      <c r="J1540" s="526" t="s">
        <v>3716</v>
      </c>
      <c r="K1540" s="526" t="s">
        <v>3717</v>
      </c>
    </row>
    <row r="1541" spans="1:11" hidden="1">
      <c r="A1541" s="526" t="s">
        <v>4159</v>
      </c>
      <c r="B1541" s="526" t="s">
        <v>3712</v>
      </c>
      <c r="C1541" s="526" t="s">
        <v>3713</v>
      </c>
      <c r="D1541" s="526" t="s">
        <v>3993</v>
      </c>
      <c r="E1541" s="526" t="s">
        <v>3994</v>
      </c>
      <c r="F1541" s="526">
        <v>230910</v>
      </c>
      <c r="G1541" s="526">
        <v>2017</v>
      </c>
      <c r="H1541" s="526">
        <v>2121509</v>
      </c>
      <c r="I1541" s="526">
        <v>2230516</v>
      </c>
      <c r="J1541" s="526" t="s">
        <v>3716</v>
      </c>
      <c r="K1541" s="526" t="s">
        <v>3717</v>
      </c>
    </row>
    <row r="1542" spans="1:11" hidden="1">
      <c r="A1542" s="526" t="s">
        <v>4159</v>
      </c>
      <c r="B1542" s="526" t="s">
        <v>3712</v>
      </c>
      <c r="C1542" s="526" t="s">
        <v>3713</v>
      </c>
      <c r="D1542" s="526" t="s">
        <v>4035</v>
      </c>
      <c r="E1542" s="526" t="s">
        <v>4036</v>
      </c>
      <c r="F1542" s="526">
        <v>210690</v>
      </c>
      <c r="G1542" s="526">
        <v>2022</v>
      </c>
      <c r="H1542" s="526">
        <v>672</v>
      </c>
      <c r="I1542" s="526">
        <v>17</v>
      </c>
      <c r="J1542" s="526" t="s">
        <v>3716</v>
      </c>
      <c r="K1542" s="526" t="s">
        <v>3717</v>
      </c>
    </row>
    <row r="1543" spans="1:11">
      <c r="A1543" s="526" t="s">
        <v>4159</v>
      </c>
      <c r="B1543" s="526" t="s">
        <v>3712</v>
      </c>
      <c r="C1543" s="526" t="s">
        <v>3713</v>
      </c>
      <c r="D1543" s="526" t="s">
        <v>3923</v>
      </c>
      <c r="E1543" s="526" t="s">
        <v>3924</v>
      </c>
      <c r="F1543" s="526">
        <v>210690</v>
      </c>
      <c r="G1543" s="526">
        <v>2021</v>
      </c>
      <c r="H1543" s="526">
        <v>89416</v>
      </c>
      <c r="I1543" s="526">
        <v>8239</v>
      </c>
      <c r="J1543" s="526" t="s">
        <v>3716</v>
      </c>
      <c r="K1543" s="526" t="s">
        <v>3717</v>
      </c>
    </row>
    <row r="1544" spans="1:11" hidden="1">
      <c r="A1544" s="526" t="s">
        <v>4159</v>
      </c>
      <c r="B1544" s="526" t="s">
        <v>3712</v>
      </c>
      <c r="C1544" s="526" t="s">
        <v>3713</v>
      </c>
      <c r="D1544" s="526" t="s">
        <v>3973</v>
      </c>
      <c r="E1544" s="526" t="s">
        <v>3974</v>
      </c>
      <c r="F1544" s="526">
        <v>230910</v>
      </c>
      <c r="G1544" s="526">
        <v>2022</v>
      </c>
      <c r="H1544" s="526">
        <v>214052</v>
      </c>
      <c r="I1544" s="526">
        <v>22627</v>
      </c>
      <c r="J1544" s="526" t="s">
        <v>3716</v>
      </c>
      <c r="K1544" s="526" t="s">
        <v>3717</v>
      </c>
    </row>
    <row r="1545" spans="1:11" hidden="1">
      <c r="A1545" s="526" t="s">
        <v>4159</v>
      </c>
      <c r="B1545" s="526" t="s">
        <v>3712</v>
      </c>
      <c r="C1545" s="526" t="s">
        <v>3713</v>
      </c>
      <c r="D1545" s="526" t="s">
        <v>3983</v>
      </c>
      <c r="E1545" s="526" t="s">
        <v>3984</v>
      </c>
      <c r="F1545" s="526">
        <v>160290</v>
      </c>
      <c r="G1545" s="526">
        <v>2015</v>
      </c>
      <c r="H1545" s="526">
        <v>4104544</v>
      </c>
      <c r="I1545" s="526">
        <v>1052644</v>
      </c>
      <c r="J1545" s="526" t="s">
        <v>3716</v>
      </c>
      <c r="K1545" s="526" t="s">
        <v>3717</v>
      </c>
    </row>
    <row r="1546" spans="1:11" hidden="1">
      <c r="A1546" s="526" t="s">
        <v>4159</v>
      </c>
      <c r="B1546" s="526" t="s">
        <v>3712</v>
      </c>
      <c r="C1546" s="526" t="s">
        <v>3713</v>
      </c>
      <c r="D1546" s="526" t="s">
        <v>3977</v>
      </c>
      <c r="E1546" s="526" t="s">
        <v>3978</v>
      </c>
      <c r="F1546" s="526">
        <v>210690</v>
      </c>
      <c r="G1546" s="526">
        <v>2017</v>
      </c>
      <c r="H1546" s="526">
        <v>115</v>
      </c>
      <c r="I1546" s="526">
        <v>1</v>
      </c>
      <c r="J1546" s="526" t="s">
        <v>3722</v>
      </c>
      <c r="K1546" s="526" t="s">
        <v>3717</v>
      </c>
    </row>
    <row r="1547" spans="1:11" hidden="1">
      <c r="A1547" s="526" t="s">
        <v>4159</v>
      </c>
      <c r="B1547" s="526" t="s">
        <v>3712</v>
      </c>
      <c r="C1547" s="526" t="s">
        <v>3713</v>
      </c>
      <c r="D1547" s="526" t="s">
        <v>4173</v>
      </c>
      <c r="E1547" s="526" t="s">
        <v>4174</v>
      </c>
      <c r="F1547" s="526">
        <v>230910</v>
      </c>
      <c r="G1547" s="526">
        <v>2019</v>
      </c>
      <c r="H1547" s="526">
        <v>30769</v>
      </c>
      <c r="I1547" s="526">
        <v>16360</v>
      </c>
      <c r="J1547" s="526" t="s">
        <v>3716</v>
      </c>
      <c r="K1547" s="526" t="s">
        <v>3717</v>
      </c>
    </row>
    <row r="1548" spans="1:11">
      <c r="A1548" s="526" t="s">
        <v>4159</v>
      </c>
      <c r="B1548" s="526" t="s">
        <v>3712</v>
      </c>
      <c r="C1548" s="526" t="s">
        <v>3713</v>
      </c>
      <c r="D1548" s="526" t="s">
        <v>4145</v>
      </c>
      <c r="E1548" s="526" t="s">
        <v>4146</v>
      </c>
      <c r="F1548" s="526">
        <v>210690</v>
      </c>
      <c r="G1548" s="526">
        <v>2021</v>
      </c>
      <c r="H1548" s="526">
        <v>2770</v>
      </c>
      <c r="I1548" s="526">
        <v>111</v>
      </c>
      <c r="J1548" s="526" t="s">
        <v>3716</v>
      </c>
      <c r="K1548" s="526" t="s">
        <v>3717</v>
      </c>
    </row>
    <row r="1549" spans="1:11" hidden="1">
      <c r="A1549" s="526" t="s">
        <v>4159</v>
      </c>
      <c r="B1549" s="526" t="s">
        <v>3712</v>
      </c>
      <c r="C1549" s="526" t="s">
        <v>3713</v>
      </c>
      <c r="D1549" s="526" t="s">
        <v>3995</v>
      </c>
      <c r="E1549" s="526" t="s">
        <v>3996</v>
      </c>
      <c r="F1549" s="526">
        <v>230910</v>
      </c>
      <c r="G1549" s="526">
        <v>2019</v>
      </c>
      <c r="H1549" s="526">
        <v>19552</v>
      </c>
      <c r="I1549" s="526">
        <v>17125</v>
      </c>
      <c r="J1549" s="526" t="s">
        <v>3716</v>
      </c>
      <c r="K1549" s="526" t="s">
        <v>3717</v>
      </c>
    </row>
    <row r="1550" spans="1:11" hidden="1">
      <c r="A1550" s="526" t="s">
        <v>4159</v>
      </c>
      <c r="B1550" s="526" t="s">
        <v>3712</v>
      </c>
      <c r="C1550" s="526" t="s">
        <v>3713</v>
      </c>
      <c r="D1550" s="526" t="s">
        <v>4035</v>
      </c>
      <c r="E1550" s="526" t="s">
        <v>4036</v>
      </c>
      <c r="F1550" s="526">
        <v>230910</v>
      </c>
      <c r="G1550" s="526">
        <v>2017</v>
      </c>
      <c r="H1550" s="526">
        <v>89753</v>
      </c>
      <c r="I1550" s="526">
        <v>80196</v>
      </c>
      <c r="J1550" s="526" t="s">
        <v>3716</v>
      </c>
      <c r="K1550" s="526" t="s">
        <v>3717</v>
      </c>
    </row>
    <row r="1551" spans="1:11" hidden="1">
      <c r="A1551" s="526" t="s">
        <v>4159</v>
      </c>
      <c r="B1551" s="526" t="s">
        <v>3712</v>
      </c>
      <c r="C1551" s="526" t="s">
        <v>3713</v>
      </c>
      <c r="D1551" s="526" t="s">
        <v>4015</v>
      </c>
      <c r="E1551" s="526" t="s">
        <v>4016</v>
      </c>
      <c r="F1551" s="526">
        <v>160232</v>
      </c>
      <c r="G1551" s="526">
        <v>2019</v>
      </c>
      <c r="H1551" s="526">
        <v>394</v>
      </c>
      <c r="I1551" s="526">
        <v>58</v>
      </c>
      <c r="J1551" s="526" t="s">
        <v>3716</v>
      </c>
      <c r="K1551" s="526" t="s">
        <v>3717</v>
      </c>
    </row>
    <row r="1552" spans="1:11" hidden="1">
      <c r="A1552" s="526" t="s">
        <v>4159</v>
      </c>
      <c r="B1552" s="526" t="s">
        <v>3712</v>
      </c>
      <c r="C1552" s="526" t="s">
        <v>3713</v>
      </c>
      <c r="D1552" s="526" t="s">
        <v>3995</v>
      </c>
      <c r="E1552" s="526" t="s">
        <v>3996</v>
      </c>
      <c r="F1552" s="526">
        <v>210690</v>
      </c>
      <c r="G1552" s="526">
        <v>2022</v>
      </c>
      <c r="H1552" s="526">
        <v>1865</v>
      </c>
      <c r="I1552" s="526">
        <v>84</v>
      </c>
      <c r="J1552" s="526" t="s">
        <v>3716</v>
      </c>
      <c r="K1552" s="526" t="s">
        <v>3717</v>
      </c>
    </row>
    <row r="1553" spans="1:11" hidden="1">
      <c r="A1553" s="526" t="s">
        <v>4159</v>
      </c>
      <c r="B1553" s="526" t="s">
        <v>3712</v>
      </c>
      <c r="C1553" s="526" t="s">
        <v>3713</v>
      </c>
      <c r="D1553" s="526" t="s">
        <v>3983</v>
      </c>
      <c r="E1553" s="526" t="s">
        <v>3984</v>
      </c>
      <c r="F1553" s="526">
        <v>160232</v>
      </c>
      <c r="G1553" s="526">
        <v>2016</v>
      </c>
      <c r="H1553" s="526">
        <v>15797500</v>
      </c>
      <c r="I1553" s="526">
        <v>4086935</v>
      </c>
      <c r="J1553" s="526" t="s">
        <v>3716</v>
      </c>
      <c r="K1553" s="526" t="s">
        <v>3717</v>
      </c>
    </row>
    <row r="1554" spans="1:11" hidden="1">
      <c r="A1554" s="526" t="s">
        <v>4159</v>
      </c>
      <c r="B1554" s="526" t="s">
        <v>3712</v>
      </c>
      <c r="C1554" s="526" t="s">
        <v>3713</v>
      </c>
      <c r="D1554" s="526" t="s">
        <v>3907</v>
      </c>
      <c r="E1554" s="526" t="s">
        <v>3908</v>
      </c>
      <c r="F1554" s="526">
        <v>230910</v>
      </c>
      <c r="G1554" s="526">
        <v>2015</v>
      </c>
      <c r="H1554" s="526">
        <v>15795391</v>
      </c>
      <c r="I1554" s="526">
        <v>14583629</v>
      </c>
      <c r="J1554" s="526" t="s">
        <v>3716</v>
      </c>
      <c r="K1554" s="526" t="s">
        <v>3717</v>
      </c>
    </row>
    <row r="1555" spans="1:11" hidden="1">
      <c r="A1555" s="526" t="s">
        <v>4159</v>
      </c>
      <c r="B1555" s="526" t="s">
        <v>3712</v>
      </c>
      <c r="C1555" s="526" t="s">
        <v>3713</v>
      </c>
      <c r="D1555" s="526" t="s">
        <v>4055</v>
      </c>
      <c r="E1555" s="526" t="s">
        <v>4056</v>
      </c>
      <c r="F1555" s="526">
        <v>210690</v>
      </c>
      <c r="G1555" s="526">
        <v>2020</v>
      </c>
      <c r="H1555" s="526">
        <v>3261489</v>
      </c>
      <c r="I1555" s="526">
        <v>72551</v>
      </c>
      <c r="J1555" s="526" t="s">
        <v>3716</v>
      </c>
      <c r="K1555" s="526" t="s">
        <v>3717</v>
      </c>
    </row>
    <row r="1556" spans="1:11" hidden="1">
      <c r="A1556" s="526" t="s">
        <v>4159</v>
      </c>
      <c r="B1556" s="526" t="s">
        <v>3712</v>
      </c>
      <c r="C1556" s="526" t="s">
        <v>3713</v>
      </c>
      <c r="D1556" s="526" t="s">
        <v>4039</v>
      </c>
      <c r="E1556" s="526" t="s">
        <v>4040</v>
      </c>
      <c r="F1556" s="526">
        <v>230910</v>
      </c>
      <c r="G1556" s="526">
        <v>2016</v>
      </c>
      <c r="H1556" s="526">
        <v>577</v>
      </c>
      <c r="I1556" s="526">
        <v>181</v>
      </c>
      <c r="J1556" s="526" t="s">
        <v>3716</v>
      </c>
      <c r="K1556" s="526" t="s">
        <v>3717</v>
      </c>
    </row>
    <row r="1557" spans="1:11">
      <c r="A1557" s="526" t="s">
        <v>4159</v>
      </c>
      <c r="B1557" s="526" t="s">
        <v>3712</v>
      </c>
      <c r="C1557" s="526" t="s">
        <v>3713</v>
      </c>
      <c r="D1557" s="526" t="s">
        <v>4133</v>
      </c>
      <c r="E1557" s="526" t="s">
        <v>4134</v>
      </c>
      <c r="F1557" s="526">
        <v>160290</v>
      </c>
      <c r="G1557" s="526">
        <v>2021</v>
      </c>
      <c r="H1557" s="526">
        <v>232</v>
      </c>
      <c r="I1557" s="526">
        <v>9</v>
      </c>
      <c r="J1557" s="526" t="s">
        <v>3716</v>
      </c>
      <c r="K1557" s="526" t="s">
        <v>3717</v>
      </c>
    </row>
    <row r="1558" spans="1:11" hidden="1">
      <c r="A1558" s="526" t="s">
        <v>4159</v>
      </c>
      <c r="B1558" s="526" t="s">
        <v>3712</v>
      </c>
      <c r="C1558" s="526" t="s">
        <v>3713</v>
      </c>
      <c r="D1558" s="526" t="s">
        <v>3995</v>
      </c>
      <c r="E1558" s="526" t="s">
        <v>3996</v>
      </c>
      <c r="F1558" s="526">
        <v>230910</v>
      </c>
      <c r="G1558" s="526">
        <v>2022</v>
      </c>
      <c r="H1558" s="526">
        <v>137966</v>
      </c>
      <c r="I1558" s="526">
        <v>94038</v>
      </c>
      <c r="J1558" s="526" t="s">
        <v>3716</v>
      </c>
      <c r="K1558" s="526" t="s">
        <v>3717</v>
      </c>
    </row>
    <row r="1559" spans="1:11" hidden="1">
      <c r="A1559" s="526" t="s">
        <v>4159</v>
      </c>
      <c r="B1559" s="526" t="s">
        <v>3712</v>
      </c>
      <c r="C1559" s="526" t="s">
        <v>3713</v>
      </c>
      <c r="D1559" s="526" t="s">
        <v>3935</v>
      </c>
      <c r="E1559" s="526" t="s">
        <v>3936</v>
      </c>
      <c r="F1559" s="526">
        <v>230910</v>
      </c>
      <c r="G1559" s="526">
        <v>2022</v>
      </c>
      <c r="H1559" s="526">
        <v>4724</v>
      </c>
      <c r="I1559" s="526">
        <v>409</v>
      </c>
      <c r="J1559" s="526" t="s">
        <v>3716</v>
      </c>
      <c r="K1559" s="526" t="s">
        <v>3717</v>
      </c>
    </row>
    <row r="1560" spans="1:11" hidden="1">
      <c r="A1560" s="526" t="s">
        <v>4159</v>
      </c>
      <c r="B1560" s="526" t="s">
        <v>3712</v>
      </c>
      <c r="C1560" s="526" t="s">
        <v>3713</v>
      </c>
      <c r="D1560" s="526" t="s">
        <v>4039</v>
      </c>
      <c r="E1560" s="526" t="s">
        <v>4040</v>
      </c>
      <c r="F1560" s="526">
        <v>230910</v>
      </c>
      <c r="G1560" s="526">
        <v>2019</v>
      </c>
      <c r="H1560" s="526">
        <v>476</v>
      </c>
      <c r="I1560" s="526">
        <v>189</v>
      </c>
      <c r="J1560" s="526" t="s">
        <v>3716</v>
      </c>
      <c r="K1560" s="526" t="s">
        <v>3717</v>
      </c>
    </row>
    <row r="1561" spans="1:11">
      <c r="A1561" s="526" t="s">
        <v>4159</v>
      </c>
      <c r="B1561" s="526" t="s">
        <v>3712</v>
      </c>
      <c r="C1561" s="526" t="s">
        <v>3713</v>
      </c>
      <c r="D1561" s="526" t="s">
        <v>4027</v>
      </c>
      <c r="E1561" s="526" t="s">
        <v>4028</v>
      </c>
      <c r="F1561" s="526">
        <v>230910</v>
      </c>
      <c r="G1561" s="526">
        <v>2021</v>
      </c>
      <c r="H1561" s="526">
        <v>4802</v>
      </c>
      <c r="I1561" s="526">
        <v>927</v>
      </c>
      <c r="J1561" s="526" t="s">
        <v>3716</v>
      </c>
      <c r="K1561" s="526" t="s">
        <v>3717</v>
      </c>
    </row>
    <row r="1562" spans="1:11" hidden="1">
      <c r="A1562" s="526" t="s">
        <v>4159</v>
      </c>
      <c r="B1562" s="526" t="s">
        <v>3712</v>
      </c>
      <c r="C1562" s="526" t="s">
        <v>3713</v>
      </c>
      <c r="D1562" s="526" t="s">
        <v>4069</v>
      </c>
      <c r="E1562" s="526" t="s">
        <v>4070</v>
      </c>
      <c r="F1562" s="526">
        <v>160231</v>
      </c>
      <c r="G1562" s="526">
        <v>2019</v>
      </c>
      <c r="H1562" s="526">
        <v>749042</v>
      </c>
      <c r="I1562" s="526">
        <v>161771</v>
      </c>
      <c r="J1562" s="526" t="s">
        <v>3716</v>
      </c>
      <c r="K1562" s="526" t="s">
        <v>3717</v>
      </c>
    </row>
    <row r="1563" spans="1:11">
      <c r="A1563" s="526" t="s">
        <v>4159</v>
      </c>
      <c r="B1563" s="526" t="s">
        <v>3712</v>
      </c>
      <c r="C1563" s="526" t="s">
        <v>3713</v>
      </c>
      <c r="D1563" s="526" t="s">
        <v>3895</v>
      </c>
      <c r="E1563" s="526" t="s">
        <v>3896</v>
      </c>
      <c r="F1563" s="526">
        <v>230910</v>
      </c>
      <c r="G1563" s="526">
        <v>2021</v>
      </c>
      <c r="H1563" s="526">
        <v>245458</v>
      </c>
      <c r="I1563" s="526">
        <v>25171</v>
      </c>
      <c r="J1563" s="526" t="s">
        <v>3716</v>
      </c>
      <c r="K1563" s="526" t="s">
        <v>3717</v>
      </c>
    </row>
    <row r="1564" spans="1:11" hidden="1">
      <c r="A1564" s="526" t="s">
        <v>4159</v>
      </c>
      <c r="B1564" s="526" t="s">
        <v>3712</v>
      </c>
      <c r="C1564" s="526" t="s">
        <v>3713</v>
      </c>
      <c r="D1564" s="526" t="s">
        <v>4021</v>
      </c>
      <c r="E1564" s="526" t="s">
        <v>4022</v>
      </c>
      <c r="F1564" s="526">
        <v>160231</v>
      </c>
      <c r="G1564" s="526">
        <v>2016</v>
      </c>
      <c r="H1564" s="526">
        <v>3021208</v>
      </c>
      <c r="I1564" s="526">
        <v>948522</v>
      </c>
      <c r="J1564" s="526" t="s">
        <v>3716</v>
      </c>
      <c r="K1564" s="526" t="s">
        <v>3717</v>
      </c>
    </row>
    <row r="1565" spans="1:11" hidden="1">
      <c r="A1565" s="526" t="s">
        <v>4159</v>
      </c>
      <c r="B1565" s="526" t="s">
        <v>3712</v>
      </c>
      <c r="C1565" s="526" t="s">
        <v>3713</v>
      </c>
      <c r="D1565" s="526" t="s">
        <v>3925</v>
      </c>
      <c r="E1565" s="526" t="s">
        <v>3926</v>
      </c>
      <c r="F1565" s="526">
        <v>210690</v>
      </c>
      <c r="G1565" s="526">
        <v>2020</v>
      </c>
      <c r="H1565" s="526">
        <v>36285</v>
      </c>
      <c r="I1565" s="526">
        <v>750</v>
      </c>
      <c r="J1565" s="526" t="s">
        <v>3716</v>
      </c>
      <c r="K1565" s="526" t="s">
        <v>3717</v>
      </c>
    </row>
    <row r="1566" spans="1:11" hidden="1">
      <c r="A1566" s="526" t="s">
        <v>4159</v>
      </c>
      <c r="B1566" s="526" t="s">
        <v>3712</v>
      </c>
      <c r="C1566" s="526" t="s">
        <v>3713</v>
      </c>
      <c r="D1566" s="526" t="s">
        <v>3907</v>
      </c>
      <c r="E1566" s="526" t="s">
        <v>3908</v>
      </c>
      <c r="F1566" s="526">
        <v>230910</v>
      </c>
      <c r="G1566" s="526">
        <v>2018</v>
      </c>
      <c r="H1566" s="526">
        <v>28738089</v>
      </c>
      <c r="I1566" s="526">
        <v>18823610</v>
      </c>
      <c r="J1566" s="526" t="s">
        <v>3716</v>
      </c>
      <c r="K1566" s="526" t="s">
        <v>3717</v>
      </c>
    </row>
    <row r="1567" spans="1:11" hidden="1">
      <c r="A1567" s="526" t="s">
        <v>4159</v>
      </c>
      <c r="B1567" s="526" t="s">
        <v>3712</v>
      </c>
      <c r="C1567" s="526" t="s">
        <v>3713</v>
      </c>
      <c r="D1567" s="526" t="s">
        <v>3941</v>
      </c>
      <c r="E1567" s="526" t="s">
        <v>3942</v>
      </c>
      <c r="F1567" s="526">
        <v>210690</v>
      </c>
      <c r="G1567" s="526">
        <v>2017</v>
      </c>
      <c r="H1567" s="526">
        <v>433</v>
      </c>
      <c r="I1567" s="526">
        <v>8</v>
      </c>
      <c r="J1567" s="526" t="s">
        <v>3716</v>
      </c>
      <c r="K1567" s="526" t="s">
        <v>3717</v>
      </c>
    </row>
    <row r="1568" spans="1:11" hidden="1">
      <c r="A1568" s="526" t="s">
        <v>4159</v>
      </c>
      <c r="B1568" s="526" t="s">
        <v>3712</v>
      </c>
      <c r="C1568" s="526" t="s">
        <v>3713</v>
      </c>
      <c r="D1568" s="526" t="s">
        <v>4007</v>
      </c>
      <c r="E1568" s="526" t="s">
        <v>4008</v>
      </c>
      <c r="F1568" s="526">
        <v>160232</v>
      </c>
      <c r="G1568" s="526">
        <v>2016</v>
      </c>
      <c r="H1568" s="526">
        <v>1159</v>
      </c>
      <c r="I1568" s="526">
        <v>375</v>
      </c>
      <c r="J1568" s="526" t="s">
        <v>3716</v>
      </c>
      <c r="K1568" s="526" t="s">
        <v>3717</v>
      </c>
    </row>
    <row r="1569" spans="1:11" hidden="1">
      <c r="A1569" s="526" t="s">
        <v>4159</v>
      </c>
      <c r="B1569" s="526" t="s">
        <v>3712</v>
      </c>
      <c r="C1569" s="526" t="s">
        <v>3713</v>
      </c>
      <c r="D1569" s="526" t="s">
        <v>4089</v>
      </c>
      <c r="E1569" s="526" t="s">
        <v>4090</v>
      </c>
      <c r="F1569" s="526">
        <v>230910</v>
      </c>
      <c r="G1569" s="526">
        <v>2018</v>
      </c>
      <c r="H1569" s="526">
        <v>14381</v>
      </c>
      <c r="I1569" s="526">
        <v>5951</v>
      </c>
      <c r="J1569" s="526" t="s">
        <v>3716</v>
      </c>
      <c r="K1569" s="526" t="s">
        <v>3717</v>
      </c>
    </row>
    <row r="1570" spans="1:11" hidden="1">
      <c r="A1570" s="526" t="s">
        <v>4159</v>
      </c>
      <c r="B1570" s="526" t="s">
        <v>3712</v>
      </c>
      <c r="C1570" s="526" t="s">
        <v>3713</v>
      </c>
      <c r="D1570" s="526" t="s">
        <v>4069</v>
      </c>
      <c r="E1570" s="526" t="s">
        <v>4070</v>
      </c>
      <c r="F1570" s="526">
        <v>160231</v>
      </c>
      <c r="G1570" s="526">
        <v>2022</v>
      </c>
      <c r="H1570" s="526">
        <v>902980</v>
      </c>
      <c r="I1570" s="526">
        <v>172152</v>
      </c>
      <c r="J1570" s="526" t="s">
        <v>3716</v>
      </c>
      <c r="K1570" s="526" t="s">
        <v>3717</v>
      </c>
    </row>
    <row r="1571" spans="1:11" hidden="1">
      <c r="A1571" s="526" t="s">
        <v>4159</v>
      </c>
      <c r="B1571" s="526" t="s">
        <v>3712</v>
      </c>
      <c r="C1571" s="526" t="s">
        <v>3713</v>
      </c>
      <c r="D1571" s="526" t="s">
        <v>3983</v>
      </c>
      <c r="E1571" s="526" t="s">
        <v>3984</v>
      </c>
      <c r="F1571" s="526">
        <v>210690</v>
      </c>
      <c r="G1571" s="526">
        <v>2015</v>
      </c>
      <c r="H1571" s="526">
        <v>135648</v>
      </c>
      <c r="I1571" s="526">
        <v>12138</v>
      </c>
      <c r="J1571" s="526" t="s">
        <v>3722</v>
      </c>
      <c r="K1571" s="526" t="s">
        <v>3717</v>
      </c>
    </row>
    <row r="1572" spans="1:11" hidden="1">
      <c r="A1572" s="526" t="s">
        <v>4159</v>
      </c>
      <c r="B1572" s="526" t="s">
        <v>3712</v>
      </c>
      <c r="C1572" s="526" t="s">
        <v>3713</v>
      </c>
      <c r="D1572" s="526" t="s">
        <v>4021</v>
      </c>
      <c r="E1572" s="526" t="s">
        <v>4022</v>
      </c>
      <c r="F1572" s="526">
        <v>160231</v>
      </c>
      <c r="G1572" s="526">
        <v>2019</v>
      </c>
      <c r="H1572" s="526">
        <v>6647833</v>
      </c>
      <c r="I1572" s="526">
        <v>2098066</v>
      </c>
      <c r="J1572" s="526" t="s">
        <v>3716</v>
      </c>
      <c r="K1572" s="526" t="s">
        <v>3717</v>
      </c>
    </row>
    <row r="1573" spans="1:11">
      <c r="A1573" s="526" t="s">
        <v>4159</v>
      </c>
      <c r="B1573" s="526" t="s">
        <v>3712</v>
      </c>
      <c r="C1573" s="526" t="s">
        <v>3713</v>
      </c>
      <c r="D1573" s="526" t="s">
        <v>4089</v>
      </c>
      <c r="E1573" s="526" t="s">
        <v>4090</v>
      </c>
      <c r="F1573" s="526">
        <v>230910</v>
      </c>
      <c r="G1573" s="526">
        <v>2021</v>
      </c>
      <c r="H1573" s="526">
        <v>402</v>
      </c>
      <c r="I1573" s="526">
        <v>251</v>
      </c>
      <c r="J1573" s="526" t="s">
        <v>3716</v>
      </c>
      <c r="K1573" s="526" t="s">
        <v>3717</v>
      </c>
    </row>
    <row r="1574" spans="1:11" hidden="1">
      <c r="A1574" s="526" t="s">
        <v>4159</v>
      </c>
      <c r="B1574" s="526" t="s">
        <v>3712</v>
      </c>
      <c r="C1574" s="526" t="s">
        <v>3713</v>
      </c>
      <c r="D1574" s="526" t="s">
        <v>4015</v>
      </c>
      <c r="E1574" s="526" t="s">
        <v>4016</v>
      </c>
      <c r="F1574" s="526">
        <v>230910</v>
      </c>
      <c r="G1574" s="526">
        <v>2022</v>
      </c>
      <c r="H1574" s="526">
        <v>87</v>
      </c>
      <c r="I1574" s="526">
        <v>0</v>
      </c>
      <c r="J1574" s="526" t="s">
        <v>3716</v>
      </c>
      <c r="K1574" s="526" t="s">
        <v>3717</v>
      </c>
    </row>
    <row r="1575" spans="1:11" hidden="1">
      <c r="A1575" s="526" t="s">
        <v>4159</v>
      </c>
      <c r="B1575" s="526" t="s">
        <v>3712</v>
      </c>
      <c r="C1575" s="526" t="s">
        <v>3713</v>
      </c>
      <c r="D1575" s="526" t="s">
        <v>4021</v>
      </c>
      <c r="E1575" s="526" t="s">
        <v>4022</v>
      </c>
      <c r="F1575" s="526">
        <v>160231</v>
      </c>
      <c r="G1575" s="526">
        <v>2022</v>
      </c>
      <c r="H1575" s="526">
        <v>21512756</v>
      </c>
      <c r="I1575" s="526">
        <v>4867483</v>
      </c>
      <c r="J1575" s="526" t="s">
        <v>3716</v>
      </c>
      <c r="K1575" s="526" t="s">
        <v>3717</v>
      </c>
    </row>
    <row r="1576" spans="1:11" hidden="1">
      <c r="A1576" s="526" t="s">
        <v>4159</v>
      </c>
      <c r="B1576" s="526" t="s">
        <v>3712</v>
      </c>
      <c r="C1576" s="526" t="s">
        <v>3713</v>
      </c>
      <c r="D1576" s="526" t="s">
        <v>3941</v>
      </c>
      <c r="E1576" s="526" t="s">
        <v>3942</v>
      </c>
      <c r="F1576" s="526">
        <v>210690</v>
      </c>
      <c r="G1576" s="526">
        <v>2020</v>
      </c>
      <c r="H1576" s="526">
        <v>1618</v>
      </c>
      <c r="I1576" s="526">
        <v>97</v>
      </c>
      <c r="J1576" s="526" t="s">
        <v>3716</v>
      </c>
      <c r="K1576" s="526" t="s">
        <v>3717</v>
      </c>
    </row>
    <row r="1577" spans="1:11" hidden="1">
      <c r="A1577" s="526" t="s">
        <v>4159</v>
      </c>
      <c r="B1577" s="526" t="s">
        <v>3712</v>
      </c>
      <c r="C1577" s="526" t="s">
        <v>3713</v>
      </c>
      <c r="D1577" s="526" t="s">
        <v>3905</v>
      </c>
      <c r="E1577" s="526" t="s">
        <v>3906</v>
      </c>
      <c r="F1577" s="526">
        <v>160290</v>
      </c>
      <c r="G1577" s="526">
        <v>2017</v>
      </c>
      <c r="H1577" s="526">
        <v>5592</v>
      </c>
      <c r="I1577" s="526">
        <v>567</v>
      </c>
      <c r="J1577" s="526" t="s">
        <v>3716</v>
      </c>
      <c r="K1577" s="526" t="s">
        <v>3717</v>
      </c>
    </row>
    <row r="1578" spans="1:11" hidden="1">
      <c r="A1578" s="526" t="s">
        <v>4159</v>
      </c>
      <c r="B1578" s="526" t="s">
        <v>3712</v>
      </c>
      <c r="C1578" s="526" t="s">
        <v>3713</v>
      </c>
      <c r="D1578" s="526" t="s">
        <v>3947</v>
      </c>
      <c r="E1578" s="526" t="s">
        <v>3948</v>
      </c>
      <c r="F1578" s="526">
        <v>230910</v>
      </c>
      <c r="G1578" s="526">
        <v>2022</v>
      </c>
      <c r="H1578" s="526">
        <v>220205</v>
      </c>
      <c r="I1578" s="526">
        <v>36238</v>
      </c>
      <c r="J1578" s="526" t="s">
        <v>3716</v>
      </c>
      <c r="K1578" s="526" t="s">
        <v>3717</v>
      </c>
    </row>
    <row r="1579" spans="1:11">
      <c r="A1579" s="526" t="s">
        <v>4159</v>
      </c>
      <c r="B1579" s="526" t="s">
        <v>3712</v>
      </c>
      <c r="C1579" s="526" t="s">
        <v>3713</v>
      </c>
      <c r="D1579" s="526" t="s">
        <v>3907</v>
      </c>
      <c r="E1579" s="526" t="s">
        <v>3908</v>
      </c>
      <c r="F1579" s="526">
        <v>230910</v>
      </c>
      <c r="G1579" s="526">
        <v>2021</v>
      </c>
      <c r="H1579" s="526">
        <v>40033043</v>
      </c>
      <c r="I1579" s="526">
        <v>23541316</v>
      </c>
      <c r="J1579" s="526" t="s">
        <v>3716</v>
      </c>
      <c r="K1579" s="526" t="s">
        <v>3717</v>
      </c>
    </row>
    <row r="1580" spans="1:11" hidden="1">
      <c r="A1580" s="526" t="s">
        <v>4159</v>
      </c>
      <c r="B1580" s="526" t="s">
        <v>3712</v>
      </c>
      <c r="C1580" s="526" t="s">
        <v>3713</v>
      </c>
      <c r="D1580" s="526" t="s">
        <v>3999</v>
      </c>
      <c r="E1580" s="526" t="s">
        <v>4000</v>
      </c>
      <c r="F1580" s="526">
        <v>210690</v>
      </c>
      <c r="G1580" s="526">
        <v>2017</v>
      </c>
      <c r="H1580" s="526">
        <v>40691</v>
      </c>
      <c r="I1580" s="526">
        <v>25109</v>
      </c>
      <c r="J1580" s="526" t="s">
        <v>3716</v>
      </c>
      <c r="K1580" s="526" t="s">
        <v>3717</v>
      </c>
    </row>
    <row r="1581" spans="1:11" hidden="1">
      <c r="A1581" s="526" t="s">
        <v>4159</v>
      </c>
      <c r="B1581" s="526" t="s">
        <v>3712</v>
      </c>
      <c r="C1581" s="526" t="s">
        <v>3713</v>
      </c>
      <c r="D1581" s="526" t="s">
        <v>3983</v>
      </c>
      <c r="E1581" s="526" t="s">
        <v>3984</v>
      </c>
      <c r="F1581" s="526">
        <v>160232</v>
      </c>
      <c r="G1581" s="526">
        <v>2019</v>
      </c>
      <c r="H1581" s="526">
        <v>15549234</v>
      </c>
      <c r="I1581" s="526">
        <v>4594209</v>
      </c>
      <c r="J1581" s="526" t="s">
        <v>3716</v>
      </c>
      <c r="K1581" s="526" t="s">
        <v>3717</v>
      </c>
    </row>
    <row r="1582" spans="1:11" hidden="1">
      <c r="A1582" s="526" t="s">
        <v>4159</v>
      </c>
      <c r="B1582" s="526" t="s">
        <v>3712</v>
      </c>
      <c r="C1582" s="526" t="s">
        <v>3713</v>
      </c>
      <c r="D1582" s="526" t="s">
        <v>4021</v>
      </c>
      <c r="E1582" s="526" t="s">
        <v>4022</v>
      </c>
      <c r="F1582" s="526">
        <v>160232</v>
      </c>
      <c r="G1582" s="526">
        <v>2016</v>
      </c>
      <c r="H1582" s="526">
        <v>31212925</v>
      </c>
      <c r="I1582" s="526">
        <v>9804081</v>
      </c>
      <c r="J1582" s="526" t="s">
        <v>3716</v>
      </c>
      <c r="K1582" s="526" t="s">
        <v>3717</v>
      </c>
    </row>
    <row r="1583" spans="1:11" hidden="1">
      <c r="A1583" s="526" t="s">
        <v>4159</v>
      </c>
      <c r="B1583" s="526" t="s">
        <v>3712</v>
      </c>
      <c r="C1583" s="526" t="s">
        <v>3713</v>
      </c>
      <c r="D1583" s="526" t="s">
        <v>4023</v>
      </c>
      <c r="E1583" s="526" t="s">
        <v>4024</v>
      </c>
      <c r="F1583" s="526">
        <v>160239</v>
      </c>
      <c r="G1583" s="526">
        <v>2019</v>
      </c>
      <c r="H1583" s="526">
        <v>38476</v>
      </c>
      <c r="I1583" s="526">
        <v>7931</v>
      </c>
      <c r="J1583" s="526" t="s">
        <v>3716</v>
      </c>
      <c r="K1583" s="526" t="s">
        <v>3717</v>
      </c>
    </row>
    <row r="1584" spans="1:11" hidden="1">
      <c r="A1584" s="526" t="s">
        <v>4159</v>
      </c>
      <c r="B1584" s="526" t="s">
        <v>3712</v>
      </c>
      <c r="C1584" s="526" t="s">
        <v>3713</v>
      </c>
      <c r="D1584" s="526" t="s">
        <v>4075</v>
      </c>
      <c r="E1584" s="526" t="s">
        <v>4076</v>
      </c>
      <c r="F1584" s="526">
        <v>160239</v>
      </c>
      <c r="G1584" s="526">
        <v>2020</v>
      </c>
      <c r="H1584" s="526">
        <v>19656</v>
      </c>
      <c r="I1584" s="526">
        <v>2700</v>
      </c>
      <c r="J1584" s="526" t="s">
        <v>3716</v>
      </c>
      <c r="K1584" s="526" t="s">
        <v>3717</v>
      </c>
    </row>
    <row r="1585" spans="1:11" hidden="1">
      <c r="A1585" s="526" t="s">
        <v>4159</v>
      </c>
      <c r="B1585" s="526" t="s">
        <v>3712</v>
      </c>
      <c r="C1585" s="526" t="s">
        <v>3713</v>
      </c>
      <c r="D1585" s="526" t="s">
        <v>4021</v>
      </c>
      <c r="E1585" s="526" t="s">
        <v>4022</v>
      </c>
      <c r="F1585" s="526">
        <v>160232</v>
      </c>
      <c r="G1585" s="526">
        <v>2019</v>
      </c>
      <c r="H1585" s="526">
        <v>58453463</v>
      </c>
      <c r="I1585" s="526">
        <v>19111465</v>
      </c>
      <c r="J1585" s="526" t="s">
        <v>3716</v>
      </c>
      <c r="K1585" s="526" t="s">
        <v>3717</v>
      </c>
    </row>
    <row r="1586" spans="1:11" hidden="1">
      <c r="A1586" s="526" t="s">
        <v>4159</v>
      </c>
      <c r="B1586" s="526" t="s">
        <v>3712</v>
      </c>
      <c r="C1586" s="526" t="s">
        <v>3713</v>
      </c>
      <c r="D1586" s="526" t="s">
        <v>4023</v>
      </c>
      <c r="E1586" s="526" t="s">
        <v>4024</v>
      </c>
      <c r="F1586" s="526">
        <v>160239</v>
      </c>
      <c r="G1586" s="526">
        <v>2022</v>
      </c>
      <c r="H1586" s="526">
        <v>12304</v>
      </c>
      <c r="I1586" s="526">
        <v>2015</v>
      </c>
      <c r="J1586" s="526" t="s">
        <v>3716</v>
      </c>
      <c r="K1586" s="526" t="s">
        <v>3717</v>
      </c>
    </row>
    <row r="1587" spans="1:11" hidden="1">
      <c r="A1587" s="526" t="s">
        <v>4159</v>
      </c>
      <c r="B1587" s="526" t="s">
        <v>3712</v>
      </c>
      <c r="C1587" s="526" t="s">
        <v>3713</v>
      </c>
      <c r="D1587" s="526" t="s">
        <v>4133</v>
      </c>
      <c r="E1587" s="526" t="s">
        <v>4134</v>
      </c>
      <c r="F1587" s="526">
        <v>210690</v>
      </c>
      <c r="G1587" s="526">
        <v>2016</v>
      </c>
      <c r="H1587" s="526">
        <v>341</v>
      </c>
      <c r="I1587" s="526">
        <v>36</v>
      </c>
      <c r="J1587" s="526" t="s">
        <v>3722</v>
      </c>
      <c r="K1587" s="526" t="s">
        <v>3717</v>
      </c>
    </row>
    <row r="1588" spans="1:11" hidden="1">
      <c r="A1588" s="526" t="s">
        <v>4159</v>
      </c>
      <c r="B1588" s="526" t="s">
        <v>3712</v>
      </c>
      <c r="C1588" s="526" t="s">
        <v>3713</v>
      </c>
      <c r="D1588" s="526" t="s">
        <v>4021</v>
      </c>
      <c r="E1588" s="526" t="s">
        <v>4022</v>
      </c>
      <c r="F1588" s="526">
        <v>160232</v>
      </c>
      <c r="G1588" s="526">
        <v>2022</v>
      </c>
      <c r="H1588" s="526">
        <v>144331032</v>
      </c>
      <c r="I1588" s="526">
        <v>35395071</v>
      </c>
      <c r="J1588" s="526" t="s">
        <v>3716</v>
      </c>
      <c r="K1588" s="526" t="s">
        <v>3717</v>
      </c>
    </row>
    <row r="1589" spans="1:11" hidden="1">
      <c r="A1589" s="526" t="s">
        <v>4159</v>
      </c>
      <c r="B1589" s="526" t="s">
        <v>3712</v>
      </c>
      <c r="C1589" s="526" t="s">
        <v>3713</v>
      </c>
      <c r="D1589" s="526" t="s">
        <v>4041</v>
      </c>
      <c r="E1589" s="526" t="s">
        <v>4042</v>
      </c>
      <c r="F1589" s="526">
        <v>210690</v>
      </c>
      <c r="G1589" s="526">
        <v>2016</v>
      </c>
      <c r="H1589" s="526">
        <v>11195</v>
      </c>
      <c r="I1589" s="526">
        <v>650</v>
      </c>
      <c r="J1589" s="526" t="s">
        <v>3716</v>
      </c>
      <c r="K1589" s="526" t="s">
        <v>3717</v>
      </c>
    </row>
    <row r="1590" spans="1:11">
      <c r="A1590" s="526" t="s">
        <v>4159</v>
      </c>
      <c r="B1590" s="526" t="s">
        <v>3712</v>
      </c>
      <c r="C1590" s="526" t="s">
        <v>3713</v>
      </c>
      <c r="D1590" s="526" t="s">
        <v>4023</v>
      </c>
      <c r="E1590" s="526" t="s">
        <v>4024</v>
      </c>
      <c r="F1590" s="526">
        <v>160290</v>
      </c>
      <c r="G1590" s="526">
        <v>2021</v>
      </c>
      <c r="H1590" s="526">
        <v>505937</v>
      </c>
      <c r="I1590" s="526">
        <v>137993</v>
      </c>
      <c r="J1590" s="526" t="s">
        <v>3716</v>
      </c>
      <c r="K1590" s="526" t="s">
        <v>3717</v>
      </c>
    </row>
    <row r="1591" spans="1:11" hidden="1">
      <c r="A1591" s="526" t="s">
        <v>4159</v>
      </c>
      <c r="B1591" s="526" t="s">
        <v>3712</v>
      </c>
      <c r="C1591" s="526" t="s">
        <v>3713</v>
      </c>
      <c r="D1591" s="526" t="s">
        <v>4021</v>
      </c>
      <c r="E1591" s="526" t="s">
        <v>4022</v>
      </c>
      <c r="F1591" s="526">
        <v>160239</v>
      </c>
      <c r="G1591" s="526">
        <v>2015</v>
      </c>
      <c r="H1591" s="526">
        <v>829622</v>
      </c>
      <c r="I1591" s="526">
        <v>219605</v>
      </c>
      <c r="J1591" s="526" t="s">
        <v>3716</v>
      </c>
      <c r="K1591" s="526" t="s">
        <v>3717</v>
      </c>
    </row>
    <row r="1592" spans="1:11" hidden="1">
      <c r="A1592" s="526" t="s">
        <v>4159</v>
      </c>
      <c r="B1592" s="526" t="s">
        <v>3712</v>
      </c>
      <c r="C1592" s="526" t="s">
        <v>3713</v>
      </c>
      <c r="D1592" s="526" t="s">
        <v>3917</v>
      </c>
      <c r="E1592" s="526" t="s">
        <v>3918</v>
      </c>
      <c r="F1592" s="526">
        <v>160232</v>
      </c>
      <c r="G1592" s="526">
        <v>2015</v>
      </c>
      <c r="H1592" s="526">
        <v>69681</v>
      </c>
      <c r="I1592" s="526">
        <v>12986</v>
      </c>
      <c r="J1592" s="526" t="s">
        <v>3716</v>
      </c>
      <c r="K1592" s="526" t="s">
        <v>3717</v>
      </c>
    </row>
    <row r="1593" spans="1:11" hidden="1">
      <c r="A1593" s="526" t="s">
        <v>4159</v>
      </c>
      <c r="B1593" s="526" t="s">
        <v>3712</v>
      </c>
      <c r="C1593" s="526" t="s">
        <v>3713</v>
      </c>
      <c r="D1593" s="526" t="s">
        <v>3983</v>
      </c>
      <c r="E1593" s="526" t="s">
        <v>3984</v>
      </c>
      <c r="F1593" s="526">
        <v>160232</v>
      </c>
      <c r="G1593" s="526">
        <v>2022</v>
      </c>
      <c r="H1593" s="526">
        <v>52786833</v>
      </c>
      <c r="I1593" s="526">
        <v>11241044</v>
      </c>
      <c r="J1593" s="526" t="s">
        <v>3716</v>
      </c>
      <c r="K1593" s="526" t="s">
        <v>3717</v>
      </c>
    </row>
    <row r="1594" spans="1:11" hidden="1">
      <c r="A1594" s="526" t="s">
        <v>4159</v>
      </c>
      <c r="B1594" s="526" t="s">
        <v>3712</v>
      </c>
      <c r="C1594" s="526" t="s">
        <v>3713</v>
      </c>
      <c r="D1594" s="526" t="s">
        <v>4021</v>
      </c>
      <c r="E1594" s="526" t="s">
        <v>4022</v>
      </c>
      <c r="F1594" s="526">
        <v>160239</v>
      </c>
      <c r="G1594" s="526">
        <v>2018</v>
      </c>
      <c r="H1594" s="526">
        <v>2713643</v>
      </c>
      <c r="I1594" s="526">
        <v>789861</v>
      </c>
      <c r="J1594" s="526" t="s">
        <v>3716</v>
      </c>
      <c r="K1594" s="526" t="s">
        <v>3717</v>
      </c>
    </row>
    <row r="1595" spans="1:11" hidden="1">
      <c r="A1595" s="526" t="s">
        <v>4159</v>
      </c>
      <c r="B1595" s="526" t="s">
        <v>3712</v>
      </c>
      <c r="C1595" s="526" t="s">
        <v>3713</v>
      </c>
      <c r="D1595" s="526" t="s">
        <v>4133</v>
      </c>
      <c r="E1595" s="526" t="s">
        <v>4134</v>
      </c>
      <c r="F1595" s="526">
        <v>230910</v>
      </c>
      <c r="G1595" s="526">
        <v>2015</v>
      </c>
      <c r="H1595" s="526">
        <v>11918453</v>
      </c>
      <c r="I1595" s="526">
        <v>5824323</v>
      </c>
      <c r="J1595" s="526" t="s">
        <v>3716</v>
      </c>
      <c r="K1595" s="526" t="s">
        <v>3717</v>
      </c>
    </row>
    <row r="1596" spans="1:11" hidden="1">
      <c r="A1596" s="526" t="s">
        <v>4159</v>
      </c>
      <c r="B1596" s="526" t="s">
        <v>3712</v>
      </c>
      <c r="C1596" s="526" t="s">
        <v>3713</v>
      </c>
      <c r="D1596" s="526" t="s">
        <v>3983</v>
      </c>
      <c r="E1596" s="526" t="s">
        <v>3984</v>
      </c>
      <c r="F1596" s="526">
        <v>160290</v>
      </c>
      <c r="G1596" s="526">
        <v>2018</v>
      </c>
      <c r="H1596" s="526">
        <v>3206620</v>
      </c>
      <c r="I1596" s="526">
        <v>808150</v>
      </c>
      <c r="J1596" s="526" t="s">
        <v>3716</v>
      </c>
      <c r="K1596" s="526" t="s">
        <v>3717</v>
      </c>
    </row>
    <row r="1597" spans="1:11" hidden="1">
      <c r="A1597" s="526" t="s">
        <v>4159</v>
      </c>
      <c r="B1597" s="526" t="s">
        <v>3712</v>
      </c>
      <c r="C1597" s="526" t="s">
        <v>3713</v>
      </c>
      <c r="D1597" s="526" t="s">
        <v>3931</v>
      </c>
      <c r="E1597" s="526" t="s">
        <v>3932</v>
      </c>
      <c r="F1597" s="526">
        <v>210690</v>
      </c>
      <c r="G1597" s="526">
        <v>2016</v>
      </c>
      <c r="H1597" s="526">
        <v>4055</v>
      </c>
      <c r="I1597" s="526">
        <v>360</v>
      </c>
      <c r="J1597" s="526" t="s">
        <v>3722</v>
      </c>
      <c r="K1597" s="526" t="s">
        <v>3717</v>
      </c>
    </row>
    <row r="1598" spans="1:11" hidden="1">
      <c r="A1598" s="526" t="s">
        <v>4159</v>
      </c>
      <c r="B1598" s="526" t="s">
        <v>3712</v>
      </c>
      <c r="C1598" s="526" t="s">
        <v>3713</v>
      </c>
      <c r="D1598" s="526" t="s">
        <v>4045</v>
      </c>
      <c r="E1598" s="526" t="s">
        <v>4046</v>
      </c>
      <c r="F1598" s="526">
        <v>210690</v>
      </c>
      <c r="G1598" s="526">
        <v>2019</v>
      </c>
      <c r="H1598" s="526">
        <v>702</v>
      </c>
      <c r="I1598" s="526">
        <v>58</v>
      </c>
      <c r="J1598" s="526" t="s">
        <v>3716</v>
      </c>
      <c r="K1598" s="526" t="s">
        <v>3717</v>
      </c>
    </row>
    <row r="1599" spans="1:11" hidden="1">
      <c r="A1599" s="526" t="s">
        <v>4159</v>
      </c>
      <c r="B1599" s="526" t="s">
        <v>3712</v>
      </c>
      <c r="C1599" s="526" t="s">
        <v>3713</v>
      </c>
      <c r="D1599" s="526" t="s">
        <v>3983</v>
      </c>
      <c r="E1599" s="526" t="s">
        <v>3984</v>
      </c>
      <c r="F1599" s="526">
        <v>230910</v>
      </c>
      <c r="G1599" s="526">
        <v>2018</v>
      </c>
      <c r="H1599" s="526">
        <v>93704779</v>
      </c>
      <c r="I1599" s="526">
        <v>51840529</v>
      </c>
      <c r="J1599" s="526" t="s">
        <v>3716</v>
      </c>
      <c r="K1599" s="526" t="s">
        <v>3717</v>
      </c>
    </row>
    <row r="1600" spans="1:11">
      <c r="A1600" s="526" t="s">
        <v>4159</v>
      </c>
      <c r="B1600" s="526" t="s">
        <v>3712</v>
      </c>
      <c r="C1600" s="526" t="s">
        <v>3713</v>
      </c>
      <c r="D1600" s="526" t="s">
        <v>4015</v>
      </c>
      <c r="E1600" s="526" t="s">
        <v>4016</v>
      </c>
      <c r="F1600" s="526">
        <v>230910</v>
      </c>
      <c r="G1600" s="526">
        <v>2021</v>
      </c>
      <c r="H1600" s="526">
        <v>509</v>
      </c>
      <c r="I1600" s="526">
        <v>36</v>
      </c>
      <c r="J1600" s="526" t="s">
        <v>3716</v>
      </c>
      <c r="K1600" s="526" t="s">
        <v>3717</v>
      </c>
    </row>
    <row r="1601" spans="1:11" hidden="1">
      <c r="A1601" s="526" t="s">
        <v>4159</v>
      </c>
      <c r="B1601" s="526" t="s">
        <v>3712</v>
      </c>
      <c r="C1601" s="526" t="s">
        <v>3713</v>
      </c>
      <c r="D1601" s="526" t="s">
        <v>4045</v>
      </c>
      <c r="E1601" s="526" t="s">
        <v>4046</v>
      </c>
      <c r="F1601" s="526">
        <v>210690</v>
      </c>
      <c r="G1601" s="526">
        <v>2022</v>
      </c>
      <c r="H1601" s="526">
        <v>32316</v>
      </c>
      <c r="I1601" s="526">
        <v>9877</v>
      </c>
      <c r="J1601" s="526" t="s">
        <v>3716</v>
      </c>
      <c r="K1601" s="526" t="s">
        <v>3717</v>
      </c>
    </row>
    <row r="1602" spans="1:11">
      <c r="A1602" s="526" t="s">
        <v>4159</v>
      </c>
      <c r="B1602" s="526" t="s">
        <v>3712</v>
      </c>
      <c r="C1602" s="526" t="s">
        <v>3713</v>
      </c>
      <c r="D1602" s="526" t="s">
        <v>3983</v>
      </c>
      <c r="E1602" s="526" t="s">
        <v>3984</v>
      </c>
      <c r="F1602" s="526">
        <v>230910</v>
      </c>
      <c r="G1602" s="526">
        <v>2021</v>
      </c>
      <c r="H1602" s="526">
        <v>128486599</v>
      </c>
      <c r="I1602" s="526">
        <v>75727566</v>
      </c>
      <c r="J1602" s="526" t="s">
        <v>3716</v>
      </c>
      <c r="K1602" s="526" t="s">
        <v>3717</v>
      </c>
    </row>
    <row r="1603" spans="1:11">
      <c r="A1603" s="526" t="s">
        <v>4159</v>
      </c>
      <c r="B1603" s="526" t="s">
        <v>3712</v>
      </c>
      <c r="C1603" s="526" t="s">
        <v>3713</v>
      </c>
      <c r="D1603" s="526" t="s">
        <v>4021</v>
      </c>
      <c r="E1603" s="526" t="s">
        <v>4022</v>
      </c>
      <c r="F1603" s="526">
        <v>160239</v>
      </c>
      <c r="G1603" s="526">
        <v>2021</v>
      </c>
      <c r="H1603" s="526">
        <v>1404192</v>
      </c>
      <c r="I1603" s="526">
        <v>402924</v>
      </c>
      <c r="J1603" s="526" t="s">
        <v>3716</v>
      </c>
      <c r="K1603" s="526" t="s">
        <v>3717</v>
      </c>
    </row>
    <row r="1604" spans="1:11" hidden="1">
      <c r="A1604" s="526" t="s">
        <v>4159</v>
      </c>
      <c r="B1604" s="526" t="s">
        <v>3712</v>
      </c>
      <c r="C1604" s="526" t="s">
        <v>3713</v>
      </c>
      <c r="D1604" s="526" t="s">
        <v>4023</v>
      </c>
      <c r="E1604" s="526" t="s">
        <v>4024</v>
      </c>
      <c r="F1604" s="526">
        <v>210690</v>
      </c>
      <c r="G1604" s="526">
        <v>2016</v>
      </c>
      <c r="H1604" s="526">
        <v>231</v>
      </c>
      <c r="I1604" s="526">
        <v>95</v>
      </c>
      <c r="J1604" s="526" t="s">
        <v>3722</v>
      </c>
      <c r="K1604" s="526" t="s">
        <v>3717</v>
      </c>
    </row>
    <row r="1605" spans="1:11" hidden="1">
      <c r="A1605" s="526" t="s">
        <v>4159</v>
      </c>
      <c r="B1605" s="526" t="s">
        <v>3712</v>
      </c>
      <c r="C1605" s="526" t="s">
        <v>3713</v>
      </c>
      <c r="D1605" s="526" t="s">
        <v>3987</v>
      </c>
      <c r="E1605" s="526" t="s">
        <v>3988</v>
      </c>
      <c r="F1605" s="526">
        <v>210690</v>
      </c>
      <c r="G1605" s="526">
        <v>2022</v>
      </c>
      <c r="H1605" s="526">
        <v>551</v>
      </c>
      <c r="I1605" s="526">
        <v>21</v>
      </c>
      <c r="J1605" s="526" t="s">
        <v>3716</v>
      </c>
      <c r="K1605" s="526" t="s">
        <v>3717</v>
      </c>
    </row>
    <row r="1606" spans="1:11" hidden="1">
      <c r="A1606" s="526" t="s">
        <v>4159</v>
      </c>
      <c r="B1606" s="526" t="s">
        <v>3712</v>
      </c>
      <c r="C1606" s="526" t="s">
        <v>3713</v>
      </c>
      <c r="D1606" s="526" t="s">
        <v>3983</v>
      </c>
      <c r="E1606" s="526" t="s">
        <v>3984</v>
      </c>
      <c r="F1606" s="526">
        <v>160239</v>
      </c>
      <c r="G1606" s="526">
        <v>2015</v>
      </c>
      <c r="H1606" s="526">
        <v>862079</v>
      </c>
      <c r="I1606" s="526">
        <v>132349</v>
      </c>
      <c r="J1606" s="526" t="s">
        <v>3716</v>
      </c>
      <c r="K1606" s="526" t="s">
        <v>3717</v>
      </c>
    </row>
    <row r="1607" spans="1:11">
      <c r="A1607" s="526" t="s">
        <v>4159</v>
      </c>
      <c r="B1607" s="526" t="s">
        <v>3712</v>
      </c>
      <c r="C1607" s="526" t="s">
        <v>3713</v>
      </c>
      <c r="D1607" s="526" t="s">
        <v>3897</v>
      </c>
      <c r="E1607" s="526" t="s">
        <v>3898</v>
      </c>
      <c r="F1607" s="526">
        <v>160232</v>
      </c>
      <c r="G1607" s="526">
        <v>2021</v>
      </c>
      <c r="H1607" s="526">
        <v>24024</v>
      </c>
      <c r="I1607" s="526">
        <v>6240</v>
      </c>
      <c r="J1607" s="526" t="s">
        <v>3716</v>
      </c>
      <c r="K1607" s="526" t="s">
        <v>3717</v>
      </c>
    </row>
    <row r="1608" spans="1:11" hidden="1">
      <c r="A1608" s="526" t="s">
        <v>4159</v>
      </c>
      <c r="B1608" s="526" t="s">
        <v>3712</v>
      </c>
      <c r="C1608" s="526" t="s">
        <v>3713</v>
      </c>
      <c r="D1608" s="526" t="s">
        <v>4023</v>
      </c>
      <c r="E1608" s="526" t="s">
        <v>4024</v>
      </c>
      <c r="F1608" s="526">
        <v>210690</v>
      </c>
      <c r="G1608" s="526">
        <v>2019</v>
      </c>
      <c r="H1608" s="526">
        <v>386114</v>
      </c>
      <c r="I1608" s="526">
        <v>131293</v>
      </c>
      <c r="J1608" s="526" t="s">
        <v>3722</v>
      </c>
      <c r="K1608" s="526" t="s">
        <v>3717</v>
      </c>
    </row>
    <row r="1609" spans="1:11" hidden="1">
      <c r="A1609" s="526" t="s">
        <v>4159</v>
      </c>
      <c r="B1609" s="526" t="s">
        <v>3712</v>
      </c>
      <c r="C1609" s="526" t="s">
        <v>3713</v>
      </c>
      <c r="D1609" s="526" t="s">
        <v>3983</v>
      </c>
      <c r="E1609" s="526" t="s">
        <v>3984</v>
      </c>
      <c r="F1609" s="526">
        <v>160239</v>
      </c>
      <c r="G1609" s="526">
        <v>2018</v>
      </c>
      <c r="H1609" s="526">
        <v>557608</v>
      </c>
      <c r="I1609" s="526">
        <v>120911</v>
      </c>
      <c r="J1609" s="526" t="s">
        <v>3716</v>
      </c>
      <c r="K1609" s="526" t="s">
        <v>3717</v>
      </c>
    </row>
    <row r="1610" spans="1:11" hidden="1">
      <c r="A1610" s="526" t="s">
        <v>4159</v>
      </c>
      <c r="B1610" s="526" t="s">
        <v>3712</v>
      </c>
      <c r="C1610" s="526" t="s">
        <v>3713</v>
      </c>
      <c r="D1610" s="526" t="s">
        <v>4021</v>
      </c>
      <c r="E1610" s="526" t="s">
        <v>4022</v>
      </c>
      <c r="F1610" s="526">
        <v>160290</v>
      </c>
      <c r="G1610" s="526">
        <v>2016</v>
      </c>
      <c r="H1610" s="526">
        <v>359505</v>
      </c>
      <c r="I1610" s="526">
        <v>133714</v>
      </c>
      <c r="J1610" s="526" t="s">
        <v>3716</v>
      </c>
      <c r="K1610" s="526" t="s">
        <v>3717</v>
      </c>
    </row>
    <row r="1611" spans="1:11" hidden="1">
      <c r="A1611" s="526" t="s">
        <v>4159</v>
      </c>
      <c r="B1611" s="526" t="s">
        <v>3712</v>
      </c>
      <c r="C1611" s="526" t="s">
        <v>3713</v>
      </c>
      <c r="D1611" s="526" t="s">
        <v>4133</v>
      </c>
      <c r="E1611" s="526" t="s">
        <v>4134</v>
      </c>
      <c r="F1611" s="526">
        <v>230910</v>
      </c>
      <c r="G1611" s="526">
        <v>2018</v>
      </c>
      <c r="H1611" s="526">
        <v>14111253</v>
      </c>
      <c r="I1611" s="526">
        <v>6838340</v>
      </c>
      <c r="J1611" s="526" t="s">
        <v>3716</v>
      </c>
      <c r="K1611" s="526" t="s">
        <v>3717</v>
      </c>
    </row>
    <row r="1612" spans="1:11" hidden="1">
      <c r="A1612" s="526" t="s">
        <v>4159</v>
      </c>
      <c r="B1612" s="526" t="s">
        <v>3712</v>
      </c>
      <c r="C1612" s="526" t="s">
        <v>3713</v>
      </c>
      <c r="D1612" s="526" t="s">
        <v>4023</v>
      </c>
      <c r="E1612" s="526" t="s">
        <v>4024</v>
      </c>
      <c r="F1612" s="526">
        <v>210690</v>
      </c>
      <c r="G1612" s="526">
        <v>2022</v>
      </c>
      <c r="H1612" s="526">
        <v>3727</v>
      </c>
      <c r="I1612" s="526">
        <v>22950</v>
      </c>
      <c r="J1612" s="526" t="s">
        <v>3722</v>
      </c>
      <c r="K1612" s="526" t="s">
        <v>3717</v>
      </c>
    </row>
    <row r="1613" spans="1:11">
      <c r="A1613" s="526" t="s">
        <v>4159</v>
      </c>
      <c r="B1613" s="526" t="s">
        <v>3712</v>
      </c>
      <c r="C1613" s="526" t="s">
        <v>3713</v>
      </c>
      <c r="D1613" s="526" t="s">
        <v>4075</v>
      </c>
      <c r="E1613" s="526" t="s">
        <v>4076</v>
      </c>
      <c r="F1613" s="526">
        <v>230910</v>
      </c>
      <c r="G1613" s="526">
        <v>2021</v>
      </c>
      <c r="H1613" s="526">
        <v>2</v>
      </c>
      <c r="I1613" s="526">
        <v>2</v>
      </c>
      <c r="J1613" s="526" t="s">
        <v>3716</v>
      </c>
      <c r="K1613" s="526" t="s">
        <v>3717</v>
      </c>
    </row>
    <row r="1614" spans="1:11" hidden="1">
      <c r="A1614" s="526" t="s">
        <v>4159</v>
      </c>
      <c r="B1614" s="526" t="s">
        <v>3712</v>
      </c>
      <c r="C1614" s="526" t="s">
        <v>3713</v>
      </c>
      <c r="D1614" s="526" t="s">
        <v>4027</v>
      </c>
      <c r="E1614" s="526" t="s">
        <v>4028</v>
      </c>
      <c r="F1614" s="526">
        <v>230910</v>
      </c>
      <c r="G1614" s="526">
        <v>2019</v>
      </c>
      <c r="H1614" s="526">
        <v>351</v>
      </c>
      <c r="I1614" s="526">
        <v>117</v>
      </c>
      <c r="J1614" s="526" t="s">
        <v>3716</v>
      </c>
      <c r="K1614" s="526" t="s">
        <v>3717</v>
      </c>
    </row>
    <row r="1615" spans="1:11" hidden="1">
      <c r="A1615" s="526" t="s">
        <v>4159</v>
      </c>
      <c r="B1615" s="526" t="s">
        <v>3712</v>
      </c>
      <c r="C1615" s="526" t="s">
        <v>3713</v>
      </c>
      <c r="D1615" s="526" t="s">
        <v>4023</v>
      </c>
      <c r="E1615" s="526" t="s">
        <v>4024</v>
      </c>
      <c r="F1615" s="526">
        <v>230910</v>
      </c>
      <c r="G1615" s="526">
        <v>2017</v>
      </c>
      <c r="H1615" s="526">
        <v>43267</v>
      </c>
      <c r="I1615" s="526">
        <v>73771</v>
      </c>
      <c r="J1615" s="526" t="s">
        <v>3716</v>
      </c>
      <c r="K1615" s="526" t="s">
        <v>3717</v>
      </c>
    </row>
    <row r="1616" spans="1:11" hidden="1">
      <c r="A1616" s="526" t="s">
        <v>4159</v>
      </c>
      <c r="B1616" s="526" t="s">
        <v>3712</v>
      </c>
      <c r="C1616" s="526" t="s">
        <v>3713</v>
      </c>
      <c r="D1616" s="526" t="s">
        <v>4131</v>
      </c>
      <c r="E1616" s="526" t="s">
        <v>4132</v>
      </c>
      <c r="F1616" s="526">
        <v>230910</v>
      </c>
      <c r="G1616" s="526">
        <v>2022</v>
      </c>
      <c r="H1616" s="526">
        <v>189809</v>
      </c>
      <c r="I1616" s="526">
        <v>137570</v>
      </c>
      <c r="J1616" s="526" t="s">
        <v>3716</v>
      </c>
      <c r="K1616" s="526" t="s">
        <v>3717</v>
      </c>
    </row>
    <row r="1617" spans="1:11" hidden="1">
      <c r="A1617" s="526" t="s">
        <v>4159</v>
      </c>
      <c r="B1617" s="526" t="s">
        <v>3712</v>
      </c>
      <c r="C1617" s="526" t="s">
        <v>3713</v>
      </c>
      <c r="D1617" s="526" t="s">
        <v>3983</v>
      </c>
      <c r="E1617" s="526" t="s">
        <v>3984</v>
      </c>
      <c r="F1617" s="526">
        <v>210690</v>
      </c>
      <c r="G1617" s="526">
        <v>2018</v>
      </c>
      <c r="H1617" s="526">
        <v>331692</v>
      </c>
      <c r="I1617" s="526">
        <v>13134</v>
      </c>
      <c r="J1617" s="526" t="s">
        <v>3722</v>
      </c>
      <c r="K1617" s="526" t="s">
        <v>3717</v>
      </c>
    </row>
    <row r="1618" spans="1:11" hidden="1">
      <c r="A1618" s="526" t="s">
        <v>4159</v>
      </c>
      <c r="B1618" s="526" t="s">
        <v>3712</v>
      </c>
      <c r="C1618" s="526" t="s">
        <v>3713</v>
      </c>
      <c r="D1618" s="526" t="s">
        <v>4021</v>
      </c>
      <c r="E1618" s="526" t="s">
        <v>4022</v>
      </c>
      <c r="F1618" s="526">
        <v>160290</v>
      </c>
      <c r="G1618" s="526">
        <v>2019</v>
      </c>
      <c r="H1618" s="526">
        <v>590664</v>
      </c>
      <c r="I1618" s="526">
        <v>182118</v>
      </c>
      <c r="J1618" s="526" t="s">
        <v>3716</v>
      </c>
      <c r="K1618" s="526" t="s">
        <v>3717</v>
      </c>
    </row>
    <row r="1619" spans="1:11" hidden="1">
      <c r="A1619" s="526" t="s">
        <v>4159</v>
      </c>
      <c r="B1619" s="526" t="s">
        <v>3712</v>
      </c>
      <c r="C1619" s="526" t="s">
        <v>3713</v>
      </c>
      <c r="D1619" s="526" t="s">
        <v>4127</v>
      </c>
      <c r="E1619" s="526" t="s">
        <v>4128</v>
      </c>
      <c r="F1619" s="526">
        <v>210690</v>
      </c>
      <c r="G1619" s="526">
        <v>2018</v>
      </c>
      <c r="H1619" s="526">
        <v>17910</v>
      </c>
      <c r="I1619" s="526">
        <v>18908</v>
      </c>
      <c r="J1619" s="526" t="s">
        <v>3716</v>
      </c>
      <c r="K1619" s="526" t="s">
        <v>3717</v>
      </c>
    </row>
    <row r="1620" spans="1:11" hidden="1">
      <c r="A1620" s="526" t="s">
        <v>4159</v>
      </c>
      <c r="B1620" s="526" t="s">
        <v>3712</v>
      </c>
      <c r="C1620" s="526" t="s">
        <v>3713</v>
      </c>
      <c r="D1620" s="526" t="s">
        <v>4021</v>
      </c>
      <c r="E1620" s="526" t="s">
        <v>4022</v>
      </c>
      <c r="F1620" s="526">
        <v>230910</v>
      </c>
      <c r="G1620" s="526">
        <v>2017</v>
      </c>
      <c r="H1620" s="526">
        <v>33691102</v>
      </c>
      <c r="I1620" s="526">
        <v>17269291</v>
      </c>
      <c r="J1620" s="526" t="s">
        <v>3716</v>
      </c>
      <c r="K1620" s="526" t="s">
        <v>3717</v>
      </c>
    </row>
    <row r="1621" spans="1:11" hidden="1">
      <c r="A1621" s="526" t="s">
        <v>4159</v>
      </c>
      <c r="B1621" s="526" t="s">
        <v>3712</v>
      </c>
      <c r="C1621" s="526" t="s">
        <v>3713</v>
      </c>
      <c r="D1621" s="526" t="s">
        <v>4023</v>
      </c>
      <c r="E1621" s="526" t="s">
        <v>4024</v>
      </c>
      <c r="F1621" s="526">
        <v>160231</v>
      </c>
      <c r="G1621" s="526">
        <v>2017</v>
      </c>
      <c r="H1621" s="526">
        <v>1042</v>
      </c>
      <c r="I1621" s="526">
        <v>228</v>
      </c>
      <c r="J1621" s="526" t="s">
        <v>3716</v>
      </c>
      <c r="K1621" s="526" t="s">
        <v>3717</v>
      </c>
    </row>
    <row r="1622" spans="1:11" hidden="1">
      <c r="A1622" s="526" t="s">
        <v>4159</v>
      </c>
      <c r="B1622" s="526" t="s">
        <v>3712</v>
      </c>
      <c r="C1622" s="526" t="s">
        <v>3713</v>
      </c>
      <c r="D1622" s="526" t="s">
        <v>4023</v>
      </c>
      <c r="E1622" s="526" t="s">
        <v>4024</v>
      </c>
      <c r="F1622" s="526">
        <v>230910</v>
      </c>
      <c r="G1622" s="526">
        <v>2020</v>
      </c>
      <c r="H1622" s="526">
        <v>365424</v>
      </c>
      <c r="I1622" s="526">
        <v>280613</v>
      </c>
      <c r="J1622" s="526" t="s">
        <v>3716</v>
      </c>
      <c r="K1622" s="526" t="s">
        <v>3717</v>
      </c>
    </row>
    <row r="1623" spans="1:11" hidden="1">
      <c r="A1623" s="526" t="s">
        <v>4159</v>
      </c>
      <c r="B1623" s="526" t="s">
        <v>3712</v>
      </c>
      <c r="C1623" s="526" t="s">
        <v>3713</v>
      </c>
      <c r="D1623" s="526" t="s">
        <v>4021</v>
      </c>
      <c r="E1623" s="526" t="s">
        <v>4022</v>
      </c>
      <c r="F1623" s="526">
        <v>230910</v>
      </c>
      <c r="G1623" s="526">
        <v>2020</v>
      </c>
      <c r="H1623" s="526">
        <v>49704007</v>
      </c>
      <c r="I1623" s="526">
        <v>30077944</v>
      </c>
      <c r="J1623" s="526" t="s">
        <v>3716</v>
      </c>
      <c r="K1623" s="526" t="s">
        <v>3717</v>
      </c>
    </row>
    <row r="1624" spans="1:11">
      <c r="A1624" s="526" t="s">
        <v>4159</v>
      </c>
      <c r="B1624" s="526" t="s">
        <v>3712</v>
      </c>
      <c r="C1624" s="526" t="s">
        <v>3713</v>
      </c>
      <c r="D1624" s="526" t="s">
        <v>3983</v>
      </c>
      <c r="E1624" s="526" t="s">
        <v>3984</v>
      </c>
      <c r="F1624" s="526">
        <v>210690</v>
      </c>
      <c r="G1624" s="526">
        <v>2021</v>
      </c>
      <c r="H1624" s="526">
        <v>1225365</v>
      </c>
      <c r="I1624" s="526">
        <v>87967</v>
      </c>
      <c r="J1624" s="526" t="s">
        <v>3722</v>
      </c>
      <c r="K1624" s="526" t="s">
        <v>3717</v>
      </c>
    </row>
    <row r="1625" spans="1:11" hidden="1">
      <c r="A1625" s="526" t="s">
        <v>4159</v>
      </c>
      <c r="B1625" s="526" t="s">
        <v>3712</v>
      </c>
      <c r="C1625" s="526" t="s">
        <v>3713</v>
      </c>
      <c r="D1625" s="526" t="s">
        <v>4021</v>
      </c>
      <c r="E1625" s="526" t="s">
        <v>4022</v>
      </c>
      <c r="F1625" s="526">
        <v>160290</v>
      </c>
      <c r="G1625" s="526">
        <v>2022</v>
      </c>
      <c r="H1625" s="526">
        <v>1144827</v>
      </c>
      <c r="I1625" s="526">
        <v>229822</v>
      </c>
      <c r="J1625" s="526" t="s">
        <v>3716</v>
      </c>
      <c r="K1625" s="526" t="s">
        <v>3717</v>
      </c>
    </row>
    <row r="1626" spans="1:11">
      <c r="A1626" s="526" t="s">
        <v>4159</v>
      </c>
      <c r="B1626" s="526" t="s">
        <v>3712</v>
      </c>
      <c r="C1626" s="526" t="s">
        <v>3713</v>
      </c>
      <c r="D1626" s="526" t="s">
        <v>3983</v>
      </c>
      <c r="E1626" s="526" t="s">
        <v>3984</v>
      </c>
      <c r="F1626" s="526">
        <v>160239</v>
      </c>
      <c r="G1626" s="526">
        <v>2021</v>
      </c>
      <c r="H1626" s="526">
        <v>891449</v>
      </c>
      <c r="I1626" s="526">
        <v>192455</v>
      </c>
      <c r="J1626" s="526" t="s">
        <v>3716</v>
      </c>
      <c r="K1626" s="526" t="s">
        <v>3717</v>
      </c>
    </row>
    <row r="1627" spans="1:11" hidden="1">
      <c r="A1627" s="526" t="s">
        <v>4159</v>
      </c>
      <c r="B1627" s="526" t="s">
        <v>3712</v>
      </c>
      <c r="C1627" s="526" t="s">
        <v>3713</v>
      </c>
      <c r="D1627" s="526" t="s">
        <v>3983</v>
      </c>
      <c r="E1627" s="526" t="s">
        <v>3984</v>
      </c>
      <c r="F1627" s="526">
        <v>230910</v>
      </c>
      <c r="G1627" s="526">
        <v>2017</v>
      </c>
      <c r="H1627" s="526">
        <v>95439892</v>
      </c>
      <c r="I1627" s="526">
        <v>52056352</v>
      </c>
      <c r="J1627" s="526" t="s">
        <v>3716</v>
      </c>
      <c r="K1627" s="526" t="s">
        <v>3717</v>
      </c>
    </row>
    <row r="1628" spans="1:11" hidden="1">
      <c r="A1628" s="526" t="s">
        <v>4159</v>
      </c>
      <c r="B1628" s="526" t="s">
        <v>3712</v>
      </c>
      <c r="C1628" s="526" t="s">
        <v>3713</v>
      </c>
      <c r="D1628" s="526" t="s">
        <v>4091</v>
      </c>
      <c r="E1628" s="526" t="s">
        <v>4092</v>
      </c>
      <c r="F1628" s="526">
        <v>210690</v>
      </c>
      <c r="G1628" s="526">
        <v>2015</v>
      </c>
      <c r="H1628" s="526">
        <v>234</v>
      </c>
      <c r="I1628" s="526">
        <v>10</v>
      </c>
      <c r="J1628" s="526" t="s">
        <v>3716</v>
      </c>
      <c r="K1628" s="526" t="s">
        <v>3717</v>
      </c>
    </row>
    <row r="1629" spans="1:11" hidden="1">
      <c r="A1629" s="526" t="s">
        <v>4159</v>
      </c>
      <c r="B1629" s="526" t="s">
        <v>3712</v>
      </c>
      <c r="C1629" s="526" t="s">
        <v>3713</v>
      </c>
      <c r="D1629" s="526" t="s">
        <v>4031</v>
      </c>
      <c r="E1629" s="526" t="s">
        <v>4032</v>
      </c>
      <c r="F1629" s="526">
        <v>160239</v>
      </c>
      <c r="G1629" s="526">
        <v>2020</v>
      </c>
      <c r="H1629" s="526">
        <v>63599</v>
      </c>
      <c r="I1629" s="526">
        <v>6261</v>
      </c>
      <c r="J1629" s="526" t="s">
        <v>3716</v>
      </c>
      <c r="K1629" s="526" t="s">
        <v>3717</v>
      </c>
    </row>
    <row r="1630" spans="1:11" hidden="1">
      <c r="A1630" s="526" t="s">
        <v>4159</v>
      </c>
      <c r="B1630" s="526" t="s">
        <v>3712</v>
      </c>
      <c r="C1630" s="526" t="s">
        <v>3713</v>
      </c>
      <c r="D1630" s="526" t="s">
        <v>3983</v>
      </c>
      <c r="E1630" s="526" t="s">
        <v>3984</v>
      </c>
      <c r="F1630" s="526">
        <v>230910</v>
      </c>
      <c r="G1630" s="526">
        <v>2020</v>
      </c>
      <c r="H1630" s="526">
        <v>110017223</v>
      </c>
      <c r="I1630" s="526">
        <v>59065496</v>
      </c>
      <c r="J1630" s="526" t="s">
        <v>3716</v>
      </c>
      <c r="K1630" s="526" t="s">
        <v>3717</v>
      </c>
    </row>
    <row r="1631" spans="1:11" hidden="1">
      <c r="A1631" s="526" t="s">
        <v>4159</v>
      </c>
      <c r="B1631" s="526" t="s">
        <v>3712</v>
      </c>
      <c r="C1631" s="526" t="s">
        <v>3713</v>
      </c>
      <c r="D1631" s="526" t="s">
        <v>4009</v>
      </c>
      <c r="E1631" s="526" t="s">
        <v>4010</v>
      </c>
      <c r="F1631" s="526">
        <v>210690</v>
      </c>
      <c r="G1631" s="526">
        <v>2019</v>
      </c>
      <c r="H1631" s="526">
        <v>11455</v>
      </c>
      <c r="I1631" s="526">
        <v>19</v>
      </c>
      <c r="J1631" s="526" t="s">
        <v>3722</v>
      </c>
      <c r="K1631" s="526" t="s">
        <v>3717</v>
      </c>
    </row>
    <row r="1632" spans="1:11" hidden="1">
      <c r="A1632" s="526" t="s">
        <v>4159</v>
      </c>
      <c r="B1632" s="526" t="s">
        <v>3712</v>
      </c>
      <c r="C1632" s="526" t="s">
        <v>3713</v>
      </c>
      <c r="D1632" s="526" t="s">
        <v>4031</v>
      </c>
      <c r="E1632" s="526" t="s">
        <v>4032</v>
      </c>
      <c r="F1632" s="526">
        <v>230910</v>
      </c>
      <c r="G1632" s="526">
        <v>2015</v>
      </c>
      <c r="H1632" s="526">
        <v>350</v>
      </c>
      <c r="I1632" s="526">
        <v>98</v>
      </c>
      <c r="J1632" s="526" t="s">
        <v>3716</v>
      </c>
      <c r="K1632" s="526" t="s">
        <v>3717</v>
      </c>
    </row>
    <row r="1633" spans="1:11" hidden="1">
      <c r="A1633" s="526" t="s">
        <v>4159</v>
      </c>
      <c r="B1633" s="526" t="s">
        <v>3712</v>
      </c>
      <c r="C1633" s="526" t="s">
        <v>3713</v>
      </c>
      <c r="D1633" s="526" t="s">
        <v>4021</v>
      </c>
      <c r="E1633" s="526" t="s">
        <v>4022</v>
      </c>
      <c r="F1633" s="526">
        <v>210690</v>
      </c>
      <c r="G1633" s="526">
        <v>2017</v>
      </c>
      <c r="H1633" s="526">
        <v>15157</v>
      </c>
      <c r="I1633" s="526">
        <v>536</v>
      </c>
      <c r="J1633" s="526" t="s">
        <v>3722</v>
      </c>
      <c r="K1633" s="526" t="s">
        <v>3717</v>
      </c>
    </row>
    <row r="1634" spans="1:11" hidden="1">
      <c r="A1634" s="526" t="s">
        <v>4159</v>
      </c>
      <c r="B1634" s="526" t="s">
        <v>3712</v>
      </c>
      <c r="C1634" s="526" t="s">
        <v>3713</v>
      </c>
      <c r="D1634" s="526" t="s">
        <v>4023</v>
      </c>
      <c r="E1634" s="526" t="s">
        <v>4024</v>
      </c>
      <c r="F1634" s="526">
        <v>160231</v>
      </c>
      <c r="G1634" s="526">
        <v>2020</v>
      </c>
      <c r="H1634" s="526">
        <v>23286</v>
      </c>
      <c r="I1634" s="526">
        <v>3876</v>
      </c>
      <c r="J1634" s="526" t="s">
        <v>3716</v>
      </c>
      <c r="K1634" s="526" t="s">
        <v>3717</v>
      </c>
    </row>
    <row r="1635" spans="1:11">
      <c r="A1635" s="526" t="s">
        <v>4159</v>
      </c>
      <c r="B1635" s="526" t="s">
        <v>3712</v>
      </c>
      <c r="C1635" s="526" t="s">
        <v>3713</v>
      </c>
      <c r="D1635" s="526" t="s">
        <v>4015</v>
      </c>
      <c r="E1635" s="526" t="s">
        <v>4016</v>
      </c>
      <c r="F1635" s="526">
        <v>160232</v>
      </c>
      <c r="G1635" s="526">
        <v>2021</v>
      </c>
      <c r="H1635" s="526">
        <v>71</v>
      </c>
      <c r="I1635" s="526">
        <v>7</v>
      </c>
      <c r="J1635" s="526" t="s">
        <v>3716</v>
      </c>
      <c r="K1635" s="526" t="s">
        <v>3717</v>
      </c>
    </row>
    <row r="1636" spans="1:11">
      <c r="A1636" s="526" t="s">
        <v>4159</v>
      </c>
      <c r="B1636" s="526" t="s">
        <v>3712</v>
      </c>
      <c r="C1636" s="526" t="s">
        <v>3713</v>
      </c>
      <c r="D1636" s="526" t="s">
        <v>4091</v>
      </c>
      <c r="E1636" s="526" t="s">
        <v>4092</v>
      </c>
      <c r="F1636" s="526">
        <v>210690</v>
      </c>
      <c r="G1636" s="526">
        <v>2021</v>
      </c>
      <c r="H1636" s="526">
        <v>490</v>
      </c>
      <c r="I1636" s="526">
        <v>11</v>
      </c>
      <c r="J1636" s="526" t="s">
        <v>3716</v>
      </c>
      <c r="K1636" s="526" t="s">
        <v>3717</v>
      </c>
    </row>
    <row r="1637" spans="1:11" hidden="1">
      <c r="A1637" s="526" t="s">
        <v>4159</v>
      </c>
      <c r="B1637" s="526" t="s">
        <v>3712</v>
      </c>
      <c r="C1637" s="526" t="s">
        <v>3713</v>
      </c>
      <c r="D1637" s="526" t="s">
        <v>4023</v>
      </c>
      <c r="E1637" s="526" t="s">
        <v>4024</v>
      </c>
      <c r="F1637" s="526">
        <v>210690</v>
      </c>
      <c r="G1637" s="526">
        <v>2016</v>
      </c>
      <c r="H1637" s="526">
        <v>1577931</v>
      </c>
      <c r="I1637" s="526">
        <v>563562</v>
      </c>
      <c r="J1637" s="526" t="s">
        <v>3716</v>
      </c>
      <c r="K1637" s="526" t="s">
        <v>3717</v>
      </c>
    </row>
    <row r="1638" spans="1:11" hidden="1">
      <c r="A1638" s="526" t="s">
        <v>4159</v>
      </c>
      <c r="B1638" s="526" t="s">
        <v>3712</v>
      </c>
      <c r="C1638" s="526" t="s">
        <v>3713</v>
      </c>
      <c r="D1638" s="526" t="s">
        <v>4015</v>
      </c>
      <c r="E1638" s="526" t="s">
        <v>4016</v>
      </c>
      <c r="F1638" s="526">
        <v>210690</v>
      </c>
      <c r="G1638" s="526">
        <v>2015</v>
      </c>
      <c r="H1638" s="526">
        <v>1436227</v>
      </c>
      <c r="I1638" s="526">
        <v>430503</v>
      </c>
      <c r="J1638" s="526" t="s">
        <v>3716</v>
      </c>
      <c r="K1638" s="526" t="s">
        <v>3717</v>
      </c>
    </row>
    <row r="1639" spans="1:11" hidden="1">
      <c r="A1639" s="526" t="s">
        <v>4159</v>
      </c>
      <c r="B1639" s="526" t="s">
        <v>3712</v>
      </c>
      <c r="C1639" s="526" t="s">
        <v>3713</v>
      </c>
      <c r="D1639" s="526" t="s">
        <v>3995</v>
      </c>
      <c r="E1639" s="526" t="s">
        <v>3996</v>
      </c>
      <c r="F1639" s="526">
        <v>230910</v>
      </c>
      <c r="G1639" s="526">
        <v>2018</v>
      </c>
      <c r="H1639" s="526">
        <v>29237</v>
      </c>
      <c r="I1639" s="526">
        <v>25395</v>
      </c>
      <c r="J1639" s="526" t="s">
        <v>3716</v>
      </c>
      <c r="K1639" s="526" t="s">
        <v>3717</v>
      </c>
    </row>
    <row r="1640" spans="1:11" hidden="1">
      <c r="A1640" s="526" t="s">
        <v>4159</v>
      </c>
      <c r="B1640" s="526" t="s">
        <v>3712</v>
      </c>
      <c r="C1640" s="526" t="s">
        <v>3713</v>
      </c>
      <c r="D1640" s="526" t="s">
        <v>4015</v>
      </c>
      <c r="E1640" s="526" t="s">
        <v>4016</v>
      </c>
      <c r="F1640" s="526">
        <v>210690</v>
      </c>
      <c r="G1640" s="526">
        <v>2018</v>
      </c>
      <c r="H1640" s="526">
        <v>2333855</v>
      </c>
      <c r="I1640" s="526">
        <v>728375</v>
      </c>
      <c r="J1640" s="526" t="s">
        <v>3716</v>
      </c>
      <c r="K1640" s="526" t="s">
        <v>3717</v>
      </c>
    </row>
    <row r="1641" spans="1:11" hidden="1">
      <c r="A1641" s="526" t="s">
        <v>4159</v>
      </c>
      <c r="B1641" s="526" t="s">
        <v>3712</v>
      </c>
      <c r="C1641" s="526" t="s">
        <v>3713</v>
      </c>
      <c r="D1641" s="526" t="s">
        <v>4147</v>
      </c>
      <c r="E1641" s="526" t="s">
        <v>4148</v>
      </c>
      <c r="F1641" s="526">
        <v>210690</v>
      </c>
      <c r="G1641" s="526">
        <v>2015</v>
      </c>
      <c r="H1641" s="526">
        <v>312300</v>
      </c>
      <c r="I1641" s="526">
        <v>62000</v>
      </c>
      <c r="J1641" s="526" t="s">
        <v>3716</v>
      </c>
      <c r="K1641" s="526" t="s">
        <v>3717</v>
      </c>
    </row>
    <row r="1642" spans="1:11" hidden="1">
      <c r="A1642" s="526" t="s">
        <v>4159</v>
      </c>
      <c r="B1642" s="526" t="s">
        <v>3712</v>
      </c>
      <c r="C1642" s="526" t="s">
        <v>3713</v>
      </c>
      <c r="D1642" s="526" t="s">
        <v>4031</v>
      </c>
      <c r="E1642" s="526" t="s">
        <v>4032</v>
      </c>
      <c r="F1642" s="526">
        <v>210690</v>
      </c>
      <c r="G1642" s="526">
        <v>2015</v>
      </c>
      <c r="H1642" s="526">
        <v>458275</v>
      </c>
      <c r="I1642" s="526">
        <v>54887</v>
      </c>
      <c r="J1642" s="526" t="s">
        <v>3716</v>
      </c>
      <c r="K1642" s="526" t="s">
        <v>3717</v>
      </c>
    </row>
    <row r="1643" spans="1:11" hidden="1">
      <c r="A1643" s="526" t="s">
        <v>4159</v>
      </c>
      <c r="B1643" s="526" t="s">
        <v>3712</v>
      </c>
      <c r="C1643" s="526" t="s">
        <v>3713</v>
      </c>
      <c r="D1643" s="526" t="s">
        <v>4003</v>
      </c>
      <c r="E1643" s="526" t="s">
        <v>4004</v>
      </c>
      <c r="F1643" s="526">
        <v>230910</v>
      </c>
      <c r="G1643" s="526">
        <v>2019</v>
      </c>
      <c r="H1643" s="526">
        <v>34373</v>
      </c>
      <c r="I1643" s="526">
        <v>12855</v>
      </c>
      <c r="J1643" s="526" t="s">
        <v>3716</v>
      </c>
      <c r="K1643" s="526" t="s">
        <v>3717</v>
      </c>
    </row>
    <row r="1644" spans="1:11" hidden="1">
      <c r="A1644" s="526" t="s">
        <v>4159</v>
      </c>
      <c r="B1644" s="526" t="s">
        <v>3712</v>
      </c>
      <c r="C1644" s="526" t="s">
        <v>3713</v>
      </c>
      <c r="D1644" s="526" t="s">
        <v>3917</v>
      </c>
      <c r="E1644" s="526" t="s">
        <v>3918</v>
      </c>
      <c r="F1644" s="526">
        <v>160232</v>
      </c>
      <c r="G1644" s="526">
        <v>2018</v>
      </c>
      <c r="H1644" s="526">
        <v>4239</v>
      </c>
      <c r="I1644" s="526">
        <v>540</v>
      </c>
      <c r="J1644" s="526" t="s">
        <v>3716</v>
      </c>
      <c r="K1644" s="526" t="s">
        <v>3717</v>
      </c>
    </row>
    <row r="1645" spans="1:11" hidden="1">
      <c r="A1645" s="526" t="s">
        <v>4159</v>
      </c>
      <c r="B1645" s="526" t="s">
        <v>3712</v>
      </c>
      <c r="C1645" s="526" t="s">
        <v>3713</v>
      </c>
      <c r="D1645" s="526" t="s">
        <v>4031</v>
      </c>
      <c r="E1645" s="526" t="s">
        <v>4032</v>
      </c>
      <c r="F1645" s="526">
        <v>210690</v>
      </c>
      <c r="G1645" s="526">
        <v>2018</v>
      </c>
      <c r="H1645" s="526">
        <v>740416</v>
      </c>
      <c r="I1645" s="526">
        <v>63862</v>
      </c>
      <c r="J1645" s="526" t="s">
        <v>3716</v>
      </c>
      <c r="K1645" s="526" t="s">
        <v>3717</v>
      </c>
    </row>
    <row r="1646" spans="1:11" hidden="1">
      <c r="A1646" s="526" t="s">
        <v>4159</v>
      </c>
      <c r="B1646" s="526" t="s">
        <v>3712</v>
      </c>
      <c r="C1646" s="526" t="s">
        <v>3713</v>
      </c>
      <c r="D1646" s="526" t="s">
        <v>4031</v>
      </c>
      <c r="E1646" s="526" t="s">
        <v>4032</v>
      </c>
      <c r="F1646" s="526">
        <v>230910</v>
      </c>
      <c r="G1646" s="526">
        <v>2018</v>
      </c>
      <c r="H1646" s="526">
        <v>5076</v>
      </c>
      <c r="I1646" s="526">
        <v>170</v>
      </c>
      <c r="J1646" s="526" t="s">
        <v>3716</v>
      </c>
      <c r="K1646" s="526" t="s">
        <v>3717</v>
      </c>
    </row>
    <row r="1647" spans="1:11" hidden="1">
      <c r="A1647" s="526" t="s">
        <v>4159</v>
      </c>
      <c r="B1647" s="526" t="s">
        <v>3712</v>
      </c>
      <c r="C1647" s="526" t="s">
        <v>3713</v>
      </c>
      <c r="D1647" s="526" t="s">
        <v>3927</v>
      </c>
      <c r="E1647" s="526" t="s">
        <v>3928</v>
      </c>
      <c r="F1647" s="526">
        <v>230910</v>
      </c>
      <c r="G1647" s="526">
        <v>2018</v>
      </c>
      <c r="H1647" s="526">
        <v>27910</v>
      </c>
      <c r="I1647" s="526">
        <v>23880</v>
      </c>
      <c r="J1647" s="526" t="s">
        <v>3716</v>
      </c>
      <c r="K1647" s="526" t="s">
        <v>3717</v>
      </c>
    </row>
    <row r="1648" spans="1:11" hidden="1">
      <c r="A1648" s="526" t="s">
        <v>4159</v>
      </c>
      <c r="B1648" s="526" t="s">
        <v>3712</v>
      </c>
      <c r="C1648" s="526" t="s">
        <v>3713</v>
      </c>
      <c r="D1648" s="526" t="s">
        <v>3945</v>
      </c>
      <c r="E1648" s="526" t="s">
        <v>3946</v>
      </c>
      <c r="F1648" s="526">
        <v>210690</v>
      </c>
      <c r="G1648" s="526">
        <v>2016</v>
      </c>
      <c r="H1648" s="526">
        <v>48</v>
      </c>
      <c r="I1648" s="526">
        <v>1</v>
      </c>
      <c r="J1648" s="526" t="s">
        <v>3716</v>
      </c>
      <c r="K1648" s="526" t="s">
        <v>3717</v>
      </c>
    </row>
    <row r="1649" spans="1:11" hidden="1">
      <c r="A1649" s="526" t="s">
        <v>4159</v>
      </c>
      <c r="B1649" s="526" t="s">
        <v>3712</v>
      </c>
      <c r="C1649" s="526" t="s">
        <v>3713</v>
      </c>
      <c r="D1649" s="526" t="s">
        <v>4147</v>
      </c>
      <c r="E1649" s="526" t="s">
        <v>4148</v>
      </c>
      <c r="F1649" s="526">
        <v>210690</v>
      </c>
      <c r="G1649" s="526">
        <v>2018</v>
      </c>
      <c r="H1649" s="526">
        <v>277765</v>
      </c>
      <c r="I1649" s="526">
        <v>67623</v>
      </c>
      <c r="J1649" s="526" t="s">
        <v>3716</v>
      </c>
      <c r="K1649" s="526" t="s">
        <v>3717</v>
      </c>
    </row>
    <row r="1650" spans="1:11">
      <c r="A1650" s="526" t="s">
        <v>4159</v>
      </c>
      <c r="B1650" s="526" t="s">
        <v>3712</v>
      </c>
      <c r="C1650" s="526" t="s">
        <v>3713</v>
      </c>
      <c r="D1650" s="526" t="s">
        <v>4021</v>
      </c>
      <c r="E1650" s="526" t="s">
        <v>4022</v>
      </c>
      <c r="F1650" s="526">
        <v>160290</v>
      </c>
      <c r="G1650" s="526">
        <v>2021</v>
      </c>
      <c r="H1650" s="526">
        <v>813182</v>
      </c>
      <c r="I1650" s="526">
        <v>198004</v>
      </c>
      <c r="J1650" s="526" t="s">
        <v>3716</v>
      </c>
      <c r="K1650" s="526" t="s">
        <v>3717</v>
      </c>
    </row>
    <row r="1651" spans="1:11" hidden="1">
      <c r="A1651" s="526" t="s">
        <v>4159</v>
      </c>
      <c r="B1651" s="526" t="s">
        <v>3712</v>
      </c>
      <c r="C1651" s="526" t="s">
        <v>3713</v>
      </c>
      <c r="D1651" s="526" t="s">
        <v>4021</v>
      </c>
      <c r="E1651" s="526" t="s">
        <v>4022</v>
      </c>
      <c r="F1651" s="526">
        <v>210690</v>
      </c>
      <c r="G1651" s="526">
        <v>2020</v>
      </c>
      <c r="H1651" s="526">
        <v>1280</v>
      </c>
      <c r="I1651" s="526">
        <v>112</v>
      </c>
      <c r="J1651" s="526" t="s">
        <v>3722</v>
      </c>
      <c r="K1651" s="526" t="s">
        <v>3717</v>
      </c>
    </row>
    <row r="1652" spans="1:11">
      <c r="A1652" s="526" t="s">
        <v>4159</v>
      </c>
      <c r="B1652" s="526" t="s">
        <v>3712</v>
      </c>
      <c r="C1652" s="526" t="s">
        <v>3713</v>
      </c>
      <c r="D1652" s="526" t="s">
        <v>4015</v>
      </c>
      <c r="E1652" s="526" t="s">
        <v>4016</v>
      </c>
      <c r="F1652" s="526">
        <v>210690</v>
      </c>
      <c r="G1652" s="526">
        <v>2021</v>
      </c>
      <c r="H1652" s="526">
        <v>2597870</v>
      </c>
      <c r="I1652" s="526">
        <v>929076</v>
      </c>
      <c r="J1652" s="526" t="s">
        <v>3716</v>
      </c>
      <c r="K1652" s="526" t="s">
        <v>3717</v>
      </c>
    </row>
    <row r="1653" spans="1:11" hidden="1">
      <c r="A1653" s="526" t="s">
        <v>4159</v>
      </c>
      <c r="B1653" s="526" t="s">
        <v>3712</v>
      </c>
      <c r="C1653" s="526" t="s">
        <v>3713</v>
      </c>
      <c r="D1653" s="526" t="s">
        <v>4023</v>
      </c>
      <c r="E1653" s="526" t="s">
        <v>4024</v>
      </c>
      <c r="F1653" s="526">
        <v>210690</v>
      </c>
      <c r="G1653" s="526">
        <v>2019</v>
      </c>
      <c r="H1653" s="526">
        <v>3552020</v>
      </c>
      <c r="I1653" s="526">
        <v>2207535</v>
      </c>
      <c r="J1653" s="526" t="s">
        <v>3716</v>
      </c>
      <c r="K1653" s="526" t="s">
        <v>3717</v>
      </c>
    </row>
    <row r="1654" spans="1:11" hidden="1">
      <c r="A1654" s="526" t="s">
        <v>4159</v>
      </c>
      <c r="B1654" s="526" t="s">
        <v>3712</v>
      </c>
      <c r="C1654" s="526" t="s">
        <v>3713</v>
      </c>
      <c r="D1654" s="526" t="s">
        <v>4097</v>
      </c>
      <c r="E1654" s="526" t="s">
        <v>4098</v>
      </c>
      <c r="F1654" s="526">
        <v>230910</v>
      </c>
      <c r="G1654" s="526">
        <v>2019</v>
      </c>
      <c r="H1654" s="526">
        <v>11926</v>
      </c>
      <c r="I1654" s="526">
        <v>7242</v>
      </c>
      <c r="J1654" s="526" t="s">
        <v>3716</v>
      </c>
      <c r="K1654" s="526" t="s">
        <v>3717</v>
      </c>
    </row>
    <row r="1655" spans="1:11" hidden="1">
      <c r="A1655" s="526" t="s">
        <v>4159</v>
      </c>
      <c r="B1655" s="526" t="s">
        <v>3712</v>
      </c>
      <c r="C1655" s="526" t="s">
        <v>3713</v>
      </c>
      <c r="D1655" s="526" t="s">
        <v>4021</v>
      </c>
      <c r="E1655" s="526" t="s">
        <v>4022</v>
      </c>
      <c r="F1655" s="526">
        <v>160290</v>
      </c>
      <c r="G1655" s="526">
        <v>2017</v>
      </c>
      <c r="H1655" s="526">
        <v>130273</v>
      </c>
      <c r="I1655" s="526">
        <v>40860</v>
      </c>
      <c r="J1655" s="526" t="s">
        <v>3716</v>
      </c>
      <c r="K1655" s="526" t="s">
        <v>3717</v>
      </c>
    </row>
    <row r="1656" spans="1:11" hidden="1">
      <c r="A1656" s="526" t="s">
        <v>4159</v>
      </c>
      <c r="B1656" s="526" t="s">
        <v>3712</v>
      </c>
      <c r="C1656" s="526" t="s">
        <v>3713</v>
      </c>
      <c r="D1656" s="526" t="s">
        <v>4023</v>
      </c>
      <c r="E1656" s="526" t="s">
        <v>4024</v>
      </c>
      <c r="F1656" s="526">
        <v>210690</v>
      </c>
      <c r="G1656" s="526">
        <v>2022</v>
      </c>
      <c r="H1656" s="526">
        <v>4742820</v>
      </c>
      <c r="I1656" s="526">
        <v>1500264</v>
      </c>
      <c r="J1656" s="526" t="s">
        <v>3716</v>
      </c>
      <c r="K1656" s="526" t="s">
        <v>3717</v>
      </c>
    </row>
    <row r="1657" spans="1:11">
      <c r="A1657" s="526" t="s">
        <v>4159</v>
      </c>
      <c r="B1657" s="526" t="s">
        <v>3712</v>
      </c>
      <c r="C1657" s="526" t="s">
        <v>3713</v>
      </c>
      <c r="D1657" s="526" t="s">
        <v>4031</v>
      </c>
      <c r="E1657" s="526" t="s">
        <v>4032</v>
      </c>
      <c r="F1657" s="526">
        <v>210690</v>
      </c>
      <c r="G1657" s="526">
        <v>2021</v>
      </c>
      <c r="H1657" s="526">
        <v>998818</v>
      </c>
      <c r="I1657" s="526">
        <v>140045</v>
      </c>
      <c r="J1657" s="526" t="s">
        <v>3716</v>
      </c>
      <c r="K1657" s="526" t="s">
        <v>3717</v>
      </c>
    </row>
    <row r="1658" spans="1:11" hidden="1">
      <c r="A1658" s="526" t="s">
        <v>4159</v>
      </c>
      <c r="B1658" s="526" t="s">
        <v>3712</v>
      </c>
      <c r="C1658" s="526" t="s">
        <v>3713</v>
      </c>
      <c r="D1658" s="526" t="s">
        <v>4049</v>
      </c>
      <c r="E1658" s="526" t="s">
        <v>4050</v>
      </c>
      <c r="F1658" s="526">
        <v>230910</v>
      </c>
      <c r="G1658" s="526">
        <v>2022</v>
      </c>
      <c r="H1658" s="526">
        <v>67</v>
      </c>
      <c r="I1658" s="526">
        <v>19</v>
      </c>
      <c r="J1658" s="526" t="s">
        <v>3716</v>
      </c>
      <c r="K1658" s="526" t="s">
        <v>3717</v>
      </c>
    </row>
    <row r="1659" spans="1:11" hidden="1">
      <c r="A1659" s="526" t="s">
        <v>4159</v>
      </c>
      <c r="B1659" s="526" t="s">
        <v>3712</v>
      </c>
      <c r="C1659" s="526" t="s">
        <v>3713</v>
      </c>
      <c r="D1659" s="526" t="s">
        <v>4023</v>
      </c>
      <c r="E1659" s="526" t="s">
        <v>4024</v>
      </c>
      <c r="F1659" s="526">
        <v>210690</v>
      </c>
      <c r="G1659" s="526">
        <v>2017</v>
      </c>
      <c r="H1659" s="526">
        <v>1588734</v>
      </c>
      <c r="I1659" s="526">
        <v>539192</v>
      </c>
      <c r="J1659" s="526" t="s">
        <v>3716</v>
      </c>
      <c r="K1659" s="526" t="s">
        <v>3717</v>
      </c>
    </row>
    <row r="1660" spans="1:11" hidden="1">
      <c r="A1660" s="526" t="s">
        <v>4159</v>
      </c>
      <c r="B1660" s="526" t="s">
        <v>3712</v>
      </c>
      <c r="C1660" s="526" t="s">
        <v>3713</v>
      </c>
      <c r="D1660" s="526" t="s">
        <v>3897</v>
      </c>
      <c r="E1660" s="526" t="s">
        <v>3898</v>
      </c>
      <c r="F1660" s="526">
        <v>160239</v>
      </c>
      <c r="G1660" s="526">
        <v>2017</v>
      </c>
      <c r="H1660" s="526">
        <v>3140</v>
      </c>
      <c r="I1660" s="526">
        <v>966</v>
      </c>
      <c r="J1660" s="526" t="s">
        <v>3716</v>
      </c>
      <c r="K1660" s="526" t="s">
        <v>3717</v>
      </c>
    </row>
    <row r="1661" spans="1:11" hidden="1">
      <c r="A1661" s="526" t="s">
        <v>4159</v>
      </c>
      <c r="B1661" s="526" t="s">
        <v>3712</v>
      </c>
      <c r="C1661" s="526" t="s">
        <v>3713</v>
      </c>
      <c r="D1661" s="526" t="s">
        <v>3907</v>
      </c>
      <c r="E1661" s="526" t="s">
        <v>3908</v>
      </c>
      <c r="F1661" s="526">
        <v>160231</v>
      </c>
      <c r="G1661" s="526">
        <v>2020</v>
      </c>
      <c r="H1661" s="526">
        <v>1019861</v>
      </c>
      <c r="I1661" s="526">
        <v>248300</v>
      </c>
      <c r="J1661" s="526" t="s">
        <v>3716</v>
      </c>
      <c r="K1661" s="526" t="s">
        <v>3717</v>
      </c>
    </row>
    <row r="1662" spans="1:11" hidden="1">
      <c r="A1662" s="526" t="s">
        <v>4159</v>
      </c>
      <c r="B1662" s="526" t="s">
        <v>3712</v>
      </c>
      <c r="C1662" s="526" t="s">
        <v>3713</v>
      </c>
      <c r="D1662" s="526" t="s">
        <v>3897</v>
      </c>
      <c r="E1662" s="526" t="s">
        <v>3898</v>
      </c>
      <c r="F1662" s="526">
        <v>210690</v>
      </c>
      <c r="G1662" s="526">
        <v>2016</v>
      </c>
      <c r="H1662" s="526">
        <v>155684</v>
      </c>
      <c r="I1662" s="526">
        <v>27819</v>
      </c>
      <c r="J1662" s="526" t="s">
        <v>3716</v>
      </c>
      <c r="K1662" s="526" t="s">
        <v>3717</v>
      </c>
    </row>
    <row r="1663" spans="1:11" hidden="1">
      <c r="A1663" s="526" t="s">
        <v>4159</v>
      </c>
      <c r="B1663" s="526" t="s">
        <v>3712</v>
      </c>
      <c r="C1663" s="526" t="s">
        <v>3713</v>
      </c>
      <c r="D1663" s="526" t="s">
        <v>4021</v>
      </c>
      <c r="E1663" s="526" t="s">
        <v>4022</v>
      </c>
      <c r="F1663" s="526">
        <v>160290</v>
      </c>
      <c r="G1663" s="526">
        <v>2020</v>
      </c>
      <c r="H1663" s="526">
        <v>375801</v>
      </c>
      <c r="I1663" s="526">
        <v>85763</v>
      </c>
      <c r="J1663" s="526" t="s">
        <v>3716</v>
      </c>
      <c r="K1663" s="526" t="s">
        <v>3717</v>
      </c>
    </row>
    <row r="1664" spans="1:11" hidden="1">
      <c r="A1664" s="526" t="s">
        <v>4159</v>
      </c>
      <c r="B1664" s="526" t="s">
        <v>3712</v>
      </c>
      <c r="C1664" s="526" t="s">
        <v>3713</v>
      </c>
      <c r="D1664" s="526" t="s">
        <v>4023</v>
      </c>
      <c r="E1664" s="526" t="s">
        <v>4024</v>
      </c>
      <c r="F1664" s="526">
        <v>230910</v>
      </c>
      <c r="G1664" s="526">
        <v>2022</v>
      </c>
      <c r="H1664" s="526">
        <v>1534728</v>
      </c>
      <c r="I1664" s="526">
        <v>860314</v>
      </c>
      <c r="J1664" s="526" t="s">
        <v>3716</v>
      </c>
      <c r="K1664" s="526" t="s">
        <v>3717</v>
      </c>
    </row>
    <row r="1665" spans="1:11" hidden="1">
      <c r="A1665" s="526" t="s">
        <v>4159</v>
      </c>
      <c r="B1665" s="526" t="s">
        <v>3712</v>
      </c>
      <c r="C1665" s="526" t="s">
        <v>3713</v>
      </c>
      <c r="D1665" s="526" t="s">
        <v>4071</v>
      </c>
      <c r="E1665" s="526" t="s">
        <v>4072</v>
      </c>
      <c r="F1665" s="526">
        <v>230910</v>
      </c>
      <c r="G1665" s="526">
        <v>2015</v>
      </c>
      <c r="H1665" s="526">
        <v>279294</v>
      </c>
      <c r="I1665" s="526">
        <v>225282</v>
      </c>
      <c r="J1665" s="526" t="s">
        <v>3716</v>
      </c>
      <c r="K1665" s="526" t="s">
        <v>3717</v>
      </c>
    </row>
    <row r="1666" spans="1:11" hidden="1">
      <c r="A1666" s="526" t="s">
        <v>4159</v>
      </c>
      <c r="B1666" s="526" t="s">
        <v>3712</v>
      </c>
      <c r="C1666" s="526" t="s">
        <v>3713</v>
      </c>
      <c r="D1666" s="526" t="s">
        <v>4149</v>
      </c>
      <c r="E1666" s="526" t="s">
        <v>4150</v>
      </c>
      <c r="F1666" s="526">
        <v>210690</v>
      </c>
      <c r="G1666" s="526">
        <v>2019</v>
      </c>
      <c r="H1666" s="526">
        <v>103</v>
      </c>
      <c r="I1666" s="526">
        <v>3</v>
      </c>
      <c r="J1666" s="526" t="s">
        <v>3716</v>
      </c>
      <c r="K1666" s="526" t="s">
        <v>3717</v>
      </c>
    </row>
    <row r="1667" spans="1:11" hidden="1">
      <c r="A1667" s="526" t="s">
        <v>4159</v>
      </c>
      <c r="B1667" s="526" t="s">
        <v>3712</v>
      </c>
      <c r="C1667" s="526" t="s">
        <v>3713</v>
      </c>
      <c r="D1667" s="526" t="s">
        <v>4033</v>
      </c>
      <c r="E1667" s="526" t="s">
        <v>4034</v>
      </c>
      <c r="F1667" s="526">
        <v>160232</v>
      </c>
      <c r="G1667" s="526">
        <v>2017</v>
      </c>
      <c r="H1667" s="526">
        <v>333572</v>
      </c>
      <c r="I1667" s="526">
        <v>73524</v>
      </c>
      <c r="J1667" s="526" t="s">
        <v>3716</v>
      </c>
      <c r="K1667" s="526" t="s">
        <v>3717</v>
      </c>
    </row>
    <row r="1668" spans="1:11" hidden="1">
      <c r="A1668" s="526" t="s">
        <v>4159</v>
      </c>
      <c r="B1668" s="526" t="s">
        <v>3712</v>
      </c>
      <c r="C1668" s="526" t="s">
        <v>3713</v>
      </c>
      <c r="D1668" s="526" t="s">
        <v>4025</v>
      </c>
      <c r="E1668" s="526" t="s">
        <v>4026</v>
      </c>
      <c r="F1668" s="526">
        <v>210690</v>
      </c>
      <c r="G1668" s="526">
        <v>2020</v>
      </c>
      <c r="H1668" s="526">
        <v>702</v>
      </c>
      <c r="I1668" s="526">
        <v>30</v>
      </c>
      <c r="J1668" s="526" t="s">
        <v>3716</v>
      </c>
      <c r="K1668" s="526" t="s">
        <v>3717</v>
      </c>
    </row>
    <row r="1669" spans="1:11" hidden="1">
      <c r="A1669" s="526" t="s">
        <v>4159</v>
      </c>
      <c r="B1669" s="526" t="s">
        <v>3712</v>
      </c>
      <c r="C1669" s="526" t="s">
        <v>3713</v>
      </c>
      <c r="D1669" s="526" t="s">
        <v>3897</v>
      </c>
      <c r="E1669" s="526" t="s">
        <v>3898</v>
      </c>
      <c r="F1669" s="526">
        <v>210690</v>
      </c>
      <c r="G1669" s="526">
        <v>2019</v>
      </c>
      <c r="H1669" s="526">
        <v>120934</v>
      </c>
      <c r="I1669" s="526">
        <v>21832</v>
      </c>
      <c r="J1669" s="526" t="s">
        <v>3716</v>
      </c>
      <c r="K1669" s="526" t="s">
        <v>3717</v>
      </c>
    </row>
    <row r="1670" spans="1:11" hidden="1">
      <c r="A1670" s="526" t="s">
        <v>4159</v>
      </c>
      <c r="B1670" s="526" t="s">
        <v>3712</v>
      </c>
      <c r="C1670" s="526" t="s">
        <v>3713</v>
      </c>
      <c r="D1670" s="526" t="s">
        <v>4149</v>
      </c>
      <c r="E1670" s="526" t="s">
        <v>4150</v>
      </c>
      <c r="F1670" s="526">
        <v>230910</v>
      </c>
      <c r="G1670" s="526">
        <v>2019</v>
      </c>
      <c r="H1670" s="526">
        <v>3107</v>
      </c>
      <c r="I1670" s="526">
        <v>1474</v>
      </c>
      <c r="J1670" s="526" t="s">
        <v>3716</v>
      </c>
      <c r="K1670" s="526" t="s">
        <v>3717</v>
      </c>
    </row>
    <row r="1671" spans="1:11" hidden="1">
      <c r="A1671" s="526" t="s">
        <v>4159</v>
      </c>
      <c r="B1671" s="526" t="s">
        <v>3712</v>
      </c>
      <c r="C1671" s="526" t="s">
        <v>3713</v>
      </c>
      <c r="D1671" s="526" t="s">
        <v>4021</v>
      </c>
      <c r="E1671" s="526" t="s">
        <v>4022</v>
      </c>
      <c r="F1671" s="526">
        <v>210690</v>
      </c>
      <c r="G1671" s="526">
        <v>2018</v>
      </c>
      <c r="H1671" s="526">
        <v>13152</v>
      </c>
      <c r="I1671" s="526">
        <v>516</v>
      </c>
      <c r="J1671" s="526" t="s">
        <v>3722</v>
      </c>
      <c r="K1671" s="526" t="s">
        <v>3717</v>
      </c>
    </row>
    <row r="1672" spans="1:11">
      <c r="A1672" s="526" t="s">
        <v>4159</v>
      </c>
      <c r="B1672" s="526" t="s">
        <v>3712</v>
      </c>
      <c r="C1672" s="526" t="s">
        <v>3713</v>
      </c>
      <c r="D1672" s="526" t="s">
        <v>4127</v>
      </c>
      <c r="E1672" s="526" t="s">
        <v>4128</v>
      </c>
      <c r="F1672" s="526">
        <v>210690</v>
      </c>
      <c r="G1672" s="526">
        <v>2021</v>
      </c>
      <c r="H1672" s="526">
        <v>27356</v>
      </c>
      <c r="I1672" s="526">
        <v>21095</v>
      </c>
      <c r="J1672" s="526" t="s">
        <v>3716</v>
      </c>
      <c r="K1672" s="526" t="s">
        <v>3717</v>
      </c>
    </row>
    <row r="1673" spans="1:11">
      <c r="A1673" s="526" t="s">
        <v>4159</v>
      </c>
      <c r="B1673" s="526" t="s">
        <v>3712</v>
      </c>
      <c r="C1673" s="526" t="s">
        <v>3713</v>
      </c>
      <c r="D1673" s="526" t="s">
        <v>4021</v>
      </c>
      <c r="E1673" s="526" t="s">
        <v>4022</v>
      </c>
      <c r="F1673" s="526">
        <v>210690</v>
      </c>
      <c r="G1673" s="526">
        <v>2021</v>
      </c>
      <c r="H1673" s="526">
        <v>26137</v>
      </c>
      <c r="I1673" s="526">
        <v>6887</v>
      </c>
      <c r="J1673" s="526" t="s">
        <v>3722</v>
      </c>
      <c r="K1673" s="526" t="s">
        <v>3717</v>
      </c>
    </row>
    <row r="1674" spans="1:11" hidden="1">
      <c r="A1674" s="526" t="s">
        <v>4159</v>
      </c>
      <c r="B1674" s="526" t="s">
        <v>3712</v>
      </c>
      <c r="C1674" s="526" t="s">
        <v>3713</v>
      </c>
      <c r="D1674" s="526" t="s">
        <v>3947</v>
      </c>
      <c r="E1674" s="526" t="s">
        <v>3948</v>
      </c>
      <c r="F1674" s="526">
        <v>210690</v>
      </c>
      <c r="G1674" s="526">
        <v>2015</v>
      </c>
      <c r="H1674" s="526">
        <v>19500</v>
      </c>
      <c r="I1674" s="526">
        <v>300</v>
      </c>
      <c r="J1674" s="526" t="s">
        <v>3716</v>
      </c>
      <c r="K1674" s="526" t="s">
        <v>3717</v>
      </c>
    </row>
    <row r="1675" spans="1:11" hidden="1">
      <c r="A1675" s="526" t="s">
        <v>4159</v>
      </c>
      <c r="B1675" s="526" t="s">
        <v>3712</v>
      </c>
      <c r="C1675" s="526" t="s">
        <v>3713</v>
      </c>
      <c r="D1675" s="526" t="s">
        <v>4033</v>
      </c>
      <c r="E1675" s="526" t="s">
        <v>4034</v>
      </c>
      <c r="F1675" s="526">
        <v>160231</v>
      </c>
      <c r="G1675" s="526">
        <v>2015</v>
      </c>
      <c r="H1675" s="526">
        <v>6080</v>
      </c>
      <c r="I1675" s="526">
        <v>1309</v>
      </c>
      <c r="J1675" s="526" t="s">
        <v>3716</v>
      </c>
      <c r="K1675" s="526" t="s">
        <v>3717</v>
      </c>
    </row>
    <row r="1676" spans="1:11" hidden="1">
      <c r="A1676" s="526" t="s">
        <v>4159</v>
      </c>
      <c r="B1676" s="526" t="s">
        <v>3712</v>
      </c>
      <c r="C1676" s="526" t="s">
        <v>3713</v>
      </c>
      <c r="D1676" s="526" t="s">
        <v>4021</v>
      </c>
      <c r="E1676" s="526" t="s">
        <v>4022</v>
      </c>
      <c r="F1676" s="526">
        <v>230910</v>
      </c>
      <c r="G1676" s="526">
        <v>2022</v>
      </c>
      <c r="H1676" s="526">
        <v>54111300</v>
      </c>
      <c r="I1676" s="526">
        <v>35259977</v>
      </c>
      <c r="J1676" s="526" t="s">
        <v>3716</v>
      </c>
      <c r="K1676" s="526" t="s">
        <v>3717</v>
      </c>
    </row>
    <row r="1677" spans="1:11" hidden="1">
      <c r="A1677" s="526" t="s">
        <v>4159</v>
      </c>
      <c r="B1677" s="526" t="s">
        <v>3712</v>
      </c>
      <c r="C1677" s="526" t="s">
        <v>3713</v>
      </c>
      <c r="D1677" s="526" t="s">
        <v>4155</v>
      </c>
      <c r="E1677" s="526" t="s">
        <v>4156</v>
      </c>
      <c r="F1677" s="526">
        <v>210690</v>
      </c>
      <c r="G1677" s="526">
        <v>2015</v>
      </c>
      <c r="H1677" s="526">
        <v>2157801</v>
      </c>
      <c r="I1677" s="526">
        <v>1428247</v>
      </c>
      <c r="J1677" s="526" t="s">
        <v>3716</v>
      </c>
      <c r="K1677" s="526" t="s">
        <v>3717</v>
      </c>
    </row>
    <row r="1678" spans="1:11" hidden="1">
      <c r="A1678" s="526" t="s">
        <v>4159</v>
      </c>
      <c r="B1678" s="526" t="s">
        <v>3712</v>
      </c>
      <c r="C1678" s="526" t="s">
        <v>3713</v>
      </c>
      <c r="D1678" s="526" t="s">
        <v>4033</v>
      </c>
      <c r="E1678" s="526" t="s">
        <v>4034</v>
      </c>
      <c r="F1678" s="526">
        <v>160231</v>
      </c>
      <c r="G1678" s="526">
        <v>2018</v>
      </c>
      <c r="H1678" s="526">
        <v>427396</v>
      </c>
      <c r="I1678" s="526">
        <v>106152</v>
      </c>
      <c r="J1678" s="526" t="s">
        <v>3716</v>
      </c>
      <c r="K1678" s="526" t="s">
        <v>3717</v>
      </c>
    </row>
    <row r="1679" spans="1:11" hidden="1">
      <c r="A1679" s="526" t="s">
        <v>4159</v>
      </c>
      <c r="B1679" s="526" t="s">
        <v>3712</v>
      </c>
      <c r="C1679" s="526" t="s">
        <v>3713</v>
      </c>
      <c r="D1679" s="526" t="s">
        <v>4041</v>
      </c>
      <c r="E1679" s="526" t="s">
        <v>4042</v>
      </c>
      <c r="F1679" s="526">
        <v>210690</v>
      </c>
      <c r="G1679" s="526">
        <v>2017</v>
      </c>
      <c r="H1679" s="526">
        <v>160944</v>
      </c>
      <c r="I1679" s="526">
        <v>3925</v>
      </c>
      <c r="J1679" s="526" t="s">
        <v>3716</v>
      </c>
      <c r="K1679" s="526" t="s">
        <v>3717</v>
      </c>
    </row>
    <row r="1680" spans="1:11" hidden="1">
      <c r="A1680" s="526" t="s">
        <v>4159</v>
      </c>
      <c r="B1680" s="526" t="s">
        <v>3712</v>
      </c>
      <c r="C1680" s="526" t="s">
        <v>3713</v>
      </c>
      <c r="D1680" s="526" t="s">
        <v>4155</v>
      </c>
      <c r="E1680" s="526" t="s">
        <v>4156</v>
      </c>
      <c r="F1680" s="526">
        <v>210690</v>
      </c>
      <c r="G1680" s="526">
        <v>2018</v>
      </c>
      <c r="H1680" s="526">
        <v>1727833</v>
      </c>
      <c r="I1680" s="526">
        <v>1091765</v>
      </c>
      <c r="J1680" s="526" t="s">
        <v>3716</v>
      </c>
      <c r="K1680" s="526" t="s">
        <v>3717</v>
      </c>
    </row>
    <row r="1681" spans="1:11" hidden="1">
      <c r="A1681" s="526" t="s">
        <v>4159</v>
      </c>
      <c r="B1681" s="526" t="s">
        <v>3712</v>
      </c>
      <c r="C1681" s="526" t="s">
        <v>3713</v>
      </c>
      <c r="D1681" s="526" t="s">
        <v>4077</v>
      </c>
      <c r="E1681" s="526" t="s">
        <v>4078</v>
      </c>
      <c r="F1681" s="526">
        <v>160231</v>
      </c>
      <c r="G1681" s="526">
        <v>2019</v>
      </c>
      <c r="H1681" s="526">
        <v>128896</v>
      </c>
      <c r="I1681" s="526">
        <v>21411</v>
      </c>
      <c r="J1681" s="526" t="s">
        <v>3716</v>
      </c>
      <c r="K1681" s="526" t="s">
        <v>3717</v>
      </c>
    </row>
    <row r="1682" spans="1:11" hidden="1">
      <c r="A1682" s="526" t="s">
        <v>4159</v>
      </c>
      <c r="B1682" s="526" t="s">
        <v>3712</v>
      </c>
      <c r="C1682" s="526" t="s">
        <v>3713</v>
      </c>
      <c r="D1682" s="526" t="s">
        <v>3897</v>
      </c>
      <c r="E1682" s="526" t="s">
        <v>3898</v>
      </c>
      <c r="F1682" s="526">
        <v>230910</v>
      </c>
      <c r="G1682" s="526">
        <v>2019</v>
      </c>
      <c r="H1682" s="526">
        <v>165</v>
      </c>
      <c r="I1682" s="526">
        <v>46</v>
      </c>
      <c r="J1682" s="526" t="s">
        <v>3716</v>
      </c>
      <c r="K1682" s="526" t="s">
        <v>3717</v>
      </c>
    </row>
    <row r="1683" spans="1:11" hidden="1">
      <c r="A1683" s="526" t="s">
        <v>4159</v>
      </c>
      <c r="B1683" s="526" t="s">
        <v>3712</v>
      </c>
      <c r="C1683" s="526" t="s">
        <v>3713</v>
      </c>
      <c r="D1683" s="526" t="s">
        <v>3935</v>
      </c>
      <c r="E1683" s="526" t="s">
        <v>3936</v>
      </c>
      <c r="F1683" s="526">
        <v>160232</v>
      </c>
      <c r="G1683" s="526">
        <v>2022</v>
      </c>
      <c r="H1683" s="526">
        <v>21662</v>
      </c>
      <c r="I1683" s="526">
        <v>2629</v>
      </c>
      <c r="J1683" s="526" t="s">
        <v>3716</v>
      </c>
      <c r="K1683" s="526" t="s">
        <v>3717</v>
      </c>
    </row>
    <row r="1684" spans="1:11" hidden="1">
      <c r="A1684" s="526" t="s">
        <v>4159</v>
      </c>
      <c r="B1684" s="526" t="s">
        <v>3712</v>
      </c>
      <c r="C1684" s="526" t="s">
        <v>3713</v>
      </c>
      <c r="D1684" s="526" t="s">
        <v>4023</v>
      </c>
      <c r="E1684" s="526" t="s">
        <v>4024</v>
      </c>
      <c r="F1684" s="526">
        <v>210690</v>
      </c>
      <c r="G1684" s="526">
        <v>2020</v>
      </c>
      <c r="H1684" s="526">
        <v>2698183</v>
      </c>
      <c r="I1684" s="526">
        <v>1467168</v>
      </c>
      <c r="J1684" s="526" t="s">
        <v>3716</v>
      </c>
      <c r="K1684" s="526" t="s">
        <v>3717</v>
      </c>
    </row>
    <row r="1685" spans="1:11" hidden="1">
      <c r="A1685" s="526" t="s">
        <v>4159</v>
      </c>
      <c r="B1685" s="526" t="s">
        <v>3712</v>
      </c>
      <c r="C1685" s="526" t="s">
        <v>3713</v>
      </c>
      <c r="D1685" s="526" t="s">
        <v>4021</v>
      </c>
      <c r="E1685" s="526" t="s">
        <v>4022</v>
      </c>
      <c r="F1685" s="526">
        <v>210690</v>
      </c>
      <c r="G1685" s="526">
        <v>2019</v>
      </c>
      <c r="H1685" s="526">
        <v>6904</v>
      </c>
      <c r="I1685" s="526">
        <v>2502</v>
      </c>
      <c r="J1685" s="526" t="s">
        <v>3722</v>
      </c>
      <c r="K1685" s="526" t="s">
        <v>3717</v>
      </c>
    </row>
    <row r="1686" spans="1:11" hidden="1">
      <c r="A1686" s="526" t="s">
        <v>4159</v>
      </c>
      <c r="B1686" s="526" t="s">
        <v>3712</v>
      </c>
      <c r="C1686" s="526" t="s">
        <v>3713</v>
      </c>
      <c r="D1686" s="526" t="s">
        <v>4041</v>
      </c>
      <c r="E1686" s="526" t="s">
        <v>4042</v>
      </c>
      <c r="F1686" s="526">
        <v>210690</v>
      </c>
      <c r="G1686" s="526">
        <v>2020</v>
      </c>
      <c r="H1686" s="526">
        <v>315060</v>
      </c>
      <c r="I1686" s="526">
        <v>9603</v>
      </c>
      <c r="J1686" s="526" t="s">
        <v>3716</v>
      </c>
      <c r="K1686" s="526" t="s">
        <v>3717</v>
      </c>
    </row>
    <row r="1687" spans="1:11">
      <c r="A1687" s="526" t="s">
        <v>4159</v>
      </c>
      <c r="B1687" s="526" t="s">
        <v>3712</v>
      </c>
      <c r="C1687" s="526" t="s">
        <v>3713</v>
      </c>
      <c r="D1687" s="526" t="s">
        <v>4155</v>
      </c>
      <c r="E1687" s="526" t="s">
        <v>4156</v>
      </c>
      <c r="F1687" s="526">
        <v>210690</v>
      </c>
      <c r="G1687" s="526">
        <v>2021</v>
      </c>
      <c r="H1687" s="526">
        <v>5193072</v>
      </c>
      <c r="I1687" s="526">
        <v>2798615</v>
      </c>
      <c r="J1687" s="526" t="s">
        <v>3716</v>
      </c>
      <c r="K1687" s="526" t="s">
        <v>3717</v>
      </c>
    </row>
    <row r="1688" spans="1:11" hidden="1">
      <c r="A1688" s="526" t="s">
        <v>4159</v>
      </c>
      <c r="B1688" s="526" t="s">
        <v>3712</v>
      </c>
      <c r="C1688" s="526" t="s">
        <v>3713</v>
      </c>
      <c r="D1688" s="526" t="s">
        <v>4021</v>
      </c>
      <c r="E1688" s="526" t="s">
        <v>4022</v>
      </c>
      <c r="F1688" s="526">
        <v>210690</v>
      </c>
      <c r="G1688" s="526">
        <v>2022</v>
      </c>
      <c r="H1688" s="526">
        <v>2115</v>
      </c>
      <c r="I1688" s="526">
        <v>204</v>
      </c>
      <c r="J1688" s="526" t="s">
        <v>3722</v>
      </c>
      <c r="K1688" s="526" t="s">
        <v>3717</v>
      </c>
    </row>
    <row r="1689" spans="1:11" hidden="1">
      <c r="A1689" s="526" t="s">
        <v>4159</v>
      </c>
      <c r="B1689" s="526" t="s">
        <v>3712</v>
      </c>
      <c r="C1689" s="526" t="s">
        <v>3713</v>
      </c>
      <c r="D1689" s="526" t="s">
        <v>4085</v>
      </c>
      <c r="E1689" s="526" t="s">
        <v>4086</v>
      </c>
      <c r="F1689" s="526">
        <v>210690</v>
      </c>
      <c r="G1689" s="526">
        <v>2019</v>
      </c>
      <c r="H1689" s="526">
        <v>273</v>
      </c>
      <c r="I1689" s="526">
        <v>12</v>
      </c>
      <c r="J1689" s="526" t="s">
        <v>3716</v>
      </c>
      <c r="K1689" s="526" t="s">
        <v>3717</v>
      </c>
    </row>
    <row r="1690" spans="1:11">
      <c r="A1690" s="526" t="s">
        <v>4159</v>
      </c>
      <c r="B1690" s="526" t="s">
        <v>3712</v>
      </c>
      <c r="C1690" s="526" t="s">
        <v>3713</v>
      </c>
      <c r="D1690" s="526" t="s">
        <v>4033</v>
      </c>
      <c r="E1690" s="526" t="s">
        <v>4034</v>
      </c>
      <c r="F1690" s="526">
        <v>160231</v>
      </c>
      <c r="G1690" s="526">
        <v>2021</v>
      </c>
      <c r="H1690" s="526">
        <v>917</v>
      </c>
      <c r="I1690" s="526">
        <v>137</v>
      </c>
      <c r="J1690" s="526" t="s">
        <v>3716</v>
      </c>
      <c r="K1690" s="526" t="s">
        <v>3717</v>
      </c>
    </row>
    <row r="1691" spans="1:11" hidden="1">
      <c r="A1691" s="526" t="s">
        <v>4159</v>
      </c>
      <c r="B1691" s="526" t="s">
        <v>3712</v>
      </c>
      <c r="C1691" s="526" t="s">
        <v>3713</v>
      </c>
      <c r="D1691" s="526" t="s">
        <v>3897</v>
      </c>
      <c r="E1691" s="526" t="s">
        <v>3898</v>
      </c>
      <c r="F1691" s="526">
        <v>230910</v>
      </c>
      <c r="G1691" s="526">
        <v>2022</v>
      </c>
      <c r="H1691" s="526">
        <v>401</v>
      </c>
      <c r="I1691" s="526">
        <v>50</v>
      </c>
      <c r="J1691" s="526" t="s">
        <v>3716</v>
      </c>
      <c r="K1691" s="526" t="s">
        <v>3717</v>
      </c>
    </row>
    <row r="1692" spans="1:11">
      <c r="A1692" s="526" t="s">
        <v>4159</v>
      </c>
      <c r="B1692" s="526" t="s">
        <v>3712</v>
      </c>
      <c r="C1692" s="526" t="s">
        <v>3713</v>
      </c>
      <c r="D1692" s="526" t="s">
        <v>4155</v>
      </c>
      <c r="E1692" s="526" t="s">
        <v>4156</v>
      </c>
      <c r="F1692" s="526">
        <v>230910</v>
      </c>
      <c r="G1692" s="526">
        <v>2021</v>
      </c>
      <c r="H1692" s="526">
        <v>1642949</v>
      </c>
      <c r="I1692" s="526">
        <v>355813</v>
      </c>
      <c r="J1692" s="526" t="s">
        <v>3716</v>
      </c>
      <c r="K1692" s="526" t="s">
        <v>3717</v>
      </c>
    </row>
    <row r="1693" spans="1:11" hidden="1">
      <c r="A1693" s="526" t="s">
        <v>4159</v>
      </c>
      <c r="B1693" s="526" t="s">
        <v>3712</v>
      </c>
      <c r="C1693" s="526" t="s">
        <v>3713</v>
      </c>
      <c r="D1693" s="526" t="s">
        <v>4057</v>
      </c>
      <c r="E1693" s="526" t="s">
        <v>4058</v>
      </c>
      <c r="F1693" s="526">
        <v>210690</v>
      </c>
      <c r="G1693" s="526">
        <v>2017</v>
      </c>
      <c r="H1693" s="526">
        <v>23629</v>
      </c>
      <c r="I1693" s="526">
        <v>2909</v>
      </c>
      <c r="J1693" s="526" t="s">
        <v>3716</v>
      </c>
      <c r="K1693" s="526" t="s">
        <v>3717</v>
      </c>
    </row>
    <row r="1694" spans="1:11">
      <c r="A1694" s="526" t="s">
        <v>4159</v>
      </c>
      <c r="B1694" s="526" t="s">
        <v>3712</v>
      </c>
      <c r="C1694" s="526" t="s">
        <v>3713</v>
      </c>
      <c r="D1694" s="526" t="s">
        <v>3903</v>
      </c>
      <c r="E1694" s="526" t="s">
        <v>3904</v>
      </c>
      <c r="F1694" s="526">
        <v>210690</v>
      </c>
      <c r="G1694" s="526">
        <v>2021</v>
      </c>
      <c r="H1694" s="526">
        <v>1268999</v>
      </c>
      <c r="I1694" s="526">
        <v>10786</v>
      </c>
      <c r="J1694" s="526" t="s">
        <v>3722</v>
      </c>
      <c r="K1694" s="526" t="s">
        <v>3717</v>
      </c>
    </row>
    <row r="1695" spans="1:11" hidden="1">
      <c r="A1695" s="526" t="s">
        <v>4159</v>
      </c>
      <c r="B1695" s="526" t="s">
        <v>3712</v>
      </c>
      <c r="C1695" s="526" t="s">
        <v>3713</v>
      </c>
      <c r="D1695" s="526" t="s">
        <v>4091</v>
      </c>
      <c r="E1695" s="526" t="s">
        <v>4092</v>
      </c>
      <c r="F1695" s="526">
        <v>210690</v>
      </c>
      <c r="G1695" s="526">
        <v>2019</v>
      </c>
      <c r="H1695" s="526">
        <v>555</v>
      </c>
      <c r="I1695" s="526">
        <v>10</v>
      </c>
      <c r="J1695" s="526" t="s">
        <v>3716</v>
      </c>
      <c r="K1695" s="526" t="s">
        <v>3717</v>
      </c>
    </row>
    <row r="1696" spans="1:11" hidden="1">
      <c r="A1696" s="526" t="s">
        <v>4159</v>
      </c>
      <c r="B1696" s="526" t="s">
        <v>3712</v>
      </c>
      <c r="C1696" s="526" t="s">
        <v>3713</v>
      </c>
      <c r="D1696" s="526" t="s">
        <v>3935</v>
      </c>
      <c r="E1696" s="526" t="s">
        <v>3936</v>
      </c>
      <c r="F1696" s="526">
        <v>230910</v>
      </c>
      <c r="G1696" s="526">
        <v>2020</v>
      </c>
      <c r="H1696" s="526">
        <v>5865</v>
      </c>
      <c r="I1696" s="526">
        <v>753</v>
      </c>
      <c r="J1696" s="526" t="s">
        <v>3716</v>
      </c>
      <c r="K1696" s="526" t="s">
        <v>3717</v>
      </c>
    </row>
    <row r="1697" spans="1:11" hidden="1">
      <c r="A1697" s="526" t="s">
        <v>4159</v>
      </c>
      <c r="B1697" s="526" t="s">
        <v>3712</v>
      </c>
      <c r="C1697" s="526" t="s">
        <v>3713</v>
      </c>
      <c r="D1697" s="526" t="s">
        <v>3915</v>
      </c>
      <c r="E1697" s="526" t="s">
        <v>3916</v>
      </c>
      <c r="F1697" s="526">
        <v>210690</v>
      </c>
      <c r="G1697" s="526">
        <v>2015</v>
      </c>
      <c r="H1697" s="526">
        <v>647</v>
      </c>
      <c r="I1697" s="526">
        <v>24</v>
      </c>
      <c r="J1697" s="526" t="s">
        <v>3716</v>
      </c>
      <c r="K1697" s="526" t="s">
        <v>3717</v>
      </c>
    </row>
    <row r="1698" spans="1:11" hidden="1">
      <c r="A1698" s="526" t="s">
        <v>4159</v>
      </c>
      <c r="B1698" s="526" t="s">
        <v>3712</v>
      </c>
      <c r="C1698" s="526" t="s">
        <v>3713</v>
      </c>
      <c r="D1698" s="526" t="s">
        <v>4033</v>
      </c>
      <c r="E1698" s="526" t="s">
        <v>4034</v>
      </c>
      <c r="F1698" s="526">
        <v>210690</v>
      </c>
      <c r="G1698" s="526">
        <v>2017</v>
      </c>
      <c r="H1698" s="526">
        <v>8077992</v>
      </c>
      <c r="I1698" s="526">
        <v>162081</v>
      </c>
      <c r="J1698" s="526" t="s">
        <v>3716</v>
      </c>
      <c r="K1698" s="526" t="s">
        <v>3717</v>
      </c>
    </row>
    <row r="1699" spans="1:11" hidden="1">
      <c r="A1699" s="526" t="s">
        <v>4159</v>
      </c>
      <c r="B1699" s="526" t="s">
        <v>3712</v>
      </c>
      <c r="C1699" s="526" t="s">
        <v>3713</v>
      </c>
      <c r="D1699" s="526" t="s">
        <v>3945</v>
      </c>
      <c r="E1699" s="526" t="s">
        <v>3946</v>
      </c>
      <c r="F1699" s="526">
        <v>210690</v>
      </c>
      <c r="G1699" s="526">
        <v>2019</v>
      </c>
      <c r="H1699" s="526">
        <v>653</v>
      </c>
      <c r="I1699" s="526">
        <v>66</v>
      </c>
      <c r="J1699" s="526" t="s">
        <v>3716</v>
      </c>
      <c r="K1699" s="526" t="s">
        <v>3717</v>
      </c>
    </row>
    <row r="1700" spans="1:11" hidden="1">
      <c r="A1700" s="526" t="s">
        <v>4159</v>
      </c>
      <c r="B1700" s="526" t="s">
        <v>3712</v>
      </c>
      <c r="C1700" s="526" t="s">
        <v>3713</v>
      </c>
      <c r="D1700" s="526" t="s">
        <v>4057</v>
      </c>
      <c r="E1700" s="526" t="s">
        <v>4058</v>
      </c>
      <c r="F1700" s="526">
        <v>210690</v>
      </c>
      <c r="G1700" s="526">
        <v>2020</v>
      </c>
      <c r="H1700" s="526">
        <v>43300</v>
      </c>
      <c r="I1700" s="526">
        <v>2466</v>
      </c>
      <c r="J1700" s="526" t="s">
        <v>3716</v>
      </c>
      <c r="K1700" s="526" t="s">
        <v>3717</v>
      </c>
    </row>
    <row r="1701" spans="1:11" hidden="1">
      <c r="A1701" s="526" t="s">
        <v>4159</v>
      </c>
      <c r="B1701" s="526" t="s">
        <v>3712</v>
      </c>
      <c r="C1701" s="526" t="s">
        <v>3713</v>
      </c>
      <c r="D1701" s="526" t="s">
        <v>3915</v>
      </c>
      <c r="E1701" s="526" t="s">
        <v>3916</v>
      </c>
      <c r="F1701" s="526">
        <v>210690</v>
      </c>
      <c r="G1701" s="526">
        <v>2018</v>
      </c>
      <c r="H1701" s="526">
        <v>5064</v>
      </c>
      <c r="I1701" s="526">
        <v>464</v>
      </c>
      <c r="J1701" s="526" t="s">
        <v>3716</v>
      </c>
      <c r="K1701" s="526" t="s">
        <v>3717</v>
      </c>
    </row>
    <row r="1702" spans="1:11" hidden="1">
      <c r="A1702" s="526" t="s">
        <v>4159</v>
      </c>
      <c r="B1702" s="526" t="s">
        <v>3712</v>
      </c>
      <c r="C1702" s="526" t="s">
        <v>3713</v>
      </c>
      <c r="D1702" s="526" t="s">
        <v>4091</v>
      </c>
      <c r="E1702" s="526" t="s">
        <v>4092</v>
      </c>
      <c r="F1702" s="526">
        <v>210690</v>
      </c>
      <c r="G1702" s="526">
        <v>2022</v>
      </c>
      <c r="H1702" s="526">
        <v>2752</v>
      </c>
      <c r="I1702" s="526">
        <v>65</v>
      </c>
      <c r="J1702" s="526" t="s">
        <v>3716</v>
      </c>
      <c r="K1702" s="526" t="s">
        <v>3717</v>
      </c>
    </row>
    <row r="1703" spans="1:11" hidden="1">
      <c r="A1703" s="526" t="s">
        <v>4159</v>
      </c>
      <c r="B1703" s="526" t="s">
        <v>3712</v>
      </c>
      <c r="C1703" s="526" t="s">
        <v>3713</v>
      </c>
      <c r="D1703" s="526" t="s">
        <v>3945</v>
      </c>
      <c r="E1703" s="526" t="s">
        <v>3946</v>
      </c>
      <c r="F1703" s="526">
        <v>210690</v>
      </c>
      <c r="G1703" s="526">
        <v>2022</v>
      </c>
      <c r="H1703" s="526">
        <v>3520</v>
      </c>
      <c r="I1703" s="526">
        <v>5868</v>
      </c>
      <c r="J1703" s="526" t="s">
        <v>3716</v>
      </c>
      <c r="K1703" s="526" t="s">
        <v>3717</v>
      </c>
    </row>
    <row r="1704" spans="1:11">
      <c r="A1704" s="526" t="s">
        <v>4159</v>
      </c>
      <c r="B1704" s="526" t="s">
        <v>3712</v>
      </c>
      <c r="C1704" s="526" t="s">
        <v>3713</v>
      </c>
      <c r="D1704" s="526" t="s">
        <v>3915</v>
      </c>
      <c r="E1704" s="526" t="s">
        <v>3916</v>
      </c>
      <c r="F1704" s="526">
        <v>210690</v>
      </c>
      <c r="G1704" s="526">
        <v>2021</v>
      </c>
      <c r="H1704" s="526">
        <v>4440</v>
      </c>
      <c r="I1704" s="526">
        <v>318</v>
      </c>
      <c r="J1704" s="526" t="s">
        <v>3716</v>
      </c>
      <c r="K1704" s="526" t="s">
        <v>3717</v>
      </c>
    </row>
    <row r="1705" spans="1:11" hidden="1">
      <c r="A1705" s="526" t="s">
        <v>4159</v>
      </c>
      <c r="B1705" s="526" t="s">
        <v>3712</v>
      </c>
      <c r="C1705" s="526" t="s">
        <v>3713</v>
      </c>
      <c r="D1705" s="526" t="s">
        <v>3947</v>
      </c>
      <c r="E1705" s="526" t="s">
        <v>3948</v>
      </c>
      <c r="F1705" s="526">
        <v>210690</v>
      </c>
      <c r="G1705" s="526">
        <v>2018</v>
      </c>
      <c r="H1705" s="526">
        <v>49671</v>
      </c>
      <c r="I1705" s="526">
        <v>2396</v>
      </c>
      <c r="J1705" s="526" t="s">
        <v>3716</v>
      </c>
      <c r="K1705" s="526" t="s">
        <v>3717</v>
      </c>
    </row>
    <row r="1706" spans="1:11" hidden="1">
      <c r="A1706" s="526" t="s">
        <v>4159</v>
      </c>
      <c r="B1706" s="526" t="s">
        <v>3712</v>
      </c>
      <c r="C1706" s="526" t="s">
        <v>3713</v>
      </c>
      <c r="D1706" s="526" t="s">
        <v>4033</v>
      </c>
      <c r="E1706" s="526" t="s">
        <v>4034</v>
      </c>
      <c r="F1706" s="526">
        <v>160231</v>
      </c>
      <c r="G1706" s="526">
        <v>2017</v>
      </c>
      <c r="H1706" s="526">
        <v>34389</v>
      </c>
      <c r="I1706" s="526">
        <v>7050</v>
      </c>
      <c r="J1706" s="526" t="s">
        <v>3716</v>
      </c>
      <c r="K1706" s="526" t="s">
        <v>3717</v>
      </c>
    </row>
    <row r="1707" spans="1:11" hidden="1">
      <c r="A1707" s="526" t="s">
        <v>4159</v>
      </c>
      <c r="B1707" s="526" t="s">
        <v>3712</v>
      </c>
      <c r="C1707" s="526" t="s">
        <v>3713</v>
      </c>
      <c r="D1707" s="526" t="s">
        <v>4085</v>
      </c>
      <c r="E1707" s="526" t="s">
        <v>4086</v>
      </c>
      <c r="F1707" s="526">
        <v>210690</v>
      </c>
      <c r="G1707" s="526">
        <v>2022</v>
      </c>
      <c r="H1707" s="526">
        <v>55</v>
      </c>
      <c r="I1707" s="526">
        <v>0</v>
      </c>
      <c r="J1707" s="526" t="s">
        <v>3716</v>
      </c>
      <c r="K1707" s="526" t="s">
        <v>3717</v>
      </c>
    </row>
    <row r="1708" spans="1:11">
      <c r="A1708" s="526" t="s">
        <v>4159</v>
      </c>
      <c r="B1708" s="526" t="s">
        <v>3712</v>
      </c>
      <c r="C1708" s="526" t="s">
        <v>3713</v>
      </c>
      <c r="D1708" s="526" t="s">
        <v>4049</v>
      </c>
      <c r="E1708" s="526" t="s">
        <v>4050</v>
      </c>
      <c r="F1708" s="526">
        <v>210690</v>
      </c>
      <c r="G1708" s="526">
        <v>2021</v>
      </c>
      <c r="H1708" s="526">
        <v>561601</v>
      </c>
      <c r="I1708" s="526">
        <v>53183</v>
      </c>
      <c r="J1708" s="526" t="s">
        <v>3716</v>
      </c>
      <c r="K1708" s="526" t="s">
        <v>3717</v>
      </c>
    </row>
    <row r="1709" spans="1:11" hidden="1">
      <c r="A1709" s="526" t="s">
        <v>4159</v>
      </c>
      <c r="B1709" s="526" t="s">
        <v>3712</v>
      </c>
      <c r="C1709" s="526" t="s">
        <v>3713</v>
      </c>
      <c r="D1709" s="526" t="s">
        <v>3907</v>
      </c>
      <c r="E1709" s="526" t="s">
        <v>3908</v>
      </c>
      <c r="F1709" s="526">
        <v>160239</v>
      </c>
      <c r="G1709" s="526">
        <v>2022</v>
      </c>
      <c r="H1709" s="526">
        <v>594560</v>
      </c>
      <c r="I1709" s="526">
        <v>102949</v>
      </c>
      <c r="J1709" s="526" t="s">
        <v>3716</v>
      </c>
      <c r="K1709" s="526" t="s">
        <v>3717</v>
      </c>
    </row>
    <row r="1710" spans="1:11" hidden="1">
      <c r="A1710" s="526" t="s">
        <v>4159</v>
      </c>
      <c r="B1710" s="526" t="s">
        <v>3712</v>
      </c>
      <c r="C1710" s="526" t="s">
        <v>3713</v>
      </c>
      <c r="D1710" s="526" t="s">
        <v>3953</v>
      </c>
      <c r="E1710" s="526" t="s">
        <v>3954</v>
      </c>
      <c r="F1710" s="526">
        <v>160290</v>
      </c>
      <c r="G1710" s="526">
        <v>2017</v>
      </c>
      <c r="H1710" s="526">
        <v>1293</v>
      </c>
      <c r="I1710" s="526">
        <v>152</v>
      </c>
      <c r="J1710" s="526" t="s">
        <v>3716</v>
      </c>
      <c r="K1710" s="526" t="s">
        <v>3717</v>
      </c>
    </row>
    <row r="1711" spans="1:11" hidden="1">
      <c r="A1711" s="526" t="s">
        <v>4159</v>
      </c>
      <c r="B1711" s="526" t="s">
        <v>3712</v>
      </c>
      <c r="C1711" s="526" t="s">
        <v>3713</v>
      </c>
      <c r="D1711" s="526" t="s">
        <v>4033</v>
      </c>
      <c r="E1711" s="526" t="s">
        <v>4034</v>
      </c>
      <c r="F1711" s="526">
        <v>160290</v>
      </c>
      <c r="G1711" s="526">
        <v>2017</v>
      </c>
      <c r="H1711" s="526">
        <v>4008</v>
      </c>
      <c r="I1711" s="526">
        <v>679</v>
      </c>
      <c r="J1711" s="526" t="s">
        <v>3716</v>
      </c>
      <c r="K1711" s="526" t="s">
        <v>3717</v>
      </c>
    </row>
    <row r="1712" spans="1:11" hidden="1">
      <c r="A1712" s="526" t="s">
        <v>4159</v>
      </c>
      <c r="B1712" s="526" t="s">
        <v>3712</v>
      </c>
      <c r="C1712" s="526" t="s">
        <v>3713</v>
      </c>
      <c r="D1712" s="526" t="s">
        <v>4077</v>
      </c>
      <c r="E1712" s="526" t="s">
        <v>4078</v>
      </c>
      <c r="F1712" s="526">
        <v>160231</v>
      </c>
      <c r="G1712" s="526">
        <v>2017</v>
      </c>
      <c r="H1712" s="526">
        <v>247168</v>
      </c>
      <c r="I1712" s="526">
        <v>46286</v>
      </c>
      <c r="J1712" s="526" t="s">
        <v>3716</v>
      </c>
      <c r="K1712" s="526" t="s">
        <v>3717</v>
      </c>
    </row>
    <row r="1713" spans="1:11" hidden="1">
      <c r="A1713" s="526" t="s">
        <v>4159</v>
      </c>
      <c r="B1713" s="526" t="s">
        <v>3712</v>
      </c>
      <c r="C1713" s="526" t="s">
        <v>3713</v>
      </c>
      <c r="D1713" s="526" t="s">
        <v>4045</v>
      </c>
      <c r="E1713" s="526" t="s">
        <v>4046</v>
      </c>
      <c r="F1713" s="526">
        <v>210690</v>
      </c>
      <c r="G1713" s="526">
        <v>2016</v>
      </c>
      <c r="H1713" s="526">
        <v>8493</v>
      </c>
      <c r="I1713" s="526">
        <v>2277</v>
      </c>
      <c r="J1713" s="526" t="s">
        <v>3716</v>
      </c>
      <c r="K1713" s="526" t="s">
        <v>3717</v>
      </c>
    </row>
    <row r="1714" spans="1:11" hidden="1">
      <c r="A1714" s="526" t="s">
        <v>4159</v>
      </c>
      <c r="B1714" s="526" t="s">
        <v>3712</v>
      </c>
      <c r="C1714" s="526" t="s">
        <v>3713</v>
      </c>
      <c r="D1714" s="526" t="s">
        <v>4033</v>
      </c>
      <c r="E1714" s="526" t="s">
        <v>4034</v>
      </c>
      <c r="F1714" s="526">
        <v>210690</v>
      </c>
      <c r="G1714" s="526">
        <v>2020</v>
      </c>
      <c r="H1714" s="526">
        <v>9720968</v>
      </c>
      <c r="I1714" s="526">
        <v>934440</v>
      </c>
      <c r="J1714" s="526" t="s">
        <v>3716</v>
      </c>
      <c r="K1714" s="526" t="s">
        <v>3717</v>
      </c>
    </row>
    <row r="1715" spans="1:11" hidden="1">
      <c r="A1715" s="526" t="s">
        <v>4159</v>
      </c>
      <c r="B1715" s="526" t="s">
        <v>3712</v>
      </c>
      <c r="C1715" s="526" t="s">
        <v>3713</v>
      </c>
      <c r="D1715" s="526" t="s">
        <v>4101</v>
      </c>
      <c r="E1715" s="526" t="s">
        <v>4102</v>
      </c>
      <c r="F1715" s="526">
        <v>230910</v>
      </c>
      <c r="G1715" s="526">
        <v>2020</v>
      </c>
      <c r="H1715" s="526">
        <v>1954</v>
      </c>
      <c r="I1715" s="526">
        <v>658</v>
      </c>
      <c r="J1715" s="526" t="s">
        <v>3716</v>
      </c>
      <c r="K1715" s="526" t="s">
        <v>3717</v>
      </c>
    </row>
    <row r="1716" spans="1:11" hidden="1">
      <c r="A1716" s="526" t="s">
        <v>4159</v>
      </c>
      <c r="B1716" s="526" t="s">
        <v>3712</v>
      </c>
      <c r="C1716" s="526" t="s">
        <v>3713</v>
      </c>
      <c r="D1716" s="526" t="s">
        <v>4053</v>
      </c>
      <c r="E1716" s="526" t="s">
        <v>4054</v>
      </c>
      <c r="F1716" s="526">
        <v>210690</v>
      </c>
      <c r="G1716" s="526">
        <v>2022</v>
      </c>
      <c r="H1716" s="526">
        <v>24</v>
      </c>
      <c r="I1716" s="526">
        <v>2</v>
      </c>
      <c r="J1716" s="526" t="s">
        <v>3722</v>
      </c>
      <c r="K1716" s="526" t="s">
        <v>3717</v>
      </c>
    </row>
    <row r="1717" spans="1:11" hidden="1">
      <c r="A1717" s="526" t="s">
        <v>4159</v>
      </c>
      <c r="B1717" s="526" t="s">
        <v>3712</v>
      </c>
      <c r="C1717" s="526" t="s">
        <v>3713</v>
      </c>
      <c r="D1717" s="526" t="s">
        <v>4045</v>
      </c>
      <c r="E1717" s="526" t="s">
        <v>4046</v>
      </c>
      <c r="F1717" s="526">
        <v>230910</v>
      </c>
      <c r="G1717" s="526">
        <v>2022</v>
      </c>
      <c r="H1717" s="526">
        <v>793</v>
      </c>
      <c r="I1717" s="526">
        <v>475</v>
      </c>
      <c r="J1717" s="526" t="s">
        <v>3716</v>
      </c>
      <c r="K1717" s="526" t="s">
        <v>3717</v>
      </c>
    </row>
    <row r="1718" spans="1:11" hidden="1">
      <c r="A1718" s="526" t="s">
        <v>4159</v>
      </c>
      <c r="B1718" s="526" t="s">
        <v>3712</v>
      </c>
      <c r="C1718" s="526" t="s">
        <v>3713</v>
      </c>
      <c r="D1718" s="526" t="s">
        <v>4105</v>
      </c>
      <c r="E1718" s="526" t="s">
        <v>4106</v>
      </c>
      <c r="F1718" s="526">
        <v>210690</v>
      </c>
      <c r="G1718" s="526">
        <v>2018</v>
      </c>
      <c r="H1718" s="526">
        <v>2194</v>
      </c>
      <c r="I1718" s="526">
        <v>4292</v>
      </c>
      <c r="J1718" s="526" t="s">
        <v>3716</v>
      </c>
      <c r="K1718" s="526" t="s">
        <v>3717</v>
      </c>
    </row>
    <row r="1719" spans="1:11" hidden="1">
      <c r="A1719" s="526" t="s">
        <v>4159</v>
      </c>
      <c r="B1719" s="526" t="s">
        <v>3712</v>
      </c>
      <c r="C1719" s="526" t="s">
        <v>3713</v>
      </c>
      <c r="D1719" s="526" t="s">
        <v>4053</v>
      </c>
      <c r="E1719" s="526" t="s">
        <v>4054</v>
      </c>
      <c r="F1719" s="526">
        <v>230910</v>
      </c>
      <c r="G1719" s="526">
        <v>2018</v>
      </c>
      <c r="H1719" s="526">
        <v>82</v>
      </c>
      <c r="I1719" s="526">
        <v>26</v>
      </c>
      <c r="J1719" s="526" t="s">
        <v>3716</v>
      </c>
      <c r="K1719" s="526" t="s">
        <v>3717</v>
      </c>
    </row>
    <row r="1720" spans="1:11" hidden="1">
      <c r="A1720" s="526" t="s">
        <v>4159</v>
      </c>
      <c r="B1720" s="526" t="s">
        <v>3712</v>
      </c>
      <c r="C1720" s="526" t="s">
        <v>3713</v>
      </c>
      <c r="D1720" s="526" t="s">
        <v>4097</v>
      </c>
      <c r="E1720" s="526" t="s">
        <v>4098</v>
      </c>
      <c r="F1720" s="526">
        <v>230910</v>
      </c>
      <c r="G1720" s="526">
        <v>2022</v>
      </c>
      <c r="H1720" s="526">
        <v>70678</v>
      </c>
      <c r="I1720" s="526">
        <v>52392</v>
      </c>
      <c r="J1720" s="526" t="s">
        <v>3716</v>
      </c>
      <c r="K1720" s="526" t="s">
        <v>3717</v>
      </c>
    </row>
    <row r="1721" spans="1:11">
      <c r="A1721" s="526" t="s">
        <v>4159</v>
      </c>
      <c r="B1721" s="526" t="s">
        <v>3712</v>
      </c>
      <c r="C1721" s="526" t="s">
        <v>3713</v>
      </c>
      <c r="D1721" s="526" t="s">
        <v>4105</v>
      </c>
      <c r="E1721" s="526" t="s">
        <v>4106</v>
      </c>
      <c r="F1721" s="526">
        <v>210690</v>
      </c>
      <c r="G1721" s="526">
        <v>2021</v>
      </c>
      <c r="H1721" s="526">
        <v>11935</v>
      </c>
      <c r="I1721" s="526">
        <v>3555</v>
      </c>
      <c r="J1721" s="526" t="s">
        <v>3716</v>
      </c>
      <c r="K1721" s="526" t="s">
        <v>3717</v>
      </c>
    </row>
    <row r="1722" spans="1:11" hidden="1">
      <c r="A1722" s="526" t="s">
        <v>4159</v>
      </c>
      <c r="B1722" s="526" t="s">
        <v>3712</v>
      </c>
      <c r="C1722" s="526" t="s">
        <v>3713</v>
      </c>
      <c r="D1722" s="526" t="s">
        <v>4033</v>
      </c>
      <c r="E1722" s="526" t="s">
        <v>4034</v>
      </c>
      <c r="F1722" s="526">
        <v>230910</v>
      </c>
      <c r="G1722" s="526">
        <v>2020</v>
      </c>
      <c r="H1722" s="526">
        <v>11060</v>
      </c>
      <c r="I1722" s="526">
        <v>5600</v>
      </c>
      <c r="J1722" s="526" t="s">
        <v>3716</v>
      </c>
      <c r="K1722" s="526" t="s">
        <v>3717</v>
      </c>
    </row>
    <row r="1723" spans="1:11" hidden="1">
      <c r="A1723" s="526" t="s">
        <v>4159</v>
      </c>
      <c r="B1723" s="526" t="s">
        <v>3712</v>
      </c>
      <c r="C1723" s="526" t="s">
        <v>3713</v>
      </c>
      <c r="D1723" s="526" t="s">
        <v>3907</v>
      </c>
      <c r="E1723" s="526" t="s">
        <v>3908</v>
      </c>
      <c r="F1723" s="526">
        <v>210690</v>
      </c>
      <c r="G1723" s="526">
        <v>2015</v>
      </c>
      <c r="H1723" s="526">
        <v>57575307</v>
      </c>
      <c r="I1723" s="526">
        <v>9444520</v>
      </c>
      <c r="J1723" s="526" t="s">
        <v>3716</v>
      </c>
      <c r="K1723" s="526" t="s">
        <v>3717</v>
      </c>
    </row>
    <row r="1724" spans="1:11">
      <c r="A1724" s="526" t="s">
        <v>4159</v>
      </c>
      <c r="B1724" s="526" t="s">
        <v>3712</v>
      </c>
      <c r="C1724" s="526" t="s">
        <v>3713</v>
      </c>
      <c r="D1724" s="526" t="s">
        <v>3989</v>
      </c>
      <c r="E1724" s="526" t="s">
        <v>3990</v>
      </c>
      <c r="F1724" s="526">
        <v>210690</v>
      </c>
      <c r="G1724" s="526">
        <v>2021</v>
      </c>
      <c r="H1724" s="526">
        <v>622</v>
      </c>
      <c r="I1724" s="526">
        <v>12</v>
      </c>
      <c r="J1724" s="526" t="s">
        <v>3716</v>
      </c>
      <c r="K1724" s="526" t="s">
        <v>3717</v>
      </c>
    </row>
    <row r="1725" spans="1:11" hidden="1">
      <c r="A1725" s="526" t="s">
        <v>4159</v>
      </c>
      <c r="B1725" s="526" t="s">
        <v>3712</v>
      </c>
      <c r="C1725" s="526" t="s">
        <v>3713</v>
      </c>
      <c r="D1725" s="526" t="s">
        <v>4057</v>
      </c>
      <c r="E1725" s="526" t="s">
        <v>4058</v>
      </c>
      <c r="F1725" s="526">
        <v>210690</v>
      </c>
      <c r="G1725" s="526">
        <v>2019</v>
      </c>
      <c r="H1725" s="526">
        <v>27206</v>
      </c>
      <c r="I1725" s="526">
        <v>1376</v>
      </c>
      <c r="J1725" s="526" t="s">
        <v>3716</v>
      </c>
      <c r="K1725" s="526" t="s">
        <v>3717</v>
      </c>
    </row>
    <row r="1726" spans="1:11">
      <c r="A1726" s="526" t="s">
        <v>4159</v>
      </c>
      <c r="B1726" s="526" t="s">
        <v>3712</v>
      </c>
      <c r="C1726" s="526" t="s">
        <v>3713</v>
      </c>
      <c r="D1726" s="526" t="s">
        <v>4053</v>
      </c>
      <c r="E1726" s="526" t="s">
        <v>4054</v>
      </c>
      <c r="F1726" s="526">
        <v>230910</v>
      </c>
      <c r="G1726" s="526">
        <v>2021</v>
      </c>
      <c r="H1726" s="526">
        <v>2841</v>
      </c>
      <c r="I1726" s="526">
        <v>874</v>
      </c>
      <c r="J1726" s="526" t="s">
        <v>3716</v>
      </c>
      <c r="K1726" s="526" t="s">
        <v>3717</v>
      </c>
    </row>
    <row r="1727" spans="1:11" hidden="1">
      <c r="A1727" s="526" t="s">
        <v>4159</v>
      </c>
      <c r="B1727" s="526" t="s">
        <v>3712</v>
      </c>
      <c r="C1727" s="526" t="s">
        <v>3713</v>
      </c>
      <c r="D1727" s="526" t="s">
        <v>4093</v>
      </c>
      <c r="E1727" s="526" t="s">
        <v>4094</v>
      </c>
      <c r="F1727" s="526">
        <v>210690</v>
      </c>
      <c r="G1727" s="526">
        <v>2016</v>
      </c>
      <c r="H1727" s="526">
        <v>537541</v>
      </c>
      <c r="I1727" s="526">
        <v>60009</v>
      </c>
      <c r="J1727" s="526" t="s">
        <v>3716</v>
      </c>
      <c r="K1727" s="526" t="s">
        <v>3717</v>
      </c>
    </row>
    <row r="1728" spans="1:11" hidden="1">
      <c r="A1728" s="526" t="s">
        <v>4159</v>
      </c>
      <c r="B1728" s="526" t="s">
        <v>3712</v>
      </c>
      <c r="C1728" s="526" t="s">
        <v>3713</v>
      </c>
      <c r="D1728" s="526" t="s">
        <v>4041</v>
      </c>
      <c r="E1728" s="526" t="s">
        <v>4042</v>
      </c>
      <c r="F1728" s="526">
        <v>160239</v>
      </c>
      <c r="G1728" s="526">
        <v>2018</v>
      </c>
      <c r="H1728" s="526">
        <v>95</v>
      </c>
      <c r="I1728" s="526">
        <v>39</v>
      </c>
      <c r="J1728" s="526" t="s">
        <v>3716</v>
      </c>
      <c r="K1728" s="526" t="s">
        <v>3717</v>
      </c>
    </row>
    <row r="1729" spans="1:11" hidden="1">
      <c r="A1729" s="526" t="s">
        <v>4159</v>
      </c>
      <c r="B1729" s="526" t="s">
        <v>3712</v>
      </c>
      <c r="C1729" s="526" t="s">
        <v>3713</v>
      </c>
      <c r="D1729" s="526" t="s">
        <v>4093</v>
      </c>
      <c r="E1729" s="526" t="s">
        <v>4094</v>
      </c>
      <c r="F1729" s="526">
        <v>210690</v>
      </c>
      <c r="G1729" s="526">
        <v>2019</v>
      </c>
      <c r="H1729" s="526">
        <v>628431</v>
      </c>
      <c r="I1729" s="526">
        <v>44946</v>
      </c>
      <c r="J1729" s="526" t="s">
        <v>3716</v>
      </c>
      <c r="K1729" s="526" t="s">
        <v>3717</v>
      </c>
    </row>
    <row r="1730" spans="1:11">
      <c r="A1730" s="526" t="s">
        <v>4159</v>
      </c>
      <c r="B1730" s="526" t="s">
        <v>3712</v>
      </c>
      <c r="C1730" s="526" t="s">
        <v>3713</v>
      </c>
      <c r="D1730" s="526" t="s">
        <v>3951</v>
      </c>
      <c r="E1730" s="526" t="s">
        <v>3952</v>
      </c>
      <c r="F1730" s="526">
        <v>160231</v>
      </c>
      <c r="G1730" s="526">
        <v>2021</v>
      </c>
      <c r="H1730" s="526">
        <v>42227</v>
      </c>
      <c r="I1730" s="526">
        <v>23680</v>
      </c>
      <c r="J1730" s="526" t="s">
        <v>3716</v>
      </c>
      <c r="K1730" s="526" t="s">
        <v>3717</v>
      </c>
    </row>
    <row r="1731" spans="1:11" hidden="1">
      <c r="A1731" s="526" t="s">
        <v>4159</v>
      </c>
      <c r="B1731" s="526" t="s">
        <v>3712</v>
      </c>
      <c r="C1731" s="526" t="s">
        <v>3713</v>
      </c>
      <c r="D1731" s="526" t="s">
        <v>4041</v>
      </c>
      <c r="E1731" s="526" t="s">
        <v>4042</v>
      </c>
      <c r="F1731" s="526">
        <v>230910</v>
      </c>
      <c r="G1731" s="526">
        <v>2017</v>
      </c>
      <c r="H1731" s="526">
        <v>441698</v>
      </c>
      <c r="I1731" s="526">
        <v>193103</v>
      </c>
      <c r="J1731" s="526" t="s">
        <v>3716</v>
      </c>
      <c r="K1731" s="526" t="s">
        <v>3717</v>
      </c>
    </row>
    <row r="1732" spans="1:11" hidden="1">
      <c r="A1732" s="526" t="s">
        <v>4159</v>
      </c>
      <c r="B1732" s="526" t="s">
        <v>3712</v>
      </c>
      <c r="C1732" s="526" t="s">
        <v>3713</v>
      </c>
      <c r="D1732" s="526" t="s">
        <v>4093</v>
      </c>
      <c r="E1732" s="526" t="s">
        <v>4094</v>
      </c>
      <c r="F1732" s="526">
        <v>210690</v>
      </c>
      <c r="G1732" s="526">
        <v>2022</v>
      </c>
      <c r="H1732" s="526">
        <v>480795</v>
      </c>
      <c r="I1732" s="526">
        <v>32006</v>
      </c>
      <c r="J1732" s="526" t="s">
        <v>3716</v>
      </c>
      <c r="K1732" s="526" t="s">
        <v>3717</v>
      </c>
    </row>
    <row r="1733" spans="1:11" hidden="1">
      <c r="A1733" s="526" t="s">
        <v>4159</v>
      </c>
      <c r="B1733" s="526" t="s">
        <v>3712</v>
      </c>
      <c r="C1733" s="526" t="s">
        <v>3713</v>
      </c>
      <c r="D1733" s="526" t="s">
        <v>3951</v>
      </c>
      <c r="E1733" s="526" t="s">
        <v>3952</v>
      </c>
      <c r="F1733" s="526">
        <v>210690</v>
      </c>
      <c r="G1733" s="526">
        <v>2017</v>
      </c>
      <c r="H1733" s="526">
        <v>2629</v>
      </c>
      <c r="I1733" s="526">
        <v>318</v>
      </c>
      <c r="J1733" s="526" t="s">
        <v>3716</v>
      </c>
      <c r="K1733" s="526" t="s">
        <v>3717</v>
      </c>
    </row>
    <row r="1734" spans="1:11">
      <c r="A1734" s="526" t="s">
        <v>4159</v>
      </c>
      <c r="B1734" s="526" t="s">
        <v>3712</v>
      </c>
      <c r="C1734" s="526" t="s">
        <v>3713</v>
      </c>
      <c r="D1734" s="526" t="s">
        <v>3907</v>
      </c>
      <c r="E1734" s="526" t="s">
        <v>3908</v>
      </c>
      <c r="F1734" s="526">
        <v>210690</v>
      </c>
      <c r="G1734" s="526">
        <v>2021</v>
      </c>
      <c r="H1734" s="526">
        <v>258362</v>
      </c>
      <c r="I1734" s="526">
        <v>22700</v>
      </c>
      <c r="J1734" s="526" t="s">
        <v>3722</v>
      </c>
      <c r="K1734" s="526" t="s">
        <v>3717</v>
      </c>
    </row>
    <row r="1735" spans="1:11" hidden="1">
      <c r="A1735" s="526" t="s">
        <v>4159</v>
      </c>
      <c r="B1735" s="526" t="s">
        <v>3712</v>
      </c>
      <c r="C1735" s="526" t="s">
        <v>3713</v>
      </c>
      <c r="D1735" s="526" t="s">
        <v>4171</v>
      </c>
      <c r="E1735" s="526" t="s">
        <v>4172</v>
      </c>
      <c r="F1735" s="526">
        <v>210690</v>
      </c>
      <c r="G1735" s="526">
        <v>2016</v>
      </c>
      <c r="H1735" s="526">
        <v>1063</v>
      </c>
      <c r="I1735" s="526">
        <v>210</v>
      </c>
      <c r="J1735" s="526" t="s">
        <v>3716</v>
      </c>
      <c r="K1735" s="526" t="s">
        <v>3717</v>
      </c>
    </row>
    <row r="1736" spans="1:11" hidden="1">
      <c r="A1736" s="526" t="s">
        <v>4159</v>
      </c>
      <c r="B1736" s="526" t="s">
        <v>3712</v>
      </c>
      <c r="C1736" s="526" t="s">
        <v>3713</v>
      </c>
      <c r="D1736" s="526" t="s">
        <v>3951</v>
      </c>
      <c r="E1736" s="526" t="s">
        <v>3952</v>
      </c>
      <c r="F1736" s="526">
        <v>210690</v>
      </c>
      <c r="G1736" s="526">
        <v>2020</v>
      </c>
      <c r="H1736" s="526">
        <v>501</v>
      </c>
      <c r="I1736" s="526">
        <v>52</v>
      </c>
      <c r="J1736" s="526" t="s">
        <v>3716</v>
      </c>
      <c r="K1736" s="526" t="s">
        <v>3717</v>
      </c>
    </row>
    <row r="1737" spans="1:11" hidden="1">
      <c r="A1737" s="526" t="s">
        <v>4159</v>
      </c>
      <c r="B1737" s="526" t="s">
        <v>3712</v>
      </c>
      <c r="C1737" s="526" t="s">
        <v>3713</v>
      </c>
      <c r="D1737" s="526" t="s">
        <v>4077</v>
      </c>
      <c r="E1737" s="526" t="s">
        <v>4078</v>
      </c>
      <c r="F1737" s="526">
        <v>160231</v>
      </c>
      <c r="G1737" s="526">
        <v>2020</v>
      </c>
      <c r="H1737" s="526">
        <v>148467</v>
      </c>
      <c r="I1737" s="526">
        <v>24662</v>
      </c>
      <c r="J1737" s="526" t="s">
        <v>3716</v>
      </c>
      <c r="K1737" s="526" t="s">
        <v>3717</v>
      </c>
    </row>
    <row r="1738" spans="1:11" hidden="1">
      <c r="A1738" s="526" t="s">
        <v>4159</v>
      </c>
      <c r="B1738" s="526" t="s">
        <v>3712</v>
      </c>
      <c r="C1738" s="526" t="s">
        <v>3713</v>
      </c>
      <c r="D1738" s="526" t="s">
        <v>3951</v>
      </c>
      <c r="E1738" s="526" t="s">
        <v>3952</v>
      </c>
      <c r="F1738" s="526">
        <v>230910</v>
      </c>
      <c r="G1738" s="526">
        <v>2020</v>
      </c>
      <c r="H1738" s="526">
        <v>8306652</v>
      </c>
      <c r="I1738" s="526">
        <v>5082483</v>
      </c>
      <c r="J1738" s="526" t="s">
        <v>3716</v>
      </c>
      <c r="K1738" s="526" t="s">
        <v>3717</v>
      </c>
    </row>
    <row r="1739" spans="1:11" hidden="1">
      <c r="A1739" s="526" t="s">
        <v>4159</v>
      </c>
      <c r="B1739" s="526" t="s">
        <v>3712</v>
      </c>
      <c r="C1739" s="526" t="s">
        <v>3713</v>
      </c>
      <c r="D1739" s="526" t="s">
        <v>3963</v>
      </c>
      <c r="E1739" s="526" t="s">
        <v>3964</v>
      </c>
      <c r="F1739" s="526">
        <v>210690</v>
      </c>
      <c r="G1739" s="526">
        <v>2016</v>
      </c>
      <c r="H1739" s="526">
        <v>1004</v>
      </c>
      <c r="I1739" s="526">
        <v>178</v>
      </c>
      <c r="J1739" s="526" t="s">
        <v>3716</v>
      </c>
      <c r="K1739" s="526" t="s">
        <v>3717</v>
      </c>
    </row>
    <row r="1740" spans="1:11" hidden="1">
      <c r="A1740" s="526" t="s">
        <v>4159</v>
      </c>
      <c r="B1740" s="526" t="s">
        <v>3712</v>
      </c>
      <c r="C1740" s="526" t="s">
        <v>3713</v>
      </c>
      <c r="D1740" s="526" t="s">
        <v>4071</v>
      </c>
      <c r="E1740" s="526" t="s">
        <v>4072</v>
      </c>
      <c r="F1740" s="526">
        <v>210690</v>
      </c>
      <c r="G1740" s="526">
        <v>2015</v>
      </c>
      <c r="H1740" s="526">
        <v>39163</v>
      </c>
      <c r="I1740" s="526">
        <v>17177</v>
      </c>
      <c r="J1740" s="526" t="s">
        <v>3716</v>
      </c>
      <c r="K1740" s="526" t="s">
        <v>3717</v>
      </c>
    </row>
    <row r="1741" spans="1:11">
      <c r="A1741" s="526" t="s">
        <v>4159</v>
      </c>
      <c r="B1741" s="526" t="s">
        <v>3712</v>
      </c>
      <c r="C1741" s="526" t="s">
        <v>3713</v>
      </c>
      <c r="D1741" s="526" t="s">
        <v>3957</v>
      </c>
      <c r="E1741" s="526" t="s">
        <v>3958</v>
      </c>
      <c r="F1741" s="526">
        <v>210690</v>
      </c>
      <c r="G1741" s="526">
        <v>2021</v>
      </c>
      <c r="H1741" s="526">
        <v>127485</v>
      </c>
      <c r="I1741" s="526">
        <v>13921</v>
      </c>
      <c r="J1741" s="526" t="s">
        <v>3716</v>
      </c>
      <c r="K1741" s="526" t="s">
        <v>3717</v>
      </c>
    </row>
    <row r="1742" spans="1:11" hidden="1">
      <c r="A1742" s="526" t="s">
        <v>4159</v>
      </c>
      <c r="B1742" s="526" t="s">
        <v>3712</v>
      </c>
      <c r="C1742" s="526" t="s">
        <v>3713</v>
      </c>
      <c r="D1742" s="526" t="s">
        <v>3917</v>
      </c>
      <c r="E1742" s="526" t="s">
        <v>3918</v>
      </c>
      <c r="F1742" s="526">
        <v>230910</v>
      </c>
      <c r="G1742" s="526">
        <v>2015</v>
      </c>
      <c r="H1742" s="526">
        <v>68</v>
      </c>
      <c r="I1742" s="526">
        <v>42</v>
      </c>
      <c r="J1742" s="526" t="s">
        <v>3716</v>
      </c>
      <c r="K1742" s="526" t="s">
        <v>3717</v>
      </c>
    </row>
    <row r="1743" spans="1:11" hidden="1">
      <c r="A1743" s="526" t="s">
        <v>4159</v>
      </c>
      <c r="B1743" s="526" t="s">
        <v>3712</v>
      </c>
      <c r="C1743" s="526" t="s">
        <v>3713</v>
      </c>
      <c r="D1743" s="526" t="s">
        <v>4055</v>
      </c>
      <c r="E1743" s="526" t="s">
        <v>4056</v>
      </c>
      <c r="F1743" s="526">
        <v>160290</v>
      </c>
      <c r="G1743" s="526">
        <v>2017</v>
      </c>
      <c r="H1743" s="526">
        <v>71692</v>
      </c>
      <c r="I1743" s="526">
        <v>10578</v>
      </c>
      <c r="J1743" s="526" t="s">
        <v>3716</v>
      </c>
      <c r="K1743" s="526" t="s">
        <v>3717</v>
      </c>
    </row>
    <row r="1744" spans="1:11" hidden="1">
      <c r="A1744" s="526" t="s">
        <v>4159</v>
      </c>
      <c r="B1744" s="526" t="s">
        <v>3712</v>
      </c>
      <c r="C1744" s="526" t="s">
        <v>3713</v>
      </c>
      <c r="D1744" s="526" t="s">
        <v>3937</v>
      </c>
      <c r="E1744" s="526" t="s">
        <v>3938</v>
      </c>
      <c r="F1744" s="526">
        <v>210690</v>
      </c>
      <c r="G1744" s="526">
        <v>2022</v>
      </c>
      <c r="H1744" s="526">
        <v>30</v>
      </c>
      <c r="I1744" s="526">
        <v>14</v>
      </c>
      <c r="J1744" s="526" t="s">
        <v>3716</v>
      </c>
      <c r="K1744" s="526" t="s">
        <v>3717</v>
      </c>
    </row>
    <row r="1745" spans="1:11" hidden="1">
      <c r="A1745" s="526" t="s">
        <v>4159</v>
      </c>
      <c r="B1745" s="526" t="s">
        <v>3712</v>
      </c>
      <c r="C1745" s="526" t="s">
        <v>3713</v>
      </c>
      <c r="D1745" s="526" t="s">
        <v>4107</v>
      </c>
      <c r="E1745" s="526" t="s">
        <v>4108</v>
      </c>
      <c r="F1745" s="526">
        <v>210690</v>
      </c>
      <c r="G1745" s="526">
        <v>2018</v>
      </c>
      <c r="H1745" s="526">
        <v>285</v>
      </c>
      <c r="I1745" s="526">
        <v>3</v>
      </c>
      <c r="J1745" s="526" t="s">
        <v>3716</v>
      </c>
      <c r="K1745" s="526" t="s">
        <v>3717</v>
      </c>
    </row>
    <row r="1746" spans="1:11" hidden="1">
      <c r="A1746" s="526" t="s">
        <v>4159</v>
      </c>
      <c r="B1746" s="526" t="s">
        <v>3712</v>
      </c>
      <c r="C1746" s="526" t="s">
        <v>3713</v>
      </c>
      <c r="D1746" s="526" t="s">
        <v>3927</v>
      </c>
      <c r="E1746" s="526" t="s">
        <v>3928</v>
      </c>
      <c r="F1746" s="526">
        <v>210690</v>
      </c>
      <c r="G1746" s="526">
        <v>2017</v>
      </c>
      <c r="H1746" s="526">
        <v>67</v>
      </c>
      <c r="I1746" s="526">
        <v>0</v>
      </c>
      <c r="J1746" s="526" t="s">
        <v>3716</v>
      </c>
      <c r="K1746" s="526" t="s">
        <v>3717</v>
      </c>
    </row>
    <row r="1747" spans="1:11" hidden="1">
      <c r="A1747" s="526" t="s">
        <v>4159</v>
      </c>
      <c r="B1747" s="526" t="s">
        <v>3712</v>
      </c>
      <c r="C1747" s="526" t="s">
        <v>3713</v>
      </c>
      <c r="D1747" s="526" t="s">
        <v>4071</v>
      </c>
      <c r="E1747" s="526" t="s">
        <v>4072</v>
      </c>
      <c r="F1747" s="526">
        <v>210690</v>
      </c>
      <c r="G1747" s="526">
        <v>2018</v>
      </c>
      <c r="H1747" s="526">
        <v>1710495</v>
      </c>
      <c r="I1747" s="526">
        <v>438328</v>
      </c>
      <c r="J1747" s="526" t="s">
        <v>3716</v>
      </c>
      <c r="K1747" s="526" t="s">
        <v>3717</v>
      </c>
    </row>
    <row r="1748" spans="1:11">
      <c r="A1748" s="526" t="s">
        <v>4159</v>
      </c>
      <c r="B1748" s="526" t="s">
        <v>3712</v>
      </c>
      <c r="C1748" s="526" t="s">
        <v>3713</v>
      </c>
      <c r="D1748" s="526" t="s">
        <v>4107</v>
      </c>
      <c r="E1748" s="526" t="s">
        <v>4108</v>
      </c>
      <c r="F1748" s="526">
        <v>210690</v>
      </c>
      <c r="G1748" s="526">
        <v>2021</v>
      </c>
      <c r="H1748" s="526">
        <v>4569</v>
      </c>
      <c r="I1748" s="526">
        <v>973</v>
      </c>
      <c r="J1748" s="526" t="s">
        <v>3716</v>
      </c>
      <c r="K1748" s="526" t="s">
        <v>3717</v>
      </c>
    </row>
    <row r="1749" spans="1:11" hidden="1">
      <c r="A1749" s="526" t="s">
        <v>4159</v>
      </c>
      <c r="B1749" s="526" t="s">
        <v>3712</v>
      </c>
      <c r="C1749" s="526" t="s">
        <v>3713</v>
      </c>
      <c r="D1749" s="526" t="s">
        <v>4033</v>
      </c>
      <c r="E1749" s="526" t="s">
        <v>4034</v>
      </c>
      <c r="F1749" s="526">
        <v>160231</v>
      </c>
      <c r="G1749" s="526">
        <v>2020</v>
      </c>
      <c r="H1749" s="526">
        <v>80</v>
      </c>
      <c r="I1749" s="526">
        <v>10</v>
      </c>
      <c r="J1749" s="526" t="s">
        <v>3716</v>
      </c>
      <c r="K1749" s="526" t="s">
        <v>3717</v>
      </c>
    </row>
    <row r="1750" spans="1:11" hidden="1">
      <c r="A1750" s="526" t="s">
        <v>4159</v>
      </c>
      <c r="B1750" s="526" t="s">
        <v>3712</v>
      </c>
      <c r="C1750" s="526" t="s">
        <v>3713</v>
      </c>
      <c r="D1750" s="526" t="s">
        <v>4071</v>
      </c>
      <c r="E1750" s="526" t="s">
        <v>4072</v>
      </c>
      <c r="F1750" s="526">
        <v>230910</v>
      </c>
      <c r="G1750" s="526">
        <v>2018</v>
      </c>
      <c r="H1750" s="526">
        <v>3180181</v>
      </c>
      <c r="I1750" s="526">
        <v>1269673</v>
      </c>
      <c r="J1750" s="526" t="s">
        <v>3716</v>
      </c>
      <c r="K1750" s="526" t="s">
        <v>3717</v>
      </c>
    </row>
    <row r="1751" spans="1:11" hidden="1">
      <c r="A1751" s="526" t="s">
        <v>4159</v>
      </c>
      <c r="B1751" s="526" t="s">
        <v>3712</v>
      </c>
      <c r="C1751" s="526" t="s">
        <v>3713</v>
      </c>
      <c r="D1751" s="526" t="s">
        <v>4055</v>
      </c>
      <c r="E1751" s="526" t="s">
        <v>4056</v>
      </c>
      <c r="F1751" s="526">
        <v>160290</v>
      </c>
      <c r="G1751" s="526">
        <v>2020</v>
      </c>
      <c r="H1751" s="526">
        <v>84540</v>
      </c>
      <c r="I1751" s="526">
        <v>8705</v>
      </c>
      <c r="J1751" s="526" t="s">
        <v>3716</v>
      </c>
      <c r="K1751" s="526" t="s">
        <v>3717</v>
      </c>
    </row>
    <row r="1752" spans="1:11" hidden="1">
      <c r="A1752" s="526" t="s">
        <v>4159</v>
      </c>
      <c r="B1752" s="526" t="s">
        <v>3712</v>
      </c>
      <c r="C1752" s="526" t="s">
        <v>3713</v>
      </c>
      <c r="D1752" s="526" t="s">
        <v>4033</v>
      </c>
      <c r="E1752" s="526" t="s">
        <v>4034</v>
      </c>
      <c r="F1752" s="526">
        <v>160232</v>
      </c>
      <c r="G1752" s="526">
        <v>2020</v>
      </c>
      <c r="H1752" s="526">
        <v>2503270</v>
      </c>
      <c r="I1752" s="526">
        <v>639244</v>
      </c>
      <c r="J1752" s="526" t="s">
        <v>3716</v>
      </c>
      <c r="K1752" s="526" t="s">
        <v>3717</v>
      </c>
    </row>
    <row r="1753" spans="1:11">
      <c r="A1753" s="526" t="s">
        <v>4159</v>
      </c>
      <c r="B1753" s="526" t="s">
        <v>3712</v>
      </c>
      <c r="C1753" s="526" t="s">
        <v>3713</v>
      </c>
      <c r="D1753" s="526" t="s">
        <v>4071</v>
      </c>
      <c r="E1753" s="526" t="s">
        <v>4072</v>
      </c>
      <c r="F1753" s="526">
        <v>230910</v>
      </c>
      <c r="G1753" s="526">
        <v>2021</v>
      </c>
      <c r="H1753" s="526">
        <v>5037402</v>
      </c>
      <c r="I1753" s="526">
        <v>1820420</v>
      </c>
      <c r="J1753" s="526" t="s">
        <v>3716</v>
      </c>
      <c r="K1753" s="526" t="s">
        <v>3717</v>
      </c>
    </row>
    <row r="1754" spans="1:11" hidden="1">
      <c r="A1754" s="526" t="s">
        <v>4159</v>
      </c>
      <c r="B1754" s="526" t="s">
        <v>3712</v>
      </c>
      <c r="C1754" s="526" t="s">
        <v>3713</v>
      </c>
      <c r="D1754" s="526" t="s">
        <v>3961</v>
      </c>
      <c r="E1754" s="526" t="s">
        <v>3962</v>
      </c>
      <c r="F1754" s="526">
        <v>210690</v>
      </c>
      <c r="G1754" s="526">
        <v>2015</v>
      </c>
      <c r="H1754" s="526">
        <v>2208</v>
      </c>
      <c r="I1754" s="526">
        <v>432</v>
      </c>
      <c r="J1754" s="526" t="s">
        <v>3716</v>
      </c>
      <c r="K1754" s="526" t="s">
        <v>3717</v>
      </c>
    </row>
    <row r="1755" spans="1:11">
      <c r="A1755" s="526" t="s">
        <v>4159</v>
      </c>
      <c r="B1755" s="526" t="s">
        <v>3712</v>
      </c>
      <c r="C1755" s="526" t="s">
        <v>3713</v>
      </c>
      <c r="D1755" s="526" t="s">
        <v>3917</v>
      </c>
      <c r="E1755" s="526" t="s">
        <v>3918</v>
      </c>
      <c r="F1755" s="526">
        <v>160232</v>
      </c>
      <c r="G1755" s="526">
        <v>2021</v>
      </c>
      <c r="H1755" s="526">
        <v>35750</v>
      </c>
      <c r="I1755" s="526">
        <v>3855</v>
      </c>
      <c r="J1755" s="526" t="s">
        <v>3716</v>
      </c>
      <c r="K1755" s="526" t="s">
        <v>3717</v>
      </c>
    </row>
    <row r="1756" spans="1:11" hidden="1">
      <c r="A1756" s="526" t="s">
        <v>4159</v>
      </c>
      <c r="B1756" s="526" t="s">
        <v>3712</v>
      </c>
      <c r="C1756" s="526" t="s">
        <v>3713</v>
      </c>
      <c r="D1756" s="526" t="s">
        <v>3963</v>
      </c>
      <c r="E1756" s="526" t="s">
        <v>3964</v>
      </c>
      <c r="F1756" s="526">
        <v>210690</v>
      </c>
      <c r="G1756" s="526">
        <v>2019</v>
      </c>
      <c r="H1756" s="526">
        <v>15092</v>
      </c>
      <c r="I1756" s="526">
        <v>1690</v>
      </c>
      <c r="J1756" s="526" t="s">
        <v>3716</v>
      </c>
      <c r="K1756" s="526" t="s">
        <v>3717</v>
      </c>
    </row>
    <row r="1757" spans="1:11" hidden="1">
      <c r="A1757" s="526" t="s">
        <v>4159</v>
      </c>
      <c r="B1757" s="526" t="s">
        <v>3712</v>
      </c>
      <c r="C1757" s="526" t="s">
        <v>3713</v>
      </c>
      <c r="D1757" s="526" t="s">
        <v>4053</v>
      </c>
      <c r="E1757" s="526" t="s">
        <v>4054</v>
      </c>
      <c r="F1757" s="526">
        <v>210690</v>
      </c>
      <c r="G1757" s="526">
        <v>2015</v>
      </c>
      <c r="H1757" s="526">
        <v>240328</v>
      </c>
      <c r="I1757" s="526">
        <v>18684</v>
      </c>
      <c r="J1757" s="526" t="s">
        <v>3716</v>
      </c>
      <c r="K1757" s="526" t="s">
        <v>3717</v>
      </c>
    </row>
    <row r="1758" spans="1:11" hidden="1">
      <c r="A1758" s="526" t="s">
        <v>4159</v>
      </c>
      <c r="B1758" s="526" t="s">
        <v>3712</v>
      </c>
      <c r="C1758" s="526" t="s">
        <v>3713</v>
      </c>
      <c r="D1758" s="526" t="s">
        <v>3923</v>
      </c>
      <c r="E1758" s="526" t="s">
        <v>3924</v>
      </c>
      <c r="F1758" s="526">
        <v>210690</v>
      </c>
      <c r="G1758" s="526">
        <v>2019</v>
      </c>
      <c r="H1758" s="526">
        <v>65737</v>
      </c>
      <c r="I1758" s="526">
        <v>6424</v>
      </c>
      <c r="J1758" s="526" t="s">
        <v>3716</v>
      </c>
      <c r="K1758" s="526" t="s">
        <v>3717</v>
      </c>
    </row>
    <row r="1759" spans="1:11" hidden="1">
      <c r="A1759" s="526" t="s">
        <v>4159</v>
      </c>
      <c r="B1759" s="526" t="s">
        <v>3712</v>
      </c>
      <c r="C1759" s="526" t="s">
        <v>3713</v>
      </c>
      <c r="D1759" s="526" t="s">
        <v>4033</v>
      </c>
      <c r="E1759" s="526" t="s">
        <v>4034</v>
      </c>
      <c r="F1759" s="526">
        <v>160239</v>
      </c>
      <c r="G1759" s="526">
        <v>2019</v>
      </c>
      <c r="H1759" s="526">
        <v>246</v>
      </c>
      <c r="I1759" s="526">
        <v>37</v>
      </c>
      <c r="J1759" s="526" t="s">
        <v>3716</v>
      </c>
      <c r="K1759" s="526" t="s">
        <v>3717</v>
      </c>
    </row>
    <row r="1760" spans="1:11" hidden="1">
      <c r="A1760" s="526" t="s">
        <v>4159</v>
      </c>
      <c r="B1760" s="526" t="s">
        <v>3712</v>
      </c>
      <c r="C1760" s="526" t="s">
        <v>3713</v>
      </c>
      <c r="D1760" s="526" t="s">
        <v>3941</v>
      </c>
      <c r="E1760" s="526" t="s">
        <v>3942</v>
      </c>
      <c r="F1760" s="526">
        <v>210690</v>
      </c>
      <c r="G1760" s="526">
        <v>2015</v>
      </c>
      <c r="H1760" s="526">
        <v>358</v>
      </c>
      <c r="I1760" s="526">
        <v>16</v>
      </c>
      <c r="J1760" s="526" t="s">
        <v>3716</v>
      </c>
      <c r="K1760" s="526" t="s">
        <v>3717</v>
      </c>
    </row>
    <row r="1761" spans="1:11" hidden="1">
      <c r="A1761" s="526" t="s">
        <v>4159</v>
      </c>
      <c r="B1761" s="526" t="s">
        <v>3712</v>
      </c>
      <c r="C1761" s="526" t="s">
        <v>3713</v>
      </c>
      <c r="D1761" s="526" t="s">
        <v>4171</v>
      </c>
      <c r="E1761" s="526" t="s">
        <v>4172</v>
      </c>
      <c r="F1761" s="526">
        <v>230910</v>
      </c>
      <c r="G1761" s="526">
        <v>2019</v>
      </c>
      <c r="H1761" s="526">
        <v>24624</v>
      </c>
      <c r="I1761" s="526">
        <v>21056</v>
      </c>
      <c r="J1761" s="526" t="s">
        <v>3716</v>
      </c>
      <c r="K1761" s="526" t="s">
        <v>3717</v>
      </c>
    </row>
    <row r="1762" spans="1:11" hidden="1">
      <c r="A1762" s="526" t="s">
        <v>4159</v>
      </c>
      <c r="B1762" s="526" t="s">
        <v>3712</v>
      </c>
      <c r="C1762" s="526" t="s">
        <v>3713</v>
      </c>
      <c r="D1762" s="526" t="s">
        <v>3961</v>
      </c>
      <c r="E1762" s="526" t="s">
        <v>3962</v>
      </c>
      <c r="F1762" s="526">
        <v>210690</v>
      </c>
      <c r="G1762" s="526">
        <v>2018</v>
      </c>
      <c r="H1762" s="526">
        <v>2274</v>
      </c>
      <c r="I1762" s="526">
        <v>6424</v>
      </c>
      <c r="J1762" s="526" t="s">
        <v>3716</v>
      </c>
      <c r="K1762" s="526" t="s">
        <v>3717</v>
      </c>
    </row>
    <row r="1763" spans="1:11" hidden="1">
      <c r="A1763" s="526" t="s">
        <v>4159</v>
      </c>
      <c r="B1763" s="526" t="s">
        <v>3712</v>
      </c>
      <c r="C1763" s="526" t="s">
        <v>3713</v>
      </c>
      <c r="D1763" s="526" t="s">
        <v>4057</v>
      </c>
      <c r="E1763" s="526" t="s">
        <v>4058</v>
      </c>
      <c r="F1763" s="526">
        <v>210690</v>
      </c>
      <c r="G1763" s="526">
        <v>2022</v>
      </c>
      <c r="H1763" s="526">
        <v>37416</v>
      </c>
      <c r="I1763" s="526">
        <v>2211</v>
      </c>
      <c r="J1763" s="526" t="s">
        <v>3716</v>
      </c>
      <c r="K1763" s="526" t="s">
        <v>3717</v>
      </c>
    </row>
    <row r="1764" spans="1:11" hidden="1">
      <c r="A1764" s="526" t="s">
        <v>4159</v>
      </c>
      <c r="B1764" s="526" t="s">
        <v>3712</v>
      </c>
      <c r="C1764" s="526" t="s">
        <v>3713</v>
      </c>
      <c r="D1764" s="526" t="s">
        <v>4171</v>
      </c>
      <c r="E1764" s="526" t="s">
        <v>4172</v>
      </c>
      <c r="F1764" s="526">
        <v>230910</v>
      </c>
      <c r="G1764" s="526">
        <v>2022</v>
      </c>
      <c r="H1764" s="526">
        <v>95457</v>
      </c>
      <c r="I1764" s="526">
        <v>71098</v>
      </c>
      <c r="J1764" s="526" t="s">
        <v>3716</v>
      </c>
      <c r="K1764" s="526" t="s">
        <v>3717</v>
      </c>
    </row>
    <row r="1765" spans="1:11">
      <c r="A1765" s="526" t="s">
        <v>4159</v>
      </c>
      <c r="B1765" s="526" t="s">
        <v>3712</v>
      </c>
      <c r="C1765" s="526" t="s">
        <v>3713</v>
      </c>
      <c r="D1765" s="526" t="s">
        <v>3961</v>
      </c>
      <c r="E1765" s="526" t="s">
        <v>3962</v>
      </c>
      <c r="F1765" s="526">
        <v>210690</v>
      </c>
      <c r="G1765" s="526">
        <v>2021</v>
      </c>
      <c r="H1765" s="526">
        <v>2028</v>
      </c>
      <c r="I1765" s="526">
        <v>1264</v>
      </c>
      <c r="J1765" s="526" t="s">
        <v>3716</v>
      </c>
      <c r="K1765" s="526" t="s">
        <v>3717</v>
      </c>
    </row>
    <row r="1766" spans="1:11" hidden="1">
      <c r="A1766" s="526" t="s">
        <v>4159</v>
      </c>
      <c r="B1766" s="526" t="s">
        <v>3712</v>
      </c>
      <c r="C1766" s="526" t="s">
        <v>3713</v>
      </c>
      <c r="D1766" s="526" t="s">
        <v>4111</v>
      </c>
      <c r="E1766" s="526" t="s">
        <v>4112</v>
      </c>
      <c r="F1766" s="526">
        <v>210690</v>
      </c>
      <c r="G1766" s="526">
        <v>2020</v>
      </c>
      <c r="H1766" s="526">
        <v>567</v>
      </c>
      <c r="I1766" s="526">
        <v>47</v>
      </c>
      <c r="J1766" s="526" t="s">
        <v>3716</v>
      </c>
      <c r="K1766" s="526" t="s">
        <v>3717</v>
      </c>
    </row>
    <row r="1767" spans="1:11" hidden="1">
      <c r="A1767" s="526" t="s">
        <v>4159</v>
      </c>
      <c r="B1767" s="526" t="s">
        <v>3712</v>
      </c>
      <c r="C1767" s="526" t="s">
        <v>3713</v>
      </c>
      <c r="D1767" s="526" t="s">
        <v>3923</v>
      </c>
      <c r="E1767" s="526" t="s">
        <v>3924</v>
      </c>
      <c r="F1767" s="526">
        <v>210690</v>
      </c>
      <c r="G1767" s="526">
        <v>2015</v>
      </c>
      <c r="H1767" s="526">
        <v>80574</v>
      </c>
      <c r="I1767" s="526">
        <v>9026</v>
      </c>
      <c r="J1767" s="526" t="s">
        <v>3716</v>
      </c>
      <c r="K1767" s="526" t="s">
        <v>3717</v>
      </c>
    </row>
    <row r="1768" spans="1:11" hidden="1">
      <c r="A1768" s="526" t="s">
        <v>4159</v>
      </c>
      <c r="B1768" s="526" t="s">
        <v>3712</v>
      </c>
      <c r="C1768" s="526" t="s">
        <v>3713</v>
      </c>
      <c r="D1768" s="526" t="s">
        <v>3923</v>
      </c>
      <c r="E1768" s="526" t="s">
        <v>3924</v>
      </c>
      <c r="F1768" s="526">
        <v>210690</v>
      </c>
      <c r="G1768" s="526">
        <v>2022</v>
      </c>
      <c r="H1768" s="526">
        <v>63216</v>
      </c>
      <c r="I1768" s="526">
        <v>5012</v>
      </c>
      <c r="J1768" s="526" t="s">
        <v>3716</v>
      </c>
      <c r="K1768" s="526" t="s">
        <v>3717</v>
      </c>
    </row>
    <row r="1769" spans="1:11" hidden="1">
      <c r="A1769" s="526" t="s">
        <v>4159</v>
      </c>
      <c r="B1769" s="526" t="s">
        <v>3712</v>
      </c>
      <c r="C1769" s="526" t="s">
        <v>3713</v>
      </c>
      <c r="D1769" s="526" t="s">
        <v>4053</v>
      </c>
      <c r="E1769" s="526" t="s">
        <v>4054</v>
      </c>
      <c r="F1769" s="526">
        <v>210690</v>
      </c>
      <c r="G1769" s="526">
        <v>2018</v>
      </c>
      <c r="H1769" s="526">
        <v>315861</v>
      </c>
      <c r="I1769" s="526">
        <v>35651</v>
      </c>
      <c r="J1769" s="526" t="s">
        <v>3716</v>
      </c>
      <c r="K1769" s="526" t="s">
        <v>3717</v>
      </c>
    </row>
    <row r="1770" spans="1:11" hidden="1">
      <c r="A1770" s="526" t="s">
        <v>4159</v>
      </c>
      <c r="B1770" s="526" t="s">
        <v>3712</v>
      </c>
      <c r="C1770" s="526" t="s">
        <v>3713</v>
      </c>
      <c r="D1770" s="526" t="s">
        <v>3931</v>
      </c>
      <c r="E1770" s="526" t="s">
        <v>3932</v>
      </c>
      <c r="F1770" s="526">
        <v>210690</v>
      </c>
      <c r="G1770" s="526">
        <v>2015</v>
      </c>
      <c r="H1770" s="526">
        <v>242531</v>
      </c>
      <c r="I1770" s="526">
        <v>66475</v>
      </c>
      <c r="J1770" s="526" t="s">
        <v>3716</v>
      </c>
      <c r="K1770" s="526" t="s">
        <v>3717</v>
      </c>
    </row>
    <row r="1771" spans="1:11">
      <c r="A1771" s="526" t="s">
        <v>4159</v>
      </c>
      <c r="B1771" s="526" t="s">
        <v>3712</v>
      </c>
      <c r="C1771" s="526" t="s">
        <v>3713</v>
      </c>
      <c r="D1771" s="526" t="s">
        <v>3931</v>
      </c>
      <c r="E1771" s="526" t="s">
        <v>3932</v>
      </c>
      <c r="F1771" s="526">
        <v>210690</v>
      </c>
      <c r="G1771" s="526">
        <v>2021</v>
      </c>
      <c r="H1771" s="526">
        <v>301436</v>
      </c>
      <c r="I1771" s="526">
        <v>90495</v>
      </c>
      <c r="J1771" s="526" t="s">
        <v>3716</v>
      </c>
      <c r="K1771" s="526" t="s">
        <v>3717</v>
      </c>
    </row>
    <row r="1772" spans="1:11" hidden="1">
      <c r="A1772" s="526" t="s">
        <v>4159</v>
      </c>
      <c r="B1772" s="526" t="s">
        <v>3712</v>
      </c>
      <c r="C1772" s="526" t="s">
        <v>3713</v>
      </c>
      <c r="D1772" s="526" t="s">
        <v>4123</v>
      </c>
      <c r="E1772" s="526" t="s">
        <v>4124</v>
      </c>
      <c r="F1772" s="526">
        <v>210690</v>
      </c>
      <c r="G1772" s="526">
        <v>2015</v>
      </c>
      <c r="H1772" s="526">
        <v>10283</v>
      </c>
      <c r="I1772" s="526">
        <v>871</v>
      </c>
      <c r="J1772" s="526" t="s">
        <v>3716</v>
      </c>
      <c r="K1772" s="526" t="s">
        <v>3717</v>
      </c>
    </row>
    <row r="1773" spans="1:11" hidden="1">
      <c r="A1773" s="526" t="s">
        <v>4159</v>
      </c>
      <c r="B1773" s="526" t="s">
        <v>3712</v>
      </c>
      <c r="C1773" s="526" t="s">
        <v>3713</v>
      </c>
      <c r="D1773" s="526" t="s">
        <v>4051</v>
      </c>
      <c r="E1773" s="526" t="s">
        <v>4052</v>
      </c>
      <c r="F1773" s="526">
        <v>230910</v>
      </c>
      <c r="G1773" s="526">
        <v>2022</v>
      </c>
      <c r="H1773" s="526">
        <v>14116</v>
      </c>
      <c r="I1773" s="526">
        <v>2904</v>
      </c>
      <c r="J1773" s="526" t="s">
        <v>3716</v>
      </c>
      <c r="K1773" s="526" t="s">
        <v>3717</v>
      </c>
    </row>
    <row r="1774" spans="1:11">
      <c r="A1774" s="526" t="s">
        <v>4159</v>
      </c>
      <c r="B1774" s="526" t="s">
        <v>3712</v>
      </c>
      <c r="C1774" s="526" t="s">
        <v>3713</v>
      </c>
      <c r="D1774" s="526" t="s">
        <v>3923</v>
      </c>
      <c r="E1774" s="526" t="s">
        <v>3924</v>
      </c>
      <c r="F1774" s="526">
        <v>230910</v>
      </c>
      <c r="G1774" s="526">
        <v>2021</v>
      </c>
      <c r="H1774" s="526">
        <v>34</v>
      </c>
      <c r="I1774" s="526">
        <v>0</v>
      </c>
      <c r="J1774" s="526" t="s">
        <v>3716</v>
      </c>
      <c r="K1774" s="526" t="s">
        <v>3717</v>
      </c>
    </row>
    <row r="1775" spans="1:11" hidden="1">
      <c r="A1775" s="526" t="s">
        <v>4159</v>
      </c>
      <c r="B1775" s="526" t="s">
        <v>3712</v>
      </c>
      <c r="C1775" s="526" t="s">
        <v>3713</v>
      </c>
      <c r="D1775" s="526" t="s">
        <v>4061</v>
      </c>
      <c r="E1775" s="526" t="s">
        <v>4062</v>
      </c>
      <c r="F1775" s="526">
        <v>210690</v>
      </c>
      <c r="G1775" s="526">
        <v>2016</v>
      </c>
      <c r="H1775" s="526">
        <v>362</v>
      </c>
      <c r="I1775" s="526">
        <v>114</v>
      </c>
      <c r="J1775" s="526" t="s">
        <v>3716</v>
      </c>
      <c r="K1775" s="526" t="s">
        <v>3717</v>
      </c>
    </row>
    <row r="1776" spans="1:11" hidden="1">
      <c r="A1776" s="526" t="s">
        <v>4159</v>
      </c>
      <c r="B1776" s="526" t="s">
        <v>3712</v>
      </c>
      <c r="C1776" s="526" t="s">
        <v>3713</v>
      </c>
      <c r="D1776" s="526" t="s">
        <v>4059</v>
      </c>
      <c r="E1776" s="526" t="s">
        <v>4060</v>
      </c>
      <c r="F1776" s="526">
        <v>210690</v>
      </c>
      <c r="G1776" s="526">
        <v>2022</v>
      </c>
      <c r="H1776" s="526">
        <v>180</v>
      </c>
      <c r="I1776" s="526">
        <v>2</v>
      </c>
      <c r="J1776" s="526" t="s">
        <v>3716</v>
      </c>
      <c r="K1776" s="526" t="s">
        <v>3717</v>
      </c>
    </row>
    <row r="1777" spans="1:11" hidden="1">
      <c r="A1777" s="526" t="s">
        <v>4159</v>
      </c>
      <c r="B1777" s="526" t="s">
        <v>3712</v>
      </c>
      <c r="C1777" s="526" t="s">
        <v>3713</v>
      </c>
      <c r="D1777" s="526" t="s">
        <v>4053</v>
      </c>
      <c r="E1777" s="526" t="s">
        <v>4054</v>
      </c>
      <c r="F1777" s="526">
        <v>210690</v>
      </c>
      <c r="G1777" s="526">
        <v>2020</v>
      </c>
      <c r="H1777" s="526">
        <v>3</v>
      </c>
      <c r="I1777" s="526">
        <v>1</v>
      </c>
      <c r="J1777" s="526" t="s">
        <v>3722</v>
      </c>
      <c r="K1777" s="526" t="s">
        <v>3717</v>
      </c>
    </row>
    <row r="1778" spans="1:11" hidden="1">
      <c r="A1778" s="526" t="s">
        <v>4159</v>
      </c>
      <c r="B1778" s="526" t="s">
        <v>3712</v>
      </c>
      <c r="C1778" s="526" t="s">
        <v>3713</v>
      </c>
      <c r="D1778" s="526" t="s">
        <v>4061</v>
      </c>
      <c r="E1778" s="526" t="s">
        <v>4062</v>
      </c>
      <c r="F1778" s="526">
        <v>210690</v>
      </c>
      <c r="G1778" s="526">
        <v>2019</v>
      </c>
      <c r="H1778" s="526">
        <v>2021</v>
      </c>
      <c r="I1778" s="526">
        <v>22</v>
      </c>
      <c r="J1778" s="526" t="s">
        <v>3716</v>
      </c>
      <c r="K1778" s="526" t="s">
        <v>3717</v>
      </c>
    </row>
    <row r="1779" spans="1:11" hidden="1">
      <c r="A1779" s="526" t="s">
        <v>4159</v>
      </c>
      <c r="B1779" s="526" t="s">
        <v>3712</v>
      </c>
      <c r="C1779" s="526" t="s">
        <v>3713</v>
      </c>
      <c r="D1779" s="526" t="s">
        <v>4123</v>
      </c>
      <c r="E1779" s="526" t="s">
        <v>4124</v>
      </c>
      <c r="F1779" s="526">
        <v>210690</v>
      </c>
      <c r="G1779" s="526">
        <v>2018</v>
      </c>
      <c r="H1779" s="526">
        <v>3164</v>
      </c>
      <c r="I1779" s="526">
        <v>153</v>
      </c>
      <c r="J1779" s="526" t="s">
        <v>3716</v>
      </c>
      <c r="K1779" s="526" t="s">
        <v>3717</v>
      </c>
    </row>
    <row r="1780" spans="1:11" hidden="1">
      <c r="A1780" s="526" t="s">
        <v>4159</v>
      </c>
      <c r="B1780" s="526" t="s">
        <v>3712</v>
      </c>
      <c r="C1780" s="526" t="s">
        <v>3713</v>
      </c>
      <c r="D1780" s="526" t="s">
        <v>4073</v>
      </c>
      <c r="E1780" s="526" t="s">
        <v>4074</v>
      </c>
      <c r="F1780" s="526">
        <v>230910</v>
      </c>
      <c r="G1780" s="526">
        <v>2019</v>
      </c>
      <c r="H1780" s="526">
        <v>7472</v>
      </c>
      <c r="I1780" s="526">
        <v>6957</v>
      </c>
      <c r="J1780" s="526" t="s">
        <v>3716</v>
      </c>
      <c r="K1780" s="526" t="s">
        <v>3717</v>
      </c>
    </row>
    <row r="1781" spans="1:11" hidden="1">
      <c r="A1781" s="526" t="s">
        <v>4159</v>
      </c>
      <c r="B1781" s="526" t="s">
        <v>3712</v>
      </c>
      <c r="C1781" s="526" t="s">
        <v>3713</v>
      </c>
      <c r="D1781" s="526" t="s">
        <v>3965</v>
      </c>
      <c r="E1781" s="526" t="s">
        <v>3966</v>
      </c>
      <c r="F1781" s="526">
        <v>230910</v>
      </c>
      <c r="G1781" s="526">
        <v>2017</v>
      </c>
      <c r="H1781" s="526">
        <v>19576</v>
      </c>
      <c r="I1781" s="526">
        <v>21687</v>
      </c>
      <c r="J1781" s="526" t="s">
        <v>3716</v>
      </c>
      <c r="K1781" s="526" t="s">
        <v>3717</v>
      </c>
    </row>
    <row r="1782" spans="1:11">
      <c r="A1782" s="526" t="s">
        <v>4159</v>
      </c>
      <c r="B1782" s="526" t="s">
        <v>3712</v>
      </c>
      <c r="C1782" s="526" t="s">
        <v>3713</v>
      </c>
      <c r="D1782" s="526" t="s">
        <v>4123</v>
      </c>
      <c r="E1782" s="526" t="s">
        <v>4124</v>
      </c>
      <c r="F1782" s="526">
        <v>210690</v>
      </c>
      <c r="G1782" s="526">
        <v>2021</v>
      </c>
      <c r="H1782" s="526">
        <v>31878</v>
      </c>
      <c r="I1782" s="526">
        <v>5274</v>
      </c>
      <c r="J1782" s="526" t="s">
        <v>3716</v>
      </c>
      <c r="K1782" s="526" t="s">
        <v>3717</v>
      </c>
    </row>
    <row r="1783" spans="1:11" hidden="1">
      <c r="A1783" s="526" t="s">
        <v>4159</v>
      </c>
      <c r="B1783" s="526" t="s">
        <v>3712</v>
      </c>
      <c r="C1783" s="526" t="s">
        <v>3713</v>
      </c>
      <c r="D1783" s="526" t="s">
        <v>4053</v>
      </c>
      <c r="E1783" s="526" t="s">
        <v>4054</v>
      </c>
      <c r="F1783" s="526">
        <v>230910</v>
      </c>
      <c r="G1783" s="526">
        <v>2022</v>
      </c>
      <c r="H1783" s="526">
        <v>21177</v>
      </c>
      <c r="I1783" s="526">
        <v>8378</v>
      </c>
      <c r="J1783" s="526" t="s">
        <v>3716</v>
      </c>
      <c r="K1783" s="526" t="s">
        <v>3717</v>
      </c>
    </row>
    <row r="1784" spans="1:11" hidden="1">
      <c r="A1784" s="526" t="s">
        <v>4159</v>
      </c>
      <c r="B1784" s="526" t="s">
        <v>3712</v>
      </c>
      <c r="C1784" s="526" t="s">
        <v>3713</v>
      </c>
      <c r="D1784" s="526" t="s">
        <v>3965</v>
      </c>
      <c r="E1784" s="526" t="s">
        <v>3966</v>
      </c>
      <c r="F1784" s="526">
        <v>230910</v>
      </c>
      <c r="G1784" s="526">
        <v>2020</v>
      </c>
      <c r="H1784" s="526">
        <v>44881</v>
      </c>
      <c r="I1784" s="526">
        <v>35725</v>
      </c>
      <c r="J1784" s="526" t="s">
        <v>3716</v>
      </c>
      <c r="K1784" s="526" t="s">
        <v>3717</v>
      </c>
    </row>
    <row r="1785" spans="1:11">
      <c r="A1785" s="526" t="s">
        <v>4159</v>
      </c>
      <c r="B1785" s="526" t="s">
        <v>3712</v>
      </c>
      <c r="C1785" s="526" t="s">
        <v>3713</v>
      </c>
      <c r="D1785" s="526" t="s">
        <v>4129</v>
      </c>
      <c r="E1785" s="526" t="s">
        <v>4130</v>
      </c>
      <c r="F1785" s="526">
        <v>230910</v>
      </c>
      <c r="G1785" s="526">
        <v>2021</v>
      </c>
      <c r="H1785" s="526">
        <v>7292</v>
      </c>
      <c r="I1785" s="526">
        <v>1767</v>
      </c>
      <c r="J1785" s="526" t="s">
        <v>3716</v>
      </c>
      <c r="K1785" s="526" t="s">
        <v>3717</v>
      </c>
    </row>
    <row r="1786" spans="1:11">
      <c r="A1786" s="526" t="s">
        <v>4159</v>
      </c>
      <c r="B1786" s="526" t="s">
        <v>3712</v>
      </c>
      <c r="C1786" s="526" t="s">
        <v>3713</v>
      </c>
      <c r="D1786" s="526" t="s">
        <v>4021</v>
      </c>
      <c r="E1786" s="526" t="s">
        <v>4022</v>
      </c>
      <c r="F1786" s="526">
        <v>230910</v>
      </c>
      <c r="G1786" s="526">
        <v>2021</v>
      </c>
      <c r="H1786" s="526">
        <v>44385337</v>
      </c>
      <c r="I1786" s="526">
        <v>30082973</v>
      </c>
      <c r="J1786" s="526" t="s">
        <v>3716</v>
      </c>
      <c r="K1786" s="526" t="s">
        <v>3717</v>
      </c>
    </row>
    <row r="1787" spans="1:11" hidden="1">
      <c r="A1787" s="526" t="s">
        <v>4159</v>
      </c>
      <c r="B1787" s="526" t="s">
        <v>3712</v>
      </c>
      <c r="C1787" s="526" t="s">
        <v>3713</v>
      </c>
      <c r="D1787" s="526" t="s">
        <v>3933</v>
      </c>
      <c r="E1787" s="526" t="s">
        <v>3934</v>
      </c>
      <c r="F1787" s="526">
        <v>230910</v>
      </c>
      <c r="G1787" s="526">
        <v>2018</v>
      </c>
      <c r="H1787" s="526">
        <v>480</v>
      </c>
      <c r="I1787" s="526">
        <v>242</v>
      </c>
      <c r="J1787" s="526" t="s">
        <v>3716</v>
      </c>
      <c r="K1787" s="526" t="s">
        <v>3717</v>
      </c>
    </row>
    <row r="1788" spans="1:11" hidden="1">
      <c r="A1788" s="526" t="s">
        <v>4159</v>
      </c>
      <c r="B1788" s="526" t="s">
        <v>3712</v>
      </c>
      <c r="C1788" s="526" t="s">
        <v>3713</v>
      </c>
      <c r="D1788" s="526" t="s">
        <v>4033</v>
      </c>
      <c r="E1788" s="526" t="s">
        <v>4034</v>
      </c>
      <c r="F1788" s="526">
        <v>160239</v>
      </c>
      <c r="G1788" s="526">
        <v>2022</v>
      </c>
      <c r="H1788" s="526">
        <v>251</v>
      </c>
      <c r="I1788" s="526">
        <v>27</v>
      </c>
      <c r="J1788" s="526" t="s">
        <v>3716</v>
      </c>
      <c r="K1788" s="526" t="s">
        <v>3717</v>
      </c>
    </row>
    <row r="1789" spans="1:11" hidden="1">
      <c r="A1789" s="526" t="s">
        <v>4159</v>
      </c>
      <c r="B1789" s="526" t="s">
        <v>3712</v>
      </c>
      <c r="C1789" s="526" t="s">
        <v>3713</v>
      </c>
      <c r="D1789" s="526" t="s">
        <v>4031</v>
      </c>
      <c r="E1789" s="526" t="s">
        <v>4032</v>
      </c>
      <c r="F1789" s="526">
        <v>160290</v>
      </c>
      <c r="G1789" s="526">
        <v>2017</v>
      </c>
      <c r="H1789" s="526">
        <v>1196314</v>
      </c>
      <c r="I1789" s="526">
        <v>100802</v>
      </c>
      <c r="J1789" s="526" t="s">
        <v>3716</v>
      </c>
      <c r="K1789" s="526" t="s">
        <v>3717</v>
      </c>
    </row>
    <row r="1790" spans="1:11">
      <c r="A1790" s="526" t="s">
        <v>4159</v>
      </c>
      <c r="B1790" s="526" t="s">
        <v>3712</v>
      </c>
      <c r="C1790" s="526" t="s">
        <v>3713</v>
      </c>
      <c r="D1790" s="526" t="s">
        <v>3933</v>
      </c>
      <c r="E1790" s="526" t="s">
        <v>3934</v>
      </c>
      <c r="F1790" s="526">
        <v>230910</v>
      </c>
      <c r="G1790" s="526">
        <v>2021</v>
      </c>
      <c r="H1790" s="526">
        <v>26549</v>
      </c>
      <c r="I1790" s="526">
        <v>6204</v>
      </c>
      <c r="J1790" s="526" t="s">
        <v>3716</v>
      </c>
      <c r="K1790" s="526" t="s">
        <v>3717</v>
      </c>
    </row>
    <row r="1791" spans="1:11" hidden="1">
      <c r="A1791" s="526" t="s">
        <v>4159</v>
      </c>
      <c r="B1791" s="526" t="s">
        <v>3712</v>
      </c>
      <c r="C1791" s="526" t="s">
        <v>3713</v>
      </c>
      <c r="D1791" s="526" t="s">
        <v>4055</v>
      </c>
      <c r="E1791" s="526" t="s">
        <v>4056</v>
      </c>
      <c r="F1791" s="526">
        <v>160231</v>
      </c>
      <c r="G1791" s="526">
        <v>2015</v>
      </c>
      <c r="H1791" s="526">
        <v>39189</v>
      </c>
      <c r="I1791" s="526">
        <v>7272</v>
      </c>
      <c r="J1791" s="526" t="s">
        <v>3716</v>
      </c>
      <c r="K1791" s="526" t="s">
        <v>3717</v>
      </c>
    </row>
    <row r="1792" spans="1:11" hidden="1">
      <c r="A1792" s="526" t="s">
        <v>4159</v>
      </c>
      <c r="B1792" s="526" t="s">
        <v>3712</v>
      </c>
      <c r="C1792" s="526" t="s">
        <v>3713</v>
      </c>
      <c r="D1792" s="526" t="s">
        <v>4033</v>
      </c>
      <c r="E1792" s="526" t="s">
        <v>4034</v>
      </c>
      <c r="F1792" s="526">
        <v>160232</v>
      </c>
      <c r="G1792" s="526">
        <v>2015</v>
      </c>
      <c r="H1792" s="526">
        <v>636089</v>
      </c>
      <c r="I1792" s="526">
        <v>135031</v>
      </c>
      <c r="J1792" s="526" t="s">
        <v>3716</v>
      </c>
      <c r="K1792" s="526" t="s">
        <v>3717</v>
      </c>
    </row>
    <row r="1793" spans="1:11" hidden="1">
      <c r="A1793" s="526" t="s">
        <v>4159</v>
      </c>
      <c r="B1793" s="526" t="s">
        <v>3712</v>
      </c>
      <c r="C1793" s="526" t="s">
        <v>3713</v>
      </c>
      <c r="D1793" s="526" t="s">
        <v>4073</v>
      </c>
      <c r="E1793" s="526" t="s">
        <v>4074</v>
      </c>
      <c r="F1793" s="526">
        <v>210690</v>
      </c>
      <c r="G1793" s="526">
        <v>2015</v>
      </c>
      <c r="H1793" s="526">
        <v>2281457</v>
      </c>
      <c r="I1793" s="526">
        <v>808680</v>
      </c>
      <c r="J1793" s="526" t="s">
        <v>3716</v>
      </c>
      <c r="K1793" s="526" t="s">
        <v>3717</v>
      </c>
    </row>
    <row r="1794" spans="1:11" hidden="1">
      <c r="A1794" s="526" t="s">
        <v>4159</v>
      </c>
      <c r="B1794" s="526" t="s">
        <v>3712</v>
      </c>
      <c r="C1794" s="526" t="s">
        <v>3713</v>
      </c>
      <c r="D1794" s="526" t="s">
        <v>3963</v>
      </c>
      <c r="E1794" s="526" t="s">
        <v>3964</v>
      </c>
      <c r="F1794" s="526">
        <v>210690</v>
      </c>
      <c r="G1794" s="526">
        <v>2022</v>
      </c>
      <c r="H1794" s="526">
        <v>13303</v>
      </c>
      <c r="I1794" s="526">
        <v>770</v>
      </c>
      <c r="J1794" s="526" t="s">
        <v>3716</v>
      </c>
      <c r="K1794" s="526" t="s">
        <v>3717</v>
      </c>
    </row>
    <row r="1795" spans="1:11" hidden="1">
      <c r="A1795" s="526" t="s">
        <v>4159</v>
      </c>
      <c r="B1795" s="526" t="s">
        <v>3712</v>
      </c>
      <c r="C1795" s="526" t="s">
        <v>3713</v>
      </c>
      <c r="D1795" s="526" t="s">
        <v>4077</v>
      </c>
      <c r="E1795" s="526" t="s">
        <v>4078</v>
      </c>
      <c r="F1795" s="526">
        <v>160232</v>
      </c>
      <c r="G1795" s="526">
        <v>2019</v>
      </c>
      <c r="H1795" s="526">
        <v>3696</v>
      </c>
      <c r="I1795" s="526">
        <v>94</v>
      </c>
      <c r="J1795" s="526" t="s">
        <v>3716</v>
      </c>
      <c r="K1795" s="526" t="s">
        <v>3717</v>
      </c>
    </row>
    <row r="1796" spans="1:11" hidden="1">
      <c r="A1796" s="526" t="s">
        <v>4159</v>
      </c>
      <c r="B1796" s="526" t="s">
        <v>3712</v>
      </c>
      <c r="C1796" s="526" t="s">
        <v>3713</v>
      </c>
      <c r="D1796" s="526" t="s">
        <v>4073</v>
      </c>
      <c r="E1796" s="526" t="s">
        <v>4074</v>
      </c>
      <c r="F1796" s="526">
        <v>210690</v>
      </c>
      <c r="G1796" s="526">
        <v>2018</v>
      </c>
      <c r="H1796" s="526">
        <v>4914399</v>
      </c>
      <c r="I1796" s="526">
        <v>1916997</v>
      </c>
      <c r="J1796" s="526" t="s">
        <v>3716</v>
      </c>
      <c r="K1796" s="526" t="s">
        <v>3717</v>
      </c>
    </row>
    <row r="1797" spans="1:11" hidden="1">
      <c r="A1797" s="526" t="s">
        <v>4159</v>
      </c>
      <c r="B1797" s="526" t="s">
        <v>3712</v>
      </c>
      <c r="C1797" s="526" t="s">
        <v>3713</v>
      </c>
      <c r="D1797" s="526" t="s">
        <v>3949</v>
      </c>
      <c r="E1797" s="526" t="s">
        <v>3950</v>
      </c>
      <c r="F1797" s="526">
        <v>210690</v>
      </c>
      <c r="G1797" s="526">
        <v>2016</v>
      </c>
      <c r="H1797" s="526">
        <v>476</v>
      </c>
      <c r="I1797" s="526">
        <v>14</v>
      </c>
      <c r="J1797" s="526" t="s">
        <v>3716</v>
      </c>
      <c r="K1797" s="526" t="s">
        <v>3717</v>
      </c>
    </row>
    <row r="1798" spans="1:11" hidden="1">
      <c r="A1798" s="526" t="s">
        <v>4159</v>
      </c>
      <c r="B1798" s="526" t="s">
        <v>3712</v>
      </c>
      <c r="C1798" s="526" t="s">
        <v>3713</v>
      </c>
      <c r="D1798" s="526" t="s">
        <v>4055</v>
      </c>
      <c r="E1798" s="526" t="s">
        <v>4056</v>
      </c>
      <c r="F1798" s="526">
        <v>160231</v>
      </c>
      <c r="G1798" s="526">
        <v>2018</v>
      </c>
      <c r="H1798" s="526">
        <v>646342</v>
      </c>
      <c r="I1798" s="526">
        <v>119516</v>
      </c>
      <c r="J1798" s="526" t="s">
        <v>3716</v>
      </c>
      <c r="K1798" s="526" t="s">
        <v>3717</v>
      </c>
    </row>
    <row r="1799" spans="1:11" hidden="1">
      <c r="A1799" s="526" t="s">
        <v>4159</v>
      </c>
      <c r="B1799" s="526" t="s">
        <v>3712</v>
      </c>
      <c r="C1799" s="526" t="s">
        <v>3713</v>
      </c>
      <c r="D1799" s="526" t="s">
        <v>4077</v>
      </c>
      <c r="E1799" s="526" t="s">
        <v>4078</v>
      </c>
      <c r="F1799" s="526">
        <v>160232</v>
      </c>
      <c r="G1799" s="526">
        <v>2022</v>
      </c>
      <c r="H1799" s="526">
        <v>5000</v>
      </c>
      <c r="I1799" s="526">
        <v>461</v>
      </c>
      <c r="J1799" s="526" t="s">
        <v>3716</v>
      </c>
      <c r="K1799" s="526" t="s">
        <v>3717</v>
      </c>
    </row>
    <row r="1800" spans="1:11">
      <c r="A1800" s="526" t="s">
        <v>4159</v>
      </c>
      <c r="B1800" s="526" t="s">
        <v>3712</v>
      </c>
      <c r="C1800" s="526" t="s">
        <v>3713</v>
      </c>
      <c r="D1800" s="526" t="s">
        <v>4047</v>
      </c>
      <c r="E1800" s="526" t="s">
        <v>4048</v>
      </c>
      <c r="F1800" s="526">
        <v>210690</v>
      </c>
      <c r="G1800" s="526">
        <v>2021</v>
      </c>
      <c r="H1800" s="526">
        <v>98</v>
      </c>
      <c r="I1800" s="526">
        <v>1</v>
      </c>
      <c r="J1800" s="526" t="s">
        <v>3716</v>
      </c>
      <c r="K1800" s="526" t="s">
        <v>3717</v>
      </c>
    </row>
    <row r="1801" spans="1:11" hidden="1">
      <c r="A1801" s="526" t="s">
        <v>4159</v>
      </c>
      <c r="B1801" s="526" t="s">
        <v>3712</v>
      </c>
      <c r="C1801" s="526" t="s">
        <v>3713</v>
      </c>
      <c r="D1801" s="526" t="s">
        <v>4055</v>
      </c>
      <c r="E1801" s="526" t="s">
        <v>4056</v>
      </c>
      <c r="F1801" s="526">
        <v>160232</v>
      </c>
      <c r="G1801" s="526">
        <v>2018</v>
      </c>
      <c r="H1801" s="526">
        <v>141552</v>
      </c>
      <c r="I1801" s="526">
        <v>30907</v>
      </c>
      <c r="J1801" s="526" t="s">
        <v>3716</v>
      </c>
      <c r="K1801" s="526" t="s">
        <v>3717</v>
      </c>
    </row>
    <row r="1802" spans="1:11" hidden="1">
      <c r="A1802" s="526" t="s">
        <v>4159</v>
      </c>
      <c r="B1802" s="526" t="s">
        <v>3712</v>
      </c>
      <c r="C1802" s="526" t="s">
        <v>3713</v>
      </c>
      <c r="D1802" s="526" t="s">
        <v>4137</v>
      </c>
      <c r="E1802" s="526" t="s">
        <v>4138</v>
      </c>
      <c r="F1802" s="526">
        <v>230910</v>
      </c>
      <c r="G1802" s="526">
        <v>2020</v>
      </c>
      <c r="H1802" s="526">
        <v>1898</v>
      </c>
      <c r="I1802" s="526">
        <v>335</v>
      </c>
      <c r="J1802" s="526" t="s">
        <v>3716</v>
      </c>
      <c r="K1802" s="526" t="s">
        <v>3717</v>
      </c>
    </row>
    <row r="1803" spans="1:11" hidden="1">
      <c r="A1803" s="526" t="s">
        <v>4159</v>
      </c>
      <c r="B1803" s="526" t="s">
        <v>3712</v>
      </c>
      <c r="C1803" s="526" t="s">
        <v>3713</v>
      </c>
      <c r="D1803" s="526" t="s">
        <v>3935</v>
      </c>
      <c r="E1803" s="526" t="s">
        <v>3936</v>
      </c>
      <c r="F1803" s="526">
        <v>160290</v>
      </c>
      <c r="G1803" s="526">
        <v>2020</v>
      </c>
      <c r="H1803" s="526">
        <v>3492</v>
      </c>
      <c r="I1803" s="526">
        <v>699</v>
      </c>
      <c r="J1803" s="526" t="s">
        <v>3716</v>
      </c>
      <c r="K1803" s="526" t="s">
        <v>3717</v>
      </c>
    </row>
    <row r="1804" spans="1:11">
      <c r="A1804" s="526" t="s">
        <v>4159</v>
      </c>
      <c r="B1804" s="526" t="s">
        <v>3712</v>
      </c>
      <c r="C1804" s="526" t="s">
        <v>3713</v>
      </c>
      <c r="D1804" s="526" t="s">
        <v>4073</v>
      </c>
      <c r="E1804" s="526" t="s">
        <v>4074</v>
      </c>
      <c r="F1804" s="526">
        <v>210690</v>
      </c>
      <c r="G1804" s="526">
        <v>2021</v>
      </c>
      <c r="H1804" s="526">
        <v>8336083</v>
      </c>
      <c r="I1804" s="526">
        <v>3568206</v>
      </c>
      <c r="J1804" s="526" t="s">
        <v>3716</v>
      </c>
      <c r="K1804" s="526" t="s">
        <v>3717</v>
      </c>
    </row>
    <row r="1805" spans="1:11" hidden="1">
      <c r="A1805" s="526" t="s">
        <v>4159</v>
      </c>
      <c r="B1805" s="526" t="s">
        <v>3712</v>
      </c>
      <c r="C1805" s="526" t="s">
        <v>3713</v>
      </c>
      <c r="D1805" s="526" t="s">
        <v>4033</v>
      </c>
      <c r="E1805" s="526" t="s">
        <v>4034</v>
      </c>
      <c r="F1805" s="526">
        <v>160232</v>
      </c>
      <c r="G1805" s="526">
        <v>2018</v>
      </c>
      <c r="H1805" s="526">
        <v>501985</v>
      </c>
      <c r="I1805" s="526">
        <v>145153</v>
      </c>
      <c r="J1805" s="526" t="s">
        <v>3716</v>
      </c>
      <c r="K1805" s="526" t="s">
        <v>3717</v>
      </c>
    </row>
    <row r="1806" spans="1:11" hidden="1">
      <c r="A1806" s="526" t="s">
        <v>4159</v>
      </c>
      <c r="B1806" s="526" t="s">
        <v>3712</v>
      </c>
      <c r="C1806" s="526" t="s">
        <v>3713</v>
      </c>
      <c r="D1806" s="526" t="s">
        <v>3949</v>
      </c>
      <c r="E1806" s="526" t="s">
        <v>3950</v>
      </c>
      <c r="F1806" s="526">
        <v>210690</v>
      </c>
      <c r="G1806" s="526">
        <v>2022</v>
      </c>
      <c r="H1806" s="526">
        <v>75</v>
      </c>
      <c r="I1806" s="526">
        <v>0</v>
      </c>
      <c r="J1806" s="526" t="s">
        <v>3716</v>
      </c>
      <c r="K1806" s="526" t="s">
        <v>3717</v>
      </c>
    </row>
    <row r="1807" spans="1:11" hidden="1">
      <c r="A1807" s="526" t="s">
        <v>4159</v>
      </c>
      <c r="B1807" s="526" t="s">
        <v>3712</v>
      </c>
      <c r="C1807" s="526" t="s">
        <v>3713</v>
      </c>
      <c r="D1807" s="526" t="s">
        <v>4077</v>
      </c>
      <c r="E1807" s="526" t="s">
        <v>4078</v>
      </c>
      <c r="F1807" s="526">
        <v>160239</v>
      </c>
      <c r="G1807" s="526">
        <v>2018</v>
      </c>
      <c r="H1807" s="526">
        <v>20962</v>
      </c>
      <c r="I1807" s="526">
        <v>2243</v>
      </c>
      <c r="J1807" s="526" t="s">
        <v>3716</v>
      </c>
      <c r="K1807" s="526" t="s">
        <v>3717</v>
      </c>
    </row>
    <row r="1808" spans="1:11">
      <c r="A1808" s="526" t="s">
        <v>4159</v>
      </c>
      <c r="B1808" s="526" t="s">
        <v>3712</v>
      </c>
      <c r="C1808" s="526" t="s">
        <v>3713</v>
      </c>
      <c r="D1808" s="526" t="s">
        <v>4033</v>
      </c>
      <c r="E1808" s="526" t="s">
        <v>4034</v>
      </c>
      <c r="F1808" s="526">
        <v>160232</v>
      </c>
      <c r="G1808" s="526">
        <v>2021</v>
      </c>
      <c r="H1808" s="526">
        <v>3317989</v>
      </c>
      <c r="I1808" s="526">
        <v>605077</v>
      </c>
      <c r="J1808" s="526" t="s">
        <v>3716</v>
      </c>
      <c r="K1808" s="526" t="s">
        <v>3717</v>
      </c>
    </row>
    <row r="1809" spans="1:11" hidden="1">
      <c r="A1809" s="526" t="s">
        <v>4159</v>
      </c>
      <c r="B1809" s="526" t="s">
        <v>3712</v>
      </c>
      <c r="C1809" s="526" t="s">
        <v>3713</v>
      </c>
      <c r="D1809" s="526" t="s">
        <v>4075</v>
      </c>
      <c r="E1809" s="526" t="s">
        <v>4076</v>
      </c>
      <c r="F1809" s="526">
        <v>210690</v>
      </c>
      <c r="G1809" s="526">
        <v>2020</v>
      </c>
      <c r="H1809" s="526">
        <v>68</v>
      </c>
      <c r="I1809" s="526">
        <v>0</v>
      </c>
      <c r="J1809" s="526" t="s">
        <v>3716</v>
      </c>
      <c r="K1809" s="526" t="s">
        <v>3717</v>
      </c>
    </row>
    <row r="1810" spans="1:11" hidden="1">
      <c r="A1810" s="526" t="s">
        <v>4159</v>
      </c>
      <c r="B1810" s="526" t="s">
        <v>3712</v>
      </c>
      <c r="C1810" s="526" t="s">
        <v>3713</v>
      </c>
      <c r="D1810" s="526" t="s">
        <v>4077</v>
      </c>
      <c r="E1810" s="526" t="s">
        <v>4078</v>
      </c>
      <c r="F1810" s="526">
        <v>210690</v>
      </c>
      <c r="G1810" s="526">
        <v>2016</v>
      </c>
      <c r="H1810" s="526">
        <v>45365</v>
      </c>
      <c r="I1810" s="526">
        <v>3256</v>
      </c>
      <c r="J1810" s="526" t="s">
        <v>3716</v>
      </c>
      <c r="K1810" s="526" t="s">
        <v>3717</v>
      </c>
    </row>
    <row r="1811" spans="1:11" hidden="1">
      <c r="A1811" s="526" t="s">
        <v>4159</v>
      </c>
      <c r="B1811" s="526" t="s">
        <v>3712</v>
      </c>
      <c r="C1811" s="526" t="s">
        <v>3713</v>
      </c>
      <c r="D1811" s="526" t="s">
        <v>4073</v>
      </c>
      <c r="E1811" s="526" t="s">
        <v>4074</v>
      </c>
      <c r="F1811" s="526">
        <v>230910</v>
      </c>
      <c r="G1811" s="526">
        <v>2022</v>
      </c>
      <c r="H1811" s="526">
        <v>127322</v>
      </c>
      <c r="I1811" s="526">
        <v>95079</v>
      </c>
      <c r="J1811" s="526" t="s">
        <v>3716</v>
      </c>
      <c r="K1811" s="526" t="s">
        <v>3717</v>
      </c>
    </row>
    <row r="1812" spans="1:11" hidden="1">
      <c r="A1812" s="526" t="s">
        <v>4159</v>
      </c>
      <c r="B1812" s="526" t="s">
        <v>3712</v>
      </c>
      <c r="C1812" s="526" t="s">
        <v>3713</v>
      </c>
      <c r="D1812" s="526" t="s">
        <v>4033</v>
      </c>
      <c r="E1812" s="526" t="s">
        <v>4034</v>
      </c>
      <c r="F1812" s="526">
        <v>160239</v>
      </c>
      <c r="G1812" s="526">
        <v>2017</v>
      </c>
      <c r="H1812" s="526">
        <v>397</v>
      </c>
      <c r="I1812" s="526">
        <v>69</v>
      </c>
      <c r="J1812" s="526" t="s">
        <v>3716</v>
      </c>
      <c r="K1812" s="526" t="s">
        <v>3717</v>
      </c>
    </row>
    <row r="1813" spans="1:11">
      <c r="A1813" s="526" t="s">
        <v>4159</v>
      </c>
      <c r="B1813" s="526" t="s">
        <v>3712</v>
      </c>
      <c r="C1813" s="526" t="s">
        <v>3713</v>
      </c>
      <c r="D1813" s="526" t="s">
        <v>4055</v>
      </c>
      <c r="E1813" s="526" t="s">
        <v>4056</v>
      </c>
      <c r="F1813" s="526">
        <v>160232</v>
      </c>
      <c r="G1813" s="526">
        <v>2021</v>
      </c>
      <c r="H1813" s="526">
        <v>73406</v>
      </c>
      <c r="I1813" s="526">
        <v>17212</v>
      </c>
      <c r="J1813" s="526" t="s">
        <v>3716</v>
      </c>
      <c r="K1813" s="526" t="s">
        <v>3717</v>
      </c>
    </row>
    <row r="1814" spans="1:11" hidden="1">
      <c r="A1814" s="526" t="s">
        <v>4159</v>
      </c>
      <c r="B1814" s="526" t="s">
        <v>3712</v>
      </c>
      <c r="C1814" s="526" t="s">
        <v>3713</v>
      </c>
      <c r="D1814" s="526" t="s">
        <v>4077</v>
      </c>
      <c r="E1814" s="526" t="s">
        <v>4078</v>
      </c>
      <c r="F1814" s="526">
        <v>210690</v>
      </c>
      <c r="G1814" s="526">
        <v>2019</v>
      </c>
      <c r="H1814" s="526">
        <v>9841</v>
      </c>
      <c r="I1814" s="526">
        <v>209</v>
      </c>
      <c r="J1814" s="526" t="s">
        <v>3716</v>
      </c>
      <c r="K1814" s="526" t="s">
        <v>3717</v>
      </c>
    </row>
    <row r="1815" spans="1:11" hidden="1">
      <c r="A1815" s="526" t="s">
        <v>4159</v>
      </c>
      <c r="B1815" s="526" t="s">
        <v>3712</v>
      </c>
      <c r="C1815" s="526" t="s">
        <v>3713</v>
      </c>
      <c r="D1815" s="526" t="s">
        <v>4033</v>
      </c>
      <c r="E1815" s="526" t="s">
        <v>4034</v>
      </c>
      <c r="F1815" s="526">
        <v>160239</v>
      </c>
      <c r="G1815" s="526">
        <v>2020</v>
      </c>
      <c r="H1815" s="526">
        <v>270</v>
      </c>
      <c r="I1815" s="526">
        <v>34</v>
      </c>
      <c r="J1815" s="526" t="s">
        <v>3716</v>
      </c>
      <c r="K1815" s="526" t="s">
        <v>3717</v>
      </c>
    </row>
    <row r="1816" spans="1:11" hidden="1">
      <c r="A1816" s="526" t="s">
        <v>4159</v>
      </c>
      <c r="B1816" s="526" t="s">
        <v>3712</v>
      </c>
      <c r="C1816" s="526" t="s">
        <v>3713</v>
      </c>
      <c r="D1816" s="526" t="s">
        <v>3931</v>
      </c>
      <c r="E1816" s="526" t="s">
        <v>3932</v>
      </c>
      <c r="F1816" s="526">
        <v>210690</v>
      </c>
      <c r="G1816" s="526">
        <v>2018</v>
      </c>
      <c r="H1816" s="526">
        <v>241259</v>
      </c>
      <c r="I1816" s="526">
        <v>81478</v>
      </c>
      <c r="J1816" s="526" t="s">
        <v>3716</v>
      </c>
      <c r="K1816" s="526" t="s">
        <v>3717</v>
      </c>
    </row>
    <row r="1817" spans="1:11" hidden="1">
      <c r="A1817" s="526" t="s">
        <v>4159</v>
      </c>
      <c r="B1817" s="526" t="s">
        <v>3712</v>
      </c>
      <c r="C1817" s="526" t="s">
        <v>3713</v>
      </c>
      <c r="D1817" s="526" t="s">
        <v>4093</v>
      </c>
      <c r="E1817" s="526" t="s">
        <v>4094</v>
      </c>
      <c r="F1817" s="526">
        <v>230910</v>
      </c>
      <c r="G1817" s="526">
        <v>2022</v>
      </c>
      <c r="H1817" s="526">
        <v>5999</v>
      </c>
      <c r="I1817" s="526">
        <v>3585</v>
      </c>
      <c r="J1817" s="526" t="s">
        <v>3716</v>
      </c>
      <c r="K1817" s="526" t="s">
        <v>3717</v>
      </c>
    </row>
    <row r="1818" spans="1:11" hidden="1">
      <c r="A1818" s="526" t="s">
        <v>4159</v>
      </c>
      <c r="B1818" s="526" t="s">
        <v>3712</v>
      </c>
      <c r="C1818" s="526" t="s">
        <v>3713</v>
      </c>
      <c r="D1818" s="526" t="s">
        <v>4033</v>
      </c>
      <c r="E1818" s="526" t="s">
        <v>4034</v>
      </c>
      <c r="F1818" s="526">
        <v>160290</v>
      </c>
      <c r="G1818" s="526">
        <v>2020</v>
      </c>
      <c r="H1818" s="526">
        <v>8481</v>
      </c>
      <c r="I1818" s="526">
        <v>1969</v>
      </c>
      <c r="J1818" s="526" t="s">
        <v>3716</v>
      </c>
      <c r="K1818" s="526" t="s">
        <v>3717</v>
      </c>
    </row>
    <row r="1819" spans="1:11" hidden="1">
      <c r="A1819" s="526" t="s">
        <v>4159</v>
      </c>
      <c r="B1819" s="526" t="s">
        <v>3712</v>
      </c>
      <c r="C1819" s="526" t="s">
        <v>3713</v>
      </c>
      <c r="D1819" s="526" t="s">
        <v>4117</v>
      </c>
      <c r="E1819" s="526" t="s">
        <v>4118</v>
      </c>
      <c r="F1819" s="526">
        <v>210690</v>
      </c>
      <c r="G1819" s="526">
        <v>2016</v>
      </c>
      <c r="H1819" s="526">
        <v>41217002</v>
      </c>
      <c r="I1819" s="526">
        <v>9757109</v>
      </c>
      <c r="J1819" s="526" t="s">
        <v>3716</v>
      </c>
      <c r="K1819" s="526" t="s">
        <v>3717</v>
      </c>
    </row>
    <row r="1820" spans="1:11" hidden="1">
      <c r="A1820" s="526" t="s">
        <v>4159</v>
      </c>
      <c r="B1820" s="526" t="s">
        <v>3712</v>
      </c>
      <c r="C1820" s="526" t="s">
        <v>3713</v>
      </c>
      <c r="D1820" s="526" t="s">
        <v>3977</v>
      </c>
      <c r="E1820" s="526" t="s">
        <v>3978</v>
      </c>
      <c r="F1820" s="526">
        <v>210690</v>
      </c>
      <c r="G1820" s="526">
        <v>2015</v>
      </c>
      <c r="H1820" s="526">
        <v>98</v>
      </c>
      <c r="I1820" s="526">
        <v>1</v>
      </c>
      <c r="J1820" s="526" t="s">
        <v>3722</v>
      </c>
      <c r="K1820" s="526" t="s">
        <v>3717</v>
      </c>
    </row>
    <row r="1821" spans="1:11" hidden="1">
      <c r="A1821" s="526" t="s">
        <v>4159</v>
      </c>
      <c r="B1821" s="526" t="s">
        <v>3712</v>
      </c>
      <c r="C1821" s="526" t="s">
        <v>3713</v>
      </c>
      <c r="D1821" s="526" t="s">
        <v>4041</v>
      </c>
      <c r="E1821" s="526" t="s">
        <v>4042</v>
      </c>
      <c r="F1821" s="526">
        <v>230910</v>
      </c>
      <c r="G1821" s="526">
        <v>2020</v>
      </c>
      <c r="H1821" s="526">
        <v>6824516</v>
      </c>
      <c r="I1821" s="526">
        <v>6121315</v>
      </c>
      <c r="J1821" s="526" t="s">
        <v>3716</v>
      </c>
      <c r="K1821" s="526" t="s">
        <v>3717</v>
      </c>
    </row>
    <row r="1822" spans="1:11" hidden="1">
      <c r="A1822" s="526" t="s">
        <v>4159</v>
      </c>
      <c r="B1822" s="526" t="s">
        <v>3712</v>
      </c>
      <c r="C1822" s="526" t="s">
        <v>3713</v>
      </c>
      <c r="D1822" s="526" t="s">
        <v>4117</v>
      </c>
      <c r="E1822" s="526" t="s">
        <v>4118</v>
      </c>
      <c r="F1822" s="526">
        <v>210690</v>
      </c>
      <c r="G1822" s="526">
        <v>2019</v>
      </c>
      <c r="H1822" s="526">
        <v>47964823</v>
      </c>
      <c r="I1822" s="526">
        <v>7667753</v>
      </c>
      <c r="J1822" s="526" t="s">
        <v>3716</v>
      </c>
      <c r="K1822" s="526" t="s">
        <v>3717</v>
      </c>
    </row>
    <row r="1823" spans="1:11" hidden="1">
      <c r="A1823" s="526" t="s">
        <v>4159</v>
      </c>
      <c r="B1823" s="526" t="s">
        <v>3712</v>
      </c>
      <c r="C1823" s="526" t="s">
        <v>3713</v>
      </c>
      <c r="D1823" s="526" t="s">
        <v>3935</v>
      </c>
      <c r="E1823" s="526" t="s">
        <v>3936</v>
      </c>
      <c r="F1823" s="526">
        <v>210690</v>
      </c>
      <c r="G1823" s="526">
        <v>2016</v>
      </c>
      <c r="H1823" s="526">
        <v>244865</v>
      </c>
      <c r="I1823" s="526">
        <v>33580</v>
      </c>
      <c r="J1823" s="526" t="s">
        <v>3716</v>
      </c>
      <c r="K1823" s="526" t="s">
        <v>3717</v>
      </c>
    </row>
    <row r="1824" spans="1:11">
      <c r="A1824" s="526" t="s">
        <v>4159</v>
      </c>
      <c r="B1824" s="526" t="s">
        <v>3712</v>
      </c>
      <c r="C1824" s="526" t="s">
        <v>3713</v>
      </c>
      <c r="D1824" s="526" t="s">
        <v>3977</v>
      </c>
      <c r="E1824" s="526" t="s">
        <v>3978</v>
      </c>
      <c r="F1824" s="526">
        <v>210690</v>
      </c>
      <c r="G1824" s="526">
        <v>2021</v>
      </c>
      <c r="H1824" s="526">
        <v>1353</v>
      </c>
      <c r="I1824" s="526">
        <v>6</v>
      </c>
      <c r="J1824" s="526" t="s">
        <v>3722</v>
      </c>
      <c r="K1824" s="526" t="s">
        <v>3717</v>
      </c>
    </row>
    <row r="1825" spans="1:11" hidden="1">
      <c r="A1825" s="526" t="s">
        <v>4159</v>
      </c>
      <c r="B1825" s="526" t="s">
        <v>3712</v>
      </c>
      <c r="C1825" s="526" t="s">
        <v>3713</v>
      </c>
      <c r="D1825" s="526" t="s">
        <v>3935</v>
      </c>
      <c r="E1825" s="526" t="s">
        <v>3936</v>
      </c>
      <c r="F1825" s="526">
        <v>210690</v>
      </c>
      <c r="G1825" s="526">
        <v>2019</v>
      </c>
      <c r="H1825" s="526">
        <v>700053</v>
      </c>
      <c r="I1825" s="526">
        <v>76086</v>
      </c>
      <c r="J1825" s="526" t="s">
        <v>3716</v>
      </c>
      <c r="K1825" s="526" t="s">
        <v>3717</v>
      </c>
    </row>
    <row r="1826" spans="1:11" hidden="1">
      <c r="A1826" s="526" t="s">
        <v>4159</v>
      </c>
      <c r="B1826" s="526" t="s">
        <v>3712</v>
      </c>
      <c r="C1826" s="526" t="s">
        <v>3713</v>
      </c>
      <c r="D1826" s="526" t="s">
        <v>4131</v>
      </c>
      <c r="E1826" s="526" t="s">
        <v>4132</v>
      </c>
      <c r="F1826" s="526">
        <v>230910</v>
      </c>
      <c r="G1826" s="526">
        <v>2017</v>
      </c>
      <c r="H1826" s="526">
        <v>35206</v>
      </c>
      <c r="I1826" s="526">
        <v>32423</v>
      </c>
      <c r="J1826" s="526" t="s">
        <v>3716</v>
      </c>
      <c r="K1826" s="526" t="s">
        <v>3717</v>
      </c>
    </row>
    <row r="1827" spans="1:11" hidden="1">
      <c r="A1827" s="526" t="s">
        <v>4159</v>
      </c>
      <c r="B1827" s="526" t="s">
        <v>3712</v>
      </c>
      <c r="C1827" s="526" t="s">
        <v>3713</v>
      </c>
      <c r="D1827" s="526" t="s">
        <v>4041</v>
      </c>
      <c r="E1827" s="526" t="s">
        <v>4042</v>
      </c>
      <c r="F1827" s="526">
        <v>230910</v>
      </c>
      <c r="G1827" s="526">
        <v>2015</v>
      </c>
      <c r="H1827" s="526">
        <v>680331</v>
      </c>
      <c r="I1827" s="526">
        <v>470400</v>
      </c>
      <c r="J1827" s="526" t="s">
        <v>3716</v>
      </c>
      <c r="K1827" s="526" t="s">
        <v>3717</v>
      </c>
    </row>
    <row r="1828" spans="1:11" hidden="1">
      <c r="A1828" s="526" t="s">
        <v>4159</v>
      </c>
      <c r="B1828" s="526" t="s">
        <v>3712</v>
      </c>
      <c r="C1828" s="526" t="s">
        <v>3713</v>
      </c>
      <c r="D1828" s="526" t="s">
        <v>3935</v>
      </c>
      <c r="E1828" s="526" t="s">
        <v>3936</v>
      </c>
      <c r="F1828" s="526">
        <v>210690</v>
      </c>
      <c r="G1828" s="526">
        <v>2022</v>
      </c>
      <c r="H1828" s="526">
        <v>1368788</v>
      </c>
      <c r="I1828" s="526">
        <v>116403</v>
      </c>
      <c r="J1828" s="526" t="s">
        <v>3716</v>
      </c>
      <c r="K1828" s="526" t="s">
        <v>3717</v>
      </c>
    </row>
    <row r="1829" spans="1:11" hidden="1">
      <c r="A1829" s="526" t="s">
        <v>4159</v>
      </c>
      <c r="B1829" s="526" t="s">
        <v>3712</v>
      </c>
      <c r="C1829" s="526" t="s">
        <v>3713</v>
      </c>
      <c r="D1829" s="526" t="s">
        <v>4117</v>
      </c>
      <c r="E1829" s="526" t="s">
        <v>4118</v>
      </c>
      <c r="F1829" s="526">
        <v>210690</v>
      </c>
      <c r="G1829" s="526">
        <v>2022</v>
      </c>
      <c r="H1829" s="526">
        <v>155879858</v>
      </c>
      <c r="I1829" s="526">
        <v>18798719</v>
      </c>
      <c r="J1829" s="526" t="s">
        <v>3716</v>
      </c>
      <c r="K1829" s="526" t="s">
        <v>3717</v>
      </c>
    </row>
    <row r="1830" spans="1:11" hidden="1">
      <c r="A1830" s="526" t="s">
        <v>4159</v>
      </c>
      <c r="B1830" s="526" t="s">
        <v>3712</v>
      </c>
      <c r="C1830" s="526" t="s">
        <v>3713</v>
      </c>
      <c r="D1830" s="526" t="s">
        <v>4043</v>
      </c>
      <c r="E1830" s="526" t="s">
        <v>4044</v>
      </c>
      <c r="F1830" s="526">
        <v>230910</v>
      </c>
      <c r="G1830" s="526">
        <v>2019</v>
      </c>
      <c r="H1830" s="526">
        <v>120</v>
      </c>
      <c r="I1830" s="526">
        <v>56</v>
      </c>
      <c r="J1830" s="526" t="s">
        <v>3716</v>
      </c>
      <c r="K1830" s="526" t="s">
        <v>3717</v>
      </c>
    </row>
    <row r="1831" spans="1:11" hidden="1">
      <c r="A1831" s="526" t="s">
        <v>4159</v>
      </c>
      <c r="B1831" s="526" t="s">
        <v>3712</v>
      </c>
      <c r="C1831" s="526" t="s">
        <v>3713</v>
      </c>
      <c r="D1831" s="526" t="s">
        <v>4087</v>
      </c>
      <c r="E1831" s="526" t="s">
        <v>4088</v>
      </c>
      <c r="F1831" s="526">
        <v>230910</v>
      </c>
      <c r="G1831" s="526">
        <v>2017</v>
      </c>
      <c r="H1831" s="526">
        <v>953634</v>
      </c>
      <c r="I1831" s="526">
        <v>564739</v>
      </c>
      <c r="J1831" s="526" t="s">
        <v>3716</v>
      </c>
      <c r="K1831" s="526" t="s">
        <v>3717</v>
      </c>
    </row>
    <row r="1832" spans="1:11" hidden="1">
      <c r="A1832" s="526" t="s">
        <v>4159</v>
      </c>
      <c r="B1832" s="526" t="s">
        <v>3712</v>
      </c>
      <c r="C1832" s="526" t="s">
        <v>3713</v>
      </c>
      <c r="D1832" s="526" t="s">
        <v>4117</v>
      </c>
      <c r="E1832" s="526" t="s">
        <v>4118</v>
      </c>
      <c r="F1832" s="526">
        <v>230910</v>
      </c>
      <c r="G1832" s="526">
        <v>2022</v>
      </c>
      <c r="H1832" s="526">
        <v>76565252</v>
      </c>
      <c r="I1832" s="526">
        <v>38403604</v>
      </c>
      <c r="J1832" s="526" t="s">
        <v>3716</v>
      </c>
      <c r="K1832" s="526" t="s">
        <v>3717</v>
      </c>
    </row>
    <row r="1833" spans="1:11" hidden="1">
      <c r="A1833" s="526" t="s">
        <v>4159</v>
      </c>
      <c r="B1833" s="526" t="s">
        <v>3712</v>
      </c>
      <c r="C1833" s="526" t="s">
        <v>3713</v>
      </c>
      <c r="D1833" s="526" t="s">
        <v>4049</v>
      </c>
      <c r="E1833" s="526" t="s">
        <v>4050</v>
      </c>
      <c r="F1833" s="526">
        <v>210690</v>
      </c>
      <c r="G1833" s="526">
        <v>2016</v>
      </c>
      <c r="H1833" s="526">
        <v>97393</v>
      </c>
      <c r="I1833" s="526">
        <v>48723</v>
      </c>
      <c r="J1833" s="526" t="s">
        <v>3716</v>
      </c>
      <c r="K1833" s="526" t="s">
        <v>3717</v>
      </c>
    </row>
    <row r="1834" spans="1:11" hidden="1">
      <c r="A1834" s="526" t="s">
        <v>4159</v>
      </c>
      <c r="B1834" s="526" t="s">
        <v>3712</v>
      </c>
      <c r="C1834" s="526" t="s">
        <v>3713</v>
      </c>
      <c r="D1834" s="526" t="s">
        <v>4027</v>
      </c>
      <c r="E1834" s="526" t="s">
        <v>4028</v>
      </c>
      <c r="F1834" s="526">
        <v>210690</v>
      </c>
      <c r="G1834" s="526">
        <v>2020</v>
      </c>
      <c r="H1834" s="526">
        <v>1431</v>
      </c>
      <c r="I1834" s="526">
        <v>202</v>
      </c>
      <c r="J1834" s="526" t="s">
        <v>3716</v>
      </c>
      <c r="K1834" s="526" t="s">
        <v>3717</v>
      </c>
    </row>
    <row r="1835" spans="1:11" hidden="1">
      <c r="A1835" s="526" t="s">
        <v>4159</v>
      </c>
      <c r="B1835" s="526" t="s">
        <v>3712</v>
      </c>
      <c r="C1835" s="526" t="s">
        <v>3713</v>
      </c>
      <c r="D1835" s="526" t="s">
        <v>4041</v>
      </c>
      <c r="E1835" s="526" t="s">
        <v>4042</v>
      </c>
      <c r="F1835" s="526">
        <v>230910</v>
      </c>
      <c r="G1835" s="526">
        <v>2018</v>
      </c>
      <c r="H1835" s="526">
        <v>507006</v>
      </c>
      <c r="I1835" s="526">
        <v>262904</v>
      </c>
      <c r="J1835" s="526" t="s">
        <v>3716</v>
      </c>
      <c r="K1835" s="526" t="s">
        <v>3717</v>
      </c>
    </row>
    <row r="1836" spans="1:11" hidden="1">
      <c r="A1836" s="526" t="s">
        <v>4159</v>
      </c>
      <c r="B1836" s="526" t="s">
        <v>3712</v>
      </c>
      <c r="C1836" s="526" t="s">
        <v>3713</v>
      </c>
      <c r="D1836" s="526" t="s">
        <v>4119</v>
      </c>
      <c r="E1836" s="526" t="s">
        <v>4120</v>
      </c>
      <c r="F1836" s="526">
        <v>230910</v>
      </c>
      <c r="G1836" s="526">
        <v>2022</v>
      </c>
      <c r="H1836" s="526">
        <v>23723</v>
      </c>
      <c r="I1836" s="526">
        <v>5647</v>
      </c>
      <c r="J1836" s="526" t="s">
        <v>3716</v>
      </c>
      <c r="K1836" s="526" t="s">
        <v>3717</v>
      </c>
    </row>
    <row r="1837" spans="1:11" hidden="1">
      <c r="A1837" s="526" t="s">
        <v>4159</v>
      </c>
      <c r="B1837" s="526" t="s">
        <v>3712</v>
      </c>
      <c r="C1837" s="526" t="s">
        <v>3713</v>
      </c>
      <c r="D1837" s="526" t="s">
        <v>4029</v>
      </c>
      <c r="E1837" s="526" t="s">
        <v>4030</v>
      </c>
      <c r="F1837" s="526">
        <v>230910</v>
      </c>
      <c r="G1837" s="526">
        <v>2017</v>
      </c>
      <c r="H1837" s="526">
        <v>57923</v>
      </c>
      <c r="I1837" s="526">
        <v>12311</v>
      </c>
      <c r="J1837" s="526" t="s">
        <v>3716</v>
      </c>
      <c r="K1837" s="526" t="s">
        <v>3717</v>
      </c>
    </row>
    <row r="1838" spans="1:11">
      <c r="A1838" s="526" t="s">
        <v>4159</v>
      </c>
      <c r="B1838" s="526" t="s">
        <v>3712</v>
      </c>
      <c r="C1838" s="526" t="s">
        <v>3713</v>
      </c>
      <c r="D1838" s="526" t="s">
        <v>4041</v>
      </c>
      <c r="E1838" s="526" t="s">
        <v>4042</v>
      </c>
      <c r="F1838" s="526">
        <v>230910</v>
      </c>
      <c r="G1838" s="526">
        <v>2021</v>
      </c>
      <c r="H1838" s="526">
        <v>18954046</v>
      </c>
      <c r="I1838" s="526">
        <v>16456662</v>
      </c>
      <c r="J1838" s="526" t="s">
        <v>3716</v>
      </c>
      <c r="K1838" s="526" t="s">
        <v>3717</v>
      </c>
    </row>
    <row r="1839" spans="1:11" hidden="1">
      <c r="A1839" s="526" t="s">
        <v>4159</v>
      </c>
      <c r="B1839" s="526" t="s">
        <v>3712</v>
      </c>
      <c r="C1839" s="526" t="s">
        <v>3713</v>
      </c>
      <c r="D1839" s="526" t="s">
        <v>4133</v>
      </c>
      <c r="E1839" s="526" t="s">
        <v>4134</v>
      </c>
      <c r="F1839" s="526">
        <v>210690</v>
      </c>
      <c r="G1839" s="526">
        <v>2015</v>
      </c>
      <c r="H1839" s="526">
        <v>23919802</v>
      </c>
      <c r="I1839" s="526">
        <v>2182613</v>
      </c>
      <c r="J1839" s="526" t="s">
        <v>3716</v>
      </c>
      <c r="K1839" s="526" t="s">
        <v>3717</v>
      </c>
    </row>
    <row r="1840" spans="1:11" hidden="1">
      <c r="A1840" s="526" t="s">
        <v>4159</v>
      </c>
      <c r="B1840" s="526" t="s">
        <v>3712</v>
      </c>
      <c r="C1840" s="526" t="s">
        <v>3713</v>
      </c>
      <c r="D1840" s="526" t="s">
        <v>4029</v>
      </c>
      <c r="E1840" s="526" t="s">
        <v>4030</v>
      </c>
      <c r="F1840" s="526">
        <v>230910</v>
      </c>
      <c r="G1840" s="526">
        <v>2020</v>
      </c>
      <c r="H1840" s="526">
        <v>22813</v>
      </c>
      <c r="I1840" s="526">
        <v>6227</v>
      </c>
      <c r="J1840" s="526" t="s">
        <v>3716</v>
      </c>
      <c r="K1840" s="526" t="s">
        <v>3717</v>
      </c>
    </row>
    <row r="1841" spans="1:11" hidden="1">
      <c r="A1841" s="526" t="s">
        <v>4159</v>
      </c>
      <c r="B1841" s="526" t="s">
        <v>3712</v>
      </c>
      <c r="C1841" s="526" t="s">
        <v>3713</v>
      </c>
      <c r="D1841" s="526" t="s">
        <v>4077</v>
      </c>
      <c r="E1841" s="526" t="s">
        <v>4078</v>
      </c>
      <c r="F1841" s="526">
        <v>210690</v>
      </c>
      <c r="G1841" s="526">
        <v>2022</v>
      </c>
      <c r="H1841" s="526">
        <v>149663</v>
      </c>
      <c r="I1841" s="526">
        <v>3183</v>
      </c>
      <c r="J1841" s="526" t="s">
        <v>3716</v>
      </c>
      <c r="K1841" s="526" t="s">
        <v>3717</v>
      </c>
    </row>
    <row r="1842" spans="1:11" hidden="1">
      <c r="A1842" s="526" t="s">
        <v>4159</v>
      </c>
      <c r="B1842" s="526" t="s">
        <v>3712</v>
      </c>
      <c r="C1842" s="526" t="s">
        <v>3713</v>
      </c>
      <c r="D1842" s="526" t="s">
        <v>4133</v>
      </c>
      <c r="E1842" s="526" t="s">
        <v>4134</v>
      </c>
      <c r="F1842" s="526">
        <v>210690</v>
      </c>
      <c r="G1842" s="526">
        <v>2018</v>
      </c>
      <c r="H1842" s="526">
        <v>23944383</v>
      </c>
      <c r="I1842" s="526">
        <v>1493460</v>
      </c>
      <c r="J1842" s="526" t="s">
        <v>3716</v>
      </c>
      <c r="K1842" s="526" t="s">
        <v>3717</v>
      </c>
    </row>
    <row r="1843" spans="1:11" hidden="1">
      <c r="A1843" s="526" t="s">
        <v>4159</v>
      </c>
      <c r="B1843" s="526" t="s">
        <v>3712</v>
      </c>
      <c r="C1843" s="526" t="s">
        <v>3713</v>
      </c>
      <c r="D1843" s="526" t="s">
        <v>4061</v>
      </c>
      <c r="E1843" s="526" t="s">
        <v>4062</v>
      </c>
      <c r="F1843" s="526">
        <v>210690</v>
      </c>
      <c r="G1843" s="526">
        <v>2022</v>
      </c>
      <c r="H1843" s="526">
        <v>4548</v>
      </c>
      <c r="I1843" s="526">
        <v>43</v>
      </c>
      <c r="J1843" s="526" t="s">
        <v>3716</v>
      </c>
      <c r="K1843" s="526" t="s">
        <v>3717</v>
      </c>
    </row>
    <row r="1844" spans="1:11" hidden="1">
      <c r="A1844" s="526" t="s">
        <v>4159</v>
      </c>
      <c r="B1844" s="526" t="s">
        <v>3712</v>
      </c>
      <c r="C1844" s="526" t="s">
        <v>3713</v>
      </c>
      <c r="D1844" s="526" t="s">
        <v>4055</v>
      </c>
      <c r="E1844" s="526" t="s">
        <v>4056</v>
      </c>
      <c r="F1844" s="526">
        <v>160239</v>
      </c>
      <c r="G1844" s="526">
        <v>2017</v>
      </c>
      <c r="H1844" s="526">
        <v>93706</v>
      </c>
      <c r="I1844" s="526">
        <v>12425</v>
      </c>
      <c r="J1844" s="526" t="s">
        <v>3716</v>
      </c>
      <c r="K1844" s="526" t="s">
        <v>3717</v>
      </c>
    </row>
    <row r="1845" spans="1:11">
      <c r="A1845" s="526" t="s">
        <v>4159</v>
      </c>
      <c r="B1845" s="526" t="s">
        <v>3712</v>
      </c>
      <c r="C1845" s="526" t="s">
        <v>3713</v>
      </c>
      <c r="D1845" s="526" t="s">
        <v>4133</v>
      </c>
      <c r="E1845" s="526" t="s">
        <v>4134</v>
      </c>
      <c r="F1845" s="526">
        <v>210690</v>
      </c>
      <c r="G1845" s="526">
        <v>2021</v>
      </c>
      <c r="H1845" s="526">
        <v>35287441</v>
      </c>
      <c r="I1845" s="526">
        <v>9367277</v>
      </c>
      <c r="J1845" s="526" t="s">
        <v>3716</v>
      </c>
      <c r="K1845" s="526" t="s">
        <v>3717</v>
      </c>
    </row>
    <row r="1846" spans="1:11" hidden="1">
      <c r="A1846" s="526" t="s">
        <v>4159</v>
      </c>
      <c r="B1846" s="526" t="s">
        <v>3712</v>
      </c>
      <c r="C1846" s="526" t="s">
        <v>3713</v>
      </c>
      <c r="D1846" s="526" t="s">
        <v>4047</v>
      </c>
      <c r="E1846" s="526" t="s">
        <v>4048</v>
      </c>
      <c r="F1846" s="526">
        <v>230910</v>
      </c>
      <c r="G1846" s="526">
        <v>2017</v>
      </c>
      <c r="H1846" s="526">
        <v>3019</v>
      </c>
      <c r="I1846" s="526">
        <v>1790</v>
      </c>
      <c r="J1846" s="526" t="s">
        <v>3716</v>
      </c>
      <c r="K1846" s="526" t="s">
        <v>3717</v>
      </c>
    </row>
    <row r="1847" spans="1:11" hidden="1">
      <c r="A1847" s="526" t="s">
        <v>4159</v>
      </c>
      <c r="B1847" s="526" t="s">
        <v>3712</v>
      </c>
      <c r="C1847" s="526" t="s">
        <v>3713</v>
      </c>
      <c r="D1847" s="526" t="s">
        <v>4055</v>
      </c>
      <c r="E1847" s="526" t="s">
        <v>4056</v>
      </c>
      <c r="F1847" s="526">
        <v>160239</v>
      </c>
      <c r="G1847" s="526">
        <v>2020</v>
      </c>
      <c r="H1847" s="526">
        <v>203222</v>
      </c>
      <c r="I1847" s="526">
        <v>20866</v>
      </c>
      <c r="J1847" s="526" t="s">
        <v>3716</v>
      </c>
      <c r="K1847" s="526" t="s">
        <v>3717</v>
      </c>
    </row>
    <row r="1848" spans="1:11" hidden="1">
      <c r="A1848" s="526" t="s">
        <v>4159</v>
      </c>
      <c r="B1848" s="526" t="s">
        <v>3712</v>
      </c>
      <c r="C1848" s="526" t="s">
        <v>3713</v>
      </c>
      <c r="D1848" s="526" t="s">
        <v>4135</v>
      </c>
      <c r="E1848" s="526" t="s">
        <v>4136</v>
      </c>
      <c r="F1848" s="526">
        <v>210690</v>
      </c>
      <c r="G1848" s="526">
        <v>2015</v>
      </c>
      <c r="H1848" s="526">
        <v>1016</v>
      </c>
      <c r="I1848" s="526">
        <v>17</v>
      </c>
      <c r="J1848" s="526" t="s">
        <v>3716</v>
      </c>
      <c r="K1848" s="526" t="s">
        <v>3717</v>
      </c>
    </row>
    <row r="1849" spans="1:11" hidden="1">
      <c r="A1849" s="526" t="s">
        <v>4159</v>
      </c>
      <c r="B1849" s="526" t="s">
        <v>3712</v>
      </c>
      <c r="C1849" s="526" t="s">
        <v>3713</v>
      </c>
      <c r="D1849" s="526" t="s">
        <v>3945</v>
      </c>
      <c r="E1849" s="526" t="s">
        <v>3946</v>
      </c>
      <c r="F1849" s="526">
        <v>230910</v>
      </c>
      <c r="G1849" s="526">
        <v>2015</v>
      </c>
      <c r="H1849" s="526">
        <v>14640993</v>
      </c>
      <c r="I1849" s="526">
        <v>10757791</v>
      </c>
      <c r="J1849" s="526" t="s">
        <v>3716</v>
      </c>
      <c r="K1849" s="526" t="s">
        <v>3717</v>
      </c>
    </row>
    <row r="1850" spans="1:11" hidden="1">
      <c r="A1850" s="526" t="s">
        <v>4159</v>
      </c>
      <c r="B1850" s="526" t="s">
        <v>3712</v>
      </c>
      <c r="C1850" s="526" t="s">
        <v>3713</v>
      </c>
      <c r="D1850" s="526" t="s">
        <v>4055</v>
      </c>
      <c r="E1850" s="526" t="s">
        <v>4056</v>
      </c>
      <c r="F1850" s="526">
        <v>160290</v>
      </c>
      <c r="G1850" s="526">
        <v>2018</v>
      </c>
      <c r="H1850" s="526">
        <v>64970</v>
      </c>
      <c r="I1850" s="526">
        <v>9977</v>
      </c>
      <c r="J1850" s="526" t="s">
        <v>3716</v>
      </c>
      <c r="K1850" s="526" t="s">
        <v>3717</v>
      </c>
    </row>
    <row r="1851" spans="1:11" hidden="1">
      <c r="A1851" s="526" t="s">
        <v>4159</v>
      </c>
      <c r="B1851" s="526" t="s">
        <v>3712</v>
      </c>
      <c r="C1851" s="526" t="s">
        <v>3713</v>
      </c>
      <c r="D1851" s="526" t="s">
        <v>4051</v>
      </c>
      <c r="E1851" s="526" t="s">
        <v>4052</v>
      </c>
      <c r="F1851" s="526">
        <v>210690</v>
      </c>
      <c r="G1851" s="526">
        <v>2018</v>
      </c>
      <c r="H1851" s="526">
        <v>205</v>
      </c>
      <c r="I1851" s="526">
        <v>7</v>
      </c>
      <c r="J1851" s="526" t="s">
        <v>3716</v>
      </c>
      <c r="K1851" s="526" t="s">
        <v>3717</v>
      </c>
    </row>
    <row r="1852" spans="1:11" hidden="1">
      <c r="A1852" s="526" t="s">
        <v>4159</v>
      </c>
      <c r="B1852" s="526" t="s">
        <v>3712</v>
      </c>
      <c r="C1852" s="526" t="s">
        <v>3713</v>
      </c>
      <c r="D1852" s="526" t="s">
        <v>3945</v>
      </c>
      <c r="E1852" s="526" t="s">
        <v>3946</v>
      </c>
      <c r="F1852" s="526">
        <v>210690</v>
      </c>
      <c r="G1852" s="526">
        <v>2015</v>
      </c>
      <c r="H1852" s="526">
        <v>16510</v>
      </c>
      <c r="I1852" s="526">
        <v>3168</v>
      </c>
      <c r="J1852" s="526" t="s">
        <v>3716</v>
      </c>
      <c r="K1852" s="526" t="s">
        <v>3717</v>
      </c>
    </row>
    <row r="1853" spans="1:11" hidden="1">
      <c r="A1853" s="526" t="s">
        <v>4159</v>
      </c>
      <c r="B1853" s="526" t="s">
        <v>3712</v>
      </c>
      <c r="C1853" s="526" t="s">
        <v>3713</v>
      </c>
      <c r="D1853" s="526" t="s">
        <v>4101</v>
      </c>
      <c r="E1853" s="526" t="s">
        <v>4102</v>
      </c>
      <c r="F1853" s="526">
        <v>210690</v>
      </c>
      <c r="G1853" s="526">
        <v>2022</v>
      </c>
      <c r="H1853" s="526">
        <v>3385</v>
      </c>
      <c r="I1853" s="526">
        <v>87</v>
      </c>
      <c r="J1853" s="526" t="s">
        <v>3722</v>
      </c>
      <c r="K1853" s="526" t="s">
        <v>3717</v>
      </c>
    </row>
    <row r="1854" spans="1:11" hidden="1">
      <c r="A1854" s="526" t="s">
        <v>4159</v>
      </c>
      <c r="B1854" s="526" t="s">
        <v>3712</v>
      </c>
      <c r="C1854" s="526" t="s">
        <v>3713</v>
      </c>
      <c r="D1854" s="526" t="s">
        <v>4049</v>
      </c>
      <c r="E1854" s="526" t="s">
        <v>4050</v>
      </c>
      <c r="F1854" s="526">
        <v>210690</v>
      </c>
      <c r="G1854" s="526">
        <v>2019</v>
      </c>
      <c r="H1854" s="526">
        <v>86236</v>
      </c>
      <c r="I1854" s="526">
        <v>28446</v>
      </c>
      <c r="J1854" s="526" t="s">
        <v>3716</v>
      </c>
      <c r="K1854" s="526" t="s">
        <v>3717</v>
      </c>
    </row>
    <row r="1855" spans="1:11" hidden="1">
      <c r="A1855" s="526" t="s">
        <v>4159</v>
      </c>
      <c r="B1855" s="526" t="s">
        <v>3712</v>
      </c>
      <c r="C1855" s="526" t="s">
        <v>3713</v>
      </c>
      <c r="D1855" s="526" t="s">
        <v>3967</v>
      </c>
      <c r="E1855" s="526" t="s">
        <v>3968</v>
      </c>
      <c r="F1855" s="526">
        <v>210690</v>
      </c>
      <c r="G1855" s="526">
        <v>2017</v>
      </c>
      <c r="H1855" s="526">
        <v>1419593</v>
      </c>
      <c r="I1855" s="526">
        <v>768959</v>
      </c>
      <c r="J1855" s="526" t="s">
        <v>3716</v>
      </c>
      <c r="K1855" s="526" t="s">
        <v>3717</v>
      </c>
    </row>
    <row r="1856" spans="1:11">
      <c r="A1856" s="526" t="s">
        <v>4159</v>
      </c>
      <c r="B1856" s="526" t="s">
        <v>3712</v>
      </c>
      <c r="C1856" s="526" t="s">
        <v>3713</v>
      </c>
      <c r="D1856" s="526" t="s">
        <v>3945</v>
      </c>
      <c r="E1856" s="526" t="s">
        <v>3946</v>
      </c>
      <c r="F1856" s="526">
        <v>210690</v>
      </c>
      <c r="G1856" s="526">
        <v>2021</v>
      </c>
      <c r="H1856" s="526">
        <v>666</v>
      </c>
      <c r="I1856" s="526">
        <v>12</v>
      </c>
      <c r="J1856" s="526" t="s">
        <v>3716</v>
      </c>
      <c r="K1856" s="526" t="s">
        <v>3717</v>
      </c>
    </row>
    <row r="1857" spans="1:11" hidden="1">
      <c r="A1857" s="526" t="s">
        <v>4159</v>
      </c>
      <c r="B1857" s="526" t="s">
        <v>3712</v>
      </c>
      <c r="C1857" s="526" t="s">
        <v>3713</v>
      </c>
      <c r="D1857" s="526" t="s">
        <v>4049</v>
      </c>
      <c r="E1857" s="526" t="s">
        <v>4050</v>
      </c>
      <c r="F1857" s="526">
        <v>210690</v>
      </c>
      <c r="G1857" s="526">
        <v>2022</v>
      </c>
      <c r="H1857" s="526">
        <v>466407</v>
      </c>
      <c r="I1857" s="526">
        <v>52337</v>
      </c>
      <c r="J1857" s="526" t="s">
        <v>3716</v>
      </c>
      <c r="K1857" s="526" t="s">
        <v>3717</v>
      </c>
    </row>
    <row r="1858" spans="1:11" hidden="1">
      <c r="A1858" s="526" t="s">
        <v>4159</v>
      </c>
      <c r="B1858" s="526" t="s">
        <v>3712</v>
      </c>
      <c r="C1858" s="526" t="s">
        <v>3713</v>
      </c>
      <c r="D1858" s="526" t="s">
        <v>4101</v>
      </c>
      <c r="E1858" s="526" t="s">
        <v>4102</v>
      </c>
      <c r="F1858" s="526">
        <v>230910</v>
      </c>
      <c r="G1858" s="526">
        <v>2017</v>
      </c>
      <c r="H1858" s="526">
        <v>9283</v>
      </c>
      <c r="I1858" s="526">
        <v>3372</v>
      </c>
      <c r="J1858" s="526" t="s">
        <v>3716</v>
      </c>
      <c r="K1858" s="526" t="s">
        <v>3717</v>
      </c>
    </row>
    <row r="1859" spans="1:11">
      <c r="A1859" s="526" t="s">
        <v>4159</v>
      </c>
      <c r="B1859" s="526" t="s">
        <v>3712</v>
      </c>
      <c r="C1859" s="526" t="s">
        <v>3713</v>
      </c>
      <c r="D1859" s="526" t="s">
        <v>3945</v>
      </c>
      <c r="E1859" s="526" t="s">
        <v>3946</v>
      </c>
      <c r="F1859" s="526">
        <v>230910</v>
      </c>
      <c r="G1859" s="526">
        <v>2021</v>
      </c>
      <c r="H1859" s="526">
        <v>15516244</v>
      </c>
      <c r="I1859" s="526">
        <v>10408787</v>
      </c>
      <c r="J1859" s="526" t="s">
        <v>3716</v>
      </c>
      <c r="K1859" s="526" t="s">
        <v>3717</v>
      </c>
    </row>
    <row r="1860" spans="1:11" hidden="1">
      <c r="A1860" s="526" t="s">
        <v>4159</v>
      </c>
      <c r="B1860" s="526" t="s">
        <v>3712</v>
      </c>
      <c r="C1860" s="526" t="s">
        <v>3713</v>
      </c>
      <c r="D1860" s="526" t="s">
        <v>4079</v>
      </c>
      <c r="E1860" s="526" t="s">
        <v>4080</v>
      </c>
      <c r="F1860" s="526">
        <v>210690</v>
      </c>
      <c r="G1860" s="526">
        <v>2019</v>
      </c>
      <c r="H1860" s="526">
        <v>246430</v>
      </c>
      <c r="I1860" s="526">
        <v>75957</v>
      </c>
      <c r="J1860" s="526" t="s">
        <v>3716</v>
      </c>
      <c r="K1860" s="526" t="s">
        <v>3717</v>
      </c>
    </row>
    <row r="1861" spans="1:11" hidden="1">
      <c r="A1861" s="526" t="s">
        <v>4159</v>
      </c>
      <c r="B1861" s="526" t="s">
        <v>3712</v>
      </c>
      <c r="C1861" s="526" t="s">
        <v>3713</v>
      </c>
      <c r="D1861" s="526" t="s">
        <v>4135</v>
      </c>
      <c r="E1861" s="526" t="s">
        <v>4136</v>
      </c>
      <c r="F1861" s="526">
        <v>210690</v>
      </c>
      <c r="G1861" s="526">
        <v>2018</v>
      </c>
      <c r="H1861" s="526">
        <v>340</v>
      </c>
      <c r="I1861" s="526">
        <v>6</v>
      </c>
      <c r="J1861" s="526" t="s">
        <v>3716</v>
      </c>
      <c r="K1861" s="526" t="s">
        <v>3717</v>
      </c>
    </row>
    <row r="1862" spans="1:11" hidden="1">
      <c r="A1862" s="526" t="s">
        <v>4159</v>
      </c>
      <c r="B1862" s="526" t="s">
        <v>3712</v>
      </c>
      <c r="C1862" s="526" t="s">
        <v>3713</v>
      </c>
      <c r="D1862" s="526" t="s">
        <v>3951</v>
      </c>
      <c r="E1862" s="526" t="s">
        <v>3952</v>
      </c>
      <c r="F1862" s="526">
        <v>160232</v>
      </c>
      <c r="G1862" s="526">
        <v>2016</v>
      </c>
      <c r="H1862" s="526">
        <v>459705</v>
      </c>
      <c r="I1862" s="526">
        <v>185504</v>
      </c>
      <c r="J1862" s="526" t="s">
        <v>3716</v>
      </c>
      <c r="K1862" s="526" t="s">
        <v>3717</v>
      </c>
    </row>
    <row r="1863" spans="1:11" hidden="1">
      <c r="A1863" s="526" t="s">
        <v>4159</v>
      </c>
      <c r="B1863" s="526" t="s">
        <v>3712</v>
      </c>
      <c r="C1863" s="526" t="s">
        <v>3713</v>
      </c>
      <c r="D1863" s="526" t="s">
        <v>4079</v>
      </c>
      <c r="E1863" s="526" t="s">
        <v>4080</v>
      </c>
      <c r="F1863" s="526">
        <v>230910</v>
      </c>
      <c r="G1863" s="526">
        <v>2022</v>
      </c>
      <c r="H1863" s="526">
        <v>940</v>
      </c>
      <c r="I1863" s="526">
        <v>7</v>
      </c>
      <c r="J1863" s="526" t="s">
        <v>3716</v>
      </c>
      <c r="K1863" s="526" t="s">
        <v>3717</v>
      </c>
    </row>
    <row r="1864" spans="1:11" hidden="1">
      <c r="A1864" s="526" t="s">
        <v>4159</v>
      </c>
      <c r="B1864" s="526" t="s">
        <v>3712</v>
      </c>
      <c r="C1864" s="526" t="s">
        <v>3713</v>
      </c>
      <c r="D1864" s="526" t="s">
        <v>3993</v>
      </c>
      <c r="E1864" s="526" t="s">
        <v>3994</v>
      </c>
      <c r="F1864" s="526">
        <v>230910</v>
      </c>
      <c r="G1864" s="526">
        <v>2016</v>
      </c>
      <c r="H1864" s="526">
        <v>1441280</v>
      </c>
      <c r="I1864" s="526">
        <v>1439056</v>
      </c>
      <c r="J1864" s="526" t="s">
        <v>3716</v>
      </c>
      <c r="K1864" s="526" t="s">
        <v>3717</v>
      </c>
    </row>
    <row r="1865" spans="1:11" hidden="1">
      <c r="A1865" s="526" t="s">
        <v>4159</v>
      </c>
      <c r="B1865" s="526" t="s">
        <v>3712</v>
      </c>
      <c r="C1865" s="526" t="s">
        <v>3713</v>
      </c>
      <c r="D1865" s="526" t="s">
        <v>3953</v>
      </c>
      <c r="E1865" s="526" t="s">
        <v>3954</v>
      </c>
      <c r="F1865" s="526">
        <v>160231</v>
      </c>
      <c r="G1865" s="526">
        <v>2016</v>
      </c>
      <c r="H1865" s="526">
        <v>17312</v>
      </c>
      <c r="I1865" s="526">
        <v>2561</v>
      </c>
      <c r="J1865" s="526" t="s">
        <v>3716</v>
      </c>
      <c r="K1865" s="526" t="s">
        <v>3717</v>
      </c>
    </row>
    <row r="1866" spans="1:11">
      <c r="A1866" s="526" t="s">
        <v>4159</v>
      </c>
      <c r="B1866" s="526" t="s">
        <v>3712</v>
      </c>
      <c r="C1866" s="526" t="s">
        <v>3713</v>
      </c>
      <c r="D1866" s="526" t="s">
        <v>4055</v>
      </c>
      <c r="E1866" s="526" t="s">
        <v>4056</v>
      </c>
      <c r="F1866" s="526">
        <v>160290</v>
      </c>
      <c r="G1866" s="526">
        <v>2021</v>
      </c>
      <c r="H1866" s="526">
        <v>97151</v>
      </c>
      <c r="I1866" s="526">
        <v>9756</v>
      </c>
      <c r="J1866" s="526" t="s">
        <v>3716</v>
      </c>
      <c r="K1866" s="526" t="s">
        <v>3717</v>
      </c>
    </row>
    <row r="1867" spans="1:11" hidden="1">
      <c r="A1867" s="526" t="s">
        <v>4159</v>
      </c>
      <c r="B1867" s="526" t="s">
        <v>3712</v>
      </c>
      <c r="C1867" s="526" t="s">
        <v>3713</v>
      </c>
      <c r="D1867" s="526" t="s">
        <v>4083</v>
      </c>
      <c r="E1867" s="526" t="s">
        <v>4084</v>
      </c>
      <c r="F1867" s="526">
        <v>210690</v>
      </c>
      <c r="G1867" s="526">
        <v>2022</v>
      </c>
      <c r="H1867" s="526">
        <v>493977</v>
      </c>
      <c r="I1867" s="526">
        <v>23043</v>
      </c>
      <c r="J1867" s="526" t="s">
        <v>3716</v>
      </c>
      <c r="K1867" s="526" t="s">
        <v>3717</v>
      </c>
    </row>
    <row r="1868" spans="1:11" hidden="1">
      <c r="A1868" s="526" t="s">
        <v>4159</v>
      </c>
      <c r="B1868" s="526" t="s">
        <v>3712</v>
      </c>
      <c r="C1868" s="526" t="s">
        <v>3713</v>
      </c>
      <c r="D1868" s="526" t="s">
        <v>3953</v>
      </c>
      <c r="E1868" s="526" t="s">
        <v>3954</v>
      </c>
      <c r="F1868" s="526">
        <v>160232</v>
      </c>
      <c r="G1868" s="526">
        <v>2016</v>
      </c>
      <c r="H1868" s="526">
        <v>36203</v>
      </c>
      <c r="I1868" s="526">
        <v>5800</v>
      </c>
      <c r="J1868" s="526" t="s">
        <v>3716</v>
      </c>
      <c r="K1868" s="526" t="s">
        <v>3717</v>
      </c>
    </row>
    <row r="1869" spans="1:11">
      <c r="A1869" s="526" t="s">
        <v>4159</v>
      </c>
      <c r="B1869" s="526" t="s">
        <v>3712</v>
      </c>
      <c r="C1869" s="526" t="s">
        <v>3713</v>
      </c>
      <c r="D1869" s="526" t="s">
        <v>4135</v>
      </c>
      <c r="E1869" s="526" t="s">
        <v>4136</v>
      </c>
      <c r="F1869" s="526">
        <v>210690</v>
      </c>
      <c r="G1869" s="526">
        <v>2021</v>
      </c>
      <c r="H1869" s="526">
        <v>449</v>
      </c>
      <c r="I1869" s="526">
        <v>24</v>
      </c>
      <c r="J1869" s="526" t="s">
        <v>3716</v>
      </c>
      <c r="K1869" s="526" t="s">
        <v>3717</v>
      </c>
    </row>
    <row r="1870" spans="1:11" hidden="1">
      <c r="A1870" s="526" t="s">
        <v>4159</v>
      </c>
      <c r="B1870" s="526" t="s">
        <v>3712</v>
      </c>
      <c r="C1870" s="526" t="s">
        <v>3713</v>
      </c>
      <c r="D1870" s="526" t="s">
        <v>3977</v>
      </c>
      <c r="E1870" s="526" t="s">
        <v>3978</v>
      </c>
      <c r="F1870" s="526">
        <v>230910</v>
      </c>
      <c r="G1870" s="526">
        <v>2019</v>
      </c>
      <c r="H1870" s="526">
        <v>864</v>
      </c>
      <c r="I1870" s="526">
        <v>652</v>
      </c>
      <c r="J1870" s="526" t="s">
        <v>3716</v>
      </c>
      <c r="K1870" s="526" t="s">
        <v>3717</v>
      </c>
    </row>
    <row r="1871" spans="1:11" hidden="1">
      <c r="A1871" s="526" t="s">
        <v>4159</v>
      </c>
      <c r="B1871" s="526" t="s">
        <v>3712</v>
      </c>
      <c r="C1871" s="526" t="s">
        <v>3713</v>
      </c>
      <c r="D1871" s="526" t="s">
        <v>4127</v>
      </c>
      <c r="E1871" s="526" t="s">
        <v>4128</v>
      </c>
      <c r="F1871" s="526">
        <v>210690</v>
      </c>
      <c r="G1871" s="526">
        <v>2016</v>
      </c>
      <c r="H1871" s="526">
        <v>3313</v>
      </c>
      <c r="I1871" s="526">
        <v>555</v>
      </c>
      <c r="J1871" s="526" t="s">
        <v>3716</v>
      </c>
      <c r="K1871" s="526" t="s">
        <v>3717</v>
      </c>
    </row>
    <row r="1872" spans="1:11">
      <c r="A1872" s="526" t="s">
        <v>4159</v>
      </c>
      <c r="B1872" s="526" t="s">
        <v>3712</v>
      </c>
      <c r="C1872" s="526" t="s">
        <v>3713</v>
      </c>
      <c r="D1872" s="526" t="s">
        <v>4049</v>
      </c>
      <c r="E1872" s="526" t="s">
        <v>4050</v>
      </c>
      <c r="F1872" s="526">
        <v>160290</v>
      </c>
      <c r="G1872" s="526">
        <v>2021</v>
      </c>
      <c r="H1872" s="526">
        <v>97</v>
      </c>
      <c r="I1872" s="526">
        <v>1</v>
      </c>
      <c r="J1872" s="526" t="s">
        <v>3716</v>
      </c>
      <c r="K1872" s="526" t="s">
        <v>3717</v>
      </c>
    </row>
    <row r="1873" spans="1:11" hidden="1">
      <c r="A1873" s="526" t="s">
        <v>4159</v>
      </c>
      <c r="B1873" s="526" t="s">
        <v>3712</v>
      </c>
      <c r="C1873" s="526" t="s">
        <v>3713</v>
      </c>
      <c r="D1873" s="526" t="s">
        <v>4151</v>
      </c>
      <c r="E1873" s="526" t="s">
        <v>4152</v>
      </c>
      <c r="F1873" s="526">
        <v>210690</v>
      </c>
      <c r="G1873" s="526">
        <v>2019</v>
      </c>
      <c r="H1873" s="526">
        <v>66</v>
      </c>
      <c r="I1873" s="526">
        <v>0</v>
      </c>
      <c r="J1873" s="526" t="s">
        <v>3716</v>
      </c>
      <c r="K1873" s="526" t="s">
        <v>3717</v>
      </c>
    </row>
    <row r="1874" spans="1:11" hidden="1">
      <c r="A1874" s="526" t="s">
        <v>4159</v>
      </c>
      <c r="B1874" s="526" t="s">
        <v>3712</v>
      </c>
      <c r="C1874" s="526" t="s">
        <v>3713</v>
      </c>
      <c r="D1874" s="526" t="s">
        <v>4055</v>
      </c>
      <c r="E1874" s="526" t="s">
        <v>4056</v>
      </c>
      <c r="F1874" s="526">
        <v>230910</v>
      </c>
      <c r="G1874" s="526">
        <v>2017</v>
      </c>
      <c r="H1874" s="526">
        <v>8069</v>
      </c>
      <c r="I1874" s="526">
        <v>991</v>
      </c>
      <c r="J1874" s="526" t="s">
        <v>3716</v>
      </c>
      <c r="K1874" s="526" t="s">
        <v>3717</v>
      </c>
    </row>
    <row r="1875" spans="1:11" hidden="1">
      <c r="A1875" s="526" t="s">
        <v>4159</v>
      </c>
      <c r="B1875" s="526" t="s">
        <v>3712</v>
      </c>
      <c r="C1875" s="526" t="s">
        <v>3713</v>
      </c>
      <c r="D1875" s="526" t="s">
        <v>3967</v>
      </c>
      <c r="E1875" s="526" t="s">
        <v>3968</v>
      </c>
      <c r="F1875" s="526">
        <v>210690</v>
      </c>
      <c r="G1875" s="526">
        <v>2020</v>
      </c>
      <c r="H1875" s="526">
        <v>1627559</v>
      </c>
      <c r="I1875" s="526">
        <v>945932</v>
      </c>
      <c r="J1875" s="526" t="s">
        <v>3716</v>
      </c>
      <c r="K1875" s="526" t="s">
        <v>3717</v>
      </c>
    </row>
    <row r="1876" spans="1:11" hidden="1">
      <c r="A1876" s="526" t="s">
        <v>4159</v>
      </c>
      <c r="B1876" s="526" t="s">
        <v>3712</v>
      </c>
      <c r="C1876" s="526" t="s">
        <v>3713</v>
      </c>
      <c r="D1876" s="526" t="s">
        <v>4055</v>
      </c>
      <c r="E1876" s="526" t="s">
        <v>4056</v>
      </c>
      <c r="F1876" s="526">
        <v>160232</v>
      </c>
      <c r="G1876" s="526">
        <v>2016</v>
      </c>
      <c r="H1876" s="526">
        <v>140720</v>
      </c>
      <c r="I1876" s="526">
        <v>45878</v>
      </c>
      <c r="J1876" s="526" t="s">
        <v>3716</v>
      </c>
      <c r="K1876" s="526" t="s">
        <v>3717</v>
      </c>
    </row>
    <row r="1877" spans="1:11" hidden="1">
      <c r="A1877" s="526" t="s">
        <v>4159</v>
      </c>
      <c r="B1877" s="526" t="s">
        <v>3712</v>
      </c>
      <c r="C1877" s="526" t="s">
        <v>3713</v>
      </c>
      <c r="D1877" s="526" t="s">
        <v>4103</v>
      </c>
      <c r="E1877" s="526" t="s">
        <v>4104</v>
      </c>
      <c r="F1877" s="526">
        <v>160290</v>
      </c>
      <c r="G1877" s="526">
        <v>2017</v>
      </c>
      <c r="H1877" s="526">
        <v>39</v>
      </c>
      <c r="I1877" s="526">
        <v>4</v>
      </c>
      <c r="J1877" s="526" t="s">
        <v>3716</v>
      </c>
      <c r="K1877" s="526" t="s">
        <v>3717</v>
      </c>
    </row>
    <row r="1878" spans="1:11">
      <c r="A1878" s="526" t="s">
        <v>4159</v>
      </c>
      <c r="B1878" s="526" t="s">
        <v>3712</v>
      </c>
      <c r="C1878" s="526" t="s">
        <v>3713</v>
      </c>
      <c r="D1878" s="526" t="s">
        <v>4051</v>
      </c>
      <c r="E1878" s="526" t="s">
        <v>4052</v>
      </c>
      <c r="F1878" s="526">
        <v>210690</v>
      </c>
      <c r="G1878" s="526">
        <v>2021</v>
      </c>
      <c r="H1878" s="526">
        <v>5750</v>
      </c>
      <c r="I1878" s="526">
        <v>380</v>
      </c>
      <c r="J1878" s="526" t="s">
        <v>3716</v>
      </c>
      <c r="K1878" s="526" t="s">
        <v>3717</v>
      </c>
    </row>
    <row r="1879" spans="1:11" hidden="1">
      <c r="A1879" s="526" t="s">
        <v>4159</v>
      </c>
      <c r="B1879" s="526" t="s">
        <v>3712</v>
      </c>
      <c r="C1879" s="526" t="s">
        <v>3713</v>
      </c>
      <c r="D1879" s="526" t="s">
        <v>4055</v>
      </c>
      <c r="E1879" s="526" t="s">
        <v>4056</v>
      </c>
      <c r="F1879" s="526">
        <v>160232</v>
      </c>
      <c r="G1879" s="526">
        <v>2019</v>
      </c>
      <c r="H1879" s="526">
        <v>102131</v>
      </c>
      <c r="I1879" s="526">
        <v>24271</v>
      </c>
      <c r="J1879" s="526" t="s">
        <v>3716</v>
      </c>
      <c r="K1879" s="526" t="s">
        <v>3717</v>
      </c>
    </row>
    <row r="1880" spans="1:11" hidden="1">
      <c r="A1880" s="526" t="s">
        <v>4159</v>
      </c>
      <c r="B1880" s="526" t="s">
        <v>3712</v>
      </c>
      <c r="C1880" s="526" t="s">
        <v>3713</v>
      </c>
      <c r="D1880" s="526" t="s">
        <v>4079</v>
      </c>
      <c r="E1880" s="526" t="s">
        <v>4080</v>
      </c>
      <c r="F1880" s="526">
        <v>210690</v>
      </c>
      <c r="G1880" s="526">
        <v>2022</v>
      </c>
      <c r="H1880" s="526">
        <v>440663</v>
      </c>
      <c r="I1880" s="526">
        <v>65024</v>
      </c>
      <c r="J1880" s="526" t="s">
        <v>3716</v>
      </c>
      <c r="K1880" s="526" t="s">
        <v>3717</v>
      </c>
    </row>
    <row r="1881" spans="1:11" hidden="1">
      <c r="A1881" s="526" t="s">
        <v>4159</v>
      </c>
      <c r="B1881" s="526" t="s">
        <v>3712</v>
      </c>
      <c r="C1881" s="526" t="s">
        <v>3713</v>
      </c>
      <c r="D1881" s="526" t="s">
        <v>4079</v>
      </c>
      <c r="E1881" s="526" t="s">
        <v>4080</v>
      </c>
      <c r="F1881" s="526">
        <v>210690</v>
      </c>
      <c r="G1881" s="526">
        <v>2016</v>
      </c>
      <c r="H1881" s="526">
        <v>155874</v>
      </c>
      <c r="I1881" s="526">
        <v>50180</v>
      </c>
      <c r="J1881" s="526" t="s">
        <v>3716</v>
      </c>
      <c r="K1881" s="526" t="s">
        <v>3717</v>
      </c>
    </row>
    <row r="1882" spans="1:11" hidden="1">
      <c r="A1882" s="526" t="s">
        <v>4159</v>
      </c>
      <c r="B1882" s="526" t="s">
        <v>3712</v>
      </c>
      <c r="C1882" s="526" t="s">
        <v>3713</v>
      </c>
      <c r="D1882" s="526" t="s">
        <v>3977</v>
      </c>
      <c r="E1882" s="526" t="s">
        <v>3978</v>
      </c>
      <c r="F1882" s="526">
        <v>230910</v>
      </c>
      <c r="G1882" s="526">
        <v>2022</v>
      </c>
      <c r="H1882" s="526">
        <v>67324</v>
      </c>
      <c r="I1882" s="526">
        <v>49737</v>
      </c>
      <c r="J1882" s="526" t="s">
        <v>3716</v>
      </c>
      <c r="K1882" s="526" t="s">
        <v>3717</v>
      </c>
    </row>
    <row r="1883" spans="1:11" hidden="1">
      <c r="A1883" s="526" t="s">
        <v>4159</v>
      </c>
      <c r="B1883" s="526" t="s">
        <v>3712</v>
      </c>
      <c r="C1883" s="526" t="s">
        <v>3713</v>
      </c>
      <c r="D1883" s="526" t="s">
        <v>4055</v>
      </c>
      <c r="E1883" s="526" t="s">
        <v>4056</v>
      </c>
      <c r="F1883" s="526">
        <v>160239</v>
      </c>
      <c r="G1883" s="526">
        <v>2018</v>
      </c>
      <c r="H1883" s="526">
        <v>156864</v>
      </c>
      <c r="I1883" s="526">
        <v>17632</v>
      </c>
      <c r="J1883" s="526" t="s">
        <v>3716</v>
      </c>
      <c r="K1883" s="526" t="s">
        <v>3717</v>
      </c>
    </row>
    <row r="1884" spans="1:11">
      <c r="A1884" s="526" t="s">
        <v>4159</v>
      </c>
      <c r="B1884" s="526" t="s">
        <v>3712</v>
      </c>
      <c r="C1884" s="526" t="s">
        <v>3713</v>
      </c>
      <c r="D1884" s="526" t="s">
        <v>4053</v>
      </c>
      <c r="E1884" s="526" t="s">
        <v>4054</v>
      </c>
      <c r="F1884" s="526">
        <v>210690</v>
      </c>
      <c r="G1884" s="526">
        <v>2021</v>
      </c>
      <c r="H1884" s="526">
        <v>2330265</v>
      </c>
      <c r="I1884" s="526">
        <v>867157</v>
      </c>
      <c r="J1884" s="526" t="s">
        <v>3716</v>
      </c>
      <c r="K1884" s="526" t="s">
        <v>3717</v>
      </c>
    </row>
    <row r="1885" spans="1:11" hidden="1">
      <c r="A1885" s="526" t="s">
        <v>4159</v>
      </c>
      <c r="B1885" s="526" t="s">
        <v>3712</v>
      </c>
      <c r="C1885" s="526" t="s">
        <v>3713</v>
      </c>
      <c r="D1885" s="526" t="s">
        <v>3983</v>
      </c>
      <c r="E1885" s="526" t="s">
        <v>3984</v>
      </c>
      <c r="F1885" s="526">
        <v>160231</v>
      </c>
      <c r="G1885" s="526">
        <v>2017</v>
      </c>
      <c r="H1885" s="526">
        <v>5240111</v>
      </c>
      <c r="I1885" s="526">
        <v>1483872</v>
      </c>
      <c r="J1885" s="526" t="s">
        <v>3716</v>
      </c>
      <c r="K1885" s="526" t="s">
        <v>3717</v>
      </c>
    </row>
    <row r="1886" spans="1:11" hidden="1">
      <c r="A1886" s="526" t="s">
        <v>4159</v>
      </c>
      <c r="B1886" s="526" t="s">
        <v>3712</v>
      </c>
      <c r="C1886" s="526" t="s">
        <v>3713</v>
      </c>
      <c r="D1886" s="526" t="s">
        <v>4069</v>
      </c>
      <c r="E1886" s="526" t="s">
        <v>4070</v>
      </c>
      <c r="F1886" s="526">
        <v>210690</v>
      </c>
      <c r="G1886" s="526">
        <v>2015</v>
      </c>
      <c r="H1886" s="526">
        <v>42824641</v>
      </c>
      <c r="I1886" s="526">
        <v>14895447</v>
      </c>
      <c r="J1886" s="526" t="s">
        <v>3716</v>
      </c>
      <c r="K1886" s="526" t="s">
        <v>3717</v>
      </c>
    </row>
    <row r="1887" spans="1:11" hidden="1">
      <c r="A1887" s="526" t="s">
        <v>4159</v>
      </c>
      <c r="B1887" s="526" t="s">
        <v>3712</v>
      </c>
      <c r="C1887" s="526" t="s">
        <v>3713</v>
      </c>
      <c r="D1887" s="526" t="s">
        <v>4055</v>
      </c>
      <c r="E1887" s="526" t="s">
        <v>4056</v>
      </c>
      <c r="F1887" s="526">
        <v>160231</v>
      </c>
      <c r="G1887" s="526">
        <v>2016</v>
      </c>
      <c r="H1887" s="526">
        <v>351873</v>
      </c>
      <c r="I1887" s="526">
        <v>64051</v>
      </c>
      <c r="J1887" s="526" t="s">
        <v>3716</v>
      </c>
      <c r="K1887" s="526" t="s">
        <v>3717</v>
      </c>
    </row>
    <row r="1888" spans="1:11" hidden="1">
      <c r="A1888" s="526" t="s">
        <v>4159</v>
      </c>
      <c r="B1888" s="526" t="s">
        <v>3712</v>
      </c>
      <c r="C1888" s="526" t="s">
        <v>3713</v>
      </c>
      <c r="D1888" s="526" t="s">
        <v>4053</v>
      </c>
      <c r="E1888" s="526" t="s">
        <v>4054</v>
      </c>
      <c r="F1888" s="526">
        <v>160232</v>
      </c>
      <c r="G1888" s="526">
        <v>2020</v>
      </c>
      <c r="H1888" s="526">
        <v>1328012</v>
      </c>
      <c r="I1888" s="526">
        <v>397826</v>
      </c>
      <c r="J1888" s="526" t="s">
        <v>3716</v>
      </c>
      <c r="K1888" s="526" t="s">
        <v>3717</v>
      </c>
    </row>
    <row r="1889" spans="1:11" hidden="1">
      <c r="A1889" s="526" t="s">
        <v>4159</v>
      </c>
      <c r="B1889" s="526" t="s">
        <v>3712</v>
      </c>
      <c r="C1889" s="526" t="s">
        <v>3713</v>
      </c>
      <c r="D1889" s="526" t="s">
        <v>4069</v>
      </c>
      <c r="E1889" s="526" t="s">
        <v>4070</v>
      </c>
      <c r="F1889" s="526">
        <v>210690</v>
      </c>
      <c r="G1889" s="526">
        <v>2018</v>
      </c>
      <c r="H1889" s="526">
        <v>71292979</v>
      </c>
      <c r="I1889" s="526">
        <v>33562080</v>
      </c>
      <c r="J1889" s="526" t="s">
        <v>3716</v>
      </c>
      <c r="K1889" s="526" t="s">
        <v>3717</v>
      </c>
    </row>
    <row r="1890" spans="1:11" hidden="1">
      <c r="A1890" s="526" t="s">
        <v>4159</v>
      </c>
      <c r="B1890" s="526" t="s">
        <v>3712</v>
      </c>
      <c r="C1890" s="526" t="s">
        <v>3713</v>
      </c>
      <c r="D1890" s="526" t="s">
        <v>4055</v>
      </c>
      <c r="E1890" s="526" t="s">
        <v>4056</v>
      </c>
      <c r="F1890" s="526">
        <v>160231</v>
      </c>
      <c r="G1890" s="526">
        <v>2019</v>
      </c>
      <c r="H1890" s="526">
        <v>818161</v>
      </c>
      <c r="I1890" s="526">
        <v>141786</v>
      </c>
      <c r="J1890" s="526" t="s">
        <v>3716</v>
      </c>
      <c r="K1890" s="526" t="s">
        <v>3717</v>
      </c>
    </row>
    <row r="1891" spans="1:11" hidden="1">
      <c r="A1891" s="526" t="s">
        <v>4159</v>
      </c>
      <c r="B1891" s="526" t="s">
        <v>3712</v>
      </c>
      <c r="C1891" s="526" t="s">
        <v>3713</v>
      </c>
      <c r="D1891" s="526" t="s">
        <v>4053</v>
      </c>
      <c r="E1891" s="526" t="s">
        <v>4054</v>
      </c>
      <c r="F1891" s="526">
        <v>160239</v>
      </c>
      <c r="G1891" s="526">
        <v>2022</v>
      </c>
      <c r="H1891" s="526">
        <v>72347</v>
      </c>
      <c r="I1891" s="526">
        <v>8227</v>
      </c>
      <c r="J1891" s="526" t="s">
        <v>3716</v>
      </c>
      <c r="K1891" s="526" t="s">
        <v>3717</v>
      </c>
    </row>
    <row r="1892" spans="1:11">
      <c r="A1892" s="526" t="s">
        <v>4159</v>
      </c>
      <c r="B1892" s="526" t="s">
        <v>3712</v>
      </c>
      <c r="C1892" s="526" t="s">
        <v>3713</v>
      </c>
      <c r="D1892" s="526" t="s">
        <v>4069</v>
      </c>
      <c r="E1892" s="526" t="s">
        <v>4070</v>
      </c>
      <c r="F1892" s="526">
        <v>210690</v>
      </c>
      <c r="G1892" s="526">
        <v>2021</v>
      </c>
      <c r="H1892" s="526">
        <v>75122387</v>
      </c>
      <c r="I1892" s="526">
        <v>32953992</v>
      </c>
      <c r="J1892" s="526" t="s">
        <v>3716</v>
      </c>
      <c r="K1892" s="526" t="s">
        <v>3717</v>
      </c>
    </row>
    <row r="1893" spans="1:11" hidden="1">
      <c r="A1893" s="526" t="s">
        <v>4159</v>
      </c>
      <c r="B1893" s="526" t="s">
        <v>3712</v>
      </c>
      <c r="C1893" s="526" t="s">
        <v>3713</v>
      </c>
      <c r="D1893" s="526" t="s">
        <v>4055</v>
      </c>
      <c r="E1893" s="526" t="s">
        <v>4056</v>
      </c>
      <c r="F1893" s="526">
        <v>160231</v>
      </c>
      <c r="G1893" s="526">
        <v>2022</v>
      </c>
      <c r="H1893" s="526">
        <v>921175</v>
      </c>
      <c r="I1893" s="526">
        <v>102363</v>
      </c>
      <c r="J1893" s="526" t="s">
        <v>3716</v>
      </c>
      <c r="K1893" s="526" t="s">
        <v>3717</v>
      </c>
    </row>
    <row r="1894" spans="1:11" hidden="1">
      <c r="A1894" s="526" t="s">
        <v>4159</v>
      </c>
      <c r="B1894" s="526" t="s">
        <v>3712</v>
      </c>
      <c r="C1894" s="526" t="s">
        <v>3713</v>
      </c>
      <c r="D1894" s="526" t="s">
        <v>3945</v>
      </c>
      <c r="E1894" s="526" t="s">
        <v>3946</v>
      </c>
      <c r="F1894" s="526">
        <v>230910</v>
      </c>
      <c r="G1894" s="526">
        <v>2018</v>
      </c>
      <c r="H1894" s="526">
        <v>10325721</v>
      </c>
      <c r="I1894" s="526">
        <v>7564100</v>
      </c>
      <c r="J1894" s="526" t="s">
        <v>3716</v>
      </c>
      <c r="K1894" s="526" t="s">
        <v>3717</v>
      </c>
    </row>
    <row r="1895" spans="1:11" hidden="1">
      <c r="A1895" s="526" t="s">
        <v>4159</v>
      </c>
      <c r="B1895" s="526" t="s">
        <v>3712</v>
      </c>
      <c r="C1895" s="526" t="s">
        <v>3713</v>
      </c>
      <c r="D1895" s="526" t="s">
        <v>4053</v>
      </c>
      <c r="E1895" s="526" t="s">
        <v>4054</v>
      </c>
      <c r="F1895" s="526">
        <v>160290</v>
      </c>
      <c r="G1895" s="526">
        <v>2016</v>
      </c>
      <c r="H1895" s="526">
        <v>8885</v>
      </c>
      <c r="I1895" s="526">
        <v>912</v>
      </c>
      <c r="J1895" s="526" t="s">
        <v>3716</v>
      </c>
      <c r="K1895" s="526" t="s">
        <v>3717</v>
      </c>
    </row>
    <row r="1896" spans="1:11" hidden="1">
      <c r="A1896" s="526" t="s">
        <v>4159</v>
      </c>
      <c r="B1896" s="526" t="s">
        <v>3712</v>
      </c>
      <c r="C1896" s="526" t="s">
        <v>3713</v>
      </c>
      <c r="D1896" s="526" t="s">
        <v>3965</v>
      </c>
      <c r="E1896" s="526" t="s">
        <v>3966</v>
      </c>
      <c r="F1896" s="526">
        <v>210690</v>
      </c>
      <c r="G1896" s="526">
        <v>2017</v>
      </c>
      <c r="H1896" s="526">
        <v>203166</v>
      </c>
      <c r="I1896" s="526">
        <v>50580</v>
      </c>
      <c r="J1896" s="526" t="s">
        <v>3716</v>
      </c>
      <c r="K1896" s="526" t="s">
        <v>3717</v>
      </c>
    </row>
    <row r="1897" spans="1:11" hidden="1">
      <c r="A1897" s="526" t="s">
        <v>4159</v>
      </c>
      <c r="B1897" s="526" t="s">
        <v>3712</v>
      </c>
      <c r="C1897" s="526" t="s">
        <v>3713</v>
      </c>
      <c r="D1897" s="526" t="s">
        <v>3951</v>
      </c>
      <c r="E1897" s="526" t="s">
        <v>3952</v>
      </c>
      <c r="F1897" s="526">
        <v>160232</v>
      </c>
      <c r="G1897" s="526">
        <v>2019</v>
      </c>
      <c r="H1897" s="526">
        <v>960452</v>
      </c>
      <c r="I1897" s="526">
        <v>475483</v>
      </c>
      <c r="J1897" s="526" t="s">
        <v>3716</v>
      </c>
      <c r="K1897" s="526" t="s">
        <v>3717</v>
      </c>
    </row>
    <row r="1898" spans="1:11" hidden="1">
      <c r="A1898" s="526" t="s">
        <v>4159</v>
      </c>
      <c r="B1898" s="526" t="s">
        <v>3712</v>
      </c>
      <c r="C1898" s="526" t="s">
        <v>3713</v>
      </c>
      <c r="D1898" s="526" t="s">
        <v>4127</v>
      </c>
      <c r="E1898" s="526" t="s">
        <v>4128</v>
      </c>
      <c r="F1898" s="526">
        <v>210690</v>
      </c>
      <c r="G1898" s="526">
        <v>2019</v>
      </c>
      <c r="H1898" s="526">
        <v>19172</v>
      </c>
      <c r="I1898" s="526">
        <v>26195</v>
      </c>
      <c r="J1898" s="526" t="s">
        <v>3716</v>
      </c>
      <c r="K1898" s="526" t="s">
        <v>3717</v>
      </c>
    </row>
    <row r="1899" spans="1:11" hidden="1">
      <c r="A1899" s="526" t="s">
        <v>4159</v>
      </c>
      <c r="B1899" s="526" t="s">
        <v>3712</v>
      </c>
      <c r="C1899" s="526" t="s">
        <v>3713</v>
      </c>
      <c r="D1899" s="526" t="s">
        <v>4049</v>
      </c>
      <c r="E1899" s="526" t="s">
        <v>4050</v>
      </c>
      <c r="F1899" s="526">
        <v>210690</v>
      </c>
      <c r="G1899" s="526">
        <v>2020</v>
      </c>
      <c r="H1899" s="526">
        <v>616956</v>
      </c>
      <c r="I1899" s="526">
        <v>54982</v>
      </c>
      <c r="J1899" s="526" t="s">
        <v>3716</v>
      </c>
      <c r="K1899" s="526" t="s">
        <v>3717</v>
      </c>
    </row>
    <row r="1900" spans="1:11" hidden="1">
      <c r="A1900" s="526" t="s">
        <v>4159</v>
      </c>
      <c r="B1900" s="526" t="s">
        <v>3712</v>
      </c>
      <c r="C1900" s="526" t="s">
        <v>3713</v>
      </c>
      <c r="D1900" s="526" t="s">
        <v>3951</v>
      </c>
      <c r="E1900" s="526" t="s">
        <v>3952</v>
      </c>
      <c r="F1900" s="526">
        <v>160232</v>
      </c>
      <c r="G1900" s="526">
        <v>2022</v>
      </c>
      <c r="H1900" s="526">
        <v>4357527</v>
      </c>
      <c r="I1900" s="526">
        <v>1568007</v>
      </c>
      <c r="J1900" s="526" t="s">
        <v>3716</v>
      </c>
      <c r="K1900" s="526" t="s">
        <v>3717</v>
      </c>
    </row>
    <row r="1901" spans="1:11">
      <c r="A1901" s="526" t="s">
        <v>4159</v>
      </c>
      <c r="B1901" s="526" t="s">
        <v>3712</v>
      </c>
      <c r="C1901" s="526" t="s">
        <v>3713</v>
      </c>
      <c r="D1901" s="526" t="s">
        <v>4103</v>
      </c>
      <c r="E1901" s="526" t="s">
        <v>4104</v>
      </c>
      <c r="F1901" s="526">
        <v>210690</v>
      </c>
      <c r="G1901" s="526">
        <v>2021</v>
      </c>
      <c r="H1901" s="526">
        <v>83</v>
      </c>
      <c r="I1901" s="526">
        <v>2</v>
      </c>
      <c r="J1901" s="526" t="s">
        <v>3722</v>
      </c>
      <c r="K1901" s="526" t="s">
        <v>3717</v>
      </c>
    </row>
    <row r="1902" spans="1:11" hidden="1">
      <c r="A1902" s="526" t="s">
        <v>4159</v>
      </c>
      <c r="B1902" s="526" t="s">
        <v>3712</v>
      </c>
      <c r="C1902" s="526" t="s">
        <v>3713</v>
      </c>
      <c r="D1902" s="526" t="s">
        <v>4055</v>
      </c>
      <c r="E1902" s="526" t="s">
        <v>4056</v>
      </c>
      <c r="F1902" s="526">
        <v>230910</v>
      </c>
      <c r="G1902" s="526">
        <v>2020</v>
      </c>
      <c r="H1902" s="526">
        <v>374</v>
      </c>
      <c r="I1902" s="526">
        <v>105</v>
      </c>
      <c r="J1902" s="526" t="s">
        <v>3716</v>
      </c>
      <c r="K1902" s="526" t="s">
        <v>3717</v>
      </c>
    </row>
    <row r="1903" spans="1:11" hidden="1">
      <c r="A1903" s="526" t="s">
        <v>4159</v>
      </c>
      <c r="B1903" s="526" t="s">
        <v>3712</v>
      </c>
      <c r="C1903" s="526" t="s">
        <v>3713</v>
      </c>
      <c r="D1903" s="526" t="s">
        <v>4077</v>
      </c>
      <c r="E1903" s="526" t="s">
        <v>4078</v>
      </c>
      <c r="F1903" s="526">
        <v>160290</v>
      </c>
      <c r="G1903" s="526">
        <v>2018</v>
      </c>
      <c r="H1903" s="526">
        <v>9290</v>
      </c>
      <c r="I1903" s="526">
        <v>1051</v>
      </c>
      <c r="J1903" s="526" t="s">
        <v>3716</v>
      </c>
      <c r="K1903" s="526" t="s">
        <v>3717</v>
      </c>
    </row>
    <row r="1904" spans="1:11" hidden="1">
      <c r="A1904" s="526" t="s">
        <v>4159</v>
      </c>
      <c r="B1904" s="526" t="s">
        <v>3712</v>
      </c>
      <c r="C1904" s="526" t="s">
        <v>3713</v>
      </c>
      <c r="D1904" s="526" t="s">
        <v>4107</v>
      </c>
      <c r="E1904" s="526" t="s">
        <v>4108</v>
      </c>
      <c r="F1904" s="526">
        <v>230910</v>
      </c>
      <c r="G1904" s="526">
        <v>2019</v>
      </c>
      <c r="H1904" s="526">
        <v>2143</v>
      </c>
      <c r="I1904" s="526">
        <v>1166</v>
      </c>
      <c r="J1904" s="526" t="s">
        <v>3716</v>
      </c>
      <c r="K1904" s="526" t="s">
        <v>3717</v>
      </c>
    </row>
    <row r="1905" spans="1:11" hidden="1">
      <c r="A1905" s="526" t="s">
        <v>4159</v>
      </c>
      <c r="B1905" s="526" t="s">
        <v>3712</v>
      </c>
      <c r="C1905" s="526" t="s">
        <v>3713</v>
      </c>
      <c r="D1905" s="526" t="s">
        <v>4055</v>
      </c>
      <c r="E1905" s="526" t="s">
        <v>4056</v>
      </c>
      <c r="F1905" s="526">
        <v>160232</v>
      </c>
      <c r="G1905" s="526">
        <v>2022</v>
      </c>
      <c r="H1905" s="526">
        <v>43737</v>
      </c>
      <c r="I1905" s="526">
        <v>8619</v>
      </c>
      <c r="J1905" s="526" t="s">
        <v>3716</v>
      </c>
      <c r="K1905" s="526" t="s">
        <v>3717</v>
      </c>
    </row>
    <row r="1906" spans="1:11" hidden="1">
      <c r="A1906" s="526" t="s">
        <v>4159</v>
      </c>
      <c r="B1906" s="526" t="s">
        <v>3712</v>
      </c>
      <c r="C1906" s="526" t="s">
        <v>3713</v>
      </c>
      <c r="D1906" s="526" t="s">
        <v>4153</v>
      </c>
      <c r="E1906" s="526" t="s">
        <v>4154</v>
      </c>
      <c r="F1906" s="526">
        <v>210690</v>
      </c>
      <c r="G1906" s="526">
        <v>2018</v>
      </c>
      <c r="H1906" s="526">
        <v>622</v>
      </c>
      <c r="I1906" s="526">
        <v>46</v>
      </c>
      <c r="J1906" s="526" t="s">
        <v>3716</v>
      </c>
      <c r="K1906" s="526" t="s">
        <v>3717</v>
      </c>
    </row>
    <row r="1907" spans="1:11" hidden="1">
      <c r="A1907" s="526" t="s">
        <v>4159</v>
      </c>
      <c r="B1907" s="526" t="s">
        <v>3712</v>
      </c>
      <c r="C1907" s="526" t="s">
        <v>3713</v>
      </c>
      <c r="D1907" s="526" t="s">
        <v>4053</v>
      </c>
      <c r="E1907" s="526" t="s">
        <v>4054</v>
      </c>
      <c r="F1907" s="526">
        <v>160290</v>
      </c>
      <c r="G1907" s="526">
        <v>2017</v>
      </c>
      <c r="H1907" s="526">
        <v>4673</v>
      </c>
      <c r="I1907" s="526">
        <v>330</v>
      </c>
      <c r="J1907" s="526" t="s">
        <v>3716</v>
      </c>
      <c r="K1907" s="526" t="s">
        <v>3717</v>
      </c>
    </row>
    <row r="1908" spans="1:11">
      <c r="A1908" s="526" t="s">
        <v>4159</v>
      </c>
      <c r="B1908" s="526" t="s">
        <v>3712</v>
      </c>
      <c r="C1908" s="526" t="s">
        <v>3713</v>
      </c>
      <c r="D1908" s="526" t="s">
        <v>4055</v>
      </c>
      <c r="E1908" s="526" t="s">
        <v>4056</v>
      </c>
      <c r="F1908" s="526">
        <v>160239</v>
      </c>
      <c r="G1908" s="526">
        <v>2021</v>
      </c>
      <c r="H1908" s="526">
        <v>233963</v>
      </c>
      <c r="I1908" s="526">
        <v>23014</v>
      </c>
      <c r="J1908" s="526" t="s">
        <v>3716</v>
      </c>
      <c r="K1908" s="526" t="s">
        <v>3717</v>
      </c>
    </row>
    <row r="1909" spans="1:11" hidden="1">
      <c r="A1909" s="526" t="s">
        <v>4159</v>
      </c>
      <c r="B1909" s="526" t="s">
        <v>3712</v>
      </c>
      <c r="C1909" s="526" t="s">
        <v>3713</v>
      </c>
      <c r="D1909" s="526" t="s">
        <v>4087</v>
      </c>
      <c r="E1909" s="526" t="s">
        <v>4088</v>
      </c>
      <c r="F1909" s="526">
        <v>160232</v>
      </c>
      <c r="G1909" s="526">
        <v>2016</v>
      </c>
      <c r="H1909" s="526">
        <v>801045</v>
      </c>
      <c r="I1909" s="526">
        <v>209127</v>
      </c>
      <c r="J1909" s="526" t="s">
        <v>3716</v>
      </c>
      <c r="K1909" s="526" t="s">
        <v>3717</v>
      </c>
    </row>
    <row r="1910" spans="1:11" hidden="1">
      <c r="A1910" s="526" t="s">
        <v>4159</v>
      </c>
      <c r="B1910" s="526" t="s">
        <v>3712</v>
      </c>
      <c r="C1910" s="526" t="s">
        <v>3713</v>
      </c>
      <c r="D1910" s="526" t="s">
        <v>4087</v>
      </c>
      <c r="E1910" s="526" t="s">
        <v>4088</v>
      </c>
      <c r="F1910" s="526">
        <v>210690</v>
      </c>
      <c r="G1910" s="526">
        <v>2016</v>
      </c>
      <c r="H1910" s="526">
        <v>18536953</v>
      </c>
      <c r="I1910" s="526">
        <v>625169</v>
      </c>
      <c r="J1910" s="526" t="s">
        <v>3716</v>
      </c>
      <c r="K1910" s="526" t="s">
        <v>3717</v>
      </c>
    </row>
    <row r="1911" spans="1:11" hidden="1">
      <c r="A1911" s="526" t="s">
        <v>4159</v>
      </c>
      <c r="B1911" s="526" t="s">
        <v>3712</v>
      </c>
      <c r="C1911" s="526" t="s">
        <v>3713</v>
      </c>
      <c r="D1911" s="526" t="s">
        <v>4053</v>
      </c>
      <c r="E1911" s="526" t="s">
        <v>4054</v>
      </c>
      <c r="F1911" s="526">
        <v>230910</v>
      </c>
      <c r="G1911" s="526">
        <v>2015</v>
      </c>
      <c r="H1911" s="526">
        <v>3148</v>
      </c>
      <c r="I1911" s="526">
        <v>2182</v>
      </c>
      <c r="J1911" s="526" t="s">
        <v>3716</v>
      </c>
      <c r="K1911" s="526" t="s">
        <v>3717</v>
      </c>
    </row>
    <row r="1912" spans="1:11" hidden="1">
      <c r="A1912" s="526" t="s">
        <v>4159</v>
      </c>
      <c r="B1912" s="526" t="s">
        <v>3712</v>
      </c>
      <c r="C1912" s="526" t="s">
        <v>3713</v>
      </c>
      <c r="D1912" s="526" t="s">
        <v>4107</v>
      </c>
      <c r="E1912" s="526" t="s">
        <v>4108</v>
      </c>
      <c r="F1912" s="526">
        <v>230910</v>
      </c>
      <c r="G1912" s="526">
        <v>2022</v>
      </c>
      <c r="H1912" s="526">
        <v>57</v>
      </c>
      <c r="I1912" s="526">
        <v>2</v>
      </c>
      <c r="J1912" s="526" t="s">
        <v>3716</v>
      </c>
      <c r="K1912" s="526" t="s">
        <v>3717</v>
      </c>
    </row>
    <row r="1913" spans="1:11">
      <c r="A1913" s="526" t="s">
        <v>4159</v>
      </c>
      <c r="B1913" s="526" t="s">
        <v>3712</v>
      </c>
      <c r="C1913" s="526" t="s">
        <v>3713</v>
      </c>
      <c r="D1913" s="526" t="s">
        <v>4153</v>
      </c>
      <c r="E1913" s="526" t="s">
        <v>4154</v>
      </c>
      <c r="F1913" s="526">
        <v>210690</v>
      </c>
      <c r="G1913" s="526">
        <v>2021</v>
      </c>
      <c r="H1913" s="526">
        <v>130</v>
      </c>
      <c r="I1913" s="526">
        <v>8</v>
      </c>
      <c r="J1913" s="526" t="s">
        <v>3716</v>
      </c>
      <c r="K1913" s="526" t="s">
        <v>3717</v>
      </c>
    </row>
    <row r="1914" spans="1:11" hidden="1">
      <c r="A1914" s="526" t="s">
        <v>4159</v>
      </c>
      <c r="B1914" s="526" t="s">
        <v>3712</v>
      </c>
      <c r="C1914" s="526" t="s">
        <v>3713</v>
      </c>
      <c r="D1914" s="526" t="s">
        <v>4139</v>
      </c>
      <c r="E1914" s="526" t="s">
        <v>4140</v>
      </c>
      <c r="F1914" s="526">
        <v>210690</v>
      </c>
      <c r="G1914" s="526">
        <v>2022</v>
      </c>
      <c r="H1914" s="526">
        <v>1749</v>
      </c>
      <c r="I1914" s="526">
        <v>1266</v>
      </c>
      <c r="J1914" s="526" t="s">
        <v>3716</v>
      </c>
      <c r="K1914" s="526" t="s">
        <v>3717</v>
      </c>
    </row>
    <row r="1915" spans="1:11" hidden="1">
      <c r="A1915" s="526" t="s">
        <v>4159</v>
      </c>
      <c r="B1915" s="526" t="s">
        <v>3712</v>
      </c>
      <c r="C1915" s="526" t="s">
        <v>3713</v>
      </c>
      <c r="D1915" s="526" t="s">
        <v>4053</v>
      </c>
      <c r="E1915" s="526" t="s">
        <v>4054</v>
      </c>
      <c r="F1915" s="526">
        <v>210690</v>
      </c>
      <c r="G1915" s="526">
        <v>2016</v>
      </c>
      <c r="H1915" s="526">
        <v>438193</v>
      </c>
      <c r="I1915" s="526">
        <v>195161</v>
      </c>
      <c r="J1915" s="526" t="s">
        <v>3716</v>
      </c>
      <c r="K1915" s="526" t="s">
        <v>3717</v>
      </c>
    </row>
    <row r="1916" spans="1:11" hidden="1">
      <c r="A1916" s="526" t="s">
        <v>4159</v>
      </c>
      <c r="B1916" s="526" t="s">
        <v>3712</v>
      </c>
      <c r="C1916" s="526" t="s">
        <v>3713</v>
      </c>
      <c r="D1916" s="526" t="s">
        <v>3983</v>
      </c>
      <c r="E1916" s="526" t="s">
        <v>3984</v>
      </c>
      <c r="F1916" s="526">
        <v>160231</v>
      </c>
      <c r="G1916" s="526">
        <v>2020</v>
      </c>
      <c r="H1916" s="526">
        <v>5469343</v>
      </c>
      <c r="I1916" s="526">
        <v>1540956</v>
      </c>
      <c r="J1916" s="526" t="s">
        <v>3716</v>
      </c>
      <c r="K1916" s="526" t="s">
        <v>3717</v>
      </c>
    </row>
    <row r="1917" spans="1:11" hidden="1">
      <c r="A1917" s="526" t="s">
        <v>4159</v>
      </c>
      <c r="B1917" s="526" t="s">
        <v>3712</v>
      </c>
      <c r="C1917" s="526" t="s">
        <v>3713</v>
      </c>
      <c r="D1917" s="526" t="s">
        <v>4101</v>
      </c>
      <c r="E1917" s="526" t="s">
        <v>4102</v>
      </c>
      <c r="F1917" s="526">
        <v>210690</v>
      </c>
      <c r="G1917" s="526">
        <v>2016</v>
      </c>
      <c r="H1917" s="526">
        <v>551184</v>
      </c>
      <c r="I1917" s="526">
        <v>211708</v>
      </c>
      <c r="J1917" s="526" t="s">
        <v>3716</v>
      </c>
      <c r="K1917" s="526" t="s">
        <v>3717</v>
      </c>
    </row>
    <row r="1918" spans="1:11" hidden="1">
      <c r="A1918" s="526" t="s">
        <v>4159</v>
      </c>
      <c r="B1918" s="526" t="s">
        <v>3712</v>
      </c>
      <c r="C1918" s="526" t="s">
        <v>3713</v>
      </c>
      <c r="D1918" s="526" t="s">
        <v>4053</v>
      </c>
      <c r="E1918" s="526" t="s">
        <v>4054</v>
      </c>
      <c r="F1918" s="526">
        <v>210690</v>
      </c>
      <c r="G1918" s="526">
        <v>2019</v>
      </c>
      <c r="H1918" s="526">
        <v>150351</v>
      </c>
      <c r="I1918" s="526">
        <v>16917</v>
      </c>
      <c r="J1918" s="526" t="s">
        <v>3716</v>
      </c>
      <c r="K1918" s="526" t="s">
        <v>3717</v>
      </c>
    </row>
    <row r="1919" spans="1:11" hidden="1">
      <c r="A1919" s="526" t="s">
        <v>4159</v>
      </c>
      <c r="B1919" s="526" t="s">
        <v>3712</v>
      </c>
      <c r="C1919" s="526" t="s">
        <v>3713</v>
      </c>
      <c r="D1919" s="526" t="s">
        <v>3953</v>
      </c>
      <c r="E1919" s="526" t="s">
        <v>3954</v>
      </c>
      <c r="F1919" s="526">
        <v>160232</v>
      </c>
      <c r="G1919" s="526">
        <v>2019</v>
      </c>
      <c r="H1919" s="526">
        <v>90370</v>
      </c>
      <c r="I1919" s="526">
        <v>24763</v>
      </c>
      <c r="J1919" s="526" t="s">
        <v>3716</v>
      </c>
      <c r="K1919" s="526" t="s">
        <v>3717</v>
      </c>
    </row>
    <row r="1920" spans="1:11" hidden="1">
      <c r="A1920" s="526" t="s">
        <v>4159</v>
      </c>
      <c r="B1920" s="526" t="s">
        <v>3712</v>
      </c>
      <c r="C1920" s="526" t="s">
        <v>3713</v>
      </c>
      <c r="D1920" s="526" t="s">
        <v>3965</v>
      </c>
      <c r="E1920" s="526" t="s">
        <v>3966</v>
      </c>
      <c r="F1920" s="526">
        <v>210690</v>
      </c>
      <c r="G1920" s="526">
        <v>2020</v>
      </c>
      <c r="H1920" s="526">
        <v>677010</v>
      </c>
      <c r="I1920" s="526">
        <v>11827</v>
      </c>
      <c r="J1920" s="526" t="s">
        <v>3716</v>
      </c>
      <c r="K1920" s="526" t="s">
        <v>3717</v>
      </c>
    </row>
    <row r="1921" spans="1:11" hidden="1">
      <c r="A1921" s="526" t="s">
        <v>4159</v>
      </c>
      <c r="B1921" s="526" t="s">
        <v>3712</v>
      </c>
      <c r="C1921" s="526" t="s">
        <v>3713</v>
      </c>
      <c r="D1921" s="526" t="s">
        <v>4053</v>
      </c>
      <c r="E1921" s="526" t="s">
        <v>4054</v>
      </c>
      <c r="F1921" s="526">
        <v>210690</v>
      </c>
      <c r="G1921" s="526">
        <v>2022</v>
      </c>
      <c r="H1921" s="526">
        <v>2169012</v>
      </c>
      <c r="I1921" s="526">
        <v>639395</v>
      </c>
      <c r="J1921" s="526" t="s">
        <v>3716</v>
      </c>
      <c r="K1921" s="526" t="s">
        <v>3717</v>
      </c>
    </row>
    <row r="1922" spans="1:11" hidden="1">
      <c r="A1922" s="526" t="s">
        <v>4159</v>
      </c>
      <c r="B1922" s="526" t="s">
        <v>3712</v>
      </c>
      <c r="C1922" s="526" t="s">
        <v>3713</v>
      </c>
      <c r="D1922" s="526" t="s">
        <v>3953</v>
      </c>
      <c r="E1922" s="526" t="s">
        <v>3954</v>
      </c>
      <c r="F1922" s="526">
        <v>160232</v>
      </c>
      <c r="G1922" s="526">
        <v>2022</v>
      </c>
      <c r="H1922" s="526">
        <v>1225908</v>
      </c>
      <c r="I1922" s="526">
        <v>223326</v>
      </c>
      <c r="J1922" s="526" t="s">
        <v>3716</v>
      </c>
      <c r="K1922" s="526" t="s">
        <v>3717</v>
      </c>
    </row>
    <row r="1923" spans="1:11" hidden="1">
      <c r="A1923" s="526" t="s">
        <v>4159</v>
      </c>
      <c r="B1923" s="526" t="s">
        <v>3712</v>
      </c>
      <c r="C1923" s="526" t="s">
        <v>3713</v>
      </c>
      <c r="D1923" s="526" t="s">
        <v>3983</v>
      </c>
      <c r="E1923" s="526" t="s">
        <v>3984</v>
      </c>
      <c r="F1923" s="526">
        <v>210690</v>
      </c>
      <c r="G1923" s="526">
        <v>2016</v>
      </c>
      <c r="H1923" s="526">
        <v>70821153</v>
      </c>
      <c r="I1923" s="526">
        <v>21106678</v>
      </c>
      <c r="J1923" s="526" t="s">
        <v>3716</v>
      </c>
      <c r="K1923" s="526" t="s">
        <v>3717</v>
      </c>
    </row>
    <row r="1924" spans="1:11">
      <c r="A1924" s="526" t="s">
        <v>4159</v>
      </c>
      <c r="B1924" s="526" t="s">
        <v>3712</v>
      </c>
      <c r="C1924" s="526" t="s">
        <v>3713</v>
      </c>
      <c r="D1924" s="526" t="s">
        <v>4055</v>
      </c>
      <c r="E1924" s="526" t="s">
        <v>4056</v>
      </c>
      <c r="F1924" s="526">
        <v>160231</v>
      </c>
      <c r="G1924" s="526">
        <v>2021</v>
      </c>
      <c r="H1924" s="526">
        <v>879959</v>
      </c>
      <c r="I1924" s="526">
        <v>146835</v>
      </c>
      <c r="J1924" s="526" t="s">
        <v>3716</v>
      </c>
      <c r="K1924" s="526" t="s">
        <v>3717</v>
      </c>
    </row>
    <row r="1925" spans="1:11" hidden="1">
      <c r="A1925" s="526" t="s">
        <v>4159</v>
      </c>
      <c r="B1925" s="526" t="s">
        <v>3712</v>
      </c>
      <c r="C1925" s="526" t="s">
        <v>3713</v>
      </c>
      <c r="D1925" s="526" t="s">
        <v>4101</v>
      </c>
      <c r="E1925" s="526" t="s">
        <v>4102</v>
      </c>
      <c r="F1925" s="526">
        <v>210690</v>
      </c>
      <c r="G1925" s="526">
        <v>2019</v>
      </c>
      <c r="H1925" s="526">
        <v>1158943</v>
      </c>
      <c r="I1925" s="526">
        <v>428443</v>
      </c>
      <c r="J1925" s="526" t="s">
        <v>3716</v>
      </c>
      <c r="K1925" s="526" t="s">
        <v>3717</v>
      </c>
    </row>
    <row r="1926" spans="1:11" hidden="1">
      <c r="A1926" s="526" t="s">
        <v>4159</v>
      </c>
      <c r="B1926" s="526" t="s">
        <v>3712</v>
      </c>
      <c r="C1926" s="526" t="s">
        <v>3713</v>
      </c>
      <c r="D1926" s="526" t="s">
        <v>3935</v>
      </c>
      <c r="E1926" s="526" t="s">
        <v>3936</v>
      </c>
      <c r="F1926" s="526">
        <v>210690</v>
      </c>
      <c r="G1926" s="526">
        <v>2018</v>
      </c>
      <c r="H1926" s="526">
        <v>378</v>
      </c>
      <c r="I1926" s="526">
        <v>51</v>
      </c>
      <c r="J1926" s="526" t="s">
        <v>3722</v>
      </c>
      <c r="K1926" s="526" t="s">
        <v>3717</v>
      </c>
    </row>
    <row r="1927" spans="1:11" hidden="1">
      <c r="A1927" s="526" t="s">
        <v>4159</v>
      </c>
      <c r="B1927" s="526" t="s">
        <v>3712</v>
      </c>
      <c r="C1927" s="526" t="s">
        <v>3713</v>
      </c>
      <c r="D1927" s="526" t="s">
        <v>4087</v>
      </c>
      <c r="E1927" s="526" t="s">
        <v>4088</v>
      </c>
      <c r="F1927" s="526">
        <v>160232</v>
      </c>
      <c r="G1927" s="526">
        <v>2019</v>
      </c>
      <c r="H1927" s="526">
        <v>521363</v>
      </c>
      <c r="I1927" s="526">
        <v>125371</v>
      </c>
      <c r="J1927" s="526" t="s">
        <v>3716</v>
      </c>
      <c r="K1927" s="526" t="s">
        <v>3717</v>
      </c>
    </row>
    <row r="1928" spans="1:11" hidden="1">
      <c r="A1928" s="526" t="s">
        <v>4159</v>
      </c>
      <c r="B1928" s="526" t="s">
        <v>3712</v>
      </c>
      <c r="C1928" s="526" t="s">
        <v>3713</v>
      </c>
      <c r="D1928" s="526" t="s">
        <v>4103</v>
      </c>
      <c r="E1928" s="526" t="s">
        <v>4104</v>
      </c>
      <c r="F1928" s="526">
        <v>210690</v>
      </c>
      <c r="G1928" s="526">
        <v>2016</v>
      </c>
      <c r="H1928" s="526">
        <v>15899547</v>
      </c>
      <c r="I1928" s="526">
        <v>9200782</v>
      </c>
      <c r="J1928" s="526" t="s">
        <v>3716</v>
      </c>
      <c r="K1928" s="526" t="s">
        <v>3717</v>
      </c>
    </row>
    <row r="1929" spans="1:11" hidden="1">
      <c r="A1929" s="526" t="s">
        <v>4159</v>
      </c>
      <c r="B1929" s="526" t="s">
        <v>3712</v>
      </c>
      <c r="C1929" s="526" t="s">
        <v>3713</v>
      </c>
      <c r="D1929" s="526" t="s">
        <v>3947</v>
      </c>
      <c r="E1929" s="526" t="s">
        <v>3948</v>
      </c>
      <c r="F1929" s="526">
        <v>160232</v>
      </c>
      <c r="G1929" s="526">
        <v>2019</v>
      </c>
      <c r="H1929" s="526">
        <v>541</v>
      </c>
      <c r="I1929" s="526">
        <v>130</v>
      </c>
      <c r="J1929" s="526" t="s">
        <v>3716</v>
      </c>
      <c r="K1929" s="526" t="s">
        <v>3717</v>
      </c>
    </row>
    <row r="1930" spans="1:11" hidden="1">
      <c r="A1930" s="526" t="s">
        <v>4159</v>
      </c>
      <c r="B1930" s="526" t="s">
        <v>3712</v>
      </c>
      <c r="C1930" s="526" t="s">
        <v>3713</v>
      </c>
      <c r="D1930" s="526" t="s">
        <v>4087</v>
      </c>
      <c r="E1930" s="526" t="s">
        <v>4088</v>
      </c>
      <c r="F1930" s="526">
        <v>160232</v>
      </c>
      <c r="G1930" s="526">
        <v>2022</v>
      </c>
      <c r="H1930" s="526">
        <v>858427</v>
      </c>
      <c r="I1930" s="526">
        <v>168664</v>
      </c>
      <c r="J1930" s="526" t="s">
        <v>3716</v>
      </c>
      <c r="K1930" s="526" t="s">
        <v>3717</v>
      </c>
    </row>
    <row r="1931" spans="1:11" hidden="1">
      <c r="A1931" s="526" t="s">
        <v>4159</v>
      </c>
      <c r="B1931" s="526" t="s">
        <v>3712</v>
      </c>
      <c r="C1931" s="526" t="s">
        <v>3713</v>
      </c>
      <c r="D1931" s="526" t="s">
        <v>3983</v>
      </c>
      <c r="E1931" s="526" t="s">
        <v>3984</v>
      </c>
      <c r="F1931" s="526">
        <v>210690</v>
      </c>
      <c r="G1931" s="526">
        <v>2019</v>
      </c>
      <c r="H1931" s="526">
        <v>93951813</v>
      </c>
      <c r="I1931" s="526">
        <v>23458494</v>
      </c>
      <c r="J1931" s="526" t="s">
        <v>3716</v>
      </c>
      <c r="K1931" s="526" t="s">
        <v>3717</v>
      </c>
    </row>
    <row r="1932" spans="1:11" hidden="1">
      <c r="A1932" s="526" t="s">
        <v>4159</v>
      </c>
      <c r="B1932" s="526" t="s">
        <v>3712</v>
      </c>
      <c r="C1932" s="526" t="s">
        <v>3713</v>
      </c>
      <c r="D1932" s="526" t="s">
        <v>4055</v>
      </c>
      <c r="E1932" s="526" t="s">
        <v>4056</v>
      </c>
      <c r="F1932" s="526">
        <v>230910</v>
      </c>
      <c r="G1932" s="526">
        <v>2019</v>
      </c>
      <c r="H1932" s="526">
        <v>486</v>
      </c>
      <c r="I1932" s="526">
        <v>81</v>
      </c>
      <c r="J1932" s="526" t="s">
        <v>3716</v>
      </c>
      <c r="K1932" s="526" t="s">
        <v>3717</v>
      </c>
    </row>
    <row r="1933" spans="1:11" hidden="1">
      <c r="A1933" s="526" t="s">
        <v>4159</v>
      </c>
      <c r="B1933" s="526" t="s">
        <v>3712</v>
      </c>
      <c r="C1933" s="526" t="s">
        <v>3713</v>
      </c>
      <c r="D1933" s="526" t="s">
        <v>3993</v>
      </c>
      <c r="E1933" s="526" t="s">
        <v>3994</v>
      </c>
      <c r="F1933" s="526">
        <v>230910</v>
      </c>
      <c r="G1933" s="526">
        <v>2019</v>
      </c>
      <c r="H1933" s="526">
        <v>1947115</v>
      </c>
      <c r="I1933" s="526">
        <v>1808408</v>
      </c>
      <c r="J1933" s="526" t="s">
        <v>3716</v>
      </c>
      <c r="K1933" s="526" t="s">
        <v>3717</v>
      </c>
    </row>
    <row r="1934" spans="1:11" hidden="1">
      <c r="A1934" s="526" t="s">
        <v>4159</v>
      </c>
      <c r="B1934" s="526" t="s">
        <v>3712</v>
      </c>
      <c r="C1934" s="526" t="s">
        <v>3713</v>
      </c>
      <c r="D1934" s="526" t="s">
        <v>4069</v>
      </c>
      <c r="E1934" s="526" t="s">
        <v>4070</v>
      </c>
      <c r="F1934" s="526">
        <v>160232</v>
      </c>
      <c r="G1934" s="526">
        <v>2015</v>
      </c>
      <c r="H1934" s="526">
        <v>4331759</v>
      </c>
      <c r="I1934" s="526">
        <v>1019248</v>
      </c>
      <c r="J1934" s="526" t="s">
        <v>3716</v>
      </c>
      <c r="K1934" s="526" t="s">
        <v>3717</v>
      </c>
    </row>
    <row r="1935" spans="1:11" hidden="1">
      <c r="A1935" s="526" t="s">
        <v>4159</v>
      </c>
      <c r="B1935" s="526" t="s">
        <v>3712</v>
      </c>
      <c r="C1935" s="526" t="s">
        <v>3713</v>
      </c>
      <c r="D1935" s="526" t="s">
        <v>3993</v>
      </c>
      <c r="E1935" s="526" t="s">
        <v>3994</v>
      </c>
      <c r="F1935" s="526">
        <v>230910</v>
      </c>
      <c r="G1935" s="526">
        <v>2022</v>
      </c>
      <c r="H1935" s="526">
        <v>2034456</v>
      </c>
      <c r="I1935" s="526">
        <v>1547751</v>
      </c>
      <c r="J1935" s="526" t="s">
        <v>3716</v>
      </c>
      <c r="K1935" s="526" t="s">
        <v>3717</v>
      </c>
    </row>
    <row r="1936" spans="1:11" hidden="1">
      <c r="A1936" s="526" t="s">
        <v>4159</v>
      </c>
      <c r="B1936" s="526" t="s">
        <v>3712</v>
      </c>
      <c r="C1936" s="526" t="s">
        <v>3713</v>
      </c>
      <c r="D1936" s="526" t="s">
        <v>4087</v>
      </c>
      <c r="E1936" s="526" t="s">
        <v>4088</v>
      </c>
      <c r="F1936" s="526">
        <v>210690</v>
      </c>
      <c r="G1936" s="526">
        <v>2019</v>
      </c>
      <c r="H1936" s="526">
        <v>23974835</v>
      </c>
      <c r="I1936" s="526">
        <v>696168</v>
      </c>
      <c r="J1936" s="526" t="s">
        <v>3716</v>
      </c>
      <c r="K1936" s="526" t="s">
        <v>3717</v>
      </c>
    </row>
    <row r="1937" spans="1:11" hidden="1">
      <c r="A1937" s="526" t="s">
        <v>4159</v>
      </c>
      <c r="B1937" s="526" t="s">
        <v>3712</v>
      </c>
      <c r="C1937" s="526" t="s">
        <v>3713</v>
      </c>
      <c r="D1937" s="526" t="s">
        <v>3983</v>
      </c>
      <c r="E1937" s="526" t="s">
        <v>3984</v>
      </c>
      <c r="F1937" s="526">
        <v>210690</v>
      </c>
      <c r="G1937" s="526">
        <v>2022</v>
      </c>
      <c r="H1937" s="526">
        <v>234799489</v>
      </c>
      <c r="I1937" s="526">
        <v>42446280</v>
      </c>
      <c r="J1937" s="526" t="s">
        <v>3716</v>
      </c>
      <c r="K1937" s="526" t="s">
        <v>3717</v>
      </c>
    </row>
    <row r="1938" spans="1:11" hidden="1">
      <c r="A1938" s="526" t="s">
        <v>4159</v>
      </c>
      <c r="B1938" s="526" t="s">
        <v>3712</v>
      </c>
      <c r="C1938" s="526" t="s">
        <v>3713</v>
      </c>
      <c r="D1938" s="526" t="s">
        <v>4103</v>
      </c>
      <c r="E1938" s="526" t="s">
        <v>4104</v>
      </c>
      <c r="F1938" s="526">
        <v>210690</v>
      </c>
      <c r="G1938" s="526">
        <v>2019</v>
      </c>
      <c r="H1938" s="526">
        <v>19449318</v>
      </c>
      <c r="I1938" s="526">
        <v>10937278</v>
      </c>
      <c r="J1938" s="526" t="s">
        <v>3716</v>
      </c>
      <c r="K1938" s="526" t="s">
        <v>3717</v>
      </c>
    </row>
    <row r="1939" spans="1:11" hidden="1">
      <c r="A1939" s="526" t="s">
        <v>4159</v>
      </c>
      <c r="B1939" s="526" t="s">
        <v>3712</v>
      </c>
      <c r="C1939" s="526" t="s">
        <v>3713</v>
      </c>
      <c r="D1939" s="526" t="s">
        <v>4089</v>
      </c>
      <c r="E1939" s="526" t="s">
        <v>4090</v>
      </c>
      <c r="F1939" s="526">
        <v>210690</v>
      </c>
      <c r="G1939" s="526">
        <v>2022</v>
      </c>
      <c r="H1939" s="526">
        <v>164</v>
      </c>
      <c r="I1939" s="526">
        <v>3</v>
      </c>
      <c r="J1939" s="526" t="s">
        <v>3716</v>
      </c>
      <c r="K1939" s="526" t="s">
        <v>3717</v>
      </c>
    </row>
    <row r="1940" spans="1:11" hidden="1">
      <c r="A1940" s="526" t="s">
        <v>4159</v>
      </c>
      <c r="B1940" s="526" t="s">
        <v>3712</v>
      </c>
      <c r="C1940" s="526" t="s">
        <v>3713</v>
      </c>
      <c r="D1940" s="526" t="s">
        <v>3983</v>
      </c>
      <c r="E1940" s="526" t="s">
        <v>3984</v>
      </c>
      <c r="F1940" s="526">
        <v>210690</v>
      </c>
      <c r="G1940" s="526">
        <v>2017</v>
      </c>
      <c r="H1940" s="526">
        <v>162054</v>
      </c>
      <c r="I1940" s="526">
        <v>6851</v>
      </c>
      <c r="J1940" s="526" t="s">
        <v>3722</v>
      </c>
      <c r="K1940" s="526" t="s">
        <v>3717</v>
      </c>
    </row>
    <row r="1941" spans="1:11" hidden="1">
      <c r="A1941" s="526" t="s">
        <v>4159</v>
      </c>
      <c r="B1941" s="526" t="s">
        <v>3712</v>
      </c>
      <c r="C1941" s="526" t="s">
        <v>3713</v>
      </c>
      <c r="D1941" s="526" t="s">
        <v>4001</v>
      </c>
      <c r="E1941" s="526" t="s">
        <v>4002</v>
      </c>
      <c r="F1941" s="526">
        <v>210690</v>
      </c>
      <c r="G1941" s="526">
        <v>2017</v>
      </c>
      <c r="H1941" s="526">
        <v>32109</v>
      </c>
      <c r="I1941" s="526">
        <v>3925</v>
      </c>
      <c r="J1941" s="526" t="s">
        <v>3716</v>
      </c>
      <c r="K1941" s="526" t="s">
        <v>3717</v>
      </c>
    </row>
    <row r="1942" spans="1:11" hidden="1">
      <c r="A1942" s="526" t="s">
        <v>4159</v>
      </c>
      <c r="B1942" s="526" t="s">
        <v>3712</v>
      </c>
      <c r="C1942" s="526" t="s">
        <v>3713</v>
      </c>
      <c r="D1942" s="526" t="s">
        <v>3951</v>
      </c>
      <c r="E1942" s="526" t="s">
        <v>3952</v>
      </c>
      <c r="F1942" s="526">
        <v>160239</v>
      </c>
      <c r="G1942" s="526">
        <v>2018</v>
      </c>
      <c r="H1942" s="526">
        <v>8324</v>
      </c>
      <c r="I1942" s="526">
        <v>5687</v>
      </c>
      <c r="J1942" s="526" t="s">
        <v>3716</v>
      </c>
      <c r="K1942" s="526" t="s">
        <v>3717</v>
      </c>
    </row>
    <row r="1943" spans="1:11" hidden="1">
      <c r="A1943" s="526" t="s">
        <v>4159</v>
      </c>
      <c r="B1943" s="526" t="s">
        <v>3712</v>
      </c>
      <c r="C1943" s="526" t="s">
        <v>3713</v>
      </c>
      <c r="D1943" s="526" t="s">
        <v>4087</v>
      </c>
      <c r="E1943" s="526" t="s">
        <v>4088</v>
      </c>
      <c r="F1943" s="526">
        <v>210690</v>
      </c>
      <c r="G1943" s="526">
        <v>2022</v>
      </c>
      <c r="H1943" s="526">
        <v>15989813</v>
      </c>
      <c r="I1943" s="526">
        <v>718554</v>
      </c>
      <c r="J1943" s="526" t="s">
        <v>3716</v>
      </c>
      <c r="K1943" s="526" t="s">
        <v>3717</v>
      </c>
    </row>
    <row r="1944" spans="1:11" hidden="1">
      <c r="A1944" s="526" t="s">
        <v>4159</v>
      </c>
      <c r="B1944" s="526" t="s">
        <v>3712</v>
      </c>
      <c r="C1944" s="526" t="s">
        <v>3713</v>
      </c>
      <c r="D1944" s="526" t="s">
        <v>4001</v>
      </c>
      <c r="E1944" s="526" t="s">
        <v>4002</v>
      </c>
      <c r="F1944" s="526">
        <v>230910</v>
      </c>
      <c r="G1944" s="526">
        <v>2017</v>
      </c>
      <c r="H1944" s="526">
        <v>112761</v>
      </c>
      <c r="I1944" s="526">
        <v>23849</v>
      </c>
      <c r="J1944" s="526" t="s">
        <v>3716</v>
      </c>
      <c r="K1944" s="526" t="s">
        <v>3717</v>
      </c>
    </row>
    <row r="1945" spans="1:11" hidden="1">
      <c r="A1945" s="526" t="s">
        <v>4159</v>
      </c>
      <c r="B1945" s="526" t="s">
        <v>3712</v>
      </c>
      <c r="C1945" s="526" t="s">
        <v>3713</v>
      </c>
      <c r="D1945" s="526" t="s">
        <v>4021</v>
      </c>
      <c r="E1945" s="526" t="s">
        <v>4022</v>
      </c>
      <c r="F1945" s="526">
        <v>160231</v>
      </c>
      <c r="G1945" s="526">
        <v>2017</v>
      </c>
      <c r="H1945" s="526">
        <v>4314834</v>
      </c>
      <c r="I1945" s="526">
        <v>1379392</v>
      </c>
      <c r="J1945" s="526" t="s">
        <v>3716</v>
      </c>
      <c r="K1945" s="526" t="s">
        <v>3717</v>
      </c>
    </row>
    <row r="1946" spans="1:11">
      <c r="A1946" s="526" t="s">
        <v>4159</v>
      </c>
      <c r="B1946" s="526" t="s">
        <v>3712</v>
      </c>
      <c r="C1946" s="526" t="s">
        <v>3713</v>
      </c>
      <c r="D1946" s="526" t="s">
        <v>3951</v>
      </c>
      <c r="E1946" s="526" t="s">
        <v>3952</v>
      </c>
      <c r="F1946" s="526">
        <v>160239</v>
      </c>
      <c r="G1946" s="526">
        <v>2021</v>
      </c>
      <c r="H1946" s="526">
        <v>17381</v>
      </c>
      <c r="I1946" s="526">
        <v>2563</v>
      </c>
      <c r="J1946" s="526" t="s">
        <v>3716</v>
      </c>
      <c r="K1946" s="526" t="s">
        <v>3717</v>
      </c>
    </row>
    <row r="1947" spans="1:11" hidden="1">
      <c r="A1947" s="526" t="s">
        <v>4159</v>
      </c>
      <c r="B1947" s="526" t="s">
        <v>3712</v>
      </c>
      <c r="C1947" s="526" t="s">
        <v>3713</v>
      </c>
      <c r="D1947" s="526" t="s">
        <v>4139</v>
      </c>
      <c r="E1947" s="526" t="s">
        <v>4140</v>
      </c>
      <c r="F1947" s="526">
        <v>210690</v>
      </c>
      <c r="G1947" s="526">
        <v>2016</v>
      </c>
      <c r="H1947" s="526">
        <v>75</v>
      </c>
      <c r="I1947" s="526">
        <v>30</v>
      </c>
      <c r="J1947" s="526" t="s">
        <v>3716</v>
      </c>
      <c r="K1947" s="526" t="s">
        <v>3717</v>
      </c>
    </row>
    <row r="1948" spans="1:11" hidden="1">
      <c r="A1948" s="526" t="s">
        <v>4159</v>
      </c>
      <c r="B1948" s="526" t="s">
        <v>3712</v>
      </c>
      <c r="C1948" s="526" t="s">
        <v>3713</v>
      </c>
      <c r="D1948" s="526" t="s">
        <v>4021</v>
      </c>
      <c r="E1948" s="526" t="s">
        <v>4022</v>
      </c>
      <c r="F1948" s="526">
        <v>160232</v>
      </c>
      <c r="G1948" s="526">
        <v>2017</v>
      </c>
      <c r="H1948" s="526">
        <v>38160398</v>
      </c>
      <c r="I1948" s="526">
        <v>13029658</v>
      </c>
      <c r="J1948" s="526" t="s">
        <v>3716</v>
      </c>
      <c r="K1948" s="526" t="s">
        <v>3717</v>
      </c>
    </row>
    <row r="1949" spans="1:11" hidden="1">
      <c r="A1949" s="526" t="s">
        <v>4159</v>
      </c>
      <c r="B1949" s="526" t="s">
        <v>3712</v>
      </c>
      <c r="C1949" s="526" t="s">
        <v>3713</v>
      </c>
      <c r="D1949" s="526" t="s">
        <v>3953</v>
      </c>
      <c r="E1949" s="526" t="s">
        <v>3954</v>
      </c>
      <c r="F1949" s="526">
        <v>160231</v>
      </c>
      <c r="G1949" s="526">
        <v>2019</v>
      </c>
      <c r="H1949" s="526">
        <v>29351</v>
      </c>
      <c r="I1949" s="526">
        <v>4373</v>
      </c>
      <c r="J1949" s="526" t="s">
        <v>3716</v>
      </c>
      <c r="K1949" s="526" t="s">
        <v>3717</v>
      </c>
    </row>
    <row r="1950" spans="1:11" hidden="1">
      <c r="A1950" s="526" t="s">
        <v>4159</v>
      </c>
      <c r="B1950" s="526" t="s">
        <v>3712</v>
      </c>
      <c r="C1950" s="526" t="s">
        <v>3713</v>
      </c>
      <c r="D1950" s="526" t="s">
        <v>4055</v>
      </c>
      <c r="E1950" s="526" t="s">
        <v>4056</v>
      </c>
      <c r="F1950" s="526">
        <v>210690</v>
      </c>
      <c r="G1950" s="526">
        <v>2015</v>
      </c>
      <c r="H1950" s="526">
        <v>293935</v>
      </c>
      <c r="I1950" s="526">
        <v>30918</v>
      </c>
      <c r="J1950" s="526" t="s">
        <v>3716</v>
      </c>
      <c r="K1950" s="526" t="s">
        <v>3717</v>
      </c>
    </row>
    <row r="1951" spans="1:11" hidden="1">
      <c r="A1951" s="526" t="s">
        <v>4159</v>
      </c>
      <c r="B1951" s="526" t="s">
        <v>3712</v>
      </c>
      <c r="C1951" s="526" t="s">
        <v>3713</v>
      </c>
      <c r="D1951" s="526" t="s">
        <v>4139</v>
      </c>
      <c r="E1951" s="526" t="s">
        <v>4140</v>
      </c>
      <c r="F1951" s="526">
        <v>210690</v>
      </c>
      <c r="G1951" s="526">
        <v>2019</v>
      </c>
      <c r="H1951" s="526">
        <v>9882</v>
      </c>
      <c r="I1951" s="526">
        <v>3171</v>
      </c>
      <c r="J1951" s="526" t="s">
        <v>3716</v>
      </c>
      <c r="K1951" s="526" t="s">
        <v>3717</v>
      </c>
    </row>
    <row r="1952" spans="1:11" hidden="1">
      <c r="A1952" s="526" t="s">
        <v>4159</v>
      </c>
      <c r="B1952" s="526" t="s">
        <v>3712</v>
      </c>
      <c r="C1952" s="526" t="s">
        <v>3713</v>
      </c>
      <c r="D1952" s="526" t="s">
        <v>4121</v>
      </c>
      <c r="E1952" s="526" t="s">
        <v>4122</v>
      </c>
      <c r="F1952" s="526">
        <v>210690</v>
      </c>
      <c r="G1952" s="526">
        <v>2022</v>
      </c>
      <c r="H1952" s="526">
        <v>88</v>
      </c>
      <c r="I1952" s="526">
        <v>0</v>
      </c>
      <c r="J1952" s="526" t="s">
        <v>3716</v>
      </c>
      <c r="K1952" s="526" t="s">
        <v>3717</v>
      </c>
    </row>
    <row r="1953" spans="1:11" hidden="1">
      <c r="A1953" s="526" t="s">
        <v>4159</v>
      </c>
      <c r="B1953" s="526" t="s">
        <v>3712</v>
      </c>
      <c r="C1953" s="526" t="s">
        <v>3713</v>
      </c>
      <c r="D1953" s="526" t="s">
        <v>3991</v>
      </c>
      <c r="E1953" s="526" t="s">
        <v>3992</v>
      </c>
      <c r="F1953" s="526">
        <v>210690</v>
      </c>
      <c r="G1953" s="526">
        <v>2015</v>
      </c>
      <c r="H1953" s="526">
        <v>293</v>
      </c>
      <c r="I1953" s="526">
        <v>6</v>
      </c>
      <c r="J1953" s="526" t="s">
        <v>3716</v>
      </c>
      <c r="K1953" s="526" t="s">
        <v>3717</v>
      </c>
    </row>
    <row r="1954" spans="1:11" hidden="1">
      <c r="A1954" s="526" t="s">
        <v>4159</v>
      </c>
      <c r="B1954" s="526" t="s">
        <v>3712</v>
      </c>
      <c r="C1954" s="526" t="s">
        <v>3713</v>
      </c>
      <c r="D1954" s="526" t="s">
        <v>3951</v>
      </c>
      <c r="E1954" s="526" t="s">
        <v>3952</v>
      </c>
      <c r="F1954" s="526">
        <v>230910</v>
      </c>
      <c r="G1954" s="526">
        <v>2017</v>
      </c>
      <c r="H1954" s="526">
        <v>9765675</v>
      </c>
      <c r="I1954" s="526">
        <v>5956034</v>
      </c>
      <c r="J1954" s="526" t="s">
        <v>3716</v>
      </c>
      <c r="K1954" s="526" t="s">
        <v>3717</v>
      </c>
    </row>
    <row r="1955" spans="1:11" hidden="1">
      <c r="A1955" s="526" t="s">
        <v>4159</v>
      </c>
      <c r="B1955" s="526" t="s">
        <v>3712</v>
      </c>
      <c r="C1955" s="526" t="s">
        <v>3713</v>
      </c>
      <c r="D1955" s="526" t="s">
        <v>4059</v>
      </c>
      <c r="E1955" s="526" t="s">
        <v>4060</v>
      </c>
      <c r="F1955" s="526">
        <v>230910</v>
      </c>
      <c r="G1955" s="526">
        <v>2019</v>
      </c>
      <c r="H1955" s="526">
        <v>9334</v>
      </c>
      <c r="I1955" s="526">
        <v>5846</v>
      </c>
      <c r="J1955" s="526" t="s">
        <v>3716</v>
      </c>
      <c r="K1955" s="526" t="s">
        <v>3717</v>
      </c>
    </row>
    <row r="1956" spans="1:11" hidden="1">
      <c r="A1956" s="526" t="s">
        <v>4159</v>
      </c>
      <c r="B1956" s="526" t="s">
        <v>3712</v>
      </c>
      <c r="C1956" s="526" t="s">
        <v>3713</v>
      </c>
      <c r="D1956" s="526" t="s">
        <v>3953</v>
      </c>
      <c r="E1956" s="526" t="s">
        <v>3954</v>
      </c>
      <c r="F1956" s="526">
        <v>160231</v>
      </c>
      <c r="G1956" s="526">
        <v>2022</v>
      </c>
      <c r="H1956" s="526">
        <v>80152</v>
      </c>
      <c r="I1956" s="526">
        <v>18234</v>
      </c>
      <c r="J1956" s="526" t="s">
        <v>3716</v>
      </c>
      <c r="K1956" s="526" t="s">
        <v>3717</v>
      </c>
    </row>
    <row r="1957" spans="1:11" hidden="1">
      <c r="A1957" s="526" t="s">
        <v>4159</v>
      </c>
      <c r="B1957" s="526" t="s">
        <v>3712</v>
      </c>
      <c r="C1957" s="526" t="s">
        <v>3713</v>
      </c>
      <c r="D1957" s="526" t="s">
        <v>4175</v>
      </c>
      <c r="E1957" s="526" t="s">
        <v>4176</v>
      </c>
      <c r="F1957" s="526">
        <v>210690</v>
      </c>
      <c r="G1957" s="526">
        <v>2018</v>
      </c>
      <c r="H1957" s="526">
        <v>336</v>
      </c>
      <c r="I1957" s="526">
        <v>32</v>
      </c>
      <c r="J1957" s="526" t="s">
        <v>3716</v>
      </c>
      <c r="K1957" s="526" t="s">
        <v>3717</v>
      </c>
    </row>
    <row r="1958" spans="1:11" hidden="1">
      <c r="A1958" s="526" t="s">
        <v>4159</v>
      </c>
      <c r="B1958" s="526" t="s">
        <v>3712</v>
      </c>
      <c r="C1958" s="526" t="s">
        <v>3713</v>
      </c>
      <c r="D1958" s="526" t="s">
        <v>4059</v>
      </c>
      <c r="E1958" s="526" t="s">
        <v>4060</v>
      </c>
      <c r="F1958" s="526">
        <v>230910</v>
      </c>
      <c r="G1958" s="526">
        <v>2022</v>
      </c>
      <c r="H1958" s="526">
        <v>11838</v>
      </c>
      <c r="I1958" s="526">
        <v>5433</v>
      </c>
      <c r="J1958" s="526" t="s">
        <v>3716</v>
      </c>
      <c r="K1958" s="526" t="s">
        <v>3717</v>
      </c>
    </row>
    <row r="1959" spans="1:11" hidden="1">
      <c r="A1959" s="526" t="s">
        <v>4159</v>
      </c>
      <c r="B1959" s="526" t="s">
        <v>3712</v>
      </c>
      <c r="C1959" s="526" t="s">
        <v>3713</v>
      </c>
      <c r="D1959" s="526" t="s">
        <v>4021</v>
      </c>
      <c r="E1959" s="526" t="s">
        <v>4022</v>
      </c>
      <c r="F1959" s="526">
        <v>160232</v>
      </c>
      <c r="G1959" s="526">
        <v>2020</v>
      </c>
      <c r="H1959" s="526">
        <v>67238970</v>
      </c>
      <c r="I1959" s="526">
        <v>21579468</v>
      </c>
      <c r="J1959" s="526" t="s">
        <v>3716</v>
      </c>
      <c r="K1959" s="526" t="s">
        <v>3717</v>
      </c>
    </row>
    <row r="1960" spans="1:11" hidden="1">
      <c r="A1960" s="526" t="s">
        <v>4159</v>
      </c>
      <c r="B1960" s="526" t="s">
        <v>3712</v>
      </c>
      <c r="C1960" s="526" t="s">
        <v>3713</v>
      </c>
      <c r="D1960" s="526" t="s">
        <v>4001</v>
      </c>
      <c r="E1960" s="526" t="s">
        <v>4002</v>
      </c>
      <c r="F1960" s="526">
        <v>230910</v>
      </c>
      <c r="G1960" s="526">
        <v>2020</v>
      </c>
      <c r="H1960" s="526">
        <v>334170</v>
      </c>
      <c r="I1960" s="526">
        <v>64736</v>
      </c>
      <c r="J1960" s="526" t="s">
        <v>3716</v>
      </c>
      <c r="K1960" s="526" t="s">
        <v>3717</v>
      </c>
    </row>
    <row r="1961" spans="1:11" hidden="1">
      <c r="A1961" s="526" t="s">
        <v>4159</v>
      </c>
      <c r="B1961" s="526" t="s">
        <v>3712</v>
      </c>
      <c r="C1961" s="526" t="s">
        <v>3713</v>
      </c>
      <c r="D1961" s="526" t="s">
        <v>3953</v>
      </c>
      <c r="E1961" s="526" t="s">
        <v>3954</v>
      </c>
      <c r="F1961" s="526">
        <v>230910</v>
      </c>
      <c r="G1961" s="526">
        <v>2016</v>
      </c>
      <c r="H1961" s="526">
        <v>330</v>
      </c>
      <c r="I1961" s="526">
        <v>165</v>
      </c>
      <c r="J1961" s="526" t="s">
        <v>3716</v>
      </c>
      <c r="K1961" s="526" t="s">
        <v>3717</v>
      </c>
    </row>
    <row r="1962" spans="1:11">
      <c r="A1962" s="526" t="s">
        <v>4159</v>
      </c>
      <c r="B1962" s="526" t="s">
        <v>3712</v>
      </c>
      <c r="C1962" s="526" t="s">
        <v>3713</v>
      </c>
      <c r="D1962" s="526" t="s">
        <v>4075</v>
      </c>
      <c r="E1962" s="526" t="s">
        <v>4076</v>
      </c>
      <c r="F1962" s="526">
        <v>210690</v>
      </c>
      <c r="G1962" s="526">
        <v>2021</v>
      </c>
      <c r="H1962" s="526">
        <v>140</v>
      </c>
      <c r="I1962" s="526">
        <v>0</v>
      </c>
      <c r="J1962" s="526" t="s">
        <v>3716</v>
      </c>
      <c r="K1962" s="526" t="s">
        <v>3717</v>
      </c>
    </row>
    <row r="1963" spans="1:11" hidden="1">
      <c r="A1963" s="526" t="s">
        <v>4159</v>
      </c>
      <c r="B1963" s="526" t="s">
        <v>3712</v>
      </c>
      <c r="C1963" s="526" t="s">
        <v>3713</v>
      </c>
      <c r="D1963" s="526" t="s">
        <v>4069</v>
      </c>
      <c r="E1963" s="526" t="s">
        <v>4070</v>
      </c>
      <c r="F1963" s="526">
        <v>160232</v>
      </c>
      <c r="G1963" s="526">
        <v>2018</v>
      </c>
      <c r="H1963" s="526">
        <v>3669926</v>
      </c>
      <c r="I1963" s="526">
        <v>1403294</v>
      </c>
      <c r="J1963" s="526" t="s">
        <v>3716</v>
      </c>
      <c r="K1963" s="526" t="s">
        <v>3717</v>
      </c>
    </row>
    <row r="1964" spans="1:11" hidden="1">
      <c r="A1964" s="526" t="s">
        <v>4159</v>
      </c>
      <c r="B1964" s="526" t="s">
        <v>3712</v>
      </c>
      <c r="C1964" s="526" t="s">
        <v>3713</v>
      </c>
      <c r="D1964" s="526" t="s">
        <v>4013</v>
      </c>
      <c r="E1964" s="526" t="s">
        <v>4014</v>
      </c>
      <c r="F1964" s="526">
        <v>210690</v>
      </c>
      <c r="G1964" s="526">
        <v>2019</v>
      </c>
      <c r="H1964" s="526">
        <v>57</v>
      </c>
      <c r="I1964" s="526">
        <v>0</v>
      </c>
      <c r="J1964" s="526" t="s">
        <v>3716</v>
      </c>
      <c r="K1964" s="526" t="s">
        <v>3717</v>
      </c>
    </row>
    <row r="1965" spans="1:11" hidden="1">
      <c r="A1965" s="526" t="s">
        <v>4159</v>
      </c>
      <c r="B1965" s="526" t="s">
        <v>3712</v>
      </c>
      <c r="C1965" s="526" t="s">
        <v>3713</v>
      </c>
      <c r="D1965" s="526" t="s">
        <v>4127</v>
      </c>
      <c r="E1965" s="526" t="s">
        <v>4128</v>
      </c>
      <c r="F1965" s="526">
        <v>210690</v>
      </c>
      <c r="G1965" s="526">
        <v>2022</v>
      </c>
      <c r="H1965" s="526">
        <v>33943</v>
      </c>
      <c r="I1965" s="526">
        <v>19356</v>
      </c>
      <c r="J1965" s="526" t="s">
        <v>3716</v>
      </c>
      <c r="K1965" s="526" t="s">
        <v>3717</v>
      </c>
    </row>
    <row r="1966" spans="1:11">
      <c r="A1966" s="526" t="s">
        <v>4159</v>
      </c>
      <c r="B1966" s="526" t="s">
        <v>3712</v>
      </c>
      <c r="C1966" s="526" t="s">
        <v>3713</v>
      </c>
      <c r="D1966" s="526" t="s">
        <v>4069</v>
      </c>
      <c r="E1966" s="526" t="s">
        <v>4070</v>
      </c>
      <c r="F1966" s="526">
        <v>160232</v>
      </c>
      <c r="G1966" s="526">
        <v>2021</v>
      </c>
      <c r="H1966" s="526">
        <v>1252475</v>
      </c>
      <c r="I1966" s="526">
        <v>317968</v>
      </c>
      <c r="J1966" s="526" t="s">
        <v>3716</v>
      </c>
      <c r="K1966" s="526" t="s">
        <v>3717</v>
      </c>
    </row>
    <row r="1967" spans="1:11" hidden="1">
      <c r="A1967" s="526" t="s">
        <v>4159</v>
      </c>
      <c r="B1967" s="526" t="s">
        <v>3712</v>
      </c>
      <c r="C1967" s="526" t="s">
        <v>3713</v>
      </c>
      <c r="D1967" s="526" t="s">
        <v>3953</v>
      </c>
      <c r="E1967" s="526" t="s">
        <v>3954</v>
      </c>
      <c r="F1967" s="526">
        <v>160239</v>
      </c>
      <c r="G1967" s="526">
        <v>2015</v>
      </c>
      <c r="H1967" s="526">
        <v>411</v>
      </c>
      <c r="I1967" s="526">
        <v>105</v>
      </c>
      <c r="J1967" s="526" t="s">
        <v>3716</v>
      </c>
      <c r="K1967" s="526" t="s">
        <v>3717</v>
      </c>
    </row>
    <row r="1968" spans="1:11" hidden="1">
      <c r="A1968" s="526" t="s">
        <v>4159</v>
      </c>
      <c r="B1968" s="526" t="s">
        <v>3712</v>
      </c>
      <c r="C1968" s="526" t="s">
        <v>3713</v>
      </c>
      <c r="D1968" s="526" t="s">
        <v>4013</v>
      </c>
      <c r="E1968" s="526" t="s">
        <v>4014</v>
      </c>
      <c r="F1968" s="526">
        <v>210690</v>
      </c>
      <c r="G1968" s="526">
        <v>2022</v>
      </c>
      <c r="H1968" s="526">
        <v>354</v>
      </c>
      <c r="I1968" s="526">
        <v>16</v>
      </c>
      <c r="J1968" s="526" t="s">
        <v>3716</v>
      </c>
      <c r="K1968" s="526" t="s">
        <v>3717</v>
      </c>
    </row>
    <row r="1969" spans="1:11" hidden="1">
      <c r="A1969" s="526" t="s">
        <v>4159</v>
      </c>
      <c r="B1969" s="526" t="s">
        <v>3712</v>
      </c>
      <c r="C1969" s="526" t="s">
        <v>3713</v>
      </c>
      <c r="D1969" s="526" t="s">
        <v>4069</v>
      </c>
      <c r="E1969" s="526" t="s">
        <v>4070</v>
      </c>
      <c r="F1969" s="526">
        <v>160231</v>
      </c>
      <c r="G1969" s="526">
        <v>2016</v>
      </c>
      <c r="H1969" s="526">
        <v>900784</v>
      </c>
      <c r="I1969" s="526">
        <v>273219</v>
      </c>
      <c r="J1969" s="526" t="s">
        <v>3716</v>
      </c>
      <c r="K1969" s="526" t="s">
        <v>3717</v>
      </c>
    </row>
    <row r="1970" spans="1:11" hidden="1">
      <c r="A1970" s="526" t="s">
        <v>4159</v>
      </c>
      <c r="B1970" s="526" t="s">
        <v>3712</v>
      </c>
      <c r="C1970" s="526" t="s">
        <v>3713</v>
      </c>
      <c r="D1970" s="526" t="s">
        <v>4055</v>
      </c>
      <c r="E1970" s="526" t="s">
        <v>4056</v>
      </c>
      <c r="F1970" s="526">
        <v>210690</v>
      </c>
      <c r="G1970" s="526">
        <v>2018</v>
      </c>
      <c r="H1970" s="526">
        <v>1584480</v>
      </c>
      <c r="I1970" s="526">
        <v>123381</v>
      </c>
      <c r="J1970" s="526" t="s">
        <v>3716</v>
      </c>
      <c r="K1970" s="526" t="s">
        <v>3717</v>
      </c>
    </row>
    <row r="1971" spans="1:11" hidden="1">
      <c r="A1971" s="526" t="s">
        <v>4159</v>
      </c>
      <c r="B1971" s="526" t="s">
        <v>3712</v>
      </c>
      <c r="C1971" s="526" t="s">
        <v>3713</v>
      </c>
      <c r="D1971" s="526" t="s">
        <v>4103</v>
      </c>
      <c r="E1971" s="526" t="s">
        <v>4104</v>
      </c>
      <c r="F1971" s="526">
        <v>210690</v>
      </c>
      <c r="G1971" s="526">
        <v>2022</v>
      </c>
      <c r="H1971" s="526">
        <v>18218397</v>
      </c>
      <c r="I1971" s="526">
        <v>8672914</v>
      </c>
      <c r="J1971" s="526" t="s">
        <v>3716</v>
      </c>
      <c r="K1971" s="526" t="s">
        <v>3717</v>
      </c>
    </row>
    <row r="1972" spans="1:11" hidden="1">
      <c r="A1972" s="526" t="s">
        <v>4159</v>
      </c>
      <c r="B1972" s="526" t="s">
        <v>3712</v>
      </c>
      <c r="C1972" s="526" t="s">
        <v>3713</v>
      </c>
      <c r="D1972" s="526" t="s">
        <v>4069</v>
      </c>
      <c r="E1972" s="526" t="s">
        <v>4070</v>
      </c>
      <c r="F1972" s="526">
        <v>160232</v>
      </c>
      <c r="G1972" s="526">
        <v>2016</v>
      </c>
      <c r="H1972" s="526">
        <v>2638176</v>
      </c>
      <c r="I1972" s="526">
        <v>754454</v>
      </c>
      <c r="J1972" s="526" t="s">
        <v>3716</v>
      </c>
      <c r="K1972" s="526" t="s">
        <v>3717</v>
      </c>
    </row>
    <row r="1973" spans="1:11" hidden="1">
      <c r="A1973" s="526" t="s">
        <v>4159</v>
      </c>
      <c r="B1973" s="526" t="s">
        <v>3712</v>
      </c>
      <c r="C1973" s="526" t="s">
        <v>3713</v>
      </c>
      <c r="D1973" s="526" t="s">
        <v>3991</v>
      </c>
      <c r="E1973" s="526" t="s">
        <v>3992</v>
      </c>
      <c r="F1973" s="526">
        <v>210690</v>
      </c>
      <c r="G1973" s="526">
        <v>2018</v>
      </c>
      <c r="H1973" s="526">
        <v>4071</v>
      </c>
      <c r="I1973" s="526">
        <v>621</v>
      </c>
      <c r="J1973" s="526" t="s">
        <v>3716</v>
      </c>
      <c r="K1973" s="526" t="s">
        <v>3717</v>
      </c>
    </row>
    <row r="1974" spans="1:11">
      <c r="A1974" s="526" t="s">
        <v>4159</v>
      </c>
      <c r="B1974" s="526" t="s">
        <v>3712</v>
      </c>
      <c r="C1974" s="526" t="s">
        <v>3713</v>
      </c>
      <c r="D1974" s="526" t="s">
        <v>4137</v>
      </c>
      <c r="E1974" s="526" t="s">
        <v>4138</v>
      </c>
      <c r="F1974" s="526">
        <v>160290</v>
      </c>
      <c r="G1974" s="526">
        <v>2021</v>
      </c>
      <c r="H1974" s="526">
        <v>22</v>
      </c>
      <c r="I1974" s="526">
        <v>3</v>
      </c>
      <c r="J1974" s="526" t="s">
        <v>3716</v>
      </c>
      <c r="K1974" s="526" t="s">
        <v>3717</v>
      </c>
    </row>
    <row r="1975" spans="1:11" hidden="1">
      <c r="A1975" s="526" t="s">
        <v>4159</v>
      </c>
      <c r="B1975" s="526" t="s">
        <v>3712</v>
      </c>
      <c r="C1975" s="526" t="s">
        <v>3713</v>
      </c>
      <c r="D1975" s="526" t="s">
        <v>4101</v>
      </c>
      <c r="E1975" s="526" t="s">
        <v>4102</v>
      </c>
      <c r="F1975" s="526">
        <v>210690</v>
      </c>
      <c r="G1975" s="526">
        <v>2022</v>
      </c>
      <c r="H1975" s="526">
        <v>6581730</v>
      </c>
      <c r="I1975" s="526">
        <v>1869872</v>
      </c>
      <c r="J1975" s="526" t="s">
        <v>3716</v>
      </c>
      <c r="K1975" s="526" t="s">
        <v>3717</v>
      </c>
    </row>
    <row r="1976" spans="1:11">
      <c r="A1976" s="526" t="s">
        <v>4159</v>
      </c>
      <c r="B1976" s="526" t="s">
        <v>3712</v>
      </c>
      <c r="C1976" s="526" t="s">
        <v>3713</v>
      </c>
      <c r="D1976" s="526" t="s">
        <v>4107</v>
      </c>
      <c r="E1976" s="526" t="s">
        <v>4108</v>
      </c>
      <c r="F1976" s="526">
        <v>230910</v>
      </c>
      <c r="G1976" s="526">
        <v>2021</v>
      </c>
      <c r="H1976" s="526">
        <v>8</v>
      </c>
      <c r="I1976" s="526">
        <v>2</v>
      </c>
      <c r="J1976" s="526" t="s">
        <v>3716</v>
      </c>
      <c r="K1976" s="526" t="s">
        <v>3717</v>
      </c>
    </row>
    <row r="1977" spans="1:11" hidden="1">
      <c r="A1977" s="526" t="s">
        <v>4159</v>
      </c>
      <c r="B1977" s="526" t="s">
        <v>3712</v>
      </c>
      <c r="C1977" s="526" t="s">
        <v>3713</v>
      </c>
      <c r="D1977" s="526" t="s">
        <v>3977</v>
      </c>
      <c r="E1977" s="526" t="s">
        <v>3978</v>
      </c>
      <c r="F1977" s="526">
        <v>210690</v>
      </c>
      <c r="G1977" s="526">
        <v>2019</v>
      </c>
      <c r="H1977" s="526">
        <v>1293</v>
      </c>
      <c r="I1977" s="526">
        <v>211</v>
      </c>
      <c r="J1977" s="526" t="s">
        <v>3716</v>
      </c>
      <c r="K1977" s="526" t="s">
        <v>3717</v>
      </c>
    </row>
    <row r="1978" spans="1:11" hidden="1">
      <c r="A1978" s="526" t="s">
        <v>4159</v>
      </c>
      <c r="B1978" s="526" t="s">
        <v>3712</v>
      </c>
      <c r="C1978" s="526" t="s">
        <v>3713</v>
      </c>
      <c r="D1978" s="526" t="s">
        <v>3953</v>
      </c>
      <c r="E1978" s="526" t="s">
        <v>3954</v>
      </c>
      <c r="F1978" s="526">
        <v>230910</v>
      </c>
      <c r="G1978" s="526">
        <v>2019</v>
      </c>
      <c r="H1978" s="526">
        <v>133032</v>
      </c>
      <c r="I1978" s="526">
        <v>40353</v>
      </c>
      <c r="J1978" s="526" t="s">
        <v>3716</v>
      </c>
      <c r="K1978" s="526" t="s">
        <v>3717</v>
      </c>
    </row>
    <row r="1979" spans="1:11" hidden="1">
      <c r="A1979" s="526" t="s">
        <v>4159</v>
      </c>
      <c r="B1979" s="526" t="s">
        <v>3712</v>
      </c>
      <c r="C1979" s="526" t="s">
        <v>3713</v>
      </c>
      <c r="D1979" s="526" t="s">
        <v>4069</v>
      </c>
      <c r="E1979" s="526" t="s">
        <v>4070</v>
      </c>
      <c r="F1979" s="526">
        <v>160239</v>
      </c>
      <c r="G1979" s="526">
        <v>2017</v>
      </c>
      <c r="H1979" s="526">
        <v>90357</v>
      </c>
      <c r="I1979" s="526">
        <v>17397</v>
      </c>
      <c r="J1979" s="526" t="s">
        <v>3716</v>
      </c>
      <c r="K1979" s="526" t="s">
        <v>3717</v>
      </c>
    </row>
    <row r="1980" spans="1:11" hidden="1">
      <c r="A1980" s="526" t="s">
        <v>4159</v>
      </c>
      <c r="B1980" s="526" t="s">
        <v>3712</v>
      </c>
      <c r="C1980" s="526" t="s">
        <v>3713</v>
      </c>
      <c r="D1980" s="526" t="s">
        <v>4069</v>
      </c>
      <c r="E1980" s="526" t="s">
        <v>4070</v>
      </c>
      <c r="F1980" s="526">
        <v>160232</v>
      </c>
      <c r="G1980" s="526">
        <v>2019</v>
      </c>
      <c r="H1980" s="526">
        <v>3123061</v>
      </c>
      <c r="I1980" s="526">
        <v>997386</v>
      </c>
      <c r="J1980" s="526" t="s">
        <v>3716</v>
      </c>
      <c r="K1980" s="526" t="s">
        <v>3717</v>
      </c>
    </row>
    <row r="1981" spans="1:11" hidden="1">
      <c r="A1981" s="526" t="s">
        <v>4159</v>
      </c>
      <c r="B1981" s="526" t="s">
        <v>3712</v>
      </c>
      <c r="C1981" s="526" t="s">
        <v>3713</v>
      </c>
      <c r="D1981" s="526" t="s">
        <v>3953</v>
      </c>
      <c r="E1981" s="526" t="s">
        <v>3954</v>
      </c>
      <c r="F1981" s="526">
        <v>230910</v>
      </c>
      <c r="G1981" s="526">
        <v>2022</v>
      </c>
      <c r="H1981" s="526">
        <v>45762</v>
      </c>
      <c r="I1981" s="526">
        <v>17682</v>
      </c>
      <c r="J1981" s="526" t="s">
        <v>3716</v>
      </c>
      <c r="K1981" s="526" t="s">
        <v>3717</v>
      </c>
    </row>
    <row r="1982" spans="1:11" hidden="1">
      <c r="A1982" s="526" t="s">
        <v>4159</v>
      </c>
      <c r="B1982" s="526" t="s">
        <v>3712</v>
      </c>
      <c r="C1982" s="526" t="s">
        <v>3713</v>
      </c>
      <c r="D1982" s="526" t="s">
        <v>4069</v>
      </c>
      <c r="E1982" s="526" t="s">
        <v>4070</v>
      </c>
      <c r="F1982" s="526">
        <v>160239</v>
      </c>
      <c r="G1982" s="526">
        <v>2020</v>
      </c>
      <c r="H1982" s="526">
        <v>129838</v>
      </c>
      <c r="I1982" s="526">
        <v>17176</v>
      </c>
      <c r="J1982" s="526" t="s">
        <v>3716</v>
      </c>
      <c r="K1982" s="526" t="s">
        <v>3717</v>
      </c>
    </row>
    <row r="1983" spans="1:11" hidden="1">
      <c r="A1983" s="526" t="s">
        <v>4159</v>
      </c>
      <c r="B1983" s="526" t="s">
        <v>3712</v>
      </c>
      <c r="C1983" s="526" t="s">
        <v>3713</v>
      </c>
      <c r="D1983" s="526" t="s">
        <v>4137</v>
      </c>
      <c r="E1983" s="526" t="s">
        <v>4138</v>
      </c>
      <c r="F1983" s="526">
        <v>230910</v>
      </c>
      <c r="G1983" s="526">
        <v>2017</v>
      </c>
      <c r="H1983" s="526">
        <v>253</v>
      </c>
      <c r="I1983" s="526">
        <v>47</v>
      </c>
      <c r="J1983" s="526" t="s">
        <v>3716</v>
      </c>
      <c r="K1983" s="526" t="s">
        <v>3717</v>
      </c>
    </row>
    <row r="1984" spans="1:11" hidden="1">
      <c r="A1984" s="526" t="s">
        <v>4159</v>
      </c>
      <c r="B1984" s="526" t="s">
        <v>3712</v>
      </c>
      <c r="C1984" s="526" t="s">
        <v>3713</v>
      </c>
      <c r="D1984" s="526" t="s">
        <v>3977</v>
      </c>
      <c r="E1984" s="526" t="s">
        <v>3978</v>
      </c>
      <c r="F1984" s="526">
        <v>210690</v>
      </c>
      <c r="G1984" s="526">
        <v>2022</v>
      </c>
      <c r="H1984" s="526">
        <v>5592</v>
      </c>
      <c r="I1984" s="526">
        <v>938</v>
      </c>
      <c r="J1984" s="526" t="s">
        <v>3716</v>
      </c>
      <c r="K1984" s="526" t="s">
        <v>3717</v>
      </c>
    </row>
    <row r="1985" spans="1:11" hidden="1">
      <c r="A1985" s="526" t="s">
        <v>4159</v>
      </c>
      <c r="B1985" s="526" t="s">
        <v>3712</v>
      </c>
      <c r="C1985" s="526" t="s">
        <v>3713</v>
      </c>
      <c r="D1985" s="526" t="s">
        <v>4021</v>
      </c>
      <c r="E1985" s="526" t="s">
        <v>4022</v>
      </c>
      <c r="F1985" s="526">
        <v>160239</v>
      </c>
      <c r="G1985" s="526">
        <v>2016</v>
      </c>
      <c r="H1985" s="526">
        <v>1362040</v>
      </c>
      <c r="I1985" s="526">
        <v>321001</v>
      </c>
      <c r="J1985" s="526" t="s">
        <v>3716</v>
      </c>
      <c r="K1985" s="526" t="s">
        <v>3717</v>
      </c>
    </row>
    <row r="1986" spans="1:11" hidden="1">
      <c r="A1986" s="526" t="s">
        <v>4159</v>
      </c>
      <c r="B1986" s="526" t="s">
        <v>3712</v>
      </c>
      <c r="C1986" s="526" t="s">
        <v>3713</v>
      </c>
      <c r="D1986" s="526" t="s">
        <v>3953</v>
      </c>
      <c r="E1986" s="526" t="s">
        <v>3954</v>
      </c>
      <c r="F1986" s="526">
        <v>230910</v>
      </c>
      <c r="G1986" s="526">
        <v>2020</v>
      </c>
      <c r="H1986" s="526">
        <v>136448</v>
      </c>
      <c r="I1986" s="526">
        <v>35701</v>
      </c>
      <c r="J1986" s="526" t="s">
        <v>3716</v>
      </c>
      <c r="K1986" s="526" t="s">
        <v>3717</v>
      </c>
    </row>
    <row r="1987" spans="1:11" hidden="1">
      <c r="A1987" s="526" t="s">
        <v>4159</v>
      </c>
      <c r="B1987" s="526" t="s">
        <v>3712</v>
      </c>
      <c r="C1987" s="526" t="s">
        <v>3713</v>
      </c>
      <c r="D1987" s="526" t="s">
        <v>4007</v>
      </c>
      <c r="E1987" s="526" t="s">
        <v>4008</v>
      </c>
      <c r="F1987" s="526">
        <v>160232</v>
      </c>
      <c r="G1987" s="526">
        <v>2017</v>
      </c>
      <c r="H1987" s="526">
        <v>17560</v>
      </c>
      <c r="I1987" s="526">
        <v>6480</v>
      </c>
      <c r="J1987" s="526" t="s">
        <v>3716</v>
      </c>
      <c r="K1987" s="526" t="s">
        <v>3717</v>
      </c>
    </row>
    <row r="1988" spans="1:11">
      <c r="A1988" s="526" t="s">
        <v>4159</v>
      </c>
      <c r="B1988" s="526" t="s">
        <v>3712</v>
      </c>
      <c r="C1988" s="526" t="s">
        <v>3713</v>
      </c>
      <c r="D1988" s="526" t="s">
        <v>4111</v>
      </c>
      <c r="E1988" s="526" t="s">
        <v>4112</v>
      </c>
      <c r="F1988" s="526">
        <v>210690</v>
      </c>
      <c r="G1988" s="526">
        <v>2021</v>
      </c>
      <c r="H1988" s="526">
        <v>199</v>
      </c>
      <c r="I1988" s="526">
        <v>14</v>
      </c>
      <c r="J1988" s="526" t="s">
        <v>3716</v>
      </c>
      <c r="K1988" s="526" t="s">
        <v>3717</v>
      </c>
    </row>
    <row r="1989" spans="1:11" hidden="1">
      <c r="A1989" s="526" t="s">
        <v>4159</v>
      </c>
      <c r="B1989" s="526" t="s">
        <v>3712</v>
      </c>
      <c r="C1989" s="526" t="s">
        <v>3713</v>
      </c>
      <c r="D1989" s="526" t="s">
        <v>4069</v>
      </c>
      <c r="E1989" s="526" t="s">
        <v>4070</v>
      </c>
      <c r="F1989" s="526">
        <v>230910</v>
      </c>
      <c r="G1989" s="526">
        <v>2016</v>
      </c>
      <c r="H1989" s="526">
        <v>24239390</v>
      </c>
      <c r="I1989" s="526">
        <v>30150731</v>
      </c>
      <c r="J1989" s="526" t="s">
        <v>3716</v>
      </c>
      <c r="K1989" s="526" t="s">
        <v>3717</v>
      </c>
    </row>
    <row r="1990" spans="1:11" hidden="1">
      <c r="A1990" s="526" t="s">
        <v>4159</v>
      </c>
      <c r="B1990" s="526" t="s">
        <v>3712</v>
      </c>
      <c r="C1990" s="526" t="s">
        <v>3713</v>
      </c>
      <c r="D1990" s="526" t="s">
        <v>3995</v>
      </c>
      <c r="E1990" s="526" t="s">
        <v>3996</v>
      </c>
      <c r="F1990" s="526">
        <v>230910</v>
      </c>
      <c r="G1990" s="526">
        <v>2017</v>
      </c>
      <c r="H1990" s="526">
        <v>29581</v>
      </c>
      <c r="I1990" s="526">
        <v>27678</v>
      </c>
      <c r="J1990" s="526" t="s">
        <v>3716</v>
      </c>
      <c r="K1990" s="526" t="s">
        <v>3717</v>
      </c>
    </row>
    <row r="1991" spans="1:11" hidden="1">
      <c r="A1991" s="526" t="s">
        <v>4159</v>
      </c>
      <c r="B1991" s="526" t="s">
        <v>3712</v>
      </c>
      <c r="C1991" s="526" t="s">
        <v>3713</v>
      </c>
      <c r="D1991" s="526" t="s">
        <v>4069</v>
      </c>
      <c r="E1991" s="526" t="s">
        <v>4070</v>
      </c>
      <c r="F1991" s="526">
        <v>160232</v>
      </c>
      <c r="G1991" s="526">
        <v>2022</v>
      </c>
      <c r="H1991" s="526">
        <v>2199534</v>
      </c>
      <c r="I1991" s="526">
        <v>510978</v>
      </c>
      <c r="J1991" s="526" t="s">
        <v>3716</v>
      </c>
      <c r="K1991" s="526" t="s">
        <v>3717</v>
      </c>
    </row>
    <row r="1992" spans="1:11" hidden="1">
      <c r="A1992" s="526" t="s">
        <v>4159</v>
      </c>
      <c r="B1992" s="526" t="s">
        <v>3712</v>
      </c>
      <c r="C1992" s="526" t="s">
        <v>3713</v>
      </c>
      <c r="D1992" s="526" t="s">
        <v>4103</v>
      </c>
      <c r="E1992" s="526" t="s">
        <v>4104</v>
      </c>
      <c r="F1992" s="526">
        <v>230910</v>
      </c>
      <c r="G1992" s="526">
        <v>2016</v>
      </c>
      <c r="H1992" s="526">
        <v>14296616</v>
      </c>
      <c r="I1992" s="526">
        <v>3525717</v>
      </c>
      <c r="J1992" s="526" t="s">
        <v>3716</v>
      </c>
      <c r="K1992" s="526" t="s">
        <v>3717</v>
      </c>
    </row>
    <row r="1993" spans="1:11" hidden="1">
      <c r="A1993" s="526" t="s">
        <v>4159</v>
      </c>
      <c r="B1993" s="526" t="s">
        <v>3712</v>
      </c>
      <c r="C1993" s="526" t="s">
        <v>3713</v>
      </c>
      <c r="D1993" s="526" t="s">
        <v>4055</v>
      </c>
      <c r="E1993" s="526" t="s">
        <v>4056</v>
      </c>
      <c r="F1993" s="526">
        <v>230910</v>
      </c>
      <c r="G1993" s="526">
        <v>2018</v>
      </c>
      <c r="H1993" s="526">
        <v>14688</v>
      </c>
      <c r="I1993" s="526">
        <v>1576</v>
      </c>
      <c r="J1993" s="526" t="s">
        <v>3716</v>
      </c>
      <c r="K1993" s="526" t="s">
        <v>3717</v>
      </c>
    </row>
    <row r="1994" spans="1:11" hidden="1">
      <c r="A1994" s="526" t="s">
        <v>4159</v>
      </c>
      <c r="B1994" s="526" t="s">
        <v>3712</v>
      </c>
      <c r="C1994" s="526" t="s">
        <v>3713</v>
      </c>
      <c r="D1994" s="526" t="s">
        <v>4101</v>
      </c>
      <c r="E1994" s="526" t="s">
        <v>4102</v>
      </c>
      <c r="F1994" s="526">
        <v>230910</v>
      </c>
      <c r="G1994" s="526">
        <v>2022</v>
      </c>
      <c r="H1994" s="526">
        <v>1730</v>
      </c>
      <c r="I1994" s="526">
        <v>223</v>
      </c>
      <c r="J1994" s="526" t="s">
        <v>3716</v>
      </c>
      <c r="K1994" s="526" t="s">
        <v>3717</v>
      </c>
    </row>
    <row r="1995" spans="1:11" hidden="1">
      <c r="A1995" s="526" t="s">
        <v>4159</v>
      </c>
      <c r="B1995" s="526" t="s">
        <v>3712</v>
      </c>
      <c r="C1995" s="526" t="s">
        <v>3713</v>
      </c>
      <c r="D1995" s="526" t="s">
        <v>4177</v>
      </c>
      <c r="E1995" s="526" t="s">
        <v>4178</v>
      </c>
      <c r="F1995" s="526">
        <v>230910</v>
      </c>
      <c r="G1995" s="526">
        <v>2019</v>
      </c>
      <c r="H1995" s="526">
        <v>303</v>
      </c>
      <c r="I1995" s="526">
        <v>180</v>
      </c>
      <c r="J1995" s="526" t="s">
        <v>3716</v>
      </c>
      <c r="K1995" s="526" t="s">
        <v>3717</v>
      </c>
    </row>
    <row r="1996" spans="1:11" hidden="1">
      <c r="A1996" s="526" t="s">
        <v>4159</v>
      </c>
      <c r="B1996" s="526" t="s">
        <v>3712</v>
      </c>
      <c r="C1996" s="526" t="s">
        <v>3713</v>
      </c>
      <c r="D1996" s="526" t="s">
        <v>4069</v>
      </c>
      <c r="E1996" s="526" t="s">
        <v>4070</v>
      </c>
      <c r="F1996" s="526">
        <v>230910</v>
      </c>
      <c r="G1996" s="526">
        <v>2019</v>
      </c>
      <c r="H1996" s="526">
        <v>42455386</v>
      </c>
      <c r="I1996" s="526">
        <v>44288863</v>
      </c>
      <c r="J1996" s="526" t="s">
        <v>3716</v>
      </c>
      <c r="K1996" s="526" t="s">
        <v>3717</v>
      </c>
    </row>
    <row r="1997" spans="1:11" hidden="1">
      <c r="A1997" s="526" t="s">
        <v>4159</v>
      </c>
      <c r="B1997" s="526" t="s">
        <v>3712</v>
      </c>
      <c r="C1997" s="526" t="s">
        <v>3713</v>
      </c>
      <c r="D1997" s="526" t="s">
        <v>4069</v>
      </c>
      <c r="E1997" s="526" t="s">
        <v>4070</v>
      </c>
      <c r="F1997" s="526">
        <v>160239</v>
      </c>
      <c r="G1997" s="526">
        <v>2015</v>
      </c>
      <c r="H1997" s="526">
        <v>55325</v>
      </c>
      <c r="I1997" s="526">
        <v>22997</v>
      </c>
      <c r="J1997" s="526" t="s">
        <v>3716</v>
      </c>
      <c r="K1997" s="526" t="s">
        <v>3717</v>
      </c>
    </row>
    <row r="1998" spans="1:11" hidden="1">
      <c r="A1998" s="526" t="s">
        <v>4159</v>
      </c>
      <c r="B1998" s="526" t="s">
        <v>3712</v>
      </c>
      <c r="C1998" s="526" t="s">
        <v>3713</v>
      </c>
      <c r="D1998" s="526" t="s">
        <v>3983</v>
      </c>
      <c r="E1998" s="526" t="s">
        <v>3984</v>
      </c>
      <c r="F1998" s="526">
        <v>160290</v>
      </c>
      <c r="G1998" s="526">
        <v>2017</v>
      </c>
      <c r="H1998" s="526">
        <v>3947824</v>
      </c>
      <c r="I1998" s="526">
        <v>1012291</v>
      </c>
      <c r="J1998" s="526" t="s">
        <v>3716</v>
      </c>
      <c r="K1998" s="526" t="s">
        <v>3717</v>
      </c>
    </row>
    <row r="1999" spans="1:11" hidden="1">
      <c r="A1999" s="526" t="s">
        <v>4159</v>
      </c>
      <c r="B1999" s="526" t="s">
        <v>3712</v>
      </c>
      <c r="C1999" s="526" t="s">
        <v>3713</v>
      </c>
      <c r="D1999" s="526" t="s">
        <v>4103</v>
      </c>
      <c r="E1999" s="526" t="s">
        <v>4104</v>
      </c>
      <c r="F1999" s="526">
        <v>230910</v>
      </c>
      <c r="G1999" s="526">
        <v>2019</v>
      </c>
      <c r="H1999" s="526">
        <v>17732800</v>
      </c>
      <c r="I1999" s="526">
        <v>3728593</v>
      </c>
      <c r="J1999" s="526" t="s">
        <v>3716</v>
      </c>
      <c r="K1999" s="526" t="s">
        <v>3717</v>
      </c>
    </row>
    <row r="2000" spans="1:11" hidden="1">
      <c r="A2000" s="526" t="s">
        <v>4159</v>
      </c>
      <c r="B2000" s="526" t="s">
        <v>3712</v>
      </c>
      <c r="C2000" s="526" t="s">
        <v>3713</v>
      </c>
      <c r="D2000" s="526" t="s">
        <v>3983</v>
      </c>
      <c r="E2000" s="526" t="s">
        <v>3984</v>
      </c>
      <c r="F2000" s="526">
        <v>160290</v>
      </c>
      <c r="G2000" s="526">
        <v>2020</v>
      </c>
      <c r="H2000" s="526">
        <v>2393463</v>
      </c>
      <c r="I2000" s="526">
        <v>609348</v>
      </c>
      <c r="J2000" s="526" t="s">
        <v>3716</v>
      </c>
      <c r="K2000" s="526" t="s">
        <v>3717</v>
      </c>
    </row>
    <row r="2001" spans="1:11" hidden="1">
      <c r="A2001" s="526" t="s">
        <v>4159</v>
      </c>
      <c r="B2001" s="526" t="s">
        <v>3712</v>
      </c>
      <c r="C2001" s="526" t="s">
        <v>3713</v>
      </c>
      <c r="D2001" s="526" t="s">
        <v>4021</v>
      </c>
      <c r="E2001" s="526" t="s">
        <v>4022</v>
      </c>
      <c r="F2001" s="526">
        <v>160239</v>
      </c>
      <c r="G2001" s="526">
        <v>2019</v>
      </c>
      <c r="H2001" s="526">
        <v>3439104</v>
      </c>
      <c r="I2001" s="526">
        <v>946769</v>
      </c>
      <c r="J2001" s="526" t="s">
        <v>3716</v>
      </c>
      <c r="K2001" s="526" t="s">
        <v>3717</v>
      </c>
    </row>
    <row r="2002" spans="1:11" hidden="1">
      <c r="A2002" s="526" t="s">
        <v>4159</v>
      </c>
      <c r="B2002" s="526" t="s">
        <v>3712</v>
      </c>
      <c r="C2002" s="526" t="s">
        <v>3713</v>
      </c>
      <c r="D2002" s="526" t="s">
        <v>4103</v>
      </c>
      <c r="E2002" s="526" t="s">
        <v>4104</v>
      </c>
      <c r="F2002" s="526">
        <v>230910</v>
      </c>
      <c r="G2002" s="526">
        <v>2022</v>
      </c>
      <c r="H2002" s="526">
        <v>19221299</v>
      </c>
      <c r="I2002" s="526">
        <v>3656924</v>
      </c>
      <c r="J2002" s="526" t="s">
        <v>3716</v>
      </c>
      <c r="K2002" s="526" t="s">
        <v>3717</v>
      </c>
    </row>
    <row r="2003" spans="1:11" hidden="1">
      <c r="A2003" s="526" t="s">
        <v>4159</v>
      </c>
      <c r="B2003" s="526" t="s">
        <v>3712</v>
      </c>
      <c r="C2003" s="526" t="s">
        <v>3713</v>
      </c>
      <c r="D2003" s="526" t="s">
        <v>4069</v>
      </c>
      <c r="E2003" s="526" t="s">
        <v>4070</v>
      </c>
      <c r="F2003" s="526">
        <v>230910</v>
      </c>
      <c r="G2003" s="526">
        <v>2022</v>
      </c>
      <c r="H2003" s="526">
        <v>69686850</v>
      </c>
      <c r="I2003" s="526">
        <v>56057531</v>
      </c>
      <c r="J2003" s="526" t="s">
        <v>3716</v>
      </c>
      <c r="K2003" s="526" t="s">
        <v>3717</v>
      </c>
    </row>
    <row r="2004" spans="1:11" hidden="1">
      <c r="A2004" s="526" t="s">
        <v>4159</v>
      </c>
      <c r="B2004" s="526" t="s">
        <v>3712</v>
      </c>
      <c r="C2004" s="526" t="s">
        <v>3713</v>
      </c>
      <c r="D2004" s="526" t="s">
        <v>4021</v>
      </c>
      <c r="E2004" s="526" t="s">
        <v>4022</v>
      </c>
      <c r="F2004" s="526">
        <v>160239</v>
      </c>
      <c r="G2004" s="526">
        <v>2022</v>
      </c>
      <c r="H2004" s="526">
        <v>1917008</v>
      </c>
      <c r="I2004" s="526">
        <v>468845</v>
      </c>
      <c r="J2004" s="526" t="s">
        <v>3716</v>
      </c>
      <c r="K2004" s="526" t="s">
        <v>3717</v>
      </c>
    </row>
    <row r="2005" spans="1:11" hidden="1">
      <c r="A2005" s="526" t="s">
        <v>4159</v>
      </c>
      <c r="B2005" s="526" t="s">
        <v>3712</v>
      </c>
      <c r="C2005" s="526" t="s">
        <v>3713</v>
      </c>
      <c r="D2005" s="526" t="s">
        <v>3999</v>
      </c>
      <c r="E2005" s="526" t="s">
        <v>4000</v>
      </c>
      <c r="F2005" s="526">
        <v>210690</v>
      </c>
      <c r="G2005" s="526">
        <v>2016</v>
      </c>
      <c r="H2005" s="526">
        <v>68532</v>
      </c>
      <c r="I2005" s="526">
        <v>36656</v>
      </c>
      <c r="J2005" s="526" t="s">
        <v>3716</v>
      </c>
      <c r="K2005" s="526" t="s">
        <v>3717</v>
      </c>
    </row>
    <row r="2006" spans="1:11" hidden="1">
      <c r="A2006" s="526" t="s">
        <v>4159</v>
      </c>
      <c r="B2006" s="526" t="s">
        <v>3712</v>
      </c>
      <c r="C2006" s="526" t="s">
        <v>3713</v>
      </c>
      <c r="D2006" s="526" t="s">
        <v>3957</v>
      </c>
      <c r="E2006" s="526" t="s">
        <v>3958</v>
      </c>
      <c r="F2006" s="526">
        <v>210690</v>
      </c>
      <c r="G2006" s="526">
        <v>2016</v>
      </c>
      <c r="H2006" s="526">
        <v>16256</v>
      </c>
      <c r="I2006" s="526">
        <v>1734</v>
      </c>
      <c r="J2006" s="526" t="s">
        <v>3716</v>
      </c>
      <c r="K2006" s="526" t="s">
        <v>3717</v>
      </c>
    </row>
    <row r="2007" spans="1:11" hidden="1">
      <c r="A2007" s="526" t="s">
        <v>4159</v>
      </c>
      <c r="B2007" s="526" t="s">
        <v>3712</v>
      </c>
      <c r="C2007" s="526" t="s">
        <v>3713</v>
      </c>
      <c r="D2007" s="526" t="s">
        <v>4103</v>
      </c>
      <c r="E2007" s="526" t="s">
        <v>4104</v>
      </c>
      <c r="F2007" s="526">
        <v>160231</v>
      </c>
      <c r="G2007" s="526">
        <v>2019</v>
      </c>
      <c r="H2007" s="526">
        <v>2966</v>
      </c>
      <c r="I2007" s="526">
        <v>600</v>
      </c>
      <c r="J2007" s="526" t="s">
        <v>3716</v>
      </c>
      <c r="K2007" s="526" t="s">
        <v>3717</v>
      </c>
    </row>
    <row r="2008" spans="1:11" hidden="1">
      <c r="A2008" s="526" t="s">
        <v>4159</v>
      </c>
      <c r="B2008" s="526" t="s">
        <v>3712</v>
      </c>
      <c r="C2008" s="526" t="s">
        <v>3713</v>
      </c>
      <c r="D2008" s="526" t="s">
        <v>3999</v>
      </c>
      <c r="E2008" s="526" t="s">
        <v>4000</v>
      </c>
      <c r="F2008" s="526">
        <v>210690</v>
      </c>
      <c r="G2008" s="526">
        <v>2019</v>
      </c>
      <c r="H2008" s="526">
        <v>64924</v>
      </c>
      <c r="I2008" s="526">
        <v>38476</v>
      </c>
      <c r="J2008" s="526" t="s">
        <v>3716</v>
      </c>
      <c r="K2008" s="526" t="s">
        <v>3717</v>
      </c>
    </row>
    <row r="2009" spans="1:11" hidden="1">
      <c r="A2009" s="526" t="s">
        <v>4159</v>
      </c>
      <c r="B2009" s="526" t="s">
        <v>3712</v>
      </c>
      <c r="C2009" s="526" t="s">
        <v>3713</v>
      </c>
      <c r="D2009" s="526" t="s">
        <v>4123</v>
      </c>
      <c r="E2009" s="526" t="s">
        <v>4124</v>
      </c>
      <c r="F2009" s="526">
        <v>210690</v>
      </c>
      <c r="G2009" s="526">
        <v>2020</v>
      </c>
      <c r="H2009" s="526">
        <v>39274</v>
      </c>
      <c r="I2009" s="526">
        <v>5475</v>
      </c>
      <c r="J2009" s="526" t="s">
        <v>3716</v>
      </c>
      <c r="K2009" s="526" t="s">
        <v>3717</v>
      </c>
    </row>
    <row r="2010" spans="1:11" hidden="1">
      <c r="A2010" s="526" t="s">
        <v>4159</v>
      </c>
      <c r="B2010" s="526" t="s">
        <v>3712</v>
      </c>
      <c r="C2010" s="526" t="s">
        <v>3713</v>
      </c>
      <c r="D2010" s="526" t="s">
        <v>4105</v>
      </c>
      <c r="E2010" s="526" t="s">
        <v>4106</v>
      </c>
      <c r="F2010" s="526">
        <v>210690</v>
      </c>
      <c r="G2010" s="526">
        <v>2017</v>
      </c>
      <c r="H2010" s="526">
        <v>1736</v>
      </c>
      <c r="I2010" s="526">
        <v>222</v>
      </c>
      <c r="J2010" s="526" t="s">
        <v>3716</v>
      </c>
      <c r="K2010" s="526" t="s">
        <v>3717</v>
      </c>
    </row>
    <row r="2011" spans="1:11" hidden="1">
      <c r="A2011" s="526" t="s">
        <v>4159</v>
      </c>
      <c r="B2011" s="526" t="s">
        <v>3712</v>
      </c>
      <c r="C2011" s="526" t="s">
        <v>3713</v>
      </c>
      <c r="D2011" s="526" t="s">
        <v>3953</v>
      </c>
      <c r="E2011" s="526" t="s">
        <v>3954</v>
      </c>
      <c r="F2011" s="526">
        <v>160239</v>
      </c>
      <c r="G2011" s="526">
        <v>2018</v>
      </c>
      <c r="H2011" s="526">
        <v>16</v>
      </c>
      <c r="I2011" s="526">
        <v>1</v>
      </c>
      <c r="J2011" s="526" t="s">
        <v>3716</v>
      </c>
      <c r="K2011" s="526" t="s">
        <v>3717</v>
      </c>
    </row>
    <row r="2012" spans="1:11">
      <c r="A2012" s="526" t="s">
        <v>4159</v>
      </c>
      <c r="B2012" s="526" t="s">
        <v>3712</v>
      </c>
      <c r="C2012" s="526" t="s">
        <v>3713</v>
      </c>
      <c r="D2012" s="526" t="s">
        <v>4055</v>
      </c>
      <c r="E2012" s="526" t="s">
        <v>4056</v>
      </c>
      <c r="F2012" s="526">
        <v>230910</v>
      </c>
      <c r="G2012" s="526">
        <v>2021</v>
      </c>
      <c r="H2012" s="526">
        <v>84462</v>
      </c>
      <c r="I2012" s="526">
        <v>9369</v>
      </c>
      <c r="J2012" s="526" t="s">
        <v>3716</v>
      </c>
      <c r="K2012" s="526" t="s">
        <v>3717</v>
      </c>
    </row>
    <row r="2013" spans="1:11" hidden="1">
      <c r="A2013" s="526" t="s">
        <v>4159</v>
      </c>
      <c r="B2013" s="526" t="s">
        <v>3712</v>
      </c>
      <c r="C2013" s="526" t="s">
        <v>3713</v>
      </c>
      <c r="D2013" s="526" t="s">
        <v>3957</v>
      </c>
      <c r="E2013" s="526" t="s">
        <v>3958</v>
      </c>
      <c r="F2013" s="526">
        <v>210690</v>
      </c>
      <c r="G2013" s="526">
        <v>2019</v>
      </c>
      <c r="H2013" s="526">
        <v>42552</v>
      </c>
      <c r="I2013" s="526">
        <v>3410</v>
      </c>
      <c r="J2013" s="526" t="s">
        <v>3716</v>
      </c>
      <c r="K2013" s="526" t="s">
        <v>3717</v>
      </c>
    </row>
    <row r="2014" spans="1:11" hidden="1">
      <c r="A2014" s="526" t="s">
        <v>4159</v>
      </c>
      <c r="B2014" s="526" t="s">
        <v>3712</v>
      </c>
      <c r="C2014" s="526" t="s">
        <v>3713</v>
      </c>
      <c r="D2014" s="526" t="s">
        <v>4123</v>
      </c>
      <c r="E2014" s="526" t="s">
        <v>4124</v>
      </c>
      <c r="F2014" s="526">
        <v>210690</v>
      </c>
      <c r="G2014" s="526">
        <v>2017</v>
      </c>
      <c r="H2014" s="526">
        <v>1069</v>
      </c>
      <c r="I2014" s="526">
        <v>44</v>
      </c>
      <c r="J2014" s="526" t="s">
        <v>3716</v>
      </c>
      <c r="K2014" s="526" t="s">
        <v>3717</v>
      </c>
    </row>
    <row r="2015" spans="1:11" hidden="1">
      <c r="A2015" s="526" t="s">
        <v>4159</v>
      </c>
      <c r="B2015" s="526" t="s">
        <v>3712</v>
      </c>
      <c r="C2015" s="526" t="s">
        <v>3713</v>
      </c>
      <c r="D2015" s="526" t="s">
        <v>4021</v>
      </c>
      <c r="E2015" s="526" t="s">
        <v>4022</v>
      </c>
      <c r="F2015" s="526">
        <v>230910</v>
      </c>
      <c r="G2015" s="526">
        <v>2015</v>
      </c>
      <c r="H2015" s="526">
        <v>33163246</v>
      </c>
      <c r="I2015" s="526">
        <v>9843512</v>
      </c>
      <c r="J2015" s="526" t="s">
        <v>3716</v>
      </c>
      <c r="K2015" s="526" t="s">
        <v>3717</v>
      </c>
    </row>
    <row r="2016" spans="1:11" hidden="1">
      <c r="A2016" s="526" t="s">
        <v>4159</v>
      </c>
      <c r="B2016" s="526" t="s">
        <v>3712</v>
      </c>
      <c r="C2016" s="526" t="s">
        <v>3713</v>
      </c>
      <c r="D2016" s="526" t="s">
        <v>3957</v>
      </c>
      <c r="E2016" s="526" t="s">
        <v>3958</v>
      </c>
      <c r="F2016" s="526">
        <v>210690</v>
      </c>
      <c r="G2016" s="526">
        <v>2022</v>
      </c>
      <c r="H2016" s="526">
        <v>140080</v>
      </c>
      <c r="I2016" s="526">
        <v>13123</v>
      </c>
      <c r="J2016" s="526" t="s">
        <v>3716</v>
      </c>
      <c r="K2016" s="526" t="s">
        <v>3717</v>
      </c>
    </row>
    <row r="2017" spans="1:11">
      <c r="A2017" s="526" t="s">
        <v>4159</v>
      </c>
      <c r="B2017" s="526" t="s">
        <v>3712</v>
      </c>
      <c r="C2017" s="526" t="s">
        <v>3713</v>
      </c>
      <c r="D2017" s="526" t="s">
        <v>4137</v>
      </c>
      <c r="E2017" s="526" t="s">
        <v>4138</v>
      </c>
      <c r="F2017" s="526">
        <v>160231</v>
      </c>
      <c r="G2017" s="526">
        <v>2021</v>
      </c>
      <c r="H2017" s="526">
        <v>1221</v>
      </c>
      <c r="I2017" s="526">
        <v>211</v>
      </c>
      <c r="J2017" s="526" t="s">
        <v>3716</v>
      </c>
      <c r="K2017" s="526" t="s">
        <v>3717</v>
      </c>
    </row>
    <row r="2018" spans="1:11" hidden="1">
      <c r="A2018" s="526" t="s">
        <v>4159</v>
      </c>
      <c r="B2018" s="526" t="s">
        <v>3712</v>
      </c>
      <c r="C2018" s="526" t="s">
        <v>3713</v>
      </c>
      <c r="D2018" s="526" t="s">
        <v>4083</v>
      </c>
      <c r="E2018" s="526" t="s">
        <v>4084</v>
      </c>
      <c r="F2018" s="526">
        <v>230910</v>
      </c>
      <c r="G2018" s="526">
        <v>2019</v>
      </c>
      <c r="H2018" s="526">
        <v>937</v>
      </c>
      <c r="I2018" s="526">
        <v>531</v>
      </c>
      <c r="J2018" s="526" t="s">
        <v>3716</v>
      </c>
      <c r="K2018" s="526" t="s">
        <v>3717</v>
      </c>
    </row>
    <row r="2019" spans="1:11" hidden="1">
      <c r="A2019" s="526" t="s">
        <v>4159</v>
      </c>
      <c r="B2019" s="526" t="s">
        <v>3712</v>
      </c>
      <c r="C2019" s="526" t="s">
        <v>3713</v>
      </c>
      <c r="D2019" s="526" t="s">
        <v>3999</v>
      </c>
      <c r="E2019" s="526" t="s">
        <v>4000</v>
      </c>
      <c r="F2019" s="526">
        <v>210690</v>
      </c>
      <c r="G2019" s="526">
        <v>2022</v>
      </c>
      <c r="H2019" s="526">
        <v>106768</v>
      </c>
      <c r="I2019" s="526">
        <v>38190</v>
      </c>
      <c r="J2019" s="526" t="s">
        <v>3716</v>
      </c>
      <c r="K2019" s="526" t="s">
        <v>3717</v>
      </c>
    </row>
    <row r="2020" spans="1:11" hidden="1">
      <c r="A2020" s="526" t="s">
        <v>4159</v>
      </c>
      <c r="B2020" s="526" t="s">
        <v>3712</v>
      </c>
      <c r="C2020" s="526" t="s">
        <v>3713</v>
      </c>
      <c r="D2020" s="526" t="s">
        <v>4137</v>
      </c>
      <c r="E2020" s="526" t="s">
        <v>4138</v>
      </c>
      <c r="F2020" s="526">
        <v>230910</v>
      </c>
      <c r="G2020" s="526">
        <v>2015</v>
      </c>
      <c r="H2020" s="526">
        <v>29450</v>
      </c>
      <c r="I2020" s="526">
        <v>12580</v>
      </c>
      <c r="J2020" s="526" t="s">
        <v>3716</v>
      </c>
      <c r="K2020" s="526" t="s">
        <v>3717</v>
      </c>
    </row>
    <row r="2021" spans="1:11" hidden="1">
      <c r="A2021" s="526" t="s">
        <v>4159</v>
      </c>
      <c r="B2021" s="526" t="s">
        <v>3712</v>
      </c>
      <c r="C2021" s="526" t="s">
        <v>3713</v>
      </c>
      <c r="D2021" s="526" t="s">
        <v>4083</v>
      </c>
      <c r="E2021" s="526" t="s">
        <v>4084</v>
      </c>
      <c r="F2021" s="526">
        <v>230910</v>
      </c>
      <c r="G2021" s="526">
        <v>2022</v>
      </c>
      <c r="H2021" s="526">
        <v>17515</v>
      </c>
      <c r="I2021" s="526">
        <v>5853</v>
      </c>
      <c r="J2021" s="526" t="s">
        <v>3716</v>
      </c>
      <c r="K2021" s="526" t="s">
        <v>3717</v>
      </c>
    </row>
    <row r="2022" spans="1:11" hidden="1">
      <c r="A2022" s="526" t="s">
        <v>4159</v>
      </c>
      <c r="B2022" s="526" t="s">
        <v>3712</v>
      </c>
      <c r="C2022" s="526" t="s">
        <v>3713</v>
      </c>
      <c r="D2022" s="526" t="s">
        <v>3983</v>
      </c>
      <c r="E2022" s="526" t="s">
        <v>3984</v>
      </c>
      <c r="F2022" s="526">
        <v>230910</v>
      </c>
      <c r="G2022" s="526">
        <v>2016</v>
      </c>
      <c r="H2022" s="526">
        <v>91711599</v>
      </c>
      <c r="I2022" s="526">
        <v>46391008</v>
      </c>
      <c r="J2022" s="526" t="s">
        <v>3716</v>
      </c>
      <c r="K2022" s="526" t="s">
        <v>3717</v>
      </c>
    </row>
    <row r="2023" spans="1:11" hidden="1">
      <c r="A2023" s="526" t="s">
        <v>4159</v>
      </c>
      <c r="B2023" s="526" t="s">
        <v>3712</v>
      </c>
      <c r="C2023" s="526" t="s">
        <v>3713</v>
      </c>
      <c r="D2023" s="526" t="s">
        <v>4069</v>
      </c>
      <c r="E2023" s="526" t="s">
        <v>4070</v>
      </c>
      <c r="F2023" s="526">
        <v>160231</v>
      </c>
      <c r="G2023" s="526">
        <v>2017</v>
      </c>
      <c r="H2023" s="526">
        <v>1343339</v>
      </c>
      <c r="I2023" s="526">
        <v>370861</v>
      </c>
      <c r="J2023" s="526" t="s">
        <v>3716</v>
      </c>
      <c r="K2023" s="526" t="s">
        <v>3717</v>
      </c>
    </row>
    <row r="2024" spans="1:11" hidden="1">
      <c r="A2024" s="526" t="s">
        <v>4159</v>
      </c>
      <c r="B2024" s="526" t="s">
        <v>3712</v>
      </c>
      <c r="C2024" s="526" t="s">
        <v>3713</v>
      </c>
      <c r="D2024" s="526" t="s">
        <v>4069</v>
      </c>
      <c r="E2024" s="526" t="s">
        <v>4070</v>
      </c>
      <c r="F2024" s="526">
        <v>160239</v>
      </c>
      <c r="G2024" s="526">
        <v>2018</v>
      </c>
      <c r="H2024" s="526">
        <v>58981</v>
      </c>
      <c r="I2024" s="526">
        <v>5151</v>
      </c>
      <c r="J2024" s="526" t="s">
        <v>3716</v>
      </c>
      <c r="K2024" s="526" t="s">
        <v>3717</v>
      </c>
    </row>
    <row r="2025" spans="1:11" hidden="1">
      <c r="A2025" s="526" t="s">
        <v>4159</v>
      </c>
      <c r="B2025" s="526" t="s">
        <v>3712</v>
      </c>
      <c r="C2025" s="526" t="s">
        <v>3713</v>
      </c>
      <c r="D2025" s="526" t="s">
        <v>4005</v>
      </c>
      <c r="E2025" s="526" t="s">
        <v>4006</v>
      </c>
      <c r="F2025" s="526">
        <v>210690</v>
      </c>
      <c r="G2025" s="526">
        <v>2017</v>
      </c>
      <c r="H2025" s="526">
        <v>489070</v>
      </c>
      <c r="I2025" s="526">
        <v>89097</v>
      </c>
      <c r="J2025" s="526" t="s">
        <v>3716</v>
      </c>
      <c r="K2025" s="526" t="s">
        <v>3717</v>
      </c>
    </row>
    <row r="2026" spans="1:11" hidden="1">
      <c r="A2026" s="526" t="s">
        <v>4159</v>
      </c>
      <c r="B2026" s="526" t="s">
        <v>3712</v>
      </c>
      <c r="C2026" s="526" t="s">
        <v>3713</v>
      </c>
      <c r="D2026" s="526" t="s">
        <v>4069</v>
      </c>
      <c r="E2026" s="526" t="s">
        <v>4070</v>
      </c>
      <c r="F2026" s="526">
        <v>160231</v>
      </c>
      <c r="G2026" s="526">
        <v>2020</v>
      </c>
      <c r="H2026" s="526">
        <v>606775</v>
      </c>
      <c r="I2026" s="526">
        <v>106668</v>
      </c>
      <c r="J2026" s="526" t="s">
        <v>3716</v>
      </c>
      <c r="K2026" s="526" t="s">
        <v>3717</v>
      </c>
    </row>
    <row r="2027" spans="1:11" hidden="1">
      <c r="A2027" s="526" t="s">
        <v>4159</v>
      </c>
      <c r="B2027" s="526" t="s">
        <v>3712</v>
      </c>
      <c r="C2027" s="526" t="s">
        <v>3713</v>
      </c>
      <c r="D2027" s="526" t="s">
        <v>4105</v>
      </c>
      <c r="E2027" s="526" t="s">
        <v>4106</v>
      </c>
      <c r="F2027" s="526">
        <v>210690</v>
      </c>
      <c r="G2027" s="526">
        <v>2020</v>
      </c>
      <c r="H2027" s="526">
        <v>9739</v>
      </c>
      <c r="I2027" s="526">
        <v>27995</v>
      </c>
      <c r="J2027" s="526" t="s">
        <v>3716</v>
      </c>
      <c r="K2027" s="526" t="s">
        <v>3717</v>
      </c>
    </row>
    <row r="2028" spans="1:11" hidden="1">
      <c r="A2028" s="526" t="s">
        <v>4159</v>
      </c>
      <c r="B2028" s="526" t="s">
        <v>3712</v>
      </c>
      <c r="C2028" s="526" t="s">
        <v>3713</v>
      </c>
      <c r="D2028" s="526" t="s">
        <v>4087</v>
      </c>
      <c r="E2028" s="526" t="s">
        <v>4088</v>
      </c>
      <c r="F2028" s="526">
        <v>230910</v>
      </c>
      <c r="G2028" s="526">
        <v>2020</v>
      </c>
      <c r="H2028" s="526">
        <v>2032496</v>
      </c>
      <c r="I2028" s="526">
        <v>614036</v>
      </c>
      <c r="J2028" s="526" t="s">
        <v>3716</v>
      </c>
      <c r="K2028" s="526" t="s">
        <v>3717</v>
      </c>
    </row>
    <row r="2029" spans="1:11" hidden="1">
      <c r="A2029" s="526" t="s">
        <v>4159</v>
      </c>
      <c r="B2029" s="526" t="s">
        <v>3712</v>
      </c>
      <c r="C2029" s="526" t="s">
        <v>3713</v>
      </c>
      <c r="D2029" s="526" t="s">
        <v>4069</v>
      </c>
      <c r="E2029" s="526" t="s">
        <v>4070</v>
      </c>
      <c r="F2029" s="526">
        <v>160232</v>
      </c>
      <c r="G2029" s="526">
        <v>2020</v>
      </c>
      <c r="H2029" s="526">
        <v>1725777</v>
      </c>
      <c r="I2029" s="526">
        <v>558743</v>
      </c>
      <c r="J2029" s="526" t="s">
        <v>3716</v>
      </c>
      <c r="K2029" s="526" t="s">
        <v>3717</v>
      </c>
    </row>
    <row r="2030" spans="1:11" hidden="1">
      <c r="A2030" s="526" t="s">
        <v>4159</v>
      </c>
      <c r="B2030" s="526" t="s">
        <v>3712</v>
      </c>
      <c r="C2030" s="526" t="s">
        <v>3713</v>
      </c>
      <c r="D2030" s="526" t="s">
        <v>4177</v>
      </c>
      <c r="E2030" s="526" t="s">
        <v>4178</v>
      </c>
      <c r="F2030" s="526">
        <v>230910</v>
      </c>
      <c r="G2030" s="526">
        <v>2022</v>
      </c>
      <c r="H2030" s="526">
        <v>674</v>
      </c>
      <c r="I2030" s="526">
        <v>269</v>
      </c>
      <c r="J2030" s="526" t="s">
        <v>3716</v>
      </c>
      <c r="K2030" s="526" t="s">
        <v>3717</v>
      </c>
    </row>
    <row r="2031" spans="1:11">
      <c r="A2031" s="526" t="s">
        <v>4159</v>
      </c>
      <c r="B2031" s="526" t="s">
        <v>3712</v>
      </c>
      <c r="C2031" s="526" t="s">
        <v>3713</v>
      </c>
      <c r="D2031" s="526" t="s">
        <v>4137</v>
      </c>
      <c r="E2031" s="526" t="s">
        <v>4138</v>
      </c>
      <c r="F2031" s="526">
        <v>230910</v>
      </c>
      <c r="G2031" s="526">
        <v>2021</v>
      </c>
      <c r="H2031" s="526">
        <v>102522</v>
      </c>
      <c r="I2031" s="526">
        <v>44309</v>
      </c>
      <c r="J2031" s="526" t="s">
        <v>3716</v>
      </c>
      <c r="K2031" s="526" t="s">
        <v>3717</v>
      </c>
    </row>
    <row r="2032" spans="1:11" hidden="1">
      <c r="A2032" s="526" t="s">
        <v>4159</v>
      </c>
      <c r="B2032" s="526" t="s">
        <v>3712</v>
      </c>
      <c r="C2032" s="526" t="s">
        <v>3713</v>
      </c>
      <c r="D2032" s="526" t="s">
        <v>4069</v>
      </c>
      <c r="E2032" s="526" t="s">
        <v>4070</v>
      </c>
      <c r="F2032" s="526">
        <v>160239</v>
      </c>
      <c r="G2032" s="526">
        <v>2019</v>
      </c>
      <c r="H2032" s="526">
        <v>104840</v>
      </c>
      <c r="I2032" s="526">
        <v>9120</v>
      </c>
      <c r="J2032" s="526" t="s">
        <v>3716</v>
      </c>
      <c r="K2032" s="526" t="s">
        <v>3717</v>
      </c>
    </row>
    <row r="2033" spans="1:11" hidden="1">
      <c r="A2033" s="526" t="s">
        <v>4159</v>
      </c>
      <c r="B2033" s="526" t="s">
        <v>3712</v>
      </c>
      <c r="C2033" s="526" t="s">
        <v>3713</v>
      </c>
      <c r="D2033" s="526" t="s">
        <v>4005</v>
      </c>
      <c r="E2033" s="526" t="s">
        <v>4006</v>
      </c>
      <c r="F2033" s="526">
        <v>210690</v>
      </c>
      <c r="G2033" s="526">
        <v>2020</v>
      </c>
      <c r="H2033" s="526">
        <v>600993</v>
      </c>
      <c r="I2033" s="526">
        <v>85217</v>
      </c>
      <c r="J2033" s="526" t="s">
        <v>3716</v>
      </c>
      <c r="K2033" s="526" t="s">
        <v>3717</v>
      </c>
    </row>
    <row r="2034" spans="1:11" hidden="1">
      <c r="A2034" s="526" t="s">
        <v>4159</v>
      </c>
      <c r="B2034" s="526" t="s">
        <v>3712</v>
      </c>
      <c r="C2034" s="526" t="s">
        <v>3713</v>
      </c>
      <c r="D2034" s="526" t="s">
        <v>4137</v>
      </c>
      <c r="E2034" s="526" t="s">
        <v>4138</v>
      </c>
      <c r="F2034" s="526">
        <v>210690</v>
      </c>
      <c r="G2034" s="526">
        <v>2017</v>
      </c>
      <c r="H2034" s="526">
        <v>18747321</v>
      </c>
      <c r="I2034" s="526">
        <v>1884716</v>
      </c>
      <c r="J2034" s="526" t="s">
        <v>3716</v>
      </c>
      <c r="K2034" s="526" t="s">
        <v>3717</v>
      </c>
    </row>
    <row r="2035" spans="1:11" hidden="1">
      <c r="A2035" s="526" t="s">
        <v>4159</v>
      </c>
      <c r="B2035" s="526" t="s">
        <v>3712</v>
      </c>
      <c r="C2035" s="526" t="s">
        <v>3713</v>
      </c>
      <c r="D2035" s="526" t="s">
        <v>4009</v>
      </c>
      <c r="E2035" s="526" t="s">
        <v>4010</v>
      </c>
      <c r="F2035" s="526">
        <v>210690</v>
      </c>
      <c r="G2035" s="526">
        <v>2018</v>
      </c>
      <c r="H2035" s="526">
        <v>65198</v>
      </c>
      <c r="I2035" s="526">
        <v>1701</v>
      </c>
      <c r="J2035" s="526" t="s">
        <v>3716</v>
      </c>
      <c r="K2035" s="526" t="s">
        <v>3717</v>
      </c>
    </row>
    <row r="2036" spans="1:11" hidden="1">
      <c r="A2036" s="526" t="s">
        <v>4159</v>
      </c>
      <c r="B2036" s="526" t="s">
        <v>3712</v>
      </c>
      <c r="C2036" s="526" t="s">
        <v>3713</v>
      </c>
      <c r="D2036" s="526" t="s">
        <v>4117</v>
      </c>
      <c r="E2036" s="526" t="s">
        <v>4118</v>
      </c>
      <c r="F2036" s="526">
        <v>160290</v>
      </c>
      <c r="G2036" s="526">
        <v>2017</v>
      </c>
      <c r="H2036" s="526">
        <v>428415</v>
      </c>
      <c r="I2036" s="526">
        <v>96824</v>
      </c>
      <c r="J2036" s="526" t="s">
        <v>3716</v>
      </c>
      <c r="K2036" s="526" t="s">
        <v>3717</v>
      </c>
    </row>
    <row r="2037" spans="1:11">
      <c r="A2037" s="526" t="s">
        <v>4159</v>
      </c>
      <c r="B2037" s="526" t="s">
        <v>3712</v>
      </c>
      <c r="C2037" s="526" t="s">
        <v>3713</v>
      </c>
      <c r="D2037" s="526" t="s">
        <v>4009</v>
      </c>
      <c r="E2037" s="526" t="s">
        <v>4010</v>
      </c>
      <c r="F2037" s="526">
        <v>210690</v>
      </c>
      <c r="G2037" s="526">
        <v>2021</v>
      </c>
      <c r="H2037" s="526">
        <v>36100</v>
      </c>
      <c r="I2037" s="526">
        <v>914</v>
      </c>
      <c r="J2037" s="526" t="s">
        <v>3716</v>
      </c>
      <c r="K2037" s="526" t="s">
        <v>3717</v>
      </c>
    </row>
    <row r="2038" spans="1:11" hidden="1">
      <c r="A2038" s="526" t="s">
        <v>4159</v>
      </c>
      <c r="B2038" s="526" t="s">
        <v>3712</v>
      </c>
      <c r="C2038" s="526" t="s">
        <v>3713</v>
      </c>
      <c r="D2038" s="526" t="s">
        <v>3983</v>
      </c>
      <c r="E2038" s="526" t="s">
        <v>3984</v>
      </c>
      <c r="F2038" s="526">
        <v>230910</v>
      </c>
      <c r="G2038" s="526">
        <v>2019</v>
      </c>
      <c r="H2038" s="526">
        <v>100642008</v>
      </c>
      <c r="I2038" s="526">
        <v>53489957</v>
      </c>
      <c r="J2038" s="526" t="s">
        <v>3716</v>
      </c>
      <c r="K2038" s="526" t="s">
        <v>3717</v>
      </c>
    </row>
    <row r="2039" spans="1:11">
      <c r="A2039" s="526" t="s">
        <v>4159</v>
      </c>
      <c r="B2039" s="526" t="s">
        <v>3712</v>
      </c>
      <c r="C2039" s="526" t="s">
        <v>3713</v>
      </c>
      <c r="D2039" s="526" t="s">
        <v>4069</v>
      </c>
      <c r="E2039" s="526" t="s">
        <v>4070</v>
      </c>
      <c r="F2039" s="526">
        <v>160239</v>
      </c>
      <c r="G2039" s="526">
        <v>2021</v>
      </c>
      <c r="H2039" s="526">
        <v>228307</v>
      </c>
      <c r="I2039" s="526">
        <v>19209</v>
      </c>
      <c r="J2039" s="526" t="s">
        <v>3716</v>
      </c>
      <c r="K2039" s="526" t="s">
        <v>3717</v>
      </c>
    </row>
    <row r="2040" spans="1:11" hidden="1">
      <c r="A2040" s="526" t="s">
        <v>4159</v>
      </c>
      <c r="B2040" s="526" t="s">
        <v>3712</v>
      </c>
      <c r="C2040" s="526" t="s">
        <v>3713</v>
      </c>
      <c r="D2040" s="526" t="s">
        <v>4095</v>
      </c>
      <c r="E2040" s="526" t="s">
        <v>4096</v>
      </c>
      <c r="F2040" s="526">
        <v>160232</v>
      </c>
      <c r="G2040" s="526">
        <v>2016</v>
      </c>
      <c r="H2040" s="526">
        <v>8244</v>
      </c>
      <c r="I2040" s="526">
        <v>559</v>
      </c>
      <c r="J2040" s="526" t="s">
        <v>3716</v>
      </c>
      <c r="K2040" s="526" t="s">
        <v>3717</v>
      </c>
    </row>
    <row r="2041" spans="1:11" hidden="1">
      <c r="A2041" s="526" t="s">
        <v>4159</v>
      </c>
      <c r="B2041" s="526" t="s">
        <v>3712</v>
      </c>
      <c r="C2041" s="526" t="s">
        <v>3713</v>
      </c>
      <c r="D2041" s="526" t="s">
        <v>4137</v>
      </c>
      <c r="E2041" s="526" t="s">
        <v>4138</v>
      </c>
      <c r="F2041" s="526">
        <v>210690</v>
      </c>
      <c r="G2041" s="526">
        <v>2020</v>
      </c>
      <c r="H2041" s="526">
        <v>14377197</v>
      </c>
      <c r="I2041" s="526">
        <v>1636207</v>
      </c>
      <c r="J2041" s="526" t="s">
        <v>3716</v>
      </c>
      <c r="K2041" s="526" t="s">
        <v>3717</v>
      </c>
    </row>
    <row r="2042" spans="1:11" hidden="1">
      <c r="A2042" s="526" t="s">
        <v>4159</v>
      </c>
      <c r="B2042" s="526" t="s">
        <v>3712</v>
      </c>
      <c r="C2042" s="526" t="s">
        <v>3713</v>
      </c>
      <c r="D2042" s="526" t="s">
        <v>4011</v>
      </c>
      <c r="E2042" s="526" t="s">
        <v>4012</v>
      </c>
      <c r="F2042" s="526">
        <v>210690</v>
      </c>
      <c r="G2042" s="526">
        <v>2016</v>
      </c>
      <c r="H2042" s="526">
        <v>8014</v>
      </c>
      <c r="I2042" s="526">
        <v>703</v>
      </c>
      <c r="J2042" s="526" t="s">
        <v>3716</v>
      </c>
      <c r="K2042" s="526" t="s">
        <v>3717</v>
      </c>
    </row>
    <row r="2043" spans="1:11" hidden="1">
      <c r="A2043" s="526" t="s">
        <v>4159</v>
      </c>
      <c r="B2043" s="526" t="s">
        <v>3712</v>
      </c>
      <c r="C2043" s="526" t="s">
        <v>3713</v>
      </c>
      <c r="D2043" s="526" t="s">
        <v>4069</v>
      </c>
      <c r="E2043" s="526" t="s">
        <v>4070</v>
      </c>
      <c r="F2043" s="526">
        <v>160239</v>
      </c>
      <c r="G2043" s="526">
        <v>2022</v>
      </c>
      <c r="H2043" s="526">
        <v>403237</v>
      </c>
      <c r="I2043" s="526">
        <v>64355</v>
      </c>
      <c r="J2043" s="526" t="s">
        <v>3716</v>
      </c>
      <c r="K2043" s="526" t="s">
        <v>3717</v>
      </c>
    </row>
    <row r="2044" spans="1:11" hidden="1">
      <c r="A2044" s="526" t="s">
        <v>4159</v>
      </c>
      <c r="B2044" s="526" t="s">
        <v>3712</v>
      </c>
      <c r="C2044" s="526" t="s">
        <v>3713</v>
      </c>
      <c r="D2044" s="526" t="s">
        <v>4021</v>
      </c>
      <c r="E2044" s="526" t="s">
        <v>4022</v>
      </c>
      <c r="F2044" s="526">
        <v>210690</v>
      </c>
      <c r="G2044" s="526">
        <v>2020</v>
      </c>
      <c r="H2044" s="526">
        <v>88481774</v>
      </c>
      <c r="I2044" s="526">
        <v>15643376</v>
      </c>
      <c r="J2044" s="526" t="s">
        <v>3716</v>
      </c>
      <c r="K2044" s="526" t="s">
        <v>3717</v>
      </c>
    </row>
    <row r="2045" spans="1:11" hidden="1">
      <c r="A2045" s="526" t="s">
        <v>4159</v>
      </c>
      <c r="B2045" s="526" t="s">
        <v>3712</v>
      </c>
      <c r="C2045" s="526" t="s">
        <v>3713</v>
      </c>
      <c r="D2045" s="526" t="s">
        <v>3989</v>
      </c>
      <c r="E2045" s="526" t="s">
        <v>3990</v>
      </c>
      <c r="F2045" s="526">
        <v>210690</v>
      </c>
      <c r="G2045" s="526">
        <v>2019</v>
      </c>
      <c r="H2045" s="526">
        <v>204</v>
      </c>
      <c r="I2045" s="526">
        <v>2</v>
      </c>
      <c r="J2045" s="526" t="s">
        <v>3716</v>
      </c>
      <c r="K2045" s="526" t="s">
        <v>3717</v>
      </c>
    </row>
    <row r="2046" spans="1:11" hidden="1">
      <c r="A2046" s="526" t="s">
        <v>4159</v>
      </c>
      <c r="B2046" s="526" t="s">
        <v>3712</v>
      </c>
      <c r="C2046" s="526" t="s">
        <v>3713</v>
      </c>
      <c r="D2046" s="526" t="s">
        <v>4069</v>
      </c>
      <c r="E2046" s="526" t="s">
        <v>4070</v>
      </c>
      <c r="F2046" s="526">
        <v>230910</v>
      </c>
      <c r="G2046" s="526">
        <v>2017</v>
      </c>
      <c r="H2046" s="526">
        <v>31264035</v>
      </c>
      <c r="I2046" s="526">
        <v>36295932</v>
      </c>
      <c r="J2046" s="526" t="s">
        <v>3716</v>
      </c>
      <c r="K2046" s="526" t="s">
        <v>3717</v>
      </c>
    </row>
    <row r="2047" spans="1:11" hidden="1">
      <c r="A2047" s="526" t="s">
        <v>4159</v>
      </c>
      <c r="B2047" s="526" t="s">
        <v>3712</v>
      </c>
      <c r="C2047" s="526" t="s">
        <v>3713</v>
      </c>
      <c r="D2047" s="526" t="s">
        <v>4023</v>
      </c>
      <c r="E2047" s="526" t="s">
        <v>4024</v>
      </c>
      <c r="F2047" s="526">
        <v>160231</v>
      </c>
      <c r="G2047" s="526">
        <v>2018</v>
      </c>
      <c r="H2047" s="526">
        <v>161798</v>
      </c>
      <c r="I2047" s="526">
        <v>29601</v>
      </c>
      <c r="J2047" s="526" t="s">
        <v>3716</v>
      </c>
      <c r="K2047" s="526" t="s">
        <v>3717</v>
      </c>
    </row>
    <row r="2048" spans="1:11" hidden="1">
      <c r="A2048" s="526" t="s">
        <v>4159</v>
      </c>
      <c r="B2048" s="526" t="s">
        <v>3712</v>
      </c>
      <c r="C2048" s="526" t="s">
        <v>3713</v>
      </c>
      <c r="D2048" s="526" t="s">
        <v>3989</v>
      </c>
      <c r="E2048" s="526" t="s">
        <v>3990</v>
      </c>
      <c r="F2048" s="526">
        <v>210690</v>
      </c>
      <c r="G2048" s="526">
        <v>2022</v>
      </c>
      <c r="H2048" s="526">
        <v>1066</v>
      </c>
      <c r="I2048" s="526">
        <v>30</v>
      </c>
      <c r="J2048" s="526" t="s">
        <v>3716</v>
      </c>
      <c r="K2048" s="526" t="s">
        <v>3717</v>
      </c>
    </row>
    <row r="2049" spans="1:11" hidden="1">
      <c r="A2049" s="526" t="s">
        <v>4159</v>
      </c>
      <c r="B2049" s="526" t="s">
        <v>3712</v>
      </c>
      <c r="C2049" s="526" t="s">
        <v>3713</v>
      </c>
      <c r="D2049" s="526" t="s">
        <v>4021</v>
      </c>
      <c r="E2049" s="526" t="s">
        <v>4022</v>
      </c>
      <c r="F2049" s="526">
        <v>230910</v>
      </c>
      <c r="G2049" s="526">
        <v>2018</v>
      </c>
      <c r="H2049" s="526">
        <v>23463976</v>
      </c>
      <c r="I2049" s="526">
        <v>19021553</v>
      </c>
      <c r="J2049" s="526" t="s">
        <v>3716</v>
      </c>
      <c r="K2049" s="526" t="s">
        <v>3717</v>
      </c>
    </row>
    <row r="2050" spans="1:11" hidden="1">
      <c r="A2050" s="526" t="s">
        <v>4159</v>
      </c>
      <c r="B2050" s="526" t="s">
        <v>3712</v>
      </c>
      <c r="C2050" s="526" t="s">
        <v>3713</v>
      </c>
      <c r="D2050" s="526" t="s">
        <v>4117</v>
      </c>
      <c r="E2050" s="526" t="s">
        <v>4118</v>
      </c>
      <c r="F2050" s="526">
        <v>160290</v>
      </c>
      <c r="G2050" s="526">
        <v>2016</v>
      </c>
      <c r="H2050" s="526">
        <v>228387</v>
      </c>
      <c r="I2050" s="526">
        <v>3470542</v>
      </c>
      <c r="J2050" s="526" t="s">
        <v>3716</v>
      </c>
      <c r="K2050" s="526" t="s">
        <v>3717</v>
      </c>
    </row>
    <row r="2051" spans="1:11" hidden="1">
      <c r="A2051" s="526" t="s">
        <v>4159</v>
      </c>
      <c r="B2051" s="526" t="s">
        <v>3712</v>
      </c>
      <c r="C2051" s="526" t="s">
        <v>3713</v>
      </c>
      <c r="D2051" s="526" t="s">
        <v>4129</v>
      </c>
      <c r="E2051" s="526" t="s">
        <v>4130</v>
      </c>
      <c r="F2051" s="526">
        <v>210690</v>
      </c>
      <c r="G2051" s="526">
        <v>2017</v>
      </c>
      <c r="H2051" s="526">
        <v>793112</v>
      </c>
      <c r="I2051" s="526">
        <v>48715</v>
      </c>
      <c r="J2051" s="526" t="s">
        <v>3716</v>
      </c>
      <c r="K2051" s="526" t="s">
        <v>3717</v>
      </c>
    </row>
    <row r="2052" spans="1:11" hidden="1">
      <c r="A2052" s="526" t="s">
        <v>4159</v>
      </c>
      <c r="B2052" s="526" t="s">
        <v>3712</v>
      </c>
      <c r="C2052" s="526" t="s">
        <v>3713</v>
      </c>
      <c r="D2052" s="526" t="s">
        <v>4029</v>
      </c>
      <c r="E2052" s="526" t="s">
        <v>4030</v>
      </c>
      <c r="F2052" s="526">
        <v>160232</v>
      </c>
      <c r="G2052" s="526">
        <v>2022</v>
      </c>
      <c r="H2052" s="526">
        <v>50</v>
      </c>
      <c r="I2052" s="526">
        <v>4</v>
      </c>
      <c r="J2052" s="526" t="s">
        <v>3716</v>
      </c>
      <c r="K2052" s="526" t="s">
        <v>3717</v>
      </c>
    </row>
    <row r="2053" spans="1:11" hidden="1">
      <c r="A2053" s="526" t="s">
        <v>4159</v>
      </c>
      <c r="B2053" s="526" t="s">
        <v>3712</v>
      </c>
      <c r="C2053" s="526" t="s">
        <v>3713</v>
      </c>
      <c r="D2053" s="526" t="s">
        <v>4117</v>
      </c>
      <c r="E2053" s="526" t="s">
        <v>4118</v>
      </c>
      <c r="F2053" s="526">
        <v>160290</v>
      </c>
      <c r="G2053" s="526">
        <v>2019</v>
      </c>
      <c r="H2053" s="526">
        <v>88033</v>
      </c>
      <c r="I2053" s="526">
        <v>13461</v>
      </c>
      <c r="J2053" s="526" t="s">
        <v>3716</v>
      </c>
      <c r="K2053" s="526" t="s">
        <v>3717</v>
      </c>
    </row>
    <row r="2054" spans="1:11">
      <c r="A2054" s="526" t="s">
        <v>4159</v>
      </c>
      <c r="B2054" s="526" t="s">
        <v>3712</v>
      </c>
      <c r="C2054" s="526" t="s">
        <v>3713</v>
      </c>
      <c r="D2054" s="526" t="s">
        <v>3953</v>
      </c>
      <c r="E2054" s="526" t="s">
        <v>3954</v>
      </c>
      <c r="F2054" s="526">
        <v>160239</v>
      </c>
      <c r="G2054" s="526">
        <v>2021</v>
      </c>
      <c r="H2054" s="526">
        <v>4107</v>
      </c>
      <c r="I2054" s="526">
        <v>261</v>
      </c>
      <c r="J2054" s="526" t="s">
        <v>3716</v>
      </c>
      <c r="K2054" s="526" t="s">
        <v>3717</v>
      </c>
    </row>
    <row r="2055" spans="1:11" hidden="1">
      <c r="A2055" s="526" t="s">
        <v>4159</v>
      </c>
      <c r="B2055" s="526" t="s">
        <v>3712</v>
      </c>
      <c r="C2055" s="526" t="s">
        <v>3713</v>
      </c>
      <c r="D2055" s="526" t="s">
        <v>4069</v>
      </c>
      <c r="E2055" s="526" t="s">
        <v>4070</v>
      </c>
      <c r="F2055" s="526">
        <v>160290</v>
      </c>
      <c r="G2055" s="526">
        <v>2016</v>
      </c>
      <c r="H2055" s="526">
        <v>163420</v>
      </c>
      <c r="I2055" s="526">
        <v>40289</v>
      </c>
      <c r="J2055" s="526" t="s">
        <v>3716</v>
      </c>
      <c r="K2055" s="526" t="s">
        <v>3717</v>
      </c>
    </row>
    <row r="2056" spans="1:11" hidden="1">
      <c r="A2056" s="526" t="s">
        <v>4159</v>
      </c>
      <c r="B2056" s="526" t="s">
        <v>3712</v>
      </c>
      <c r="C2056" s="526" t="s">
        <v>3713</v>
      </c>
      <c r="D2056" s="526" t="s">
        <v>4117</v>
      </c>
      <c r="E2056" s="526" t="s">
        <v>4118</v>
      </c>
      <c r="F2056" s="526">
        <v>210690</v>
      </c>
      <c r="G2056" s="526">
        <v>2017</v>
      </c>
      <c r="H2056" s="526">
        <v>14883</v>
      </c>
      <c r="I2056" s="526">
        <v>19262</v>
      </c>
      <c r="J2056" s="526" t="s">
        <v>3722</v>
      </c>
      <c r="K2056" s="526" t="s">
        <v>3717</v>
      </c>
    </row>
    <row r="2057" spans="1:11" hidden="1">
      <c r="A2057" s="526" t="s">
        <v>4159</v>
      </c>
      <c r="B2057" s="526" t="s">
        <v>3712</v>
      </c>
      <c r="C2057" s="526" t="s">
        <v>3713</v>
      </c>
      <c r="D2057" s="526" t="s">
        <v>4117</v>
      </c>
      <c r="E2057" s="526" t="s">
        <v>4118</v>
      </c>
      <c r="F2057" s="526">
        <v>160231</v>
      </c>
      <c r="G2057" s="526">
        <v>2016</v>
      </c>
      <c r="H2057" s="526">
        <v>701139</v>
      </c>
      <c r="I2057" s="526">
        <v>180954</v>
      </c>
      <c r="J2057" s="526" t="s">
        <v>3716</v>
      </c>
      <c r="K2057" s="526" t="s">
        <v>3717</v>
      </c>
    </row>
    <row r="2058" spans="1:11" hidden="1">
      <c r="A2058" s="526" t="s">
        <v>4159</v>
      </c>
      <c r="B2058" s="526" t="s">
        <v>3712</v>
      </c>
      <c r="C2058" s="526" t="s">
        <v>3713</v>
      </c>
      <c r="D2058" s="526" t="s">
        <v>4069</v>
      </c>
      <c r="E2058" s="526" t="s">
        <v>4070</v>
      </c>
      <c r="F2058" s="526">
        <v>160290</v>
      </c>
      <c r="G2058" s="526">
        <v>2019</v>
      </c>
      <c r="H2058" s="526">
        <v>224952</v>
      </c>
      <c r="I2058" s="526">
        <v>132021</v>
      </c>
      <c r="J2058" s="526" t="s">
        <v>3716</v>
      </c>
      <c r="K2058" s="526" t="s">
        <v>3717</v>
      </c>
    </row>
    <row r="2059" spans="1:11" hidden="1">
      <c r="A2059" s="526" t="s">
        <v>4159</v>
      </c>
      <c r="B2059" s="526" t="s">
        <v>3712</v>
      </c>
      <c r="C2059" s="526" t="s">
        <v>3713</v>
      </c>
      <c r="D2059" s="526" t="s">
        <v>3955</v>
      </c>
      <c r="E2059" s="526" t="s">
        <v>3956</v>
      </c>
      <c r="F2059" s="526">
        <v>210690</v>
      </c>
      <c r="G2059" s="526">
        <v>2018</v>
      </c>
      <c r="H2059" s="526">
        <v>508</v>
      </c>
      <c r="I2059" s="526">
        <v>254</v>
      </c>
      <c r="J2059" s="526" t="s">
        <v>3716</v>
      </c>
      <c r="K2059" s="526" t="s">
        <v>3717</v>
      </c>
    </row>
    <row r="2060" spans="1:11" hidden="1">
      <c r="A2060" s="526" t="s">
        <v>4159</v>
      </c>
      <c r="B2060" s="526" t="s">
        <v>3712</v>
      </c>
      <c r="C2060" s="526" t="s">
        <v>3713</v>
      </c>
      <c r="D2060" s="526" t="s">
        <v>4119</v>
      </c>
      <c r="E2060" s="526" t="s">
        <v>4120</v>
      </c>
      <c r="F2060" s="526">
        <v>210690</v>
      </c>
      <c r="G2060" s="526">
        <v>2018</v>
      </c>
      <c r="H2060" s="526">
        <v>616</v>
      </c>
      <c r="I2060" s="526">
        <v>50</v>
      </c>
      <c r="J2060" s="526" t="s">
        <v>3716</v>
      </c>
      <c r="K2060" s="526" t="s">
        <v>3717</v>
      </c>
    </row>
    <row r="2061" spans="1:11" hidden="1">
      <c r="A2061" s="526" t="s">
        <v>4159</v>
      </c>
      <c r="B2061" s="526" t="s">
        <v>3712</v>
      </c>
      <c r="C2061" s="526" t="s">
        <v>3713</v>
      </c>
      <c r="D2061" s="526" t="s">
        <v>4069</v>
      </c>
      <c r="E2061" s="526" t="s">
        <v>4070</v>
      </c>
      <c r="F2061" s="526">
        <v>160290</v>
      </c>
      <c r="G2061" s="526">
        <v>2022</v>
      </c>
      <c r="H2061" s="526">
        <v>1144047</v>
      </c>
      <c r="I2061" s="526">
        <v>168659</v>
      </c>
      <c r="J2061" s="526" t="s">
        <v>3716</v>
      </c>
      <c r="K2061" s="526" t="s">
        <v>3717</v>
      </c>
    </row>
    <row r="2062" spans="1:11" hidden="1">
      <c r="A2062" s="526" t="s">
        <v>4159</v>
      </c>
      <c r="B2062" s="526" t="s">
        <v>3712</v>
      </c>
      <c r="C2062" s="526" t="s">
        <v>3713</v>
      </c>
      <c r="D2062" s="526" t="s">
        <v>3963</v>
      </c>
      <c r="E2062" s="526" t="s">
        <v>3964</v>
      </c>
      <c r="F2062" s="526">
        <v>210690</v>
      </c>
      <c r="G2062" s="526">
        <v>2015</v>
      </c>
      <c r="H2062" s="526">
        <v>322</v>
      </c>
      <c r="I2062" s="526">
        <v>75</v>
      </c>
      <c r="J2062" s="526" t="s">
        <v>3716</v>
      </c>
      <c r="K2062" s="526" t="s">
        <v>3717</v>
      </c>
    </row>
    <row r="2063" spans="1:11">
      <c r="A2063" s="526" t="s">
        <v>4159</v>
      </c>
      <c r="B2063" s="526" t="s">
        <v>3712</v>
      </c>
      <c r="C2063" s="526" t="s">
        <v>3713</v>
      </c>
      <c r="D2063" s="526" t="s">
        <v>3955</v>
      </c>
      <c r="E2063" s="526" t="s">
        <v>3956</v>
      </c>
      <c r="F2063" s="526">
        <v>210690</v>
      </c>
      <c r="G2063" s="526">
        <v>2021</v>
      </c>
      <c r="H2063" s="526">
        <v>91</v>
      </c>
      <c r="I2063" s="526">
        <v>1</v>
      </c>
      <c r="J2063" s="526" t="s">
        <v>3716</v>
      </c>
      <c r="K2063" s="526" t="s">
        <v>3717</v>
      </c>
    </row>
    <row r="2064" spans="1:11" hidden="1">
      <c r="A2064" s="526" t="s">
        <v>4159</v>
      </c>
      <c r="B2064" s="526" t="s">
        <v>3712</v>
      </c>
      <c r="C2064" s="526" t="s">
        <v>3713</v>
      </c>
      <c r="D2064" s="526" t="s">
        <v>4011</v>
      </c>
      <c r="E2064" s="526" t="s">
        <v>4012</v>
      </c>
      <c r="F2064" s="526">
        <v>210690</v>
      </c>
      <c r="G2064" s="526">
        <v>2019</v>
      </c>
      <c r="H2064" s="526">
        <v>4615</v>
      </c>
      <c r="I2064" s="526">
        <v>398</v>
      </c>
      <c r="J2064" s="526" t="s">
        <v>3716</v>
      </c>
      <c r="K2064" s="526" t="s">
        <v>3717</v>
      </c>
    </row>
    <row r="2065" spans="1:11" hidden="1">
      <c r="A2065" s="526" t="s">
        <v>4159</v>
      </c>
      <c r="B2065" s="526" t="s">
        <v>3712</v>
      </c>
      <c r="C2065" s="526" t="s">
        <v>3713</v>
      </c>
      <c r="D2065" s="526" t="s">
        <v>3963</v>
      </c>
      <c r="E2065" s="526" t="s">
        <v>3964</v>
      </c>
      <c r="F2065" s="526">
        <v>210690</v>
      </c>
      <c r="G2065" s="526">
        <v>2018</v>
      </c>
      <c r="H2065" s="526">
        <v>9672</v>
      </c>
      <c r="I2065" s="526">
        <v>1732</v>
      </c>
      <c r="J2065" s="526" t="s">
        <v>3716</v>
      </c>
      <c r="K2065" s="526" t="s">
        <v>3717</v>
      </c>
    </row>
    <row r="2066" spans="1:11" hidden="1">
      <c r="A2066" s="526" t="s">
        <v>4159</v>
      </c>
      <c r="B2066" s="526" t="s">
        <v>3712</v>
      </c>
      <c r="C2066" s="526" t="s">
        <v>3713</v>
      </c>
      <c r="D2066" s="526" t="s">
        <v>4025</v>
      </c>
      <c r="E2066" s="526" t="s">
        <v>4026</v>
      </c>
      <c r="F2066" s="526">
        <v>210690</v>
      </c>
      <c r="G2066" s="526">
        <v>2022</v>
      </c>
      <c r="H2066" s="526">
        <v>2432</v>
      </c>
      <c r="I2066" s="526">
        <v>75</v>
      </c>
      <c r="J2066" s="526" t="s">
        <v>3716</v>
      </c>
      <c r="K2066" s="526" t="s">
        <v>3717</v>
      </c>
    </row>
    <row r="2067" spans="1:11" hidden="1">
      <c r="A2067" s="526" t="s">
        <v>4159</v>
      </c>
      <c r="B2067" s="526" t="s">
        <v>3712</v>
      </c>
      <c r="C2067" s="526" t="s">
        <v>3713</v>
      </c>
      <c r="D2067" s="526" t="s">
        <v>4129</v>
      </c>
      <c r="E2067" s="526" t="s">
        <v>4130</v>
      </c>
      <c r="F2067" s="526">
        <v>210690</v>
      </c>
      <c r="G2067" s="526">
        <v>2020</v>
      </c>
      <c r="H2067" s="526">
        <v>95513</v>
      </c>
      <c r="I2067" s="526">
        <v>15503</v>
      </c>
      <c r="J2067" s="526" t="s">
        <v>3716</v>
      </c>
      <c r="K2067" s="526" t="s">
        <v>3717</v>
      </c>
    </row>
    <row r="2068" spans="1:11" hidden="1">
      <c r="A2068" s="526" t="s">
        <v>4159</v>
      </c>
      <c r="B2068" s="526" t="s">
        <v>3712</v>
      </c>
      <c r="C2068" s="526" t="s">
        <v>3713</v>
      </c>
      <c r="D2068" s="526" t="s">
        <v>4117</v>
      </c>
      <c r="E2068" s="526" t="s">
        <v>4118</v>
      </c>
      <c r="F2068" s="526">
        <v>160290</v>
      </c>
      <c r="G2068" s="526">
        <v>2020</v>
      </c>
      <c r="H2068" s="526">
        <v>91457</v>
      </c>
      <c r="I2068" s="526">
        <v>18059</v>
      </c>
      <c r="J2068" s="526" t="s">
        <v>3716</v>
      </c>
      <c r="K2068" s="526" t="s">
        <v>3717</v>
      </c>
    </row>
    <row r="2069" spans="1:11" hidden="1">
      <c r="A2069" s="526" t="s">
        <v>4159</v>
      </c>
      <c r="B2069" s="526" t="s">
        <v>3712</v>
      </c>
      <c r="C2069" s="526" t="s">
        <v>3713</v>
      </c>
      <c r="D2069" s="526" t="s">
        <v>4069</v>
      </c>
      <c r="E2069" s="526" t="s">
        <v>4070</v>
      </c>
      <c r="F2069" s="526">
        <v>210690</v>
      </c>
      <c r="G2069" s="526">
        <v>2017</v>
      </c>
      <c r="H2069" s="526">
        <v>76223</v>
      </c>
      <c r="I2069" s="526">
        <v>11782</v>
      </c>
      <c r="J2069" s="526" t="s">
        <v>3722</v>
      </c>
      <c r="K2069" s="526" t="s">
        <v>3717</v>
      </c>
    </row>
    <row r="2070" spans="1:11" hidden="1">
      <c r="A2070" s="526" t="s">
        <v>4159</v>
      </c>
      <c r="B2070" s="526" t="s">
        <v>3712</v>
      </c>
      <c r="C2070" s="526" t="s">
        <v>3713</v>
      </c>
      <c r="D2070" s="526" t="s">
        <v>4095</v>
      </c>
      <c r="E2070" s="526" t="s">
        <v>4096</v>
      </c>
      <c r="F2070" s="526">
        <v>160232</v>
      </c>
      <c r="G2070" s="526">
        <v>2019</v>
      </c>
      <c r="H2070" s="526">
        <v>25345</v>
      </c>
      <c r="I2070" s="526">
        <v>2357</v>
      </c>
      <c r="J2070" s="526" t="s">
        <v>3716</v>
      </c>
      <c r="K2070" s="526" t="s">
        <v>3717</v>
      </c>
    </row>
    <row r="2071" spans="1:11" hidden="1">
      <c r="A2071" s="526" t="s">
        <v>4159</v>
      </c>
      <c r="B2071" s="526" t="s">
        <v>3712</v>
      </c>
      <c r="C2071" s="526" t="s">
        <v>3713</v>
      </c>
      <c r="D2071" s="526" t="s">
        <v>4137</v>
      </c>
      <c r="E2071" s="526" t="s">
        <v>4138</v>
      </c>
      <c r="F2071" s="526">
        <v>160232</v>
      </c>
      <c r="G2071" s="526">
        <v>2018</v>
      </c>
      <c r="H2071" s="526">
        <v>39351</v>
      </c>
      <c r="I2071" s="526">
        <v>9755</v>
      </c>
      <c r="J2071" s="526" t="s">
        <v>3716</v>
      </c>
      <c r="K2071" s="526" t="s">
        <v>3717</v>
      </c>
    </row>
    <row r="2072" spans="1:11" hidden="1">
      <c r="A2072" s="526" t="s">
        <v>4159</v>
      </c>
      <c r="B2072" s="526" t="s">
        <v>3712</v>
      </c>
      <c r="C2072" s="526" t="s">
        <v>3713</v>
      </c>
      <c r="D2072" s="526" t="s">
        <v>4117</v>
      </c>
      <c r="E2072" s="526" t="s">
        <v>4118</v>
      </c>
      <c r="F2072" s="526">
        <v>210690</v>
      </c>
      <c r="G2072" s="526">
        <v>2015</v>
      </c>
      <c r="H2072" s="526">
        <v>18060</v>
      </c>
      <c r="I2072" s="526">
        <v>350</v>
      </c>
      <c r="J2072" s="526" t="s">
        <v>3722</v>
      </c>
      <c r="K2072" s="526" t="s">
        <v>3717</v>
      </c>
    </row>
    <row r="2073" spans="1:11" hidden="1">
      <c r="A2073" s="526" t="s">
        <v>4159</v>
      </c>
      <c r="B2073" s="526" t="s">
        <v>3712</v>
      </c>
      <c r="C2073" s="526" t="s">
        <v>3713</v>
      </c>
      <c r="D2073" s="526" t="s">
        <v>4029</v>
      </c>
      <c r="E2073" s="526" t="s">
        <v>4030</v>
      </c>
      <c r="F2073" s="526">
        <v>160239</v>
      </c>
      <c r="G2073" s="526">
        <v>2018</v>
      </c>
      <c r="H2073" s="526">
        <v>169</v>
      </c>
      <c r="I2073" s="526">
        <v>23</v>
      </c>
      <c r="J2073" s="526" t="s">
        <v>3716</v>
      </c>
      <c r="K2073" s="526" t="s">
        <v>3717</v>
      </c>
    </row>
    <row r="2074" spans="1:11">
      <c r="A2074" s="526" t="s">
        <v>4159</v>
      </c>
      <c r="B2074" s="526" t="s">
        <v>3712</v>
      </c>
      <c r="C2074" s="526" t="s">
        <v>3713</v>
      </c>
      <c r="D2074" s="526" t="s">
        <v>4137</v>
      </c>
      <c r="E2074" s="526" t="s">
        <v>4138</v>
      </c>
      <c r="F2074" s="526">
        <v>160232</v>
      </c>
      <c r="G2074" s="526">
        <v>2021</v>
      </c>
      <c r="H2074" s="526">
        <v>7796</v>
      </c>
      <c r="I2074" s="526">
        <v>2166</v>
      </c>
      <c r="J2074" s="526" t="s">
        <v>3716</v>
      </c>
      <c r="K2074" s="526" t="s">
        <v>3717</v>
      </c>
    </row>
    <row r="2075" spans="1:11" hidden="1">
      <c r="A2075" s="526" t="s">
        <v>4159</v>
      </c>
      <c r="B2075" s="526" t="s">
        <v>3712</v>
      </c>
      <c r="C2075" s="526" t="s">
        <v>3713</v>
      </c>
      <c r="D2075" s="526" t="s">
        <v>4031</v>
      </c>
      <c r="E2075" s="526" t="s">
        <v>4032</v>
      </c>
      <c r="F2075" s="526">
        <v>230910</v>
      </c>
      <c r="G2075" s="526">
        <v>2017</v>
      </c>
      <c r="H2075" s="526">
        <v>13</v>
      </c>
      <c r="I2075" s="526">
        <v>10</v>
      </c>
      <c r="J2075" s="526" t="s">
        <v>3716</v>
      </c>
      <c r="K2075" s="526" t="s">
        <v>3717</v>
      </c>
    </row>
    <row r="2076" spans="1:11" hidden="1">
      <c r="A2076" s="526" t="s">
        <v>4159</v>
      </c>
      <c r="B2076" s="526" t="s">
        <v>3712</v>
      </c>
      <c r="C2076" s="526" t="s">
        <v>3713</v>
      </c>
      <c r="D2076" s="526" t="s">
        <v>3957</v>
      </c>
      <c r="E2076" s="526" t="s">
        <v>3958</v>
      </c>
      <c r="F2076" s="526">
        <v>230910</v>
      </c>
      <c r="G2076" s="526">
        <v>2022</v>
      </c>
      <c r="H2076" s="526">
        <v>89</v>
      </c>
      <c r="I2076" s="526">
        <v>1</v>
      </c>
      <c r="J2076" s="526" t="s">
        <v>3716</v>
      </c>
      <c r="K2076" s="526" t="s">
        <v>3717</v>
      </c>
    </row>
    <row r="2077" spans="1:11" hidden="1">
      <c r="A2077" s="526" t="s">
        <v>4159</v>
      </c>
      <c r="B2077" s="526" t="s">
        <v>3712</v>
      </c>
      <c r="C2077" s="526" t="s">
        <v>3713</v>
      </c>
      <c r="D2077" s="526" t="s">
        <v>4029</v>
      </c>
      <c r="E2077" s="526" t="s">
        <v>4030</v>
      </c>
      <c r="F2077" s="526">
        <v>230910</v>
      </c>
      <c r="G2077" s="526">
        <v>2015</v>
      </c>
      <c r="H2077" s="526">
        <v>541</v>
      </c>
      <c r="I2077" s="526">
        <v>222</v>
      </c>
      <c r="J2077" s="526" t="s">
        <v>3716</v>
      </c>
      <c r="K2077" s="526" t="s">
        <v>3717</v>
      </c>
    </row>
    <row r="2078" spans="1:11" hidden="1">
      <c r="A2078" s="526" t="s">
        <v>4159</v>
      </c>
      <c r="B2078" s="526" t="s">
        <v>3712</v>
      </c>
      <c r="C2078" s="526" t="s">
        <v>3713</v>
      </c>
      <c r="D2078" s="526" t="s">
        <v>4137</v>
      </c>
      <c r="E2078" s="526" t="s">
        <v>4138</v>
      </c>
      <c r="F2078" s="526">
        <v>160239</v>
      </c>
      <c r="G2078" s="526">
        <v>2017</v>
      </c>
      <c r="H2078" s="526">
        <v>17173</v>
      </c>
      <c r="I2078" s="526">
        <v>5047</v>
      </c>
      <c r="J2078" s="526" t="s">
        <v>3716</v>
      </c>
      <c r="K2078" s="526" t="s">
        <v>3717</v>
      </c>
    </row>
    <row r="2079" spans="1:11" hidden="1">
      <c r="A2079" s="526" t="s">
        <v>4159</v>
      </c>
      <c r="B2079" s="526" t="s">
        <v>3712</v>
      </c>
      <c r="C2079" s="526" t="s">
        <v>3713</v>
      </c>
      <c r="D2079" s="526" t="s">
        <v>4073</v>
      </c>
      <c r="E2079" s="526" t="s">
        <v>4074</v>
      </c>
      <c r="F2079" s="526">
        <v>210690</v>
      </c>
      <c r="G2079" s="526">
        <v>2017</v>
      </c>
      <c r="H2079" s="526">
        <v>4567236</v>
      </c>
      <c r="I2079" s="526">
        <v>1822856</v>
      </c>
      <c r="J2079" s="526" t="s">
        <v>3716</v>
      </c>
      <c r="K2079" s="526" t="s">
        <v>3717</v>
      </c>
    </row>
    <row r="2080" spans="1:11" hidden="1">
      <c r="A2080" s="526" t="s">
        <v>4159</v>
      </c>
      <c r="B2080" s="526" t="s">
        <v>3712</v>
      </c>
      <c r="C2080" s="526" t="s">
        <v>3713</v>
      </c>
      <c r="D2080" s="526" t="s">
        <v>4117</v>
      </c>
      <c r="E2080" s="526" t="s">
        <v>4118</v>
      </c>
      <c r="F2080" s="526">
        <v>210690</v>
      </c>
      <c r="G2080" s="526">
        <v>2018</v>
      </c>
      <c r="H2080" s="526">
        <v>3648</v>
      </c>
      <c r="I2080" s="526">
        <v>6261</v>
      </c>
      <c r="J2080" s="526" t="s">
        <v>3722</v>
      </c>
      <c r="K2080" s="526" t="s">
        <v>3717</v>
      </c>
    </row>
    <row r="2081" spans="1:11">
      <c r="A2081" s="526" t="s">
        <v>4159</v>
      </c>
      <c r="B2081" s="526" t="s">
        <v>3712</v>
      </c>
      <c r="C2081" s="526" t="s">
        <v>3713</v>
      </c>
      <c r="D2081" s="526" t="s">
        <v>3963</v>
      </c>
      <c r="E2081" s="526" t="s">
        <v>3964</v>
      </c>
      <c r="F2081" s="526">
        <v>210690</v>
      </c>
      <c r="G2081" s="526">
        <v>2021</v>
      </c>
      <c r="H2081" s="526">
        <v>7651</v>
      </c>
      <c r="I2081" s="526">
        <v>859</v>
      </c>
      <c r="J2081" s="526" t="s">
        <v>3716</v>
      </c>
      <c r="K2081" s="526" t="s">
        <v>3717</v>
      </c>
    </row>
    <row r="2082" spans="1:11" hidden="1">
      <c r="A2082" s="526" t="s">
        <v>4159</v>
      </c>
      <c r="B2082" s="526" t="s">
        <v>3712</v>
      </c>
      <c r="C2082" s="526" t="s">
        <v>3713</v>
      </c>
      <c r="D2082" s="526" t="s">
        <v>4117</v>
      </c>
      <c r="E2082" s="526" t="s">
        <v>4118</v>
      </c>
      <c r="F2082" s="526">
        <v>160231</v>
      </c>
      <c r="G2082" s="526">
        <v>2019</v>
      </c>
      <c r="H2082" s="526">
        <v>77709</v>
      </c>
      <c r="I2082" s="526">
        <v>15870</v>
      </c>
      <c r="J2082" s="526" t="s">
        <v>3716</v>
      </c>
      <c r="K2082" s="526" t="s">
        <v>3717</v>
      </c>
    </row>
    <row r="2083" spans="1:11">
      <c r="A2083" s="526" t="s">
        <v>4159</v>
      </c>
      <c r="B2083" s="526" t="s">
        <v>3712</v>
      </c>
      <c r="C2083" s="526" t="s">
        <v>3713</v>
      </c>
      <c r="D2083" s="526" t="s">
        <v>4119</v>
      </c>
      <c r="E2083" s="526" t="s">
        <v>4120</v>
      </c>
      <c r="F2083" s="526">
        <v>210690</v>
      </c>
      <c r="G2083" s="526">
        <v>2021</v>
      </c>
      <c r="H2083" s="526">
        <v>379</v>
      </c>
      <c r="I2083" s="526">
        <v>10</v>
      </c>
      <c r="J2083" s="526" t="s">
        <v>3716</v>
      </c>
      <c r="K2083" s="526" t="s">
        <v>3717</v>
      </c>
    </row>
    <row r="2084" spans="1:11">
      <c r="A2084" s="526" t="s">
        <v>4159</v>
      </c>
      <c r="B2084" s="526" t="s">
        <v>3712</v>
      </c>
      <c r="C2084" s="526" t="s">
        <v>3713</v>
      </c>
      <c r="D2084" s="526" t="s">
        <v>4117</v>
      </c>
      <c r="E2084" s="526" t="s">
        <v>4118</v>
      </c>
      <c r="F2084" s="526">
        <v>210690</v>
      </c>
      <c r="G2084" s="526">
        <v>2021</v>
      </c>
      <c r="H2084" s="526">
        <v>1579</v>
      </c>
      <c r="I2084" s="526">
        <v>51</v>
      </c>
      <c r="J2084" s="526" t="s">
        <v>3722</v>
      </c>
      <c r="K2084" s="526" t="s">
        <v>3717</v>
      </c>
    </row>
    <row r="2085" spans="1:11" hidden="1">
      <c r="A2085" s="526" t="s">
        <v>4159</v>
      </c>
      <c r="B2085" s="526" t="s">
        <v>3712</v>
      </c>
      <c r="C2085" s="526" t="s">
        <v>3713</v>
      </c>
      <c r="D2085" s="526" t="s">
        <v>4011</v>
      </c>
      <c r="E2085" s="526" t="s">
        <v>4012</v>
      </c>
      <c r="F2085" s="526">
        <v>210690</v>
      </c>
      <c r="G2085" s="526">
        <v>2015</v>
      </c>
      <c r="H2085" s="526">
        <v>454</v>
      </c>
      <c r="I2085" s="526">
        <v>1</v>
      </c>
      <c r="J2085" s="526" t="s">
        <v>3716</v>
      </c>
      <c r="K2085" s="526" t="s">
        <v>3717</v>
      </c>
    </row>
    <row r="2086" spans="1:11" hidden="1">
      <c r="A2086" s="526" t="s">
        <v>4159</v>
      </c>
      <c r="B2086" s="526" t="s">
        <v>3712</v>
      </c>
      <c r="C2086" s="526" t="s">
        <v>3713</v>
      </c>
      <c r="D2086" s="526" t="s">
        <v>4069</v>
      </c>
      <c r="E2086" s="526" t="s">
        <v>4070</v>
      </c>
      <c r="F2086" s="526">
        <v>210690</v>
      </c>
      <c r="G2086" s="526">
        <v>2020</v>
      </c>
      <c r="H2086" s="526">
        <v>131208</v>
      </c>
      <c r="I2086" s="526">
        <v>20065</v>
      </c>
      <c r="J2086" s="526" t="s">
        <v>3722</v>
      </c>
      <c r="K2086" s="526" t="s">
        <v>3717</v>
      </c>
    </row>
    <row r="2087" spans="1:11" hidden="1">
      <c r="A2087" s="526" t="s">
        <v>4159</v>
      </c>
      <c r="B2087" s="526" t="s">
        <v>3712</v>
      </c>
      <c r="C2087" s="526" t="s">
        <v>3713</v>
      </c>
      <c r="D2087" s="526" t="s">
        <v>4137</v>
      </c>
      <c r="E2087" s="526" t="s">
        <v>4138</v>
      </c>
      <c r="F2087" s="526">
        <v>160239</v>
      </c>
      <c r="G2087" s="526">
        <v>2020</v>
      </c>
      <c r="H2087" s="526">
        <v>7618</v>
      </c>
      <c r="I2087" s="526">
        <v>3100</v>
      </c>
      <c r="J2087" s="526" t="s">
        <v>3716</v>
      </c>
      <c r="K2087" s="526" t="s">
        <v>3717</v>
      </c>
    </row>
    <row r="2088" spans="1:11" hidden="1">
      <c r="A2088" s="526" t="s">
        <v>4159</v>
      </c>
      <c r="B2088" s="526" t="s">
        <v>3712</v>
      </c>
      <c r="C2088" s="526" t="s">
        <v>3713</v>
      </c>
      <c r="D2088" s="526" t="s">
        <v>4095</v>
      </c>
      <c r="E2088" s="526" t="s">
        <v>4096</v>
      </c>
      <c r="F2088" s="526">
        <v>160232</v>
      </c>
      <c r="G2088" s="526">
        <v>2022</v>
      </c>
      <c r="H2088" s="526">
        <v>324</v>
      </c>
      <c r="I2088" s="526">
        <v>48</v>
      </c>
      <c r="J2088" s="526" t="s">
        <v>3716</v>
      </c>
      <c r="K2088" s="526" t="s">
        <v>3717</v>
      </c>
    </row>
    <row r="2089" spans="1:11" hidden="1">
      <c r="A2089" s="526" t="s">
        <v>4159</v>
      </c>
      <c r="B2089" s="526" t="s">
        <v>3712</v>
      </c>
      <c r="C2089" s="526" t="s">
        <v>3713</v>
      </c>
      <c r="D2089" s="526" t="s">
        <v>4069</v>
      </c>
      <c r="E2089" s="526" t="s">
        <v>4070</v>
      </c>
      <c r="F2089" s="526">
        <v>230910</v>
      </c>
      <c r="G2089" s="526">
        <v>2015</v>
      </c>
      <c r="H2089" s="526">
        <v>20214995</v>
      </c>
      <c r="I2089" s="526">
        <v>24914882</v>
      </c>
      <c r="J2089" s="526" t="s">
        <v>3716</v>
      </c>
      <c r="K2089" s="526" t="s">
        <v>3717</v>
      </c>
    </row>
    <row r="2090" spans="1:11" hidden="1">
      <c r="A2090" s="526" t="s">
        <v>4159</v>
      </c>
      <c r="B2090" s="526" t="s">
        <v>3712</v>
      </c>
      <c r="C2090" s="526" t="s">
        <v>3713</v>
      </c>
      <c r="D2090" s="526" t="s">
        <v>4117</v>
      </c>
      <c r="E2090" s="526" t="s">
        <v>4118</v>
      </c>
      <c r="F2090" s="526">
        <v>160231</v>
      </c>
      <c r="G2090" s="526">
        <v>2022</v>
      </c>
      <c r="H2090" s="526">
        <v>4918</v>
      </c>
      <c r="I2090" s="526">
        <v>381</v>
      </c>
      <c r="J2090" s="526" t="s">
        <v>3716</v>
      </c>
      <c r="K2090" s="526" t="s">
        <v>3717</v>
      </c>
    </row>
    <row r="2091" spans="1:11" hidden="1">
      <c r="A2091" s="526" t="s">
        <v>4159</v>
      </c>
      <c r="B2091" s="526" t="s">
        <v>3712</v>
      </c>
      <c r="C2091" s="526" t="s">
        <v>3713</v>
      </c>
      <c r="D2091" s="526" t="s">
        <v>4125</v>
      </c>
      <c r="E2091" s="526" t="s">
        <v>4126</v>
      </c>
      <c r="F2091" s="526">
        <v>210690</v>
      </c>
      <c r="G2091" s="526">
        <v>2015</v>
      </c>
      <c r="H2091" s="526">
        <v>405</v>
      </c>
      <c r="I2091" s="526">
        <v>5</v>
      </c>
      <c r="J2091" s="526" t="s">
        <v>3716</v>
      </c>
      <c r="K2091" s="526" t="s">
        <v>3717</v>
      </c>
    </row>
    <row r="2092" spans="1:11" hidden="1">
      <c r="A2092" s="526" t="s">
        <v>4159</v>
      </c>
      <c r="B2092" s="526" t="s">
        <v>3712</v>
      </c>
      <c r="C2092" s="526" t="s">
        <v>3713</v>
      </c>
      <c r="D2092" s="526" t="s">
        <v>4031</v>
      </c>
      <c r="E2092" s="526" t="s">
        <v>4032</v>
      </c>
      <c r="F2092" s="526">
        <v>230910</v>
      </c>
      <c r="G2092" s="526">
        <v>2020</v>
      </c>
      <c r="H2092" s="526">
        <v>338</v>
      </c>
      <c r="I2092" s="526">
        <v>74</v>
      </c>
      <c r="J2092" s="526" t="s">
        <v>3716</v>
      </c>
      <c r="K2092" s="526" t="s">
        <v>3717</v>
      </c>
    </row>
    <row r="2093" spans="1:11" hidden="1">
      <c r="A2093" s="526" t="s">
        <v>4159</v>
      </c>
      <c r="B2093" s="526" t="s">
        <v>3712</v>
      </c>
      <c r="C2093" s="526" t="s">
        <v>3713</v>
      </c>
      <c r="D2093" s="526" t="s">
        <v>4011</v>
      </c>
      <c r="E2093" s="526" t="s">
        <v>4012</v>
      </c>
      <c r="F2093" s="526">
        <v>210690</v>
      </c>
      <c r="G2093" s="526">
        <v>2018</v>
      </c>
      <c r="H2093" s="526">
        <v>2280</v>
      </c>
      <c r="I2093" s="526">
        <v>200</v>
      </c>
      <c r="J2093" s="526" t="s">
        <v>3716</v>
      </c>
      <c r="K2093" s="526" t="s">
        <v>3717</v>
      </c>
    </row>
    <row r="2094" spans="1:11" hidden="1">
      <c r="A2094" s="526" t="s">
        <v>4159</v>
      </c>
      <c r="B2094" s="526" t="s">
        <v>3712</v>
      </c>
      <c r="C2094" s="526" t="s">
        <v>3713</v>
      </c>
      <c r="D2094" s="526" t="s">
        <v>4029</v>
      </c>
      <c r="E2094" s="526" t="s">
        <v>4030</v>
      </c>
      <c r="F2094" s="526">
        <v>230910</v>
      </c>
      <c r="G2094" s="526">
        <v>2018</v>
      </c>
      <c r="H2094" s="526">
        <v>674886</v>
      </c>
      <c r="I2094" s="526">
        <v>154147</v>
      </c>
      <c r="J2094" s="526" t="s">
        <v>3716</v>
      </c>
      <c r="K2094" s="526" t="s">
        <v>3717</v>
      </c>
    </row>
    <row r="2095" spans="1:11" hidden="1">
      <c r="A2095" s="526" t="s">
        <v>4159</v>
      </c>
      <c r="B2095" s="526" t="s">
        <v>3712</v>
      </c>
      <c r="C2095" s="526" t="s">
        <v>3713</v>
      </c>
      <c r="D2095" s="526" t="s">
        <v>4125</v>
      </c>
      <c r="E2095" s="526" t="s">
        <v>4126</v>
      </c>
      <c r="F2095" s="526">
        <v>210690</v>
      </c>
      <c r="G2095" s="526">
        <v>2018</v>
      </c>
      <c r="H2095" s="526">
        <v>385</v>
      </c>
      <c r="I2095" s="526">
        <v>6</v>
      </c>
      <c r="J2095" s="526" t="s">
        <v>3716</v>
      </c>
      <c r="K2095" s="526" t="s">
        <v>3717</v>
      </c>
    </row>
    <row r="2096" spans="1:11" hidden="1">
      <c r="A2096" s="526" t="s">
        <v>4159</v>
      </c>
      <c r="B2096" s="526" t="s">
        <v>3712</v>
      </c>
      <c r="C2096" s="526" t="s">
        <v>3713</v>
      </c>
      <c r="D2096" s="526" t="s">
        <v>4069</v>
      </c>
      <c r="E2096" s="526" t="s">
        <v>4070</v>
      </c>
      <c r="F2096" s="526">
        <v>230910</v>
      </c>
      <c r="G2096" s="526">
        <v>2018</v>
      </c>
      <c r="H2096" s="526">
        <v>33882814</v>
      </c>
      <c r="I2096" s="526">
        <v>38075580</v>
      </c>
      <c r="J2096" s="526" t="s">
        <v>3716</v>
      </c>
      <c r="K2096" s="526" t="s">
        <v>3717</v>
      </c>
    </row>
    <row r="2097" spans="1:11" hidden="1">
      <c r="A2097" s="526" t="s">
        <v>4159</v>
      </c>
      <c r="B2097" s="526" t="s">
        <v>3712</v>
      </c>
      <c r="C2097" s="526" t="s">
        <v>3713</v>
      </c>
      <c r="D2097" s="526" t="s">
        <v>4117</v>
      </c>
      <c r="E2097" s="526" t="s">
        <v>4118</v>
      </c>
      <c r="F2097" s="526">
        <v>160232</v>
      </c>
      <c r="G2097" s="526">
        <v>2022</v>
      </c>
      <c r="H2097" s="526">
        <v>17996982</v>
      </c>
      <c r="I2097" s="526">
        <v>4592697</v>
      </c>
      <c r="J2097" s="526" t="s">
        <v>3716</v>
      </c>
      <c r="K2097" s="526" t="s">
        <v>3717</v>
      </c>
    </row>
    <row r="2098" spans="1:11">
      <c r="A2098" s="526" t="s">
        <v>4159</v>
      </c>
      <c r="B2098" s="526" t="s">
        <v>3712</v>
      </c>
      <c r="C2098" s="526" t="s">
        <v>3713</v>
      </c>
      <c r="D2098" s="526" t="s">
        <v>4125</v>
      </c>
      <c r="E2098" s="526" t="s">
        <v>4126</v>
      </c>
      <c r="F2098" s="526">
        <v>210690</v>
      </c>
      <c r="G2098" s="526">
        <v>2021</v>
      </c>
      <c r="H2098" s="526">
        <v>6939</v>
      </c>
      <c r="I2098" s="526">
        <v>976</v>
      </c>
      <c r="J2098" s="526" t="s">
        <v>3716</v>
      </c>
      <c r="K2098" s="526" t="s">
        <v>3717</v>
      </c>
    </row>
    <row r="2099" spans="1:11">
      <c r="A2099" s="526" t="s">
        <v>4159</v>
      </c>
      <c r="B2099" s="526" t="s">
        <v>3712</v>
      </c>
      <c r="C2099" s="526" t="s">
        <v>3713</v>
      </c>
      <c r="D2099" s="526" t="s">
        <v>4069</v>
      </c>
      <c r="E2099" s="526" t="s">
        <v>4070</v>
      </c>
      <c r="F2099" s="526">
        <v>230910</v>
      </c>
      <c r="G2099" s="526">
        <v>2021</v>
      </c>
      <c r="H2099" s="526">
        <v>62110919</v>
      </c>
      <c r="I2099" s="526">
        <v>61767805</v>
      </c>
      <c r="J2099" s="526" t="s">
        <v>3716</v>
      </c>
      <c r="K2099" s="526" t="s">
        <v>3717</v>
      </c>
    </row>
    <row r="2100" spans="1:11" hidden="1">
      <c r="A2100" s="526" t="s">
        <v>4159</v>
      </c>
      <c r="B2100" s="526" t="s">
        <v>3712</v>
      </c>
      <c r="C2100" s="526" t="s">
        <v>3713</v>
      </c>
      <c r="D2100" s="526" t="s">
        <v>4145</v>
      </c>
      <c r="E2100" s="526" t="s">
        <v>4146</v>
      </c>
      <c r="F2100" s="526">
        <v>210690</v>
      </c>
      <c r="G2100" s="526">
        <v>2017</v>
      </c>
      <c r="H2100" s="526">
        <v>377</v>
      </c>
      <c r="I2100" s="526">
        <v>19</v>
      </c>
      <c r="J2100" s="526" t="s">
        <v>3716</v>
      </c>
      <c r="K2100" s="526" t="s">
        <v>3717</v>
      </c>
    </row>
    <row r="2101" spans="1:11">
      <c r="A2101" s="526" t="s">
        <v>4159</v>
      </c>
      <c r="B2101" s="526" t="s">
        <v>3712</v>
      </c>
      <c r="C2101" s="526" t="s">
        <v>3713</v>
      </c>
      <c r="D2101" s="526" t="s">
        <v>4011</v>
      </c>
      <c r="E2101" s="526" t="s">
        <v>4012</v>
      </c>
      <c r="F2101" s="526">
        <v>210690</v>
      </c>
      <c r="G2101" s="526">
        <v>2021</v>
      </c>
      <c r="H2101" s="526">
        <v>9482</v>
      </c>
      <c r="I2101" s="526">
        <v>815</v>
      </c>
      <c r="J2101" s="526" t="s">
        <v>3716</v>
      </c>
      <c r="K2101" s="526" t="s">
        <v>3717</v>
      </c>
    </row>
    <row r="2102" spans="1:11" hidden="1">
      <c r="A2102" s="526" t="s">
        <v>4159</v>
      </c>
      <c r="B2102" s="526" t="s">
        <v>3712</v>
      </c>
      <c r="C2102" s="526" t="s">
        <v>3713</v>
      </c>
      <c r="D2102" s="526" t="s">
        <v>4133</v>
      </c>
      <c r="E2102" s="526" t="s">
        <v>4134</v>
      </c>
      <c r="F2102" s="526">
        <v>160232</v>
      </c>
      <c r="G2102" s="526">
        <v>2015</v>
      </c>
      <c r="H2102" s="526">
        <v>63</v>
      </c>
      <c r="I2102" s="526">
        <v>5</v>
      </c>
      <c r="J2102" s="526" t="s">
        <v>3716</v>
      </c>
      <c r="K2102" s="526" t="s">
        <v>3717</v>
      </c>
    </row>
    <row r="2103" spans="1:11" hidden="1">
      <c r="A2103" s="526" t="s">
        <v>4159</v>
      </c>
      <c r="B2103" s="526" t="s">
        <v>3712</v>
      </c>
      <c r="C2103" s="526" t="s">
        <v>3713</v>
      </c>
      <c r="D2103" s="526" t="s">
        <v>4073</v>
      </c>
      <c r="E2103" s="526" t="s">
        <v>4074</v>
      </c>
      <c r="F2103" s="526">
        <v>230910</v>
      </c>
      <c r="G2103" s="526">
        <v>2018</v>
      </c>
      <c r="H2103" s="526">
        <v>4265</v>
      </c>
      <c r="I2103" s="526">
        <v>3066</v>
      </c>
      <c r="J2103" s="526" t="s">
        <v>3716</v>
      </c>
      <c r="K2103" s="526" t="s">
        <v>3717</v>
      </c>
    </row>
    <row r="2104" spans="1:11" hidden="1">
      <c r="A2104" s="526" t="s">
        <v>4159</v>
      </c>
      <c r="B2104" s="526" t="s">
        <v>3712</v>
      </c>
      <c r="C2104" s="526" t="s">
        <v>3713</v>
      </c>
      <c r="D2104" s="526" t="s">
        <v>4145</v>
      </c>
      <c r="E2104" s="526" t="s">
        <v>4146</v>
      </c>
      <c r="F2104" s="526">
        <v>210690</v>
      </c>
      <c r="G2104" s="526">
        <v>2020</v>
      </c>
      <c r="H2104" s="526">
        <v>478</v>
      </c>
      <c r="I2104" s="526">
        <v>95</v>
      </c>
      <c r="J2104" s="526" t="s">
        <v>3716</v>
      </c>
      <c r="K2104" s="526" t="s">
        <v>3717</v>
      </c>
    </row>
    <row r="2105" spans="1:11" hidden="1">
      <c r="A2105" s="526" t="s">
        <v>4159</v>
      </c>
      <c r="B2105" s="526" t="s">
        <v>3712</v>
      </c>
      <c r="C2105" s="526" t="s">
        <v>3713</v>
      </c>
      <c r="D2105" s="526" t="s">
        <v>3967</v>
      </c>
      <c r="E2105" s="526" t="s">
        <v>3968</v>
      </c>
      <c r="F2105" s="526">
        <v>210690</v>
      </c>
      <c r="G2105" s="526">
        <v>2016</v>
      </c>
      <c r="H2105" s="526">
        <v>32</v>
      </c>
      <c r="I2105" s="526">
        <v>2</v>
      </c>
      <c r="J2105" s="526" t="s">
        <v>3722</v>
      </c>
      <c r="K2105" s="526" t="s">
        <v>3717</v>
      </c>
    </row>
    <row r="2106" spans="1:11" hidden="1">
      <c r="A2106" s="526" t="s">
        <v>4159</v>
      </c>
      <c r="B2106" s="526" t="s">
        <v>3712</v>
      </c>
      <c r="C2106" s="526" t="s">
        <v>3713</v>
      </c>
      <c r="D2106" s="526" t="s">
        <v>3995</v>
      </c>
      <c r="E2106" s="526" t="s">
        <v>3996</v>
      </c>
      <c r="F2106" s="526">
        <v>210690</v>
      </c>
      <c r="G2106" s="526">
        <v>2017</v>
      </c>
      <c r="H2106" s="526">
        <v>149</v>
      </c>
      <c r="I2106" s="526">
        <v>5</v>
      </c>
      <c r="J2106" s="526" t="s">
        <v>3716</v>
      </c>
      <c r="K2106" s="526" t="s">
        <v>3717</v>
      </c>
    </row>
    <row r="2107" spans="1:11" hidden="1">
      <c r="A2107" s="526" t="s">
        <v>4159</v>
      </c>
      <c r="B2107" s="526" t="s">
        <v>3712</v>
      </c>
      <c r="C2107" s="526" t="s">
        <v>3713</v>
      </c>
      <c r="D2107" s="526" t="s">
        <v>4133</v>
      </c>
      <c r="E2107" s="526" t="s">
        <v>4134</v>
      </c>
      <c r="F2107" s="526">
        <v>210690</v>
      </c>
      <c r="G2107" s="526">
        <v>2017</v>
      </c>
      <c r="H2107" s="526">
        <v>1053</v>
      </c>
      <c r="I2107" s="526">
        <v>55</v>
      </c>
      <c r="J2107" s="526" t="s">
        <v>3722</v>
      </c>
      <c r="K2107" s="526" t="s">
        <v>3717</v>
      </c>
    </row>
    <row r="2108" spans="1:11" hidden="1">
      <c r="A2108" s="526" t="s">
        <v>4159</v>
      </c>
      <c r="B2108" s="526" t="s">
        <v>3712</v>
      </c>
      <c r="C2108" s="526" t="s">
        <v>3713</v>
      </c>
      <c r="D2108" s="526" t="s">
        <v>4033</v>
      </c>
      <c r="E2108" s="526" t="s">
        <v>4034</v>
      </c>
      <c r="F2108" s="526">
        <v>160290</v>
      </c>
      <c r="G2108" s="526">
        <v>2016</v>
      </c>
      <c r="H2108" s="526">
        <v>3167</v>
      </c>
      <c r="I2108" s="526">
        <v>688</v>
      </c>
      <c r="J2108" s="526" t="s">
        <v>3716</v>
      </c>
      <c r="K2108" s="526" t="s">
        <v>3717</v>
      </c>
    </row>
    <row r="2109" spans="1:11" hidden="1">
      <c r="A2109" s="526" t="s">
        <v>4159</v>
      </c>
      <c r="B2109" s="526" t="s">
        <v>3712</v>
      </c>
      <c r="C2109" s="526" t="s">
        <v>3713</v>
      </c>
      <c r="D2109" s="526" t="s">
        <v>3995</v>
      </c>
      <c r="E2109" s="526" t="s">
        <v>3996</v>
      </c>
      <c r="F2109" s="526">
        <v>210690</v>
      </c>
      <c r="G2109" s="526">
        <v>2020</v>
      </c>
      <c r="H2109" s="526">
        <v>1352</v>
      </c>
      <c r="I2109" s="526">
        <v>43</v>
      </c>
      <c r="J2109" s="526" t="s">
        <v>3716</v>
      </c>
      <c r="K2109" s="526" t="s">
        <v>3717</v>
      </c>
    </row>
    <row r="2110" spans="1:11" hidden="1">
      <c r="A2110" s="526" t="s">
        <v>4159</v>
      </c>
      <c r="B2110" s="526" t="s">
        <v>3712</v>
      </c>
      <c r="C2110" s="526" t="s">
        <v>3713</v>
      </c>
      <c r="D2110" s="526" t="s">
        <v>4133</v>
      </c>
      <c r="E2110" s="526" t="s">
        <v>4134</v>
      </c>
      <c r="F2110" s="526">
        <v>160232</v>
      </c>
      <c r="G2110" s="526">
        <v>2018</v>
      </c>
      <c r="H2110" s="526">
        <v>310886</v>
      </c>
      <c r="I2110" s="526">
        <v>20932</v>
      </c>
      <c r="J2110" s="526" t="s">
        <v>3716</v>
      </c>
      <c r="K2110" s="526" t="s">
        <v>3717</v>
      </c>
    </row>
    <row r="2111" spans="1:11">
      <c r="A2111" s="526" t="s">
        <v>4159</v>
      </c>
      <c r="B2111" s="526" t="s">
        <v>3712</v>
      </c>
      <c r="C2111" s="526" t="s">
        <v>3713</v>
      </c>
      <c r="D2111" s="526" t="s">
        <v>4073</v>
      </c>
      <c r="E2111" s="526" t="s">
        <v>4074</v>
      </c>
      <c r="F2111" s="526">
        <v>230910</v>
      </c>
      <c r="G2111" s="526">
        <v>2021</v>
      </c>
      <c r="H2111" s="526">
        <v>12</v>
      </c>
      <c r="I2111" s="526">
        <v>5</v>
      </c>
      <c r="J2111" s="526" t="s">
        <v>3716</v>
      </c>
      <c r="K2111" s="526" t="s">
        <v>3717</v>
      </c>
    </row>
    <row r="2112" spans="1:11" hidden="1">
      <c r="A2112" s="526" t="s">
        <v>4159</v>
      </c>
      <c r="B2112" s="526" t="s">
        <v>3712</v>
      </c>
      <c r="C2112" s="526" t="s">
        <v>3713</v>
      </c>
      <c r="D2112" s="526" t="s">
        <v>4073</v>
      </c>
      <c r="E2112" s="526" t="s">
        <v>4074</v>
      </c>
      <c r="F2112" s="526">
        <v>210690</v>
      </c>
      <c r="G2112" s="526">
        <v>2020</v>
      </c>
      <c r="H2112" s="526">
        <v>6167009</v>
      </c>
      <c r="I2112" s="526">
        <v>2955901</v>
      </c>
      <c r="J2112" s="526" t="s">
        <v>3716</v>
      </c>
      <c r="K2112" s="526" t="s">
        <v>3717</v>
      </c>
    </row>
    <row r="2113" spans="1:11" hidden="1">
      <c r="A2113" s="526" t="s">
        <v>4159</v>
      </c>
      <c r="B2113" s="526" t="s">
        <v>3712</v>
      </c>
      <c r="C2113" s="526" t="s">
        <v>3713</v>
      </c>
      <c r="D2113" s="526" t="s">
        <v>4117</v>
      </c>
      <c r="E2113" s="526" t="s">
        <v>4118</v>
      </c>
      <c r="F2113" s="526">
        <v>230910</v>
      </c>
      <c r="G2113" s="526">
        <v>2016</v>
      </c>
      <c r="H2113" s="526">
        <v>49439300</v>
      </c>
      <c r="I2113" s="526">
        <v>27911794</v>
      </c>
      <c r="J2113" s="526" t="s">
        <v>3716</v>
      </c>
      <c r="K2113" s="526" t="s">
        <v>3717</v>
      </c>
    </row>
    <row r="2114" spans="1:11" hidden="1">
      <c r="A2114" s="526" t="s">
        <v>4159</v>
      </c>
      <c r="B2114" s="526" t="s">
        <v>3712</v>
      </c>
      <c r="C2114" s="526" t="s">
        <v>3713</v>
      </c>
      <c r="D2114" s="526" t="s">
        <v>4133</v>
      </c>
      <c r="E2114" s="526" t="s">
        <v>4134</v>
      </c>
      <c r="F2114" s="526">
        <v>210690</v>
      </c>
      <c r="G2114" s="526">
        <v>2020</v>
      </c>
      <c r="H2114" s="526">
        <v>337</v>
      </c>
      <c r="I2114" s="526">
        <v>18</v>
      </c>
      <c r="J2114" s="526" t="s">
        <v>3722</v>
      </c>
      <c r="K2114" s="526" t="s">
        <v>3717</v>
      </c>
    </row>
    <row r="2115" spans="1:11" hidden="1">
      <c r="A2115" s="526" t="s">
        <v>4159</v>
      </c>
      <c r="B2115" s="526" t="s">
        <v>3712</v>
      </c>
      <c r="C2115" s="526" t="s">
        <v>3713</v>
      </c>
      <c r="D2115" s="526" t="s">
        <v>4033</v>
      </c>
      <c r="E2115" s="526" t="s">
        <v>4034</v>
      </c>
      <c r="F2115" s="526">
        <v>160290</v>
      </c>
      <c r="G2115" s="526">
        <v>2019</v>
      </c>
      <c r="H2115" s="526">
        <v>2351</v>
      </c>
      <c r="I2115" s="526">
        <v>523</v>
      </c>
      <c r="J2115" s="526" t="s">
        <v>3716</v>
      </c>
      <c r="K2115" s="526" t="s">
        <v>3717</v>
      </c>
    </row>
    <row r="2116" spans="1:11">
      <c r="A2116" s="526" t="s">
        <v>4159</v>
      </c>
      <c r="B2116" s="526" t="s">
        <v>3712</v>
      </c>
      <c r="C2116" s="526" t="s">
        <v>3713</v>
      </c>
      <c r="D2116" s="526" t="s">
        <v>4117</v>
      </c>
      <c r="E2116" s="526" t="s">
        <v>4118</v>
      </c>
      <c r="F2116" s="526">
        <v>160239</v>
      </c>
      <c r="G2116" s="526">
        <v>2021</v>
      </c>
      <c r="H2116" s="526">
        <v>768788</v>
      </c>
      <c r="I2116" s="526">
        <v>181123</v>
      </c>
      <c r="J2116" s="526" t="s">
        <v>3716</v>
      </c>
      <c r="K2116" s="526" t="s">
        <v>3717</v>
      </c>
    </row>
    <row r="2117" spans="1:11" hidden="1">
      <c r="A2117" s="526" t="s">
        <v>4159</v>
      </c>
      <c r="B2117" s="526" t="s">
        <v>3712</v>
      </c>
      <c r="C2117" s="526" t="s">
        <v>3713</v>
      </c>
      <c r="D2117" s="526" t="s">
        <v>4131</v>
      </c>
      <c r="E2117" s="526" t="s">
        <v>4132</v>
      </c>
      <c r="F2117" s="526">
        <v>230910</v>
      </c>
      <c r="G2117" s="526">
        <v>2019</v>
      </c>
      <c r="H2117" s="526">
        <v>26118</v>
      </c>
      <c r="I2117" s="526">
        <v>20990</v>
      </c>
      <c r="J2117" s="526" t="s">
        <v>3716</v>
      </c>
      <c r="K2117" s="526" t="s">
        <v>3717</v>
      </c>
    </row>
    <row r="2118" spans="1:11" hidden="1">
      <c r="A2118" s="526" t="s">
        <v>4159</v>
      </c>
      <c r="B2118" s="526" t="s">
        <v>3712</v>
      </c>
      <c r="C2118" s="526" t="s">
        <v>3713</v>
      </c>
      <c r="D2118" s="526" t="s">
        <v>4095</v>
      </c>
      <c r="E2118" s="526" t="s">
        <v>4096</v>
      </c>
      <c r="F2118" s="526">
        <v>160239</v>
      </c>
      <c r="G2118" s="526">
        <v>2018</v>
      </c>
      <c r="H2118" s="526">
        <v>14323</v>
      </c>
      <c r="I2118" s="526">
        <v>2051</v>
      </c>
      <c r="J2118" s="526" t="s">
        <v>3716</v>
      </c>
      <c r="K2118" s="526" t="s">
        <v>3717</v>
      </c>
    </row>
    <row r="2119" spans="1:11" hidden="1">
      <c r="A2119" s="526" t="s">
        <v>4159</v>
      </c>
      <c r="B2119" s="526" t="s">
        <v>3712</v>
      </c>
      <c r="C2119" s="526" t="s">
        <v>3713</v>
      </c>
      <c r="D2119" s="526" t="s">
        <v>4117</v>
      </c>
      <c r="E2119" s="526" t="s">
        <v>4118</v>
      </c>
      <c r="F2119" s="526">
        <v>160290</v>
      </c>
      <c r="G2119" s="526">
        <v>2022</v>
      </c>
      <c r="H2119" s="526">
        <v>1787576</v>
      </c>
      <c r="I2119" s="526">
        <v>169656</v>
      </c>
      <c r="J2119" s="526" t="s">
        <v>3716</v>
      </c>
      <c r="K2119" s="526" t="s">
        <v>3717</v>
      </c>
    </row>
    <row r="2120" spans="1:11" hidden="1">
      <c r="A2120" s="526" t="s">
        <v>4159</v>
      </c>
      <c r="B2120" s="526" t="s">
        <v>3712</v>
      </c>
      <c r="C2120" s="526" t="s">
        <v>3713</v>
      </c>
      <c r="D2120" s="526" t="s">
        <v>4117</v>
      </c>
      <c r="E2120" s="526" t="s">
        <v>4118</v>
      </c>
      <c r="F2120" s="526">
        <v>230910</v>
      </c>
      <c r="G2120" s="526">
        <v>2019</v>
      </c>
      <c r="H2120" s="526">
        <v>50110105</v>
      </c>
      <c r="I2120" s="526">
        <v>36474622</v>
      </c>
      <c r="J2120" s="526" t="s">
        <v>3716</v>
      </c>
      <c r="K2120" s="526" t="s">
        <v>3717</v>
      </c>
    </row>
    <row r="2121" spans="1:11" hidden="1">
      <c r="A2121" s="526" t="s">
        <v>4159</v>
      </c>
      <c r="B2121" s="526" t="s">
        <v>3712</v>
      </c>
      <c r="C2121" s="526" t="s">
        <v>3713</v>
      </c>
      <c r="D2121" s="526" t="s">
        <v>3967</v>
      </c>
      <c r="E2121" s="526" t="s">
        <v>3968</v>
      </c>
      <c r="F2121" s="526">
        <v>210690</v>
      </c>
      <c r="G2121" s="526">
        <v>2016</v>
      </c>
      <c r="H2121" s="526">
        <v>2042392</v>
      </c>
      <c r="I2121" s="526">
        <v>1084770</v>
      </c>
      <c r="J2121" s="526" t="s">
        <v>3716</v>
      </c>
      <c r="K2121" s="526" t="s">
        <v>3717</v>
      </c>
    </row>
    <row r="2122" spans="1:11">
      <c r="A2122" s="526" t="s">
        <v>4159</v>
      </c>
      <c r="B2122" s="526" t="s">
        <v>3712</v>
      </c>
      <c r="C2122" s="526" t="s">
        <v>3713</v>
      </c>
      <c r="D2122" s="526" t="s">
        <v>4133</v>
      </c>
      <c r="E2122" s="526" t="s">
        <v>4134</v>
      </c>
      <c r="F2122" s="526">
        <v>160232</v>
      </c>
      <c r="G2122" s="526">
        <v>2021</v>
      </c>
      <c r="H2122" s="526">
        <v>954561</v>
      </c>
      <c r="I2122" s="526">
        <v>54110</v>
      </c>
      <c r="J2122" s="526" t="s">
        <v>3716</v>
      </c>
      <c r="K2122" s="526" t="s">
        <v>3717</v>
      </c>
    </row>
    <row r="2123" spans="1:11" hidden="1">
      <c r="A2123" s="526" t="s">
        <v>4159</v>
      </c>
      <c r="B2123" s="526" t="s">
        <v>3712</v>
      </c>
      <c r="C2123" s="526" t="s">
        <v>3713</v>
      </c>
      <c r="D2123" s="526" t="s">
        <v>4075</v>
      </c>
      <c r="E2123" s="526" t="s">
        <v>4076</v>
      </c>
      <c r="F2123" s="526">
        <v>160232</v>
      </c>
      <c r="G2123" s="526">
        <v>2019</v>
      </c>
      <c r="H2123" s="526">
        <v>2979</v>
      </c>
      <c r="I2123" s="526">
        <v>474</v>
      </c>
      <c r="J2123" s="526" t="s">
        <v>3716</v>
      </c>
      <c r="K2123" s="526" t="s">
        <v>3717</v>
      </c>
    </row>
    <row r="2124" spans="1:11" hidden="1">
      <c r="A2124" s="526" t="s">
        <v>4159</v>
      </c>
      <c r="B2124" s="526" t="s">
        <v>3712</v>
      </c>
      <c r="C2124" s="526" t="s">
        <v>3713</v>
      </c>
      <c r="D2124" s="526" t="s">
        <v>4033</v>
      </c>
      <c r="E2124" s="526" t="s">
        <v>4034</v>
      </c>
      <c r="F2124" s="526">
        <v>160290</v>
      </c>
      <c r="G2124" s="526">
        <v>2022</v>
      </c>
      <c r="H2124" s="526">
        <v>40600</v>
      </c>
      <c r="I2124" s="526">
        <v>4176</v>
      </c>
      <c r="J2124" s="526" t="s">
        <v>3716</v>
      </c>
      <c r="K2124" s="526" t="s">
        <v>3717</v>
      </c>
    </row>
    <row r="2125" spans="1:11" hidden="1">
      <c r="A2125" s="526" t="s">
        <v>4159</v>
      </c>
      <c r="B2125" s="526" t="s">
        <v>3712</v>
      </c>
      <c r="C2125" s="526" t="s">
        <v>3713</v>
      </c>
      <c r="D2125" s="526" t="s">
        <v>4125</v>
      </c>
      <c r="E2125" s="526" t="s">
        <v>4126</v>
      </c>
      <c r="F2125" s="526">
        <v>210690</v>
      </c>
      <c r="G2125" s="526">
        <v>2017</v>
      </c>
      <c r="H2125" s="526">
        <v>2544</v>
      </c>
      <c r="I2125" s="526">
        <v>136</v>
      </c>
      <c r="J2125" s="526" t="s">
        <v>3716</v>
      </c>
      <c r="K2125" s="526" t="s">
        <v>3717</v>
      </c>
    </row>
    <row r="2126" spans="1:11" hidden="1">
      <c r="A2126" s="526" t="s">
        <v>4159</v>
      </c>
      <c r="B2126" s="526" t="s">
        <v>3712</v>
      </c>
      <c r="C2126" s="526" t="s">
        <v>3713</v>
      </c>
      <c r="D2126" s="526" t="s">
        <v>4083</v>
      </c>
      <c r="E2126" s="526" t="s">
        <v>4084</v>
      </c>
      <c r="F2126" s="526">
        <v>210690</v>
      </c>
      <c r="G2126" s="526">
        <v>2016</v>
      </c>
      <c r="H2126" s="526">
        <v>394905</v>
      </c>
      <c r="I2126" s="526">
        <v>36760</v>
      </c>
      <c r="J2126" s="526" t="s">
        <v>3716</v>
      </c>
      <c r="K2126" s="526" t="s">
        <v>3717</v>
      </c>
    </row>
    <row r="2127" spans="1:11" hidden="1">
      <c r="A2127" s="526" t="s">
        <v>4159</v>
      </c>
      <c r="B2127" s="526" t="s">
        <v>3712</v>
      </c>
      <c r="C2127" s="526" t="s">
        <v>3713</v>
      </c>
      <c r="D2127" s="526" t="s">
        <v>4085</v>
      </c>
      <c r="E2127" s="526" t="s">
        <v>4086</v>
      </c>
      <c r="F2127" s="526">
        <v>230910</v>
      </c>
      <c r="G2127" s="526">
        <v>2019</v>
      </c>
      <c r="H2127" s="526">
        <v>2264</v>
      </c>
      <c r="I2127" s="526">
        <v>634</v>
      </c>
      <c r="J2127" s="526" t="s">
        <v>3716</v>
      </c>
      <c r="K2127" s="526" t="s">
        <v>3717</v>
      </c>
    </row>
    <row r="2128" spans="1:11" hidden="1">
      <c r="A2128" s="526" t="s">
        <v>4159</v>
      </c>
      <c r="B2128" s="526" t="s">
        <v>3712</v>
      </c>
      <c r="C2128" s="526" t="s">
        <v>3713</v>
      </c>
      <c r="D2128" s="526" t="s">
        <v>4141</v>
      </c>
      <c r="E2128" s="526" t="s">
        <v>4142</v>
      </c>
      <c r="F2128" s="526">
        <v>230910</v>
      </c>
      <c r="G2128" s="526">
        <v>2017</v>
      </c>
      <c r="H2128" s="526">
        <v>912</v>
      </c>
      <c r="I2128" s="526">
        <v>466</v>
      </c>
      <c r="J2128" s="526" t="s">
        <v>3716</v>
      </c>
      <c r="K2128" s="526" t="s">
        <v>3717</v>
      </c>
    </row>
    <row r="2129" spans="1:11" hidden="1">
      <c r="A2129" s="526" t="s">
        <v>4159</v>
      </c>
      <c r="B2129" s="526" t="s">
        <v>3712</v>
      </c>
      <c r="C2129" s="526" t="s">
        <v>3713</v>
      </c>
      <c r="D2129" s="526" t="s">
        <v>4083</v>
      </c>
      <c r="E2129" s="526" t="s">
        <v>4084</v>
      </c>
      <c r="F2129" s="526">
        <v>210690</v>
      </c>
      <c r="G2129" s="526">
        <v>2019</v>
      </c>
      <c r="H2129" s="526">
        <v>117434</v>
      </c>
      <c r="I2129" s="526">
        <v>13854</v>
      </c>
      <c r="J2129" s="526" t="s">
        <v>3716</v>
      </c>
      <c r="K2129" s="526" t="s">
        <v>3717</v>
      </c>
    </row>
    <row r="2130" spans="1:11" hidden="1">
      <c r="A2130" s="526" t="s">
        <v>4159</v>
      </c>
      <c r="B2130" s="526" t="s">
        <v>3712</v>
      </c>
      <c r="C2130" s="526" t="s">
        <v>3713</v>
      </c>
      <c r="D2130" s="526" t="s">
        <v>3967</v>
      </c>
      <c r="E2130" s="526" t="s">
        <v>3968</v>
      </c>
      <c r="F2130" s="526">
        <v>210690</v>
      </c>
      <c r="G2130" s="526">
        <v>2019</v>
      </c>
      <c r="H2130" s="526">
        <v>1403840</v>
      </c>
      <c r="I2130" s="526">
        <v>831880</v>
      </c>
      <c r="J2130" s="526" t="s">
        <v>3716</v>
      </c>
      <c r="K2130" s="526" t="s">
        <v>3717</v>
      </c>
    </row>
    <row r="2131" spans="1:11" hidden="1">
      <c r="A2131" s="526" t="s">
        <v>4159</v>
      </c>
      <c r="B2131" s="526" t="s">
        <v>3712</v>
      </c>
      <c r="C2131" s="526" t="s">
        <v>3713</v>
      </c>
      <c r="D2131" s="526" t="s">
        <v>4095</v>
      </c>
      <c r="E2131" s="526" t="s">
        <v>4096</v>
      </c>
      <c r="F2131" s="526">
        <v>210690</v>
      </c>
      <c r="G2131" s="526">
        <v>2017</v>
      </c>
      <c r="H2131" s="526">
        <v>99317514</v>
      </c>
      <c r="I2131" s="526">
        <v>12918272</v>
      </c>
      <c r="J2131" s="526" t="s">
        <v>3716</v>
      </c>
      <c r="K2131" s="526" t="s">
        <v>3717</v>
      </c>
    </row>
    <row r="2132" spans="1:11" hidden="1">
      <c r="A2132" s="526" t="s">
        <v>4159</v>
      </c>
      <c r="B2132" s="526" t="s">
        <v>3712</v>
      </c>
      <c r="C2132" s="526" t="s">
        <v>3713</v>
      </c>
      <c r="D2132" s="526" t="s">
        <v>3967</v>
      </c>
      <c r="E2132" s="526" t="s">
        <v>3968</v>
      </c>
      <c r="F2132" s="526">
        <v>210690</v>
      </c>
      <c r="G2132" s="526">
        <v>2022</v>
      </c>
      <c r="H2132" s="526">
        <v>2165592</v>
      </c>
      <c r="I2132" s="526">
        <v>769359</v>
      </c>
      <c r="J2132" s="526" t="s">
        <v>3716</v>
      </c>
      <c r="K2132" s="526" t="s">
        <v>3717</v>
      </c>
    </row>
    <row r="2133" spans="1:11" hidden="1">
      <c r="A2133" s="526" t="s">
        <v>4159</v>
      </c>
      <c r="B2133" s="526" t="s">
        <v>3712</v>
      </c>
      <c r="C2133" s="526" t="s">
        <v>3713</v>
      </c>
      <c r="D2133" s="526" t="s">
        <v>4095</v>
      </c>
      <c r="E2133" s="526" t="s">
        <v>4096</v>
      </c>
      <c r="F2133" s="526">
        <v>210690</v>
      </c>
      <c r="G2133" s="526">
        <v>2020</v>
      </c>
      <c r="H2133" s="526">
        <v>69676659</v>
      </c>
      <c r="I2133" s="526">
        <v>11224954</v>
      </c>
      <c r="J2133" s="526" t="s">
        <v>3716</v>
      </c>
      <c r="K2133" s="526" t="s">
        <v>3717</v>
      </c>
    </row>
    <row r="2134" spans="1:11" hidden="1">
      <c r="A2134" s="526" t="s">
        <v>4159</v>
      </c>
      <c r="B2134" s="526" t="s">
        <v>3712</v>
      </c>
      <c r="C2134" s="526" t="s">
        <v>3713</v>
      </c>
      <c r="D2134" s="526" t="s">
        <v>3967</v>
      </c>
      <c r="E2134" s="526" t="s">
        <v>3968</v>
      </c>
      <c r="F2134" s="526">
        <v>210690</v>
      </c>
      <c r="G2134" s="526">
        <v>2019</v>
      </c>
      <c r="H2134" s="526">
        <v>112</v>
      </c>
      <c r="I2134" s="526">
        <v>8</v>
      </c>
      <c r="J2134" s="526" t="s">
        <v>3722</v>
      </c>
      <c r="K2134" s="526" t="s">
        <v>3717</v>
      </c>
    </row>
    <row r="2135" spans="1:11">
      <c r="A2135" s="526" t="s">
        <v>4159</v>
      </c>
      <c r="B2135" s="526" t="s">
        <v>3712</v>
      </c>
      <c r="C2135" s="526" t="s">
        <v>3713</v>
      </c>
      <c r="D2135" s="526" t="s">
        <v>4023</v>
      </c>
      <c r="E2135" s="526" t="s">
        <v>4024</v>
      </c>
      <c r="F2135" s="526">
        <v>160232</v>
      </c>
      <c r="G2135" s="526">
        <v>2021</v>
      </c>
      <c r="H2135" s="526">
        <v>288240</v>
      </c>
      <c r="I2135" s="526">
        <v>51803</v>
      </c>
      <c r="J2135" s="526" t="s">
        <v>3716</v>
      </c>
      <c r="K2135" s="526" t="s">
        <v>3717</v>
      </c>
    </row>
    <row r="2136" spans="1:11" hidden="1">
      <c r="A2136" s="526" t="s">
        <v>4159</v>
      </c>
      <c r="B2136" s="526" t="s">
        <v>3712</v>
      </c>
      <c r="C2136" s="526" t="s">
        <v>3713</v>
      </c>
      <c r="D2136" s="526" t="s">
        <v>4095</v>
      </c>
      <c r="E2136" s="526" t="s">
        <v>4096</v>
      </c>
      <c r="F2136" s="526">
        <v>230910</v>
      </c>
      <c r="G2136" s="526">
        <v>2020</v>
      </c>
      <c r="H2136" s="526">
        <v>29514880</v>
      </c>
      <c r="I2136" s="526">
        <v>7871996</v>
      </c>
      <c r="J2136" s="526" t="s">
        <v>3716</v>
      </c>
      <c r="K2136" s="526" t="s">
        <v>3717</v>
      </c>
    </row>
    <row r="2137" spans="1:11" hidden="1">
      <c r="A2137" s="526" t="s">
        <v>4159</v>
      </c>
      <c r="B2137" s="526" t="s">
        <v>3712</v>
      </c>
      <c r="C2137" s="526" t="s">
        <v>3713</v>
      </c>
      <c r="D2137" s="526" t="s">
        <v>4127</v>
      </c>
      <c r="E2137" s="526" t="s">
        <v>4128</v>
      </c>
      <c r="F2137" s="526">
        <v>210690</v>
      </c>
      <c r="G2137" s="526">
        <v>2015</v>
      </c>
      <c r="H2137" s="526">
        <v>100</v>
      </c>
      <c r="I2137" s="526">
        <v>18</v>
      </c>
      <c r="J2137" s="526" t="s">
        <v>3716</v>
      </c>
      <c r="K2137" s="526" t="s">
        <v>3717</v>
      </c>
    </row>
    <row r="2138" spans="1:11" hidden="1">
      <c r="A2138" s="526" t="s">
        <v>4159</v>
      </c>
      <c r="B2138" s="526" t="s">
        <v>3712</v>
      </c>
      <c r="C2138" s="526" t="s">
        <v>3713</v>
      </c>
      <c r="D2138" s="526" t="s">
        <v>4087</v>
      </c>
      <c r="E2138" s="526" t="s">
        <v>4088</v>
      </c>
      <c r="F2138" s="526">
        <v>230910</v>
      </c>
      <c r="G2138" s="526">
        <v>2015</v>
      </c>
      <c r="H2138" s="526">
        <v>1305282</v>
      </c>
      <c r="I2138" s="526">
        <v>719482</v>
      </c>
      <c r="J2138" s="526" t="s">
        <v>3716</v>
      </c>
      <c r="K2138" s="526" t="s">
        <v>3717</v>
      </c>
    </row>
    <row r="2139" spans="1:11" hidden="1">
      <c r="A2139" s="526" t="s">
        <v>4159</v>
      </c>
      <c r="B2139" s="526" t="s">
        <v>3712</v>
      </c>
      <c r="C2139" s="526" t="s">
        <v>3713</v>
      </c>
      <c r="D2139" s="526" t="s">
        <v>4011</v>
      </c>
      <c r="E2139" s="526" t="s">
        <v>4012</v>
      </c>
      <c r="F2139" s="526">
        <v>210690</v>
      </c>
      <c r="G2139" s="526">
        <v>2022</v>
      </c>
      <c r="H2139" s="526">
        <v>1314</v>
      </c>
      <c r="I2139" s="526">
        <v>83</v>
      </c>
      <c r="J2139" s="526" t="s">
        <v>3716</v>
      </c>
      <c r="K2139" s="526" t="s">
        <v>3717</v>
      </c>
    </row>
    <row r="2140" spans="1:11" hidden="1">
      <c r="A2140" s="526" t="s">
        <v>4159</v>
      </c>
      <c r="B2140" s="526" t="s">
        <v>3712</v>
      </c>
      <c r="C2140" s="526" t="s">
        <v>3713</v>
      </c>
      <c r="D2140" s="526" t="s">
        <v>4179</v>
      </c>
      <c r="E2140" s="526" t="s">
        <v>4180</v>
      </c>
      <c r="F2140" s="526">
        <v>210690</v>
      </c>
      <c r="G2140" s="526">
        <v>2022</v>
      </c>
      <c r="H2140" s="526">
        <v>83</v>
      </c>
      <c r="I2140" s="526">
        <v>0</v>
      </c>
      <c r="J2140" s="526" t="s">
        <v>3716</v>
      </c>
      <c r="K2140" s="526" t="s">
        <v>3717</v>
      </c>
    </row>
    <row r="2141" spans="1:11" hidden="1">
      <c r="A2141" s="526" t="s">
        <v>4159</v>
      </c>
      <c r="B2141" s="526" t="s">
        <v>3712</v>
      </c>
      <c r="C2141" s="526" t="s">
        <v>3713</v>
      </c>
      <c r="D2141" s="526" t="s">
        <v>4125</v>
      </c>
      <c r="E2141" s="526" t="s">
        <v>4126</v>
      </c>
      <c r="F2141" s="526">
        <v>210690</v>
      </c>
      <c r="G2141" s="526">
        <v>2020</v>
      </c>
      <c r="H2141" s="526">
        <v>1284</v>
      </c>
      <c r="I2141" s="526">
        <v>46</v>
      </c>
      <c r="J2141" s="526" t="s">
        <v>3716</v>
      </c>
      <c r="K2141" s="526" t="s">
        <v>3717</v>
      </c>
    </row>
    <row r="2142" spans="1:11" hidden="1">
      <c r="A2142" s="526" t="s">
        <v>4159</v>
      </c>
      <c r="B2142" s="526" t="s">
        <v>3712</v>
      </c>
      <c r="C2142" s="526" t="s">
        <v>3713</v>
      </c>
      <c r="D2142" s="526" t="s">
        <v>3967</v>
      </c>
      <c r="E2142" s="526" t="s">
        <v>3968</v>
      </c>
      <c r="F2142" s="526">
        <v>230910</v>
      </c>
      <c r="G2142" s="526">
        <v>2019</v>
      </c>
      <c r="H2142" s="526">
        <v>943</v>
      </c>
      <c r="I2142" s="526">
        <v>280</v>
      </c>
      <c r="J2142" s="526" t="s">
        <v>3716</v>
      </c>
      <c r="K2142" s="526" t="s">
        <v>3717</v>
      </c>
    </row>
    <row r="2143" spans="1:11" hidden="1">
      <c r="A2143" s="526" t="s">
        <v>4159</v>
      </c>
      <c r="B2143" s="526" t="s">
        <v>3712</v>
      </c>
      <c r="C2143" s="526" t="s">
        <v>3713</v>
      </c>
      <c r="D2143" s="526" t="s">
        <v>4039</v>
      </c>
      <c r="E2143" s="526" t="s">
        <v>4040</v>
      </c>
      <c r="F2143" s="526">
        <v>210690</v>
      </c>
      <c r="G2143" s="526">
        <v>2015</v>
      </c>
      <c r="H2143" s="526">
        <v>212</v>
      </c>
      <c r="I2143" s="526">
        <v>10</v>
      </c>
      <c r="J2143" s="526" t="s">
        <v>3716</v>
      </c>
      <c r="K2143" s="526" t="s">
        <v>3717</v>
      </c>
    </row>
    <row r="2144" spans="1:11">
      <c r="A2144" s="526" t="s">
        <v>4159</v>
      </c>
      <c r="B2144" s="526" t="s">
        <v>3712</v>
      </c>
      <c r="C2144" s="526" t="s">
        <v>3713</v>
      </c>
      <c r="D2144" s="526" t="s">
        <v>4087</v>
      </c>
      <c r="E2144" s="526" t="s">
        <v>4088</v>
      </c>
      <c r="F2144" s="526">
        <v>160231</v>
      </c>
      <c r="G2144" s="526">
        <v>2021</v>
      </c>
      <c r="H2144" s="526">
        <v>2580</v>
      </c>
      <c r="I2144" s="526">
        <v>793</v>
      </c>
      <c r="J2144" s="526" t="s">
        <v>3716</v>
      </c>
      <c r="K2144" s="526" t="s">
        <v>3717</v>
      </c>
    </row>
    <row r="2145" spans="1:11" hidden="1">
      <c r="A2145" s="526" t="s">
        <v>4159</v>
      </c>
      <c r="B2145" s="526" t="s">
        <v>3712</v>
      </c>
      <c r="C2145" s="526" t="s">
        <v>3713</v>
      </c>
      <c r="D2145" s="526" t="s">
        <v>4001</v>
      </c>
      <c r="E2145" s="526" t="s">
        <v>4002</v>
      </c>
      <c r="F2145" s="526">
        <v>210690</v>
      </c>
      <c r="G2145" s="526">
        <v>2020</v>
      </c>
      <c r="H2145" s="526">
        <v>22986</v>
      </c>
      <c r="I2145" s="526">
        <v>2042</v>
      </c>
      <c r="J2145" s="526" t="s">
        <v>3716</v>
      </c>
      <c r="K2145" s="526" t="s">
        <v>3717</v>
      </c>
    </row>
    <row r="2146" spans="1:11" hidden="1">
      <c r="A2146" s="526" t="s">
        <v>4159</v>
      </c>
      <c r="B2146" s="526" t="s">
        <v>3712</v>
      </c>
      <c r="C2146" s="526" t="s">
        <v>3713</v>
      </c>
      <c r="D2146" s="526" t="s">
        <v>4155</v>
      </c>
      <c r="E2146" s="526" t="s">
        <v>4156</v>
      </c>
      <c r="F2146" s="526">
        <v>210690</v>
      </c>
      <c r="G2146" s="526">
        <v>2016</v>
      </c>
      <c r="H2146" s="526">
        <v>1314357</v>
      </c>
      <c r="I2146" s="526">
        <v>821676</v>
      </c>
      <c r="J2146" s="526" t="s">
        <v>3716</v>
      </c>
      <c r="K2146" s="526" t="s">
        <v>3717</v>
      </c>
    </row>
    <row r="2147" spans="1:11" hidden="1">
      <c r="A2147" s="526" t="s">
        <v>4159</v>
      </c>
      <c r="B2147" s="526" t="s">
        <v>3712</v>
      </c>
      <c r="C2147" s="526" t="s">
        <v>3713</v>
      </c>
      <c r="D2147" s="526" t="s">
        <v>4033</v>
      </c>
      <c r="E2147" s="526" t="s">
        <v>4034</v>
      </c>
      <c r="F2147" s="526">
        <v>230910</v>
      </c>
      <c r="G2147" s="526">
        <v>2015</v>
      </c>
      <c r="H2147" s="526">
        <v>28988</v>
      </c>
      <c r="I2147" s="526">
        <v>8280</v>
      </c>
      <c r="J2147" s="526" t="s">
        <v>3716</v>
      </c>
      <c r="K2147" s="526" t="s">
        <v>3717</v>
      </c>
    </row>
    <row r="2148" spans="1:11" hidden="1">
      <c r="A2148" s="526" t="s">
        <v>4159</v>
      </c>
      <c r="B2148" s="526" t="s">
        <v>3712</v>
      </c>
      <c r="C2148" s="526" t="s">
        <v>3713</v>
      </c>
      <c r="D2148" s="526" t="s">
        <v>3971</v>
      </c>
      <c r="E2148" s="526" t="s">
        <v>3972</v>
      </c>
      <c r="F2148" s="526">
        <v>210690</v>
      </c>
      <c r="G2148" s="526">
        <v>2022</v>
      </c>
      <c r="H2148" s="526">
        <v>1136</v>
      </c>
      <c r="I2148" s="526">
        <v>145</v>
      </c>
      <c r="J2148" s="526" t="s">
        <v>3716</v>
      </c>
      <c r="K2148" s="526" t="s">
        <v>3717</v>
      </c>
    </row>
    <row r="2149" spans="1:11" hidden="1">
      <c r="A2149" s="526" t="s">
        <v>4159</v>
      </c>
      <c r="B2149" s="526" t="s">
        <v>3712</v>
      </c>
      <c r="C2149" s="526" t="s">
        <v>3713</v>
      </c>
      <c r="D2149" s="526" t="s">
        <v>4087</v>
      </c>
      <c r="E2149" s="526" t="s">
        <v>4088</v>
      </c>
      <c r="F2149" s="526">
        <v>230910</v>
      </c>
      <c r="G2149" s="526">
        <v>2018</v>
      </c>
      <c r="H2149" s="526">
        <v>1662856</v>
      </c>
      <c r="I2149" s="526">
        <v>428123</v>
      </c>
      <c r="J2149" s="526" t="s">
        <v>3716</v>
      </c>
      <c r="K2149" s="526" t="s">
        <v>3717</v>
      </c>
    </row>
    <row r="2150" spans="1:11" hidden="1">
      <c r="A2150" s="526" t="s">
        <v>4159</v>
      </c>
      <c r="B2150" s="526" t="s">
        <v>3712</v>
      </c>
      <c r="C2150" s="526" t="s">
        <v>3713</v>
      </c>
      <c r="D2150" s="526" t="s">
        <v>4023</v>
      </c>
      <c r="E2150" s="526" t="s">
        <v>4024</v>
      </c>
      <c r="F2150" s="526">
        <v>160239</v>
      </c>
      <c r="G2150" s="526">
        <v>2020</v>
      </c>
      <c r="H2150" s="526">
        <v>4652</v>
      </c>
      <c r="I2150" s="526">
        <v>745</v>
      </c>
      <c r="J2150" s="526" t="s">
        <v>3716</v>
      </c>
      <c r="K2150" s="526" t="s">
        <v>3717</v>
      </c>
    </row>
    <row r="2151" spans="1:11" hidden="1">
      <c r="A2151" s="526" t="s">
        <v>4159</v>
      </c>
      <c r="B2151" s="526" t="s">
        <v>3712</v>
      </c>
      <c r="C2151" s="526" t="s">
        <v>3713</v>
      </c>
      <c r="D2151" s="526" t="s">
        <v>4013</v>
      </c>
      <c r="E2151" s="526" t="s">
        <v>4014</v>
      </c>
      <c r="F2151" s="526">
        <v>230910</v>
      </c>
      <c r="G2151" s="526">
        <v>2022</v>
      </c>
      <c r="H2151" s="526">
        <v>2</v>
      </c>
      <c r="I2151" s="526">
        <v>2</v>
      </c>
      <c r="J2151" s="526" t="s">
        <v>3716</v>
      </c>
      <c r="K2151" s="526" t="s">
        <v>3717</v>
      </c>
    </row>
    <row r="2152" spans="1:11">
      <c r="A2152" s="526" t="s">
        <v>4159</v>
      </c>
      <c r="B2152" s="526" t="s">
        <v>3712</v>
      </c>
      <c r="C2152" s="526" t="s">
        <v>3713</v>
      </c>
      <c r="D2152" s="526" t="s">
        <v>4087</v>
      </c>
      <c r="E2152" s="526" t="s">
        <v>4088</v>
      </c>
      <c r="F2152" s="526">
        <v>230910</v>
      </c>
      <c r="G2152" s="526">
        <v>2021</v>
      </c>
      <c r="H2152" s="526">
        <v>736435</v>
      </c>
      <c r="I2152" s="526">
        <v>230436</v>
      </c>
      <c r="J2152" s="526" t="s">
        <v>3716</v>
      </c>
      <c r="K2152" s="526" t="s">
        <v>3717</v>
      </c>
    </row>
    <row r="2153" spans="1:11" hidden="1">
      <c r="A2153" s="526" t="s">
        <v>4159</v>
      </c>
      <c r="B2153" s="526" t="s">
        <v>3712</v>
      </c>
      <c r="C2153" s="526" t="s">
        <v>3713</v>
      </c>
      <c r="D2153" s="526" t="s">
        <v>4181</v>
      </c>
      <c r="E2153" s="526" t="s">
        <v>4182</v>
      </c>
      <c r="F2153" s="526">
        <v>210690</v>
      </c>
      <c r="G2153" s="526">
        <v>2018</v>
      </c>
      <c r="H2153" s="526">
        <v>238</v>
      </c>
      <c r="I2153" s="526">
        <v>2</v>
      </c>
      <c r="J2153" s="526" t="s">
        <v>3716</v>
      </c>
      <c r="K2153" s="526" t="s">
        <v>3717</v>
      </c>
    </row>
    <row r="2154" spans="1:11" hidden="1">
      <c r="A2154" s="526" t="s">
        <v>4159</v>
      </c>
      <c r="B2154" s="526" t="s">
        <v>3712</v>
      </c>
      <c r="C2154" s="526" t="s">
        <v>3713</v>
      </c>
      <c r="D2154" s="526" t="s">
        <v>4117</v>
      </c>
      <c r="E2154" s="526" t="s">
        <v>4118</v>
      </c>
      <c r="F2154" s="526">
        <v>210690</v>
      </c>
      <c r="G2154" s="526">
        <v>2015</v>
      </c>
      <c r="H2154" s="526">
        <v>42495610</v>
      </c>
      <c r="I2154" s="526">
        <v>11973490</v>
      </c>
      <c r="J2154" s="526" t="s">
        <v>3716</v>
      </c>
      <c r="K2154" s="526" t="s">
        <v>3717</v>
      </c>
    </row>
    <row r="2155" spans="1:11" hidden="1">
      <c r="A2155" s="526" t="s">
        <v>4159</v>
      </c>
      <c r="B2155" s="526" t="s">
        <v>3712</v>
      </c>
      <c r="C2155" s="526" t="s">
        <v>3713</v>
      </c>
      <c r="D2155" s="526" t="s">
        <v>4033</v>
      </c>
      <c r="E2155" s="526" t="s">
        <v>4034</v>
      </c>
      <c r="F2155" s="526">
        <v>230910</v>
      </c>
      <c r="G2155" s="526">
        <v>2018</v>
      </c>
      <c r="H2155" s="526">
        <v>13006</v>
      </c>
      <c r="I2155" s="526">
        <v>3060</v>
      </c>
      <c r="J2155" s="526" t="s">
        <v>3716</v>
      </c>
      <c r="K2155" s="526" t="s">
        <v>3717</v>
      </c>
    </row>
    <row r="2156" spans="1:11" hidden="1">
      <c r="A2156" s="526" t="s">
        <v>4159</v>
      </c>
      <c r="B2156" s="526" t="s">
        <v>3712</v>
      </c>
      <c r="C2156" s="526" t="s">
        <v>3713</v>
      </c>
      <c r="D2156" s="526" t="s">
        <v>3967</v>
      </c>
      <c r="E2156" s="526" t="s">
        <v>3968</v>
      </c>
      <c r="F2156" s="526">
        <v>230910</v>
      </c>
      <c r="G2156" s="526">
        <v>2022</v>
      </c>
      <c r="H2156" s="526">
        <v>2376</v>
      </c>
      <c r="I2156" s="526">
        <v>199</v>
      </c>
      <c r="J2156" s="526" t="s">
        <v>3716</v>
      </c>
      <c r="K2156" s="526" t="s">
        <v>3717</v>
      </c>
    </row>
    <row r="2157" spans="1:11" hidden="1">
      <c r="A2157" s="526" t="s">
        <v>4159</v>
      </c>
      <c r="B2157" s="526" t="s">
        <v>3712</v>
      </c>
      <c r="C2157" s="526" t="s">
        <v>3713</v>
      </c>
      <c r="D2157" s="526" t="s">
        <v>4139</v>
      </c>
      <c r="E2157" s="526" t="s">
        <v>4140</v>
      </c>
      <c r="F2157" s="526">
        <v>230910</v>
      </c>
      <c r="G2157" s="526">
        <v>2019</v>
      </c>
      <c r="H2157" s="526">
        <v>38437</v>
      </c>
      <c r="I2157" s="526">
        <v>37751</v>
      </c>
      <c r="J2157" s="526" t="s">
        <v>3716</v>
      </c>
      <c r="K2157" s="526" t="s">
        <v>3717</v>
      </c>
    </row>
    <row r="2158" spans="1:11" hidden="1">
      <c r="A2158" s="526" t="s">
        <v>4159</v>
      </c>
      <c r="B2158" s="526" t="s">
        <v>3712</v>
      </c>
      <c r="C2158" s="526" t="s">
        <v>3713</v>
      </c>
      <c r="D2158" s="526" t="s">
        <v>4155</v>
      </c>
      <c r="E2158" s="526" t="s">
        <v>4156</v>
      </c>
      <c r="F2158" s="526">
        <v>210690</v>
      </c>
      <c r="G2158" s="526">
        <v>2019</v>
      </c>
      <c r="H2158" s="526">
        <v>1966402</v>
      </c>
      <c r="I2158" s="526">
        <v>1089708</v>
      </c>
      <c r="J2158" s="526" t="s">
        <v>3716</v>
      </c>
      <c r="K2158" s="526" t="s">
        <v>3717</v>
      </c>
    </row>
    <row r="2159" spans="1:11" hidden="1">
      <c r="A2159" s="526" t="s">
        <v>4159</v>
      </c>
      <c r="B2159" s="526" t="s">
        <v>3712</v>
      </c>
      <c r="C2159" s="526" t="s">
        <v>3713</v>
      </c>
      <c r="D2159" s="526" t="s">
        <v>4095</v>
      </c>
      <c r="E2159" s="526" t="s">
        <v>4096</v>
      </c>
      <c r="F2159" s="526">
        <v>230910</v>
      </c>
      <c r="G2159" s="526">
        <v>2015</v>
      </c>
      <c r="H2159" s="526">
        <v>227976</v>
      </c>
      <c r="I2159" s="526">
        <v>42732</v>
      </c>
      <c r="J2159" s="526" t="s">
        <v>3716</v>
      </c>
      <c r="K2159" s="526" t="s">
        <v>3717</v>
      </c>
    </row>
    <row r="2160" spans="1:11" hidden="1">
      <c r="A2160" s="526" t="s">
        <v>4159</v>
      </c>
      <c r="B2160" s="526" t="s">
        <v>3712</v>
      </c>
      <c r="C2160" s="526" t="s">
        <v>3713</v>
      </c>
      <c r="D2160" s="526" t="s">
        <v>4133</v>
      </c>
      <c r="E2160" s="526" t="s">
        <v>4134</v>
      </c>
      <c r="F2160" s="526">
        <v>160232</v>
      </c>
      <c r="G2160" s="526">
        <v>2019</v>
      </c>
      <c r="H2160" s="526">
        <v>1052950</v>
      </c>
      <c r="I2160" s="526">
        <v>65732</v>
      </c>
      <c r="J2160" s="526" t="s">
        <v>3716</v>
      </c>
      <c r="K2160" s="526" t="s">
        <v>3717</v>
      </c>
    </row>
    <row r="2161" spans="1:11" hidden="1">
      <c r="A2161" s="526" t="s">
        <v>4159</v>
      </c>
      <c r="B2161" s="526" t="s">
        <v>3712</v>
      </c>
      <c r="C2161" s="526" t="s">
        <v>3713</v>
      </c>
      <c r="D2161" s="526" t="s">
        <v>4117</v>
      </c>
      <c r="E2161" s="526" t="s">
        <v>4118</v>
      </c>
      <c r="F2161" s="526">
        <v>210690</v>
      </c>
      <c r="G2161" s="526">
        <v>2018</v>
      </c>
      <c r="H2161" s="526">
        <v>45266277</v>
      </c>
      <c r="I2161" s="526">
        <v>9112067</v>
      </c>
      <c r="J2161" s="526" t="s">
        <v>3716</v>
      </c>
      <c r="K2161" s="526" t="s">
        <v>3717</v>
      </c>
    </row>
    <row r="2162" spans="1:11">
      <c r="A2162" s="526" t="s">
        <v>4159</v>
      </c>
      <c r="B2162" s="526" t="s">
        <v>3712</v>
      </c>
      <c r="C2162" s="526" t="s">
        <v>3713</v>
      </c>
      <c r="D2162" s="526" t="s">
        <v>4023</v>
      </c>
      <c r="E2162" s="526" t="s">
        <v>4024</v>
      </c>
      <c r="F2162" s="526">
        <v>210690</v>
      </c>
      <c r="G2162" s="526">
        <v>2021</v>
      </c>
      <c r="H2162" s="526">
        <v>4491776</v>
      </c>
      <c r="I2162" s="526">
        <v>984486</v>
      </c>
      <c r="J2162" s="526" t="s">
        <v>3716</v>
      </c>
      <c r="K2162" s="526" t="s">
        <v>3717</v>
      </c>
    </row>
    <row r="2163" spans="1:11" hidden="1">
      <c r="A2163" s="526" t="s">
        <v>4159</v>
      </c>
      <c r="B2163" s="526" t="s">
        <v>3712</v>
      </c>
      <c r="C2163" s="526" t="s">
        <v>3713</v>
      </c>
      <c r="D2163" s="526" t="s">
        <v>4133</v>
      </c>
      <c r="E2163" s="526" t="s">
        <v>4134</v>
      </c>
      <c r="F2163" s="526">
        <v>160232</v>
      </c>
      <c r="G2163" s="526">
        <v>2022</v>
      </c>
      <c r="H2163" s="526">
        <v>973459</v>
      </c>
      <c r="I2163" s="526">
        <v>43091</v>
      </c>
      <c r="J2163" s="526" t="s">
        <v>3716</v>
      </c>
      <c r="K2163" s="526" t="s">
        <v>3717</v>
      </c>
    </row>
    <row r="2164" spans="1:11" hidden="1">
      <c r="A2164" s="526" t="s">
        <v>4159</v>
      </c>
      <c r="B2164" s="526" t="s">
        <v>3712</v>
      </c>
      <c r="C2164" s="526" t="s">
        <v>3713</v>
      </c>
      <c r="D2164" s="526" t="s">
        <v>4117</v>
      </c>
      <c r="E2164" s="526" t="s">
        <v>4118</v>
      </c>
      <c r="F2164" s="526">
        <v>210690</v>
      </c>
      <c r="G2164" s="526">
        <v>2020</v>
      </c>
      <c r="H2164" s="526">
        <v>21175</v>
      </c>
      <c r="I2164" s="526">
        <v>1934</v>
      </c>
      <c r="J2164" s="526" t="s">
        <v>3722</v>
      </c>
      <c r="K2164" s="526" t="s">
        <v>3717</v>
      </c>
    </row>
    <row r="2165" spans="1:11" hidden="1">
      <c r="A2165" s="526" t="s">
        <v>4159</v>
      </c>
      <c r="B2165" s="526" t="s">
        <v>3712</v>
      </c>
      <c r="C2165" s="526" t="s">
        <v>3713</v>
      </c>
      <c r="D2165" s="526" t="s">
        <v>4139</v>
      </c>
      <c r="E2165" s="526" t="s">
        <v>4140</v>
      </c>
      <c r="F2165" s="526">
        <v>230910</v>
      </c>
      <c r="G2165" s="526">
        <v>2022</v>
      </c>
      <c r="H2165" s="526">
        <v>25609</v>
      </c>
      <c r="I2165" s="526">
        <v>24344</v>
      </c>
      <c r="J2165" s="526" t="s">
        <v>3716</v>
      </c>
      <c r="K2165" s="526" t="s">
        <v>3717</v>
      </c>
    </row>
    <row r="2166" spans="1:11" hidden="1">
      <c r="A2166" s="526" t="s">
        <v>4159</v>
      </c>
      <c r="B2166" s="526" t="s">
        <v>3712</v>
      </c>
      <c r="C2166" s="526" t="s">
        <v>3713</v>
      </c>
      <c r="D2166" s="526" t="s">
        <v>4007</v>
      </c>
      <c r="E2166" s="526" t="s">
        <v>4008</v>
      </c>
      <c r="F2166" s="526">
        <v>210690</v>
      </c>
      <c r="G2166" s="526">
        <v>2016</v>
      </c>
      <c r="H2166" s="526">
        <v>6824</v>
      </c>
      <c r="I2166" s="526">
        <v>372</v>
      </c>
      <c r="J2166" s="526" t="s">
        <v>3716</v>
      </c>
      <c r="K2166" s="526" t="s">
        <v>3717</v>
      </c>
    </row>
    <row r="2167" spans="1:11" hidden="1">
      <c r="A2167" s="526" t="s">
        <v>4159</v>
      </c>
      <c r="B2167" s="526" t="s">
        <v>3712</v>
      </c>
      <c r="C2167" s="526" t="s">
        <v>3713</v>
      </c>
      <c r="D2167" s="526" t="s">
        <v>4103</v>
      </c>
      <c r="E2167" s="526" t="s">
        <v>4104</v>
      </c>
      <c r="F2167" s="526">
        <v>160232</v>
      </c>
      <c r="G2167" s="526">
        <v>2016</v>
      </c>
      <c r="H2167" s="526">
        <v>11152996</v>
      </c>
      <c r="I2167" s="526">
        <v>2659982</v>
      </c>
      <c r="J2167" s="526" t="s">
        <v>3716</v>
      </c>
      <c r="K2167" s="526" t="s">
        <v>3717</v>
      </c>
    </row>
    <row r="2168" spans="1:11" hidden="1">
      <c r="A2168" s="526" t="s">
        <v>4159</v>
      </c>
      <c r="B2168" s="526" t="s">
        <v>3712</v>
      </c>
      <c r="C2168" s="526" t="s">
        <v>3713</v>
      </c>
      <c r="D2168" s="526" t="s">
        <v>3959</v>
      </c>
      <c r="E2168" s="526" t="s">
        <v>3960</v>
      </c>
      <c r="F2168" s="526">
        <v>210690</v>
      </c>
      <c r="G2168" s="526">
        <v>2018</v>
      </c>
      <c r="H2168" s="526">
        <v>56</v>
      </c>
      <c r="I2168" s="526">
        <v>4</v>
      </c>
      <c r="J2168" s="526" t="s">
        <v>3716</v>
      </c>
      <c r="K2168" s="526" t="s">
        <v>3717</v>
      </c>
    </row>
    <row r="2169" spans="1:11" hidden="1">
      <c r="A2169" s="526" t="s">
        <v>4159</v>
      </c>
      <c r="B2169" s="526" t="s">
        <v>3712</v>
      </c>
      <c r="C2169" s="526" t="s">
        <v>3713</v>
      </c>
      <c r="D2169" s="526" t="s">
        <v>4031</v>
      </c>
      <c r="E2169" s="526" t="s">
        <v>4032</v>
      </c>
      <c r="F2169" s="526">
        <v>160290</v>
      </c>
      <c r="G2169" s="526">
        <v>2015</v>
      </c>
      <c r="H2169" s="526">
        <v>2037640</v>
      </c>
      <c r="I2169" s="526">
        <v>180781</v>
      </c>
      <c r="J2169" s="526" t="s">
        <v>3716</v>
      </c>
      <c r="K2169" s="526" t="s">
        <v>3717</v>
      </c>
    </row>
    <row r="2170" spans="1:11" hidden="1">
      <c r="A2170" s="526" t="s">
        <v>4159</v>
      </c>
      <c r="B2170" s="526" t="s">
        <v>3712</v>
      </c>
      <c r="C2170" s="526" t="s">
        <v>3713</v>
      </c>
      <c r="D2170" s="526" t="s">
        <v>4095</v>
      </c>
      <c r="E2170" s="526" t="s">
        <v>4096</v>
      </c>
      <c r="F2170" s="526">
        <v>230910</v>
      </c>
      <c r="G2170" s="526">
        <v>2018</v>
      </c>
      <c r="H2170" s="526">
        <v>4966578</v>
      </c>
      <c r="I2170" s="526">
        <v>1555145</v>
      </c>
      <c r="J2170" s="526" t="s">
        <v>3716</v>
      </c>
      <c r="K2170" s="526" t="s">
        <v>3717</v>
      </c>
    </row>
    <row r="2171" spans="1:11">
      <c r="A2171" s="526" t="s">
        <v>4159</v>
      </c>
      <c r="B2171" s="526" t="s">
        <v>3712</v>
      </c>
      <c r="C2171" s="526" t="s">
        <v>3713</v>
      </c>
      <c r="D2171" s="526" t="s">
        <v>4095</v>
      </c>
      <c r="E2171" s="526" t="s">
        <v>4096</v>
      </c>
      <c r="F2171" s="526">
        <v>230910</v>
      </c>
      <c r="G2171" s="526">
        <v>2021</v>
      </c>
      <c r="H2171" s="526">
        <v>29566870</v>
      </c>
      <c r="I2171" s="526">
        <v>8712298</v>
      </c>
      <c r="J2171" s="526" t="s">
        <v>3716</v>
      </c>
      <c r="K2171" s="526" t="s">
        <v>3717</v>
      </c>
    </row>
    <row r="2172" spans="1:11" hidden="1">
      <c r="A2172" s="526" t="s">
        <v>4159</v>
      </c>
      <c r="B2172" s="526" t="s">
        <v>3712</v>
      </c>
      <c r="C2172" s="526" t="s">
        <v>3713</v>
      </c>
      <c r="D2172" s="526" t="s">
        <v>4087</v>
      </c>
      <c r="E2172" s="526" t="s">
        <v>4088</v>
      </c>
      <c r="F2172" s="526">
        <v>210690</v>
      </c>
      <c r="G2172" s="526">
        <v>2017</v>
      </c>
      <c r="H2172" s="526">
        <v>19546299</v>
      </c>
      <c r="I2172" s="526">
        <v>628153</v>
      </c>
      <c r="J2172" s="526" t="s">
        <v>3716</v>
      </c>
      <c r="K2172" s="526" t="s">
        <v>3717</v>
      </c>
    </row>
    <row r="2173" spans="1:11" hidden="1">
      <c r="A2173" s="526" t="s">
        <v>4159</v>
      </c>
      <c r="B2173" s="526" t="s">
        <v>3712</v>
      </c>
      <c r="C2173" s="526" t="s">
        <v>3713</v>
      </c>
      <c r="D2173" s="526" t="s">
        <v>4133</v>
      </c>
      <c r="E2173" s="526" t="s">
        <v>4134</v>
      </c>
      <c r="F2173" s="526">
        <v>160239</v>
      </c>
      <c r="G2173" s="526">
        <v>2018</v>
      </c>
      <c r="H2173" s="526">
        <v>217</v>
      </c>
      <c r="I2173" s="526">
        <v>12</v>
      </c>
      <c r="J2173" s="526" t="s">
        <v>3716</v>
      </c>
      <c r="K2173" s="526" t="s">
        <v>3717</v>
      </c>
    </row>
    <row r="2174" spans="1:11" hidden="1">
      <c r="A2174" s="526" t="s">
        <v>4159</v>
      </c>
      <c r="B2174" s="526" t="s">
        <v>3712</v>
      </c>
      <c r="C2174" s="526" t="s">
        <v>3713</v>
      </c>
      <c r="D2174" s="526" t="s">
        <v>3965</v>
      </c>
      <c r="E2174" s="526" t="s">
        <v>3966</v>
      </c>
      <c r="F2174" s="526">
        <v>210690</v>
      </c>
      <c r="G2174" s="526">
        <v>2016</v>
      </c>
      <c r="H2174" s="526">
        <v>164829</v>
      </c>
      <c r="I2174" s="526">
        <v>42774</v>
      </c>
      <c r="J2174" s="526" t="s">
        <v>3716</v>
      </c>
      <c r="K2174" s="526" t="s">
        <v>3717</v>
      </c>
    </row>
    <row r="2175" spans="1:11" hidden="1">
      <c r="A2175" s="526" t="s">
        <v>4159</v>
      </c>
      <c r="B2175" s="526" t="s">
        <v>3712</v>
      </c>
      <c r="C2175" s="526" t="s">
        <v>3713</v>
      </c>
      <c r="D2175" s="526" t="s">
        <v>4101</v>
      </c>
      <c r="E2175" s="526" t="s">
        <v>4102</v>
      </c>
      <c r="F2175" s="526">
        <v>230910</v>
      </c>
      <c r="G2175" s="526">
        <v>2015</v>
      </c>
      <c r="H2175" s="526">
        <v>45545</v>
      </c>
      <c r="I2175" s="526">
        <v>10583</v>
      </c>
      <c r="J2175" s="526" t="s">
        <v>3716</v>
      </c>
      <c r="K2175" s="526" t="s">
        <v>3717</v>
      </c>
    </row>
    <row r="2176" spans="1:11">
      <c r="A2176" s="526" t="s">
        <v>4159</v>
      </c>
      <c r="B2176" s="526" t="s">
        <v>3712</v>
      </c>
      <c r="C2176" s="526" t="s">
        <v>3713</v>
      </c>
      <c r="D2176" s="526" t="s">
        <v>4133</v>
      </c>
      <c r="E2176" s="526" t="s">
        <v>4134</v>
      </c>
      <c r="F2176" s="526">
        <v>230910</v>
      </c>
      <c r="G2176" s="526">
        <v>2021</v>
      </c>
      <c r="H2176" s="526">
        <v>14376563</v>
      </c>
      <c r="I2176" s="526">
        <v>5703253</v>
      </c>
      <c r="J2176" s="526" t="s">
        <v>3716</v>
      </c>
      <c r="K2176" s="526" t="s">
        <v>3717</v>
      </c>
    </row>
    <row r="2177" spans="1:11" hidden="1">
      <c r="A2177" s="526" t="s">
        <v>4159</v>
      </c>
      <c r="B2177" s="526" t="s">
        <v>3712</v>
      </c>
      <c r="C2177" s="526" t="s">
        <v>3713</v>
      </c>
      <c r="D2177" s="526" t="s">
        <v>4155</v>
      </c>
      <c r="E2177" s="526" t="s">
        <v>4156</v>
      </c>
      <c r="F2177" s="526">
        <v>210690</v>
      </c>
      <c r="G2177" s="526">
        <v>2022</v>
      </c>
      <c r="H2177" s="526">
        <v>5745327</v>
      </c>
      <c r="I2177" s="526">
        <v>2422657</v>
      </c>
      <c r="J2177" s="526" t="s">
        <v>3716</v>
      </c>
      <c r="K2177" s="526" t="s">
        <v>3717</v>
      </c>
    </row>
    <row r="2178" spans="1:11">
      <c r="A2178" s="526" t="s">
        <v>4159</v>
      </c>
      <c r="B2178" s="526" t="s">
        <v>3712</v>
      </c>
      <c r="C2178" s="526" t="s">
        <v>3713</v>
      </c>
      <c r="D2178" s="526" t="s">
        <v>4147</v>
      </c>
      <c r="E2178" s="526" t="s">
        <v>4148</v>
      </c>
      <c r="F2178" s="526">
        <v>210690</v>
      </c>
      <c r="G2178" s="526">
        <v>2021</v>
      </c>
      <c r="H2178" s="526">
        <v>292215</v>
      </c>
      <c r="I2178" s="526">
        <v>69411</v>
      </c>
      <c r="J2178" s="526" t="s">
        <v>3716</v>
      </c>
      <c r="K2178" s="526" t="s">
        <v>3717</v>
      </c>
    </row>
    <row r="2179" spans="1:11">
      <c r="A2179" s="526" t="s">
        <v>4159</v>
      </c>
      <c r="B2179" s="526" t="s">
        <v>3712</v>
      </c>
      <c r="C2179" s="526" t="s">
        <v>3713</v>
      </c>
      <c r="D2179" s="526" t="s">
        <v>4033</v>
      </c>
      <c r="E2179" s="526" t="s">
        <v>4034</v>
      </c>
      <c r="F2179" s="526">
        <v>230910</v>
      </c>
      <c r="G2179" s="526">
        <v>2021</v>
      </c>
      <c r="H2179" s="526">
        <v>34583</v>
      </c>
      <c r="I2179" s="526">
        <v>11753</v>
      </c>
      <c r="J2179" s="526" t="s">
        <v>3716</v>
      </c>
      <c r="K2179" s="526" t="s">
        <v>3717</v>
      </c>
    </row>
    <row r="2180" spans="1:11" hidden="1">
      <c r="A2180" s="526" t="s">
        <v>4159</v>
      </c>
      <c r="B2180" s="526" t="s">
        <v>3712</v>
      </c>
      <c r="C2180" s="526" t="s">
        <v>3713</v>
      </c>
      <c r="D2180" s="526" t="s">
        <v>4103</v>
      </c>
      <c r="E2180" s="526" t="s">
        <v>4104</v>
      </c>
      <c r="F2180" s="526">
        <v>160232</v>
      </c>
      <c r="G2180" s="526">
        <v>2019</v>
      </c>
      <c r="H2180" s="526">
        <v>16689416</v>
      </c>
      <c r="I2180" s="526">
        <v>3845123</v>
      </c>
      <c r="J2180" s="526" t="s">
        <v>3716</v>
      </c>
      <c r="K2180" s="526" t="s">
        <v>3717</v>
      </c>
    </row>
    <row r="2181" spans="1:11">
      <c r="A2181" s="526" t="s">
        <v>4159</v>
      </c>
      <c r="B2181" s="526" t="s">
        <v>3712</v>
      </c>
      <c r="C2181" s="526" t="s">
        <v>3713</v>
      </c>
      <c r="D2181" s="526" t="s">
        <v>4101</v>
      </c>
      <c r="E2181" s="526" t="s">
        <v>4102</v>
      </c>
      <c r="F2181" s="526">
        <v>230910</v>
      </c>
      <c r="G2181" s="526">
        <v>2021</v>
      </c>
      <c r="H2181" s="526">
        <v>2550</v>
      </c>
      <c r="I2181" s="526">
        <v>1020</v>
      </c>
      <c r="J2181" s="526" t="s">
        <v>3716</v>
      </c>
      <c r="K2181" s="526" t="s">
        <v>3717</v>
      </c>
    </row>
    <row r="2182" spans="1:11" hidden="1">
      <c r="A2182" s="526" t="s">
        <v>4159</v>
      </c>
      <c r="B2182" s="526" t="s">
        <v>3712</v>
      </c>
      <c r="C2182" s="526" t="s">
        <v>3713</v>
      </c>
      <c r="D2182" s="526" t="s">
        <v>4157</v>
      </c>
      <c r="E2182" s="526" t="s">
        <v>4158</v>
      </c>
      <c r="F2182" s="526">
        <v>210690</v>
      </c>
      <c r="G2182" s="526">
        <v>2020</v>
      </c>
      <c r="H2182" s="526">
        <v>109</v>
      </c>
      <c r="I2182" s="526">
        <v>4</v>
      </c>
      <c r="J2182" s="526" t="s">
        <v>3716</v>
      </c>
      <c r="K2182" s="526" t="s">
        <v>3717</v>
      </c>
    </row>
    <row r="2183" spans="1:11" hidden="1">
      <c r="A2183" s="526" t="s">
        <v>4159</v>
      </c>
      <c r="B2183" s="526" t="s">
        <v>3712</v>
      </c>
      <c r="C2183" s="526" t="s">
        <v>3713</v>
      </c>
      <c r="D2183" s="526" t="s">
        <v>4087</v>
      </c>
      <c r="E2183" s="526" t="s">
        <v>4088</v>
      </c>
      <c r="F2183" s="526">
        <v>210690</v>
      </c>
      <c r="G2183" s="526">
        <v>2020</v>
      </c>
      <c r="H2183" s="526">
        <v>27889149</v>
      </c>
      <c r="I2183" s="526">
        <v>791869</v>
      </c>
      <c r="J2183" s="526" t="s">
        <v>3716</v>
      </c>
      <c r="K2183" s="526" t="s">
        <v>3717</v>
      </c>
    </row>
    <row r="2184" spans="1:11" hidden="1">
      <c r="A2184" s="526" t="s">
        <v>4159</v>
      </c>
      <c r="B2184" s="526" t="s">
        <v>3712</v>
      </c>
      <c r="C2184" s="526" t="s">
        <v>3713</v>
      </c>
      <c r="D2184" s="526" t="s">
        <v>3965</v>
      </c>
      <c r="E2184" s="526" t="s">
        <v>3966</v>
      </c>
      <c r="F2184" s="526">
        <v>210690</v>
      </c>
      <c r="G2184" s="526">
        <v>2019</v>
      </c>
      <c r="H2184" s="526">
        <v>911221</v>
      </c>
      <c r="I2184" s="526">
        <v>56101</v>
      </c>
      <c r="J2184" s="526" t="s">
        <v>3716</v>
      </c>
      <c r="K2184" s="526" t="s">
        <v>3717</v>
      </c>
    </row>
    <row r="2185" spans="1:11" hidden="1">
      <c r="A2185" s="526" t="s">
        <v>4159</v>
      </c>
      <c r="B2185" s="526" t="s">
        <v>3712</v>
      </c>
      <c r="C2185" s="526" t="s">
        <v>3713</v>
      </c>
      <c r="D2185" s="526" t="s">
        <v>4117</v>
      </c>
      <c r="E2185" s="526" t="s">
        <v>4118</v>
      </c>
      <c r="F2185" s="526">
        <v>230910</v>
      </c>
      <c r="G2185" s="526">
        <v>2018</v>
      </c>
      <c r="H2185" s="526">
        <v>54906674</v>
      </c>
      <c r="I2185" s="526">
        <v>34564705</v>
      </c>
      <c r="J2185" s="526" t="s">
        <v>3716</v>
      </c>
      <c r="K2185" s="526" t="s">
        <v>3717</v>
      </c>
    </row>
    <row r="2186" spans="1:11" hidden="1">
      <c r="A2186" s="526" t="s">
        <v>4159</v>
      </c>
      <c r="B2186" s="526" t="s">
        <v>3712</v>
      </c>
      <c r="C2186" s="526" t="s">
        <v>3713</v>
      </c>
      <c r="D2186" s="526" t="s">
        <v>4103</v>
      </c>
      <c r="E2186" s="526" t="s">
        <v>4104</v>
      </c>
      <c r="F2186" s="526">
        <v>160232</v>
      </c>
      <c r="G2186" s="526">
        <v>2022</v>
      </c>
      <c r="H2186" s="526">
        <v>22591118</v>
      </c>
      <c r="I2186" s="526">
        <v>3639922</v>
      </c>
      <c r="J2186" s="526" t="s">
        <v>3716</v>
      </c>
      <c r="K2186" s="526" t="s">
        <v>3717</v>
      </c>
    </row>
    <row r="2187" spans="1:11">
      <c r="A2187" s="526" t="s">
        <v>4159</v>
      </c>
      <c r="B2187" s="526" t="s">
        <v>3712</v>
      </c>
      <c r="C2187" s="526" t="s">
        <v>3713</v>
      </c>
      <c r="D2187" s="526" t="s">
        <v>4117</v>
      </c>
      <c r="E2187" s="526" t="s">
        <v>4118</v>
      </c>
      <c r="F2187" s="526">
        <v>230910</v>
      </c>
      <c r="G2187" s="526">
        <v>2021</v>
      </c>
      <c r="H2187" s="526">
        <v>77938746</v>
      </c>
      <c r="I2187" s="526">
        <v>46921397</v>
      </c>
      <c r="J2187" s="526" t="s">
        <v>3716</v>
      </c>
      <c r="K2187" s="526" t="s">
        <v>3717</v>
      </c>
    </row>
    <row r="2188" spans="1:11" hidden="1">
      <c r="A2188" s="526" t="s">
        <v>4159</v>
      </c>
      <c r="B2188" s="526" t="s">
        <v>3712</v>
      </c>
      <c r="C2188" s="526" t="s">
        <v>3713</v>
      </c>
      <c r="D2188" s="526" t="s">
        <v>4103</v>
      </c>
      <c r="E2188" s="526" t="s">
        <v>4104</v>
      </c>
      <c r="F2188" s="526">
        <v>210690</v>
      </c>
      <c r="G2188" s="526">
        <v>2019</v>
      </c>
      <c r="H2188" s="526">
        <v>177</v>
      </c>
      <c r="I2188" s="526">
        <v>8</v>
      </c>
      <c r="J2188" s="526" t="s">
        <v>3722</v>
      </c>
      <c r="K2188" s="526" t="s">
        <v>3717</v>
      </c>
    </row>
    <row r="2189" spans="1:11">
      <c r="A2189" s="526" t="s">
        <v>4159</v>
      </c>
      <c r="B2189" s="526" t="s">
        <v>3712</v>
      </c>
      <c r="C2189" s="526" t="s">
        <v>3713</v>
      </c>
      <c r="D2189" s="526" t="s">
        <v>4119</v>
      </c>
      <c r="E2189" s="526" t="s">
        <v>4120</v>
      </c>
      <c r="F2189" s="526">
        <v>230910</v>
      </c>
      <c r="G2189" s="526">
        <v>2021</v>
      </c>
      <c r="H2189" s="526">
        <v>2114</v>
      </c>
      <c r="I2189" s="526">
        <v>1272</v>
      </c>
      <c r="J2189" s="526" t="s">
        <v>3716</v>
      </c>
      <c r="K2189" s="526" t="s">
        <v>3717</v>
      </c>
    </row>
    <row r="2190" spans="1:11" hidden="1">
      <c r="A2190" s="526" t="s">
        <v>4159</v>
      </c>
      <c r="B2190" s="526" t="s">
        <v>3712</v>
      </c>
      <c r="C2190" s="526" t="s">
        <v>3713</v>
      </c>
      <c r="D2190" s="526" t="s">
        <v>4107</v>
      </c>
      <c r="E2190" s="526" t="s">
        <v>4108</v>
      </c>
      <c r="F2190" s="526">
        <v>210690</v>
      </c>
      <c r="G2190" s="526">
        <v>2016</v>
      </c>
      <c r="H2190" s="526">
        <v>2230</v>
      </c>
      <c r="I2190" s="526">
        <v>988</v>
      </c>
      <c r="J2190" s="526" t="s">
        <v>3716</v>
      </c>
      <c r="K2190" s="526" t="s">
        <v>3717</v>
      </c>
    </row>
    <row r="2191" spans="1:11" hidden="1">
      <c r="A2191" s="526" t="s">
        <v>4159</v>
      </c>
      <c r="B2191" s="526" t="s">
        <v>3712</v>
      </c>
      <c r="C2191" s="526" t="s">
        <v>3713</v>
      </c>
      <c r="D2191" s="526" t="s">
        <v>4133</v>
      </c>
      <c r="E2191" s="526" t="s">
        <v>4134</v>
      </c>
      <c r="F2191" s="526">
        <v>230910</v>
      </c>
      <c r="G2191" s="526">
        <v>2016</v>
      </c>
      <c r="H2191" s="526">
        <v>13269167</v>
      </c>
      <c r="I2191" s="526">
        <v>5847778</v>
      </c>
      <c r="J2191" s="526" t="s">
        <v>3716</v>
      </c>
      <c r="K2191" s="526" t="s">
        <v>3717</v>
      </c>
    </row>
    <row r="2192" spans="1:11" hidden="1">
      <c r="A2192" s="526" t="s">
        <v>4159</v>
      </c>
      <c r="B2192" s="526" t="s">
        <v>3712</v>
      </c>
      <c r="C2192" s="526" t="s">
        <v>3713</v>
      </c>
      <c r="D2192" s="526" t="s">
        <v>4155</v>
      </c>
      <c r="E2192" s="526" t="s">
        <v>4156</v>
      </c>
      <c r="F2192" s="526">
        <v>160232</v>
      </c>
      <c r="G2192" s="526">
        <v>2016</v>
      </c>
      <c r="H2192" s="526">
        <v>236</v>
      </c>
      <c r="I2192" s="526">
        <v>30</v>
      </c>
      <c r="J2192" s="526" t="s">
        <v>3716</v>
      </c>
      <c r="K2192" s="526" t="s">
        <v>3717</v>
      </c>
    </row>
    <row r="2193" spans="1:11" hidden="1">
      <c r="A2193" s="526" t="s">
        <v>4159</v>
      </c>
      <c r="B2193" s="526" t="s">
        <v>3712</v>
      </c>
      <c r="C2193" s="526" t="s">
        <v>3713</v>
      </c>
      <c r="D2193" s="526" t="s">
        <v>4007</v>
      </c>
      <c r="E2193" s="526" t="s">
        <v>4008</v>
      </c>
      <c r="F2193" s="526">
        <v>210690</v>
      </c>
      <c r="G2193" s="526">
        <v>2019</v>
      </c>
      <c r="H2193" s="526">
        <v>9314</v>
      </c>
      <c r="I2193" s="526">
        <v>137</v>
      </c>
      <c r="J2193" s="526" t="s">
        <v>3716</v>
      </c>
      <c r="K2193" s="526" t="s">
        <v>3717</v>
      </c>
    </row>
    <row r="2194" spans="1:11" hidden="1">
      <c r="A2194" s="526" t="s">
        <v>4159</v>
      </c>
      <c r="B2194" s="526" t="s">
        <v>3712</v>
      </c>
      <c r="C2194" s="526" t="s">
        <v>3713</v>
      </c>
      <c r="D2194" s="526" t="s">
        <v>4107</v>
      </c>
      <c r="E2194" s="526" t="s">
        <v>4108</v>
      </c>
      <c r="F2194" s="526">
        <v>210690</v>
      </c>
      <c r="G2194" s="526">
        <v>2019</v>
      </c>
      <c r="H2194" s="526">
        <v>316</v>
      </c>
      <c r="I2194" s="526">
        <v>21</v>
      </c>
      <c r="J2194" s="526" t="s">
        <v>3716</v>
      </c>
      <c r="K2194" s="526" t="s">
        <v>3717</v>
      </c>
    </row>
    <row r="2195" spans="1:11" hidden="1">
      <c r="A2195" s="526" t="s">
        <v>4159</v>
      </c>
      <c r="B2195" s="526" t="s">
        <v>3712</v>
      </c>
      <c r="C2195" s="526" t="s">
        <v>3713</v>
      </c>
      <c r="D2195" s="526" t="s">
        <v>4007</v>
      </c>
      <c r="E2195" s="526" t="s">
        <v>4008</v>
      </c>
      <c r="F2195" s="526">
        <v>210690</v>
      </c>
      <c r="G2195" s="526">
        <v>2022</v>
      </c>
      <c r="H2195" s="526">
        <v>62794</v>
      </c>
      <c r="I2195" s="526">
        <v>1342</v>
      </c>
      <c r="J2195" s="526" t="s">
        <v>3716</v>
      </c>
      <c r="K2195" s="526" t="s">
        <v>3717</v>
      </c>
    </row>
    <row r="2196" spans="1:11" hidden="1">
      <c r="A2196" s="526" t="s">
        <v>4159</v>
      </c>
      <c r="B2196" s="526" t="s">
        <v>3712</v>
      </c>
      <c r="C2196" s="526" t="s">
        <v>3713</v>
      </c>
      <c r="D2196" s="526" t="s">
        <v>4155</v>
      </c>
      <c r="E2196" s="526" t="s">
        <v>4156</v>
      </c>
      <c r="F2196" s="526">
        <v>160232</v>
      </c>
      <c r="G2196" s="526">
        <v>2019</v>
      </c>
      <c r="H2196" s="526">
        <v>1146</v>
      </c>
      <c r="I2196" s="526">
        <v>162</v>
      </c>
      <c r="J2196" s="526" t="s">
        <v>3716</v>
      </c>
      <c r="K2196" s="526" t="s">
        <v>3717</v>
      </c>
    </row>
    <row r="2197" spans="1:11" hidden="1">
      <c r="A2197" s="526" t="s">
        <v>4159</v>
      </c>
      <c r="B2197" s="526" t="s">
        <v>3712</v>
      </c>
      <c r="C2197" s="526" t="s">
        <v>3713</v>
      </c>
      <c r="D2197" s="526" t="s">
        <v>4001</v>
      </c>
      <c r="E2197" s="526" t="s">
        <v>4002</v>
      </c>
      <c r="F2197" s="526">
        <v>160231</v>
      </c>
      <c r="G2197" s="526">
        <v>2019</v>
      </c>
      <c r="H2197" s="526">
        <v>678</v>
      </c>
      <c r="I2197" s="526">
        <v>105</v>
      </c>
      <c r="J2197" s="526" t="s">
        <v>3716</v>
      </c>
      <c r="K2197" s="526" t="s">
        <v>3717</v>
      </c>
    </row>
    <row r="2198" spans="1:11" hidden="1">
      <c r="A2198" s="526" t="s">
        <v>4159</v>
      </c>
      <c r="B2198" s="526" t="s">
        <v>3712</v>
      </c>
      <c r="C2198" s="526" t="s">
        <v>3713</v>
      </c>
      <c r="D2198" s="526" t="s">
        <v>4039</v>
      </c>
      <c r="E2198" s="526" t="s">
        <v>4040</v>
      </c>
      <c r="F2198" s="526">
        <v>210690</v>
      </c>
      <c r="G2198" s="526">
        <v>2018</v>
      </c>
      <c r="H2198" s="526">
        <v>21009</v>
      </c>
      <c r="I2198" s="526">
        <v>9947</v>
      </c>
      <c r="J2198" s="526" t="s">
        <v>3716</v>
      </c>
      <c r="K2198" s="526" t="s">
        <v>3717</v>
      </c>
    </row>
    <row r="2199" spans="1:11" hidden="1">
      <c r="A2199" s="526" t="s">
        <v>4159</v>
      </c>
      <c r="B2199" s="526" t="s">
        <v>3712</v>
      </c>
      <c r="C2199" s="526" t="s">
        <v>3713</v>
      </c>
      <c r="D2199" s="526" t="s">
        <v>4155</v>
      </c>
      <c r="E2199" s="526" t="s">
        <v>4156</v>
      </c>
      <c r="F2199" s="526">
        <v>160232</v>
      </c>
      <c r="G2199" s="526">
        <v>2022</v>
      </c>
      <c r="H2199" s="526">
        <v>1260</v>
      </c>
      <c r="I2199" s="526">
        <v>200</v>
      </c>
      <c r="J2199" s="526" t="s">
        <v>3716</v>
      </c>
      <c r="K2199" s="526" t="s">
        <v>3717</v>
      </c>
    </row>
    <row r="2200" spans="1:11" hidden="1">
      <c r="A2200" s="526" t="s">
        <v>4159</v>
      </c>
      <c r="B2200" s="526" t="s">
        <v>3712</v>
      </c>
      <c r="C2200" s="526" t="s">
        <v>3713</v>
      </c>
      <c r="D2200" s="526" t="s">
        <v>4031</v>
      </c>
      <c r="E2200" s="526" t="s">
        <v>4032</v>
      </c>
      <c r="F2200" s="526">
        <v>160290</v>
      </c>
      <c r="G2200" s="526">
        <v>2018</v>
      </c>
      <c r="H2200" s="526">
        <v>68274</v>
      </c>
      <c r="I2200" s="526">
        <v>8350</v>
      </c>
      <c r="J2200" s="526" t="s">
        <v>3716</v>
      </c>
      <c r="K2200" s="526" t="s">
        <v>3717</v>
      </c>
    </row>
    <row r="2201" spans="1:11" hidden="1">
      <c r="A2201" s="526" t="s">
        <v>4159</v>
      </c>
      <c r="B2201" s="526" t="s">
        <v>3712</v>
      </c>
      <c r="C2201" s="526" t="s">
        <v>3713</v>
      </c>
      <c r="D2201" s="526" t="s">
        <v>4111</v>
      </c>
      <c r="E2201" s="526" t="s">
        <v>4112</v>
      </c>
      <c r="F2201" s="526">
        <v>230910</v>
      </c>
      <c r="G2201" s="526">
        <v>2017</v>
      </c>
      <c r="H2201" s="526">
        <v>2498</v>
      </c>
      <c r="I2201" s="526">
        <v>1739</v>
      </c>
      <c r="J2201" s="526" t="s">
        <v>3716</v>
      </c>
      <c r="K2201" s="526" t="s">
        <v>3717</v>
      </c>
    </row>
    <row r="2202" spans="1:11" hidden="1">
      <c r="A2202" s="526" t="s">
        <v>4159</v>
      </c>
      <c r="B2202" s="526" t="s">
        <v>3712</v>
      </c>
      <c r="C2202" s="526" t="s">
        <v>3713</v>
      </c>
      <c r="D2202" s="526" t="s">
        <v>4155</v>
      </c>
      <c r="E2202" s="526" t="s">
        <v>4156</v>
      </c>
      <c r="F2202" s="526">
        <v>230910</v>
      </c>
      <c r="G2202" s="526">
        <v>2015</v>
      </c>
      <c r="H2202" s="526">
        <v>380301</v>
      </c>
      <c r="I2202" s="526">
        <v>113081</v>
      </c>
      <c r="J2202" s="526" t="s">
        <v>3716</v>
      </c>
      <c r="K2202" s="526" t="s">
        <v>3717</v>
      </c>
    </row>
    <row r="2203" spans="1:11">
      <c r="A2203" s="526" t="s">
        <v>4159</v>
      </c>
      <c r="B2203" s="526" t="s">
        <v>3712</v>
      </c>
      <c r="C2203" s="526" t="s">
        <v>3713</v>
      </c>
      <c r="D2203" s="526" t="s">
        <v>4031</v>
      </c>
      <c r="E2203" s="526" t="s">
        <v>4032</v>
      </c>
      <c r="F2203" s="526">
        <v>160290</v>
      </c>
      <c r="G2203" s="526">
        <v>2021</v>
      </c>
      <c r="H2203" s="526">
        <v>373480</v>
      </c>
      <c r="I2203" s="526">
        <v>31694</v>
      </c>
      <c r="J2203" s="526" t="s">
        <v>3716</v>
      </c>
      <c r="K2203" s="526" t="s">
        <v>3717</v>
      </c>
    </row>
    <row r="2204" spans="1:11" hidden="1">
      <c r="A2204" s="526" t="s">
        <v>4159</v>
      </c>
      <c r="B2204" s="526" t="s">
        <v>3712</v>
      </c>
      <c r="C2204" s="526" t="s">
        <v>3713</v>
      </c>
      <c r="D2204" s="526" t="s">
        <v>4155</v>
      </c>
      <c r="E2204" s="526" t="s">
        <v>4156</v>
      </c>
      <c r="F2204" s="526">
        <v>230910</v>
      </c>
      <c r="G2204" s="526">
        <v>2018</v>
      </c>
      <c r="H2204" s="526">
        <v>713322</v>
      </c>
      <c r="I2204" s="526">
        <v>192518</v>
      </c>
      <c r="J2204" s="526" t="s">
        <v>3716</v>
      </c>
      <c r="K2204" s="526" t="s">
        <v>3717</v>
      </c>
    </row>
    <row r="2205" spans="1:11" hidden="1">
      <c r="A2205" s="526" t="s">
        <v>4159</v>
      </c>
      <c r="B2205" s="526" t="s">
        <v>3712</v>
      </c>
      <c r="C2205" s="526" t="s">
        <v>3713</v>
      </c>
      <c r="D2205" s="526" t="s">
        <v>4033</v>
      </c>
      <c r="E2205" s="526" t="s">
        <v>4034</v>
      </c>
      <c r="F2205" s="526">
        <v>160231</v>
      </c>
      <c r="G2205" s="526">
        <v>2016</v>
      </c>
      <c r="H2205" s="526">
        <v>3877</v>
      </c>
      <c r="I2205" s="526">
        <v>636</v>
      </c>
      <c r="J2205" s="526" t="s">
        <v>3716</v>
      </c>
      <c r="K2205" s="526" t="s">
        <v>3717</v>
      </c>
    </row>
    <row r="2206" spans="1:11">
      <c r="A2206" s="526" t="s">
        <v>4159</v>
      </c>
      <c r="B2206" s="526" t="s">
        <v>3712</v>
      </c>
      <c r="C2206" s="526" t="s">
        <v>3713</v>
      </c>
      <c r="D2206" s="526" t="s">
        <v>4183</v>
      </c>
      <c r="E2206" s="526" t="s">
        <v>4184</v>
      </c>
      <c r="F2206" s="526">
        <v>210690</v>
      </c>
      <c r="G2206" s="526">
        <v>2021</v>
      </c>
      <c r="H2206" s="526">
        <v>296</v>
      </c>
      <c r="I2206" s="526">
        <v>22</v>
      </c>
      <c r="J2206" s="526" t="s">
        <v>3716</v>
      </c>
      <c r="K2206" s="526" t="s">
        <v>3717</v>
      </c>
    </row>
    <row r="2207" spans="1:11" hidden="1">
      <c r="A2207" s="526" t="s">
        <v>4159</v>
      </c>
      <c r="B2207" s="526" t="s">
        <v>3712</v>
      </c>
      <c r="C2207" s="526" t="s">
        <v>3713</v>
      </c>
      <c r="D2207" s="526" t="s">
        <v>4141</v>
      </c>
      <c r="E2207" s="526" t="s">
        <v>4142</v>
      </c>
      <c r="F2207" s="526">
        <v>230910</v>
      </c>
      <c r="G2207" s="526">
        <v>2019</v>
      </c>
      <c r="H2207" s="526">
        <v>494</v>
      </c>
      <c r="I2207" s="526">
        <v>266</v>
      </c>
      <c r="J2207" s="526" t="s">
        <v>3716</v>
      </c>
      <c r="K2207" s="526" t="s">
        <v>3717</v>
      </c>
    </row>
    <row r="2208" spans="1:11" hidden="1">
      <c r="A2208" s="526" t="s">
        <v>4159</v>
      </c>
      <c r="B2208" s="526" t="s">
        <v>3712</v>
      </c>
      <c r="C2208" s="526" t="s">
        <v>3713</v>
      </c>
      <c r="D2208" s="526" t="s">
        <v>3983</v>
      </c>
      <c r="E2208" s="526" t="s">
        <v>3984</v>
      </c>
      <c r="F2208" s="526">
        <v>230910</v>
      </c>
      <c r="G2208" s="526">
        <v>2022</v>
      </c>
      <c r="H2208" s="526">
        <v>122206035</v>
      </c>
      <c r="I2208" s="526">
        <v>73043939</v>
      </c>
      <c r="J2208" s="526" t="s">
        <v>3716</v>
      </c>
      <c r="K2208" s="526" t="s">
        <v>3717</v>
      </c>
    </row>
    <row r="2209" spans="1:11" hidden="1">
      <c r="A2209" s="526" t="s">
        <v>4159</v>
      </c>
      <c r="B2209" s="526" t="s">
        <v>3712</v>
      </c>
      <c r="C2209" s="526" t="s">
        <v>3713</v>
      </c>
      <c r="D2209" s="526" t="s">
        <v>4095</v>
      </c>
      <c r="E2209" s="526" t="s">
        <v>4096</v>
      </c>
      <c r="F2209" s="526">
        <v>160231</v>
      </c>
      <c r="G2209" s="526">
        <v>2017</v>
      </c>
      <c r="H2209" s="526">
        <v>375</v>
      </c>
      <c r="I2209" s="526">
        <v>75</v>
      </c>
      <c r="J2209" s="526" t="s">
        <v>3716</v>
      </c>
      <c r="K2209" s="526" t="s">
        <v>3717</v>
      </c>
    </row>
    <row r="2210" spans="1:11" hidden="1">
      <c r="A2210" s="526" t="s">
        <v>4159</v>
      </c>
      <c r="B2210" s="526" t="s">
        <v>3712</v>
      </c>
      <c r="C2210" s="526" t="s">
        <v>3713</v>
      </c>
      <c r="D2210" s="526" t="s">
        <v>4041</v>
      </c>
      <c r="E2210" s="526" t="s">
        <v>4042</v>
      </c>
      <c r="F2210" s="526">
        <v>160239</v>
      </c>
      <c r="G2210" s="526">
        <v>2016</v>
      </c>
      <c r="H2210" s="526">
        <v>389</v>
      </c>
      <c r="I2210" s="526">
        <v>49</v>
      </c>
      <c r="J2210" s="526" t="s">
        <v>3716</v>
      </c>
      <c r="K2210" s="526" t="s">
        <v>3717</v>
      </c>
    </row>
    <row r="2211" spans="1:11" hidden="1">
      <c r="A2211" s="526" t="s">
        <v>4159</v>
      </c>
      <c r="B2211" s="526" t="s">
        <v>3712</v>
      </c>
      <c r="C2211" s="526" t="s">
        <v>3713</v>
      </c>
      <c r="D2211" s="526" t="s">
        <v>4001</v>
      </c>
      <c r="E2211" s="526" t="s">
        <v>4002</v>
      </c>
      <c r="F2211" s="526">
        <v>230910</v>
      </c>
      <c r="G2211" s="526">
        <v>2016</v>
      </c>
      <c r="H2211" s="526">
        <v>99495</v>
      </c>
      <c r="I2211" s="526">
        <v>23252</v>
      </c>
      <c r="J2211" s="526" t="s">
        <v>3716</v>
      </c>
      <c r="K2211" s="526" t="s">
        <v>3717</v>
      </c>
    </row>
    <row r="2212" spans="1:11" hidden="1">
      <c r="A2212" s="526" t="s">
        <v>4159</v>
      </c>
      <c r="B2212" s="526" t="s">
        <v>3712</v>
      </c>
      <c r="C2212" s="526" t="s">
        <v>3713</v>
      </c>
      <c r="D2212" s="526" t="s">
        <v>4113</v>
      </c>
      <c r="E2212" s="526" t="s">
        <v>4114</v>
      </c>
      <c r="F2212" s="526">
        <v>210690</v>
      </c>
      <c r="G2212" s="526">
        <v>2022</v>
      </c>
      <c r="H2212" s="526">
        <v>6129</v>
      </c>
      <c r="I2212" s="526">
        <v>1772</v>
      </c>
      <c r="J2212" s="526" t="s">
        <v>3716</v>
      </c>
      <c r="K2212" s="526" t="s">
        <v>3717</v>
      </c>
    </row>
    <row r="2213" spans="1:11">
      <c r="A2213" s="526" t="s">
        <v>4159</v>
      </c>
      <c r="B2213" s="526" t="s">
        <v>3712</v>
      </c>
      <c r="C2213" s="526" t="s">
        <v>3713</v>
      </c>
      <c r="D2213" s="526" t="s">
        <v>4039</v>
      </c>
      <c r="E2213" s="526" t="s">
        <v>4040</v>
      </c>
      <c r="F2213" s="526">
        <v>210690</v>
      </c>
      <c r="G2213" s="526">
        <v>2021</v>
      </c>
      <c r="H2213" s="526">
        <v>26124</v>
      </c>
      <c r="I2213" s="526">
        <v>2702</v>
      </c>
      <c r="J2213" s="526" t="s">
        <v>3716</v>
      </c>
      <c r="K2213" s="526" t="s">
        <v>3717</v>
      </c>
    </row>
    <row r="2214" spans="1:11" hidden="1">
      <c r="A2214" s="526" t="s">
        <v>4159</v>
      </c>
      <c r="B2214" s="526" t="s">
        <v>3712</v>
      </c>
      <c r="C2214" s="526" t="s">
        <v>3713</v>
      </c>
      <c r="D2214" s="526" t="s">
        <v>4033</v>
      </c>
      <c r="E2214" s="526" t="s">
        <v>4034</v>
      </c>
      <c r="F2214" s="526">
        <v>160232</v>
      </c>
      <c r="G2214" s="526">
        <v>2016</v>
      </c>
      <c r="H2214" s="526">
        <v>729757</v>
      </c>
      <c r="I2214" s="526">
        <v>199448</v>
      </c>
      <c r="J2214" s="526" t="s">
        <v>3716</v>
      </c>
      <c r="K2214" s="526" t="s">
        <v>3717</v>
      </c>
    </row>
    <row r="2215" spans="1:11">
      <c r="A2215" s="526" t="s">
        <v>4159</v>
      </c>
      <c r="B2215" s="526" t="s">
        <v>3712</v>
      </c>
      <c r="C2215" s="526" t="s">
        <v>3713</v>
      </c>
      <c r="D2215" s="526" t="s">
        <v>3987</v>
      </c>
      <c r="E2215" s="526" t="s">
        <v>3988</v>
      </c>
      <c r="F2215" s="526">
        <v>210690</v>
      </c>
      <c r="G2215" s="526">
        <v>2021</v>
      </c>
      <c r="H2215" s="526">
        <v>53</v>
      </c>
      <c r="I2215" s="526">
        <v>0</v>
      </c>
      <c r="J2215" s="526" t="s">
        <v>3716</v>
      </c>
      <c r="K2215" s="526" t="s">
        <v>3717</v>
      </c>
    </row>
    <row r="2216" spans="1:11" hidden="1">
      <c r="A2216" s="526" t="s">
        <v>4159</v>
      </c>
      <c r="B2216" s="526" t="s">
        <v>3712</v>
      </c>
      <c r="C2216" s="526" t="s">
        <v>3713</v>
      </c>
      <c r="D2216" s="526" t="s">
        <v>4033</v>
      </c>
      <c r="E2216" s="526" t="s">
        <v>4034</v>
      </c>
      <c r="F2216" s="526">
        <v>160232</v>
      </c>
      <c r="G2216" s="526">
        <v>2019</v>
      </c>
      <c r="H2216" s="526">
        <v>784580</v>
      </c>
      <c r="I2216" s="526">
        <v>133221</v>
      </c>
      <c r="J2216" s="526" t="s">
        <v>3716</v>
      </c>
      <c r="K2216" s="526" t="s">
        <v>3717</v>
      </c>
    </row>
    <row r="2217" spans="1:11" hidden="1">
      <c r="A2217" s="526" t="s">
        <v>4159</v>
      </c>
      <c r="B2217" s="526" t="s">
        <v>3712</v>
      </c>
      <c r="C2217" s="526" t="s">
        <v>3713</v>
      </c>
      <c r="D2217" s="526" t="s">
        <v>4061</v>
      </c>
      <c r="E2217" s="526" t="s">
        <v>4062</v>
      </c>
      <c r="F2217" s="526">
        <v>210690</v>
      </c>
      <c r="G2217" s="526">
        <v>2018</v>
      </c>
      <c r="H2217" s="526">
        <v>6379</v>
      </c>
      <c r="I2217" s="526">
        <v>74</v>
      </c>
      <c r="J2217" s="526" t="s">
        <v>3716</v>
      </c>
      <c r="K2217" s="526" t="s">
        <v>3717</v>
      </c>
    </row>
    <row r="2218" spans="1:11" hidden="1">
      <c r="A2218" s="526" t="s">
        <v>4159</v>
      </c>
      <c r="B2218" s="526" t="s">
        <v>3712</v>
      </c>
      <c r="C2218" s="526" t="s">
        <v>3713</v>
      </c>
      <c r="D2218" s="526" t="s">
        <v>4137</v>
      </c>
      <c r="E2218" s="526" t="s">
        <v>4138</v>
      </c>
      <c r="F2218" s="526">
        <v>210690</v>
      </c>
      <c r="G2218" s="526">
        <v>2016</v>
      </c>
      <c r="H2218" s="526">
        <v>19120315</v>
      </c>
      <c r="I2218" s="526">
        <v>1897183</v>
      </c>
      <c r="J2218" s="526" t="s">
        <v>3716</v>
      </c>
      <c r="K2218" s="526" t="s">
        <v>3717</v>
      </c>
    </row>
    <row r="2219" spans="1:11" hidden="1">
      <c r="A2219" s="526" t="s">
        <v>4159</v>
      </c>
      <c r="B2219" s="526" t="s">
        <v>3712</v>
      </c>
      <c r="C2219" s="526" t="s">
        <v>3713</v>
      </c>
      <c r="D2219" s="526" t="s">
        <v>4103</v>
      </c>
      <c r="E2219" s="526" t="s">
        <v>4104</v>
      </c>
      <c r="F2219" s="526">
        <v>160239</v>
      </c>
      <c r="G2219" s="526">
        <v>2015</v>
      </c>
      <c r="H2219" s="526">
        <v>194247</v>
      </c>
      <c r="I2219" s="526">
        <v>29095</v>
      </c>
      <c r="J2219" s="526" t="s">
        <v>3716</v>
      </c>
      <c r="K2219" s="526" t="s">
        <v>3717</v>
      </c>
    </row>
    <row r="2220" spans="1:11">
      <c r="A2220" s="526" t="s">
        <v>4159</v>
      </c>
      <c r="B2220" s="526" t="s">
        <v>3712</v>
      </c>
      <c r="C2220" s="526" t="s">
        <v>3713</v>
      </c>
      <c r="D2220" s="526" t="s">
        <v>4029</v>
      </c>
      <c r="E2220" s="526" t="s">
        <v>4030</v>
      </c>
      <c r="F2220" s="526">
        <v>230910</v>
      </c>
      <c r="G2220" s="526">
        <v>2021</v>
      </c>
      <c r="H2220" s="526">
        <v>90133</v>
      </c>
      <c r="I2220" s="526">
        <v>35196</v>
      </c>
      <c r="J2220" s="526" t="s">
        <v>3716</v>
      </c>
      <c r="K2220" s="526" t="s">
        <v>3717</v>
      </c>
    </row>
    <row r="2221" spans="1:11" hidden="1">
      <c r="A2221" s="526" t="s">
        <v>4159</v>
      </c>
      <c r="B2221" s="526" t="s">
        <v>3712</v>
      </c>
      <c r="C2221" s="526" t="s">
        <v>3713</v>
      </c>
      <c r="D2221" s="526" t="s">
        <v>4001</v>
      </c>
      <c r="E2221" s="526" t="s">
        <v>4002</v>
      </c>
      <c r="F2221" s="526">
        <v>230910</v>
      </c>
      <c r="G2221" s="526">
        <v>2019</v>
      </c>
      <c r="H2221" s="526">
        <v>49563</v>
      </c>
      <c r="I2221" s="526">
        <v>8856</v>
      </c>
      <c r="J2221" s="526" t="s">
        <v>3716</v>
      </c>
      <c r="K2221" s="526" t="s">
        <v>3717</v>
      </c>
    </row>
    <row r="2222" spans="1:11">
      <c r="A2222" s="526" t="s">
        <v>4159</v>
      </c>
      <c r="B2222" s="526" t="s">
        <v>3712</v>
      </c>
      <c r="C2222" s="526" t="s">
        <v>3713</v>
      </c>
      <c r="D2222" s="526" t="s">
        <v>3961</v>
      </c>
      <c r="E2222" s="526" t="s">
        <v>3962</v>
      </c>
      <c r="F2222" s="526">
        <v>230910</v>
      </c>
      <c r="G2222" s="526">
        <v>2021</v>
      </c>
      <c r="H2222" s="526">
        <v>44</v>
      </c>
      <c r="I2222" s="526">
        <v>0</v>
      </c>
      <c r="J2222" s="526" t="s">
        <v>3716</v>
      </c>
      <c r="K2222" s="526" t="s">
        <v>3717</v>
      </c>
    </row>
    <row r="2223" spans="1:11" hidden="1">
      <c r="A2223" s="526" t="s">
        <v>4159</v>
      </c>
      <c r="B2223" s="526" t="s">
        <v>3712</v>
      </c>
      <c r="C2223" s="526" t="s">
        <v>3713</v>
      </c>
      <c r="D2223" s="526" t="s">
        <v>4001</v>
      </c>
      <c r="E2223" s="526" t="s">
        <v>4002</v>
      </c>
      <c r="F2223" s="526">
        <v>230910</v>
      </c>
      <c r="G2223" s="526">
        <v>2022</v>
      </c>
      <c r="H2223" s="526">
        <v>439897</v>
      </c>
      <c r="I2223" s="526">
        <v>67973</v>
      </c>
      <c r="J2223" s="526" t="s">
        <v>3716</v>
      </c>
      <c r="K2223" s="526" t="s">
        <v>3717</v>
      </c>
    </row>
    <row r="2224" spans="1:11" hidden="1">
      <c r="A2224" s="526" t="s">
        <v>4159</v>
      </c>
      <c r="B2224" s="526" t="s">
        <v>3712</v>
      </c>
      <c r="C2224" s="526" t="s">
        <v>3713</v>
      </c>
      <c r="D2224" s="526" t="s">
        <v>4117</v>
      </c>
      <c r="E2224" s="526" t="s">
        <v>4118</v>
      </c>
      <c r="F2224" s="526">
        <v>160231</v>
      </c>
      <c r="G2224" s="526">
        <v>2017</v>
      </c>
      <c r="H2224" s="526">
        <v>575700</v>
      </c>
      <c r="I2224" s="526">
        <v>141597</v>
      </c>
      <c r="J2224" s="526" t="s">
        <v>3716</v>
      </c>
      <c r="K2224" s="526" t="s">
        <v>3717</v>
      </c>
    </row>
    <row r="2225" spans="1:11" hidden="1">
      <c r="A2225" s="526" t="s">
        <v>4159</v>
      </c>
      <c r="B2225" s="526" t="s">
        <v>3712</v>
      </c>
      <c r="C2225" s="526" t="s">
        <v>3713</v>
      </c>
      <c r="D2225" s="526" t="s">
        <v>4103</v>
      </c>
      <c r="E2225" s="526" t="s">
        <v>4104</v>
      </c>
      <c r="F2225" s="526">
        <v>160239</v>
      </c>
      <c r="G2225" s="526">
        <v>2018</v>
      </c>
      <c r="H2225" s="526">
        <v>68309</v>
      </c>
      <c r="I2225" s="526">
        <v>7195</v>
      </c>
      <c r="J2225" s="526" t="s">
        <v>3716</v>
      </c>
      <c r="K2225" s="526" t="s">
        <v>3717</v>
      </c>
    </row>
    <row r="2226" spans="1:11" hidden="1">
      <c r="A2226" s="526" t="s">
        <v>4159</v>
      </c>
      <c r="B2226" s="526" t="s">
        <v>3712</v>
      </c>
      <c r="C2226" s="526" t="s">
        <v>3713</v>
      </c>
      <c r="D2226" s="526" t="s">
        <v>4013</v>
      </c>
      <c r="E2226" s="526" t="s">
        <v>4014</v>
      </c>
      <c r="F2226" s="526">
        <v>210690</v>
      </c>
      <c r="G2226" s="526">
        <v>2020</v>
      </c>
      <c r="H2226" s="526">
        <v>74</v>
      </c>
      <c r="I2226" s="526">
        <v>2</v>
      </c>
      <c r="J2226" s="526" t="s">
        <v>3716</v>
      </c>
      <c r="K2226" s="526" t="s">
        <v>3717</v>
      </c>
    </row>
    <row r="2227" spans="1:11" hidden="1">
      <c r="A2227" s="526" t="s">
        <v>4159</v>
      </c>
      <c r="B2227" s="526" t="s">
        <v>3712</v>
      </c>
      <c r="C2227" s="526" t="s">
        <v>3713</v>
      </c>
      <c r="D2227" s="526" t="s">
        <v>4141</v>
      </c>
      <c r="E2227" s="526" t="s">
        <v>4142</v>
      </c>
      <c r="F2227" s="526">
        <v>230910</v>
      </c>
      <c r="G2227" s="526">
        <v>2022</v>
      </c>
      <c r="H2227" s="526">
        <v>2814</v>
      </c>
      <c r="I2227" s="526">
        <v>1905</v>
      </c>
      <c r="J2227" s="526" t="s">
        <v>3716</v>
      </c>
      <c r="K2227" s="526" t="s">
        <v>3717</v>
      </c>
    </row>
    <row r="2228" spans="1:11">
      <c r="A2228" s="526" t="s">
        <v>4159</v>
      </c>
      <c r="B2228" s="526" t="s">
        <v>3712</v>
      </c>
      <c r="C2228" s="526" t="s">
        <v>3713</v>
      </c>
      <c r="D2228" s="526" t="s">
        <v>4103</v>
      </c>
      <c r="E2228" s="526" t="s">
        <v>4104</v>
      </c>
      <c r="F2228" s="526">
        <v>160239</v>
      </c>
      <c r="G2228" s="526">
        <v>2021</v>
      </c>
      <c r="H2228" s="526">
        <v>37683</v>
      </c>
      <c r="I2228" s="526">
        <v>3820</v>
      </c>
      <c r="J2228" s="526" t="s">
        <v>3716</v>
      </c>
      <c r="K2228" s="526" t="s">
        <v>3717</v>
      </c>
    </row>
    <row r="2229" spans="1:11" hidden="1">
      <c r="A2229" s="526" t="s">
        <v>4159</v>
      </c>
      <c r="B2229" s="526" t="s">
        <v>3712</v>
      </c>
      <c r="C2229" s="526" t="s">
        <v>3713</v>
      </c>
      <c r="D2229" s="526" t="s">
        <v>3993</v>
      </c>
      <c r="E2229" s="526" t="s">
        <v>3994</v>
      </c>
      <c r="F2229" s="526">
        <v>210690</v>
      </c>
      <c r="G2229" s="526">
        <v>2015</v>
      </c>
      <c r="H2229" s="526">
        <v>1122919</v>
      </c>
      <c r="I2229" s="526">
        <v>31297</v>
      </c>
      <c r="J2229" s="526" t="s">
        <v>3716</v>
      </c>
      <c r="K2229" s="526" t="s">
        <v>3717</v>
      </c>
    </row>
    <row r="2230" spans="1:11">
      <c r="A2230" s="526" t="s">
        <v>4159</v>
      </c>
      <c r="B2230" s="526" t="s">
        <v>3712</v>
      </c>
      <c r="C2230" s="526" t="s">
        <v>3713</v>
      </c>
      <c r="D2230" s="526" t="s">
        <v>4061</v>
      </c>
      <c r="E2230" s="526" t="s">
        <v>4062</v>
      </c>
      <c r="F2230" s="526">
        <v>210690</v>
      </c>
      <c r="G2230" s="526">
        <v>2021</v>
      </c>
      <c r="H2230" s="526">
        <v>13970</v>
      </c>
      <c r="I2230" s="526">
        <v>149</v>
      </c>
      <c r="J2230" s="526" t="s">
        <v>3716</v>
      </c>
      <c r="K2230" s="526" t="s">
        <v>3717</v>
      </c>
    </row>
    <row r="2231" spans="1:11" hidden="1">
      <c r="A2231" s="526" t="s">
        <v>4159</v>
      </c>
      <c r="B2231" s="526" t="s">
        <v>3712</v>
      </c>
      <c r="C2231" s="526" t="s">
        <v>3713</v>
      </c>
      <c r="D2231" s="526" t="s">
        <v>3993</v>
      </c>
      <c r="E2231" s="526" t="s">
        <v>3994</v>
      </c>
      <c r="F2231" s="526">
        <v>210690</v>
      </c>
      <c r="G2231" s="526">
        <v>2018</v>
      </c>
      <c r="H2231" s="526">
        <v>1890818</v>
      </c>
      <c r="I2231" s="526">
        <v>131892</v>
      </c>
      <c r="J2231" s="526" t="s">
        <v>3716</v>
      </c>
      <c r="K2231" s="526" t="s">
        <v>3717</v>
      </c>
    </row>
    <row r="2232" spans="1:11" hidden="1">
      <c r="A2232" s="526" t="s">
        <v>4159</v>
      </c>
      <c r="B2232" s="526" t="s">
        <v>3712</v>
      </c>
      <c r="C2232" s="526" t="s">
        <v>3713</v>
      </c>
      <c r="D2232" s="526" t="s">
        <v>4103</v>
      </c>
      <c r="E2232" s="526" t="s">
        <v>4104</v>
      </c>
      <c r="F2232" s="526">
        <v>160290</v>
      </c>
      <c r="G2232" s="526">
        <v>2019</v>
      </c>
      <c r="H2232" s="526">
        <v>400</v>
      </c>
      <c r="I2232" s="526">
        <v>13</v>
      </c>
      <c r="J2232" s="526" t="s">
        <v>3716</v>
      </c>
      <c r="K2232" s="526" t="s">
        <v>3717</v>
      </c>
    </row>
    <row r="2233" spans="1:11">
      <c r="A2233" s="526" t="s">
        <v>4159</v>
      </c>
      <c r="B2233" s="526" t="s">
        <v>3712</v>
      </c>
      <c r="C2233" s="526" t="s">
        <v>3713</v>
      </c>
      <c r="D2233" s="526" t="s">
        <v>3993</v>
      </c>
      <c r="E2233" s="526" t="s">
        <v>3994</v>
      </c>
      <c r="F2233" s="526">
        <v>210690</v>
      </c>
      <c r="G2233" s="526">
        <v>2021</v>
      </c>
      <c r="H2233" s="526">
        <v>3355009</v>
      </c>
      <c r="I2233" s="526">
        <v>238725</v>
      </c>
      <c r="J2233" s="526" t="s">
        <v>3716</v>
      </c>
      <c r="K2233" s="526" t="s">
        <v>3717</v>
      </c>
    </row>
    <row r="2234" spans="1:11">
      <c r="A2234" s="526" t="s">
        <v>4159</v>
      </c>
      <c r="B2234" s="526" t="s">
        <v>3712</v>
      </c>
      <c r="C2234" s="526" t="s">
        <v>3713</v>
      </c>
      <c r="D2234" s="526" t="s">
        <v>4093</v>
      </c>
      <c r="E2234" s="526" t="s">
        <v>4094</v>
      </c>
      <c r="F2234" s="526">
        <v>230910</v>
      </c>
      <c r="G2234" s="526">
        <v>2021</v>
      </c>
      <c r="H2234" s="526">
        <v>2065</v>
      </c>
      <c r="I2234" s="526">
        <v>515</v>
      </c>
      <c r="J2234" s="526" t="s">
        <v>3716</v>
      </c>
      <c r="K2234" s="526" t="s">
        <v>3717</v>
      </c>
    </row>
    <row r="2235" spans="1:11" hidden="1">
      <c r="A2235" s="526" t="s">
        <v>4159</v>
      </c>
      <c r="B2235" s="526" t="s">
        <v>3712</v>
      </c>
      <c r="C2235" s="526" t="s">
        <v>3713</v>
      </c>
      <c r="D2235" s="526" t="s">
        <v>4033</v>
      </c>
      <c r="E2235" s="526" t="s">
        <v>4034</v>
      </c>
      <c r="F2235" s="526">
        <v>160232</v>
      </c>
      <c r="G2235" s="526">
        <v>2022</v>
      </c>
      <c r="H2235" s="526">
        <v>3558477</v>
      </c>
      <c r="I2235" s="526">
        <v>635283</v>
      </c>
      <c r="J2235" s="526" t="s">
        <v>3716</v>
      </c>
      <c r="K2235" s="526" t="s">
        <v>3717</v>
      </c>
    </row>
    <row r="2236" spans="1:11" hidden="1">
      <c r="A2236" s="526" t="s">
        <v>4159</v>
      </c>
      <c r="B2236" s="526" t="s">
        <v>3712</v>
      </c>
      <c r="C2236" s="526" t="s">
        <v>3713</v>
      </c>
      <c r="D2236" s="526" t="s">
        <v>4095</v>
      </c>
      <c r="E2236" s="526" t="s">
        <v>4096</v>
      </c>
      <c r="F2236" s="526">
        <v>160232</v>
      </c>
      <c r="G2236" s="526">
        <v>2020</v>
      </c>
      <c r="H2236" s="526">
        <v>35495</v>
      </c>
      <c r="I2236" s="526">
        <v>3307</v>
      </c>
      <c r="J2236" s="526" t="s">
        <v>3716</v>
      </c>
      <c r="K2236" s="526" t="s">
        <v>3717</v>
      </c>
    </row>
    <row r="2237" spans="1:11" hidden="1">
      <c r="A2237" s="526" t="s">
        <v>4159</v>
      </c>
      <c r="B2237" s="526" t="s">
        <v>3712</v>
      </c>
      <c r="C2237" s="526" t="s">
        <v>3713</v>
      </c>
      <c r="D2237" s="526" t="s">
        <v>4133</v>
      </c>
      <c r="E2237" s="526" t="s">
        <v>4134</v>
      </c>
      <c r="F2237" s="526">
        <v>230910</v>
      </c>
      <c r="G2237" s="526">
        <v>2019</v>
      </c>
      <c r="H2237" s="526">
        <v>15547727</v>
      </c>
      <c r="I2237" s="526">
        <v>7060246</v>
      </c>
      <c r="J2237" s="526" t="s">
        <v>3716</v>
      </c>
      <c r="K2237" s="526" t="s">
        <v>3717</v>
      </c>
    </row>
    <row r="2238" spans="1:11" hidden="1">
      <c r="A2238" s="526" t="s">
        <v>4159</v>
      </c>
      <c r="B2238" s="526" t="s">
        <v>3712</v>
      </c>
      <c r="C2238" s="526" t="s">
        <v>3713</v>
      </c>
      <c r="D2238" s="526" t="s">
        <v>4015</v>
      </c>
      <c r="E2238" s="526" t="s">
        <v>4016</v>
      </c>
      <c r="F2238" s="526">
        <v>210690</v>
      </c>
      <c r="G2238" s="526">
        <v>2016</v>
      </c>
      <c r="H2238" s="526">
        <v>922044</v>
      </c>
      <c r="I2238" s="526">
        <v>397624</v>
      </c>
      <c r="J2238" s="526" t="s">
        <v>3716</v>
      </c>
      <c r="K2238" s="526" t="s">
        <v>3717</v>
      </c>
    </row>
    <row r="2239" spans="1:11" hidden="1">
      <c r="A2239" s="526" t="s">
        <v>4159</v>
      </c>
      <c r="B2239" s="526" t="s">
        <v>3712</v>
      </c>
      <c r="C2239" s="526" t="s">
        <v>3713</v>
      </c>
      <c r="D2239" s="526" t="s">
        <v>4133</v>
      </c>
      <c r="E2239" s="526" t="s">
        <v>4134</v>
      </c>
      <c r="F2239" s="526">
        <v>230910</v>
      </c>
      <c r="G2239" s="526">
        <v>2022</v>
      </c>
      <c r="H2239" s="526">
        <v>18769429</v>
      </c>
      <c r="I2239" s="526">
        <v>6187225</v>
      </c>
      <c r="J2239" s="526" t="s">
        <v>3716</v>
      </c>
      <c r="K2239" s="526" t="s">
        <v>3717</v>
      </c>
    </row>
    <row r="2240" spans="1:11" hidden="1">
      <c r="A2240" s="526" t="s">
        <v>4159</v>
      </c>
      <c r="B2240" s="526" t="s">
        <v>3712</v>
      </c>
      <c r="C2240" s="526" t="s">
        <v>3713</v>
      </c>
      <c r="D2240" s="526" t="s">
        <v>4117</v>
      </c>
      <c r="E2240" s="526" t="s">
        <v>4118</v>
      </c>
      <c r="F2240" s="526">
        <v>160231</v>
      </c>
      <c r="G2240" s="526">
        <v>2020</v>
      </c>
      <c r="H2240" s="526">
        <v>206391</v>
      </c>
      <c r="I2240" s="526">
        <v>46545</v>
      </c>
      <c r="J2240" s="526" t="s">
        <v>3716</v>
      </c>
      <c r="K2240" s="526" t="s">
        <v>3717</v>
      </c>
    </row>
    <row r="2241" spans="1:11" hidden="1">
      <c r="A2241" s="526" t="s">
        <v>4159</v>
      </c>
      <c r="B2241" s="526" t="s">
        <v>3712</v>
      </c>
      <c r="C2241" s="526" t="s">
        <v>3713</v>
      </c>
      <c r="D2241" s="526" t="s">
        <v>3985</v>
      </c>
      <c r="E2241" s="526" t="s">
        <v>3986</v>
      </c>
      <c r="F2241" s="526">
        <v>230910</v>
      </c>
      <c r="G2241" s="526">
        <v>2017</v>
      </c>
      <c r="H2241" s="526">
        <v>12295</v>
      </c>
      <c r="I2241" s="526">
        <v>11359</v>
      </c>
      <c r="J2241" s="526" t="s">
        <v>3716</v>
      </c>
      <c r="K2241" s="526" t="s">
        <v>3717</v>
      </c>
    </row>
    <row r="2242" spans="1:11" hidden="1">
      <c r="A2242" s="526" t="s">
        <v>4159</v>
      </c>
      <c r="B2242" s="526" t="s">
        <v>3712</v>
      </c>
      <c r="C2242" s="526" t="s">
        <v>3713</v>
      </c>
      <c r="D2242" s="526" t="s">
        <v>4111</v>
      </c>
      <c r="E2242" s="526" t="s">
        <v>4112</v>
      </c>
      <c r="F2242" s="526">
        <v>230910</v>
      </c>
      <c r="G2242" s="526">
        <v>2018</v>
      </c>
      <c r="H2242" s="526">
        <v>15781</v>
      </c>
      <c r="I2242" s="526">
        <v>8212</v>
      </c>
      <c r="J2242" s="526" t="s">
        <v>3716</v>
      </c>
      <c r="K2242" s="526" t="s">
        <v>3717</v>
      </c>
    </row>
    <row r="2243" spans="1:11" hidden="1">
      <c r="A2243" s="526" t="s">
        <v>4159</v>
      </c>
      <c r="B2243" s="526" t="s">
        <v>3712</v>
      </c>
      <c r="C2243" s="526" t="s">
        <v>3713</v>
      </c>
      <c r="D2243" s="526" t="s">
        <v>4095</v>
      </c>
      <c r="E2243" s="526" t="s">
        <v>4096</v>
      </c>
      <c r="F2243" s="526">
        <v>160239</v>
      </c>
      <c r="G2243" s="526">
        <v>2019</v>
      </c>
      <c r="H2243" s="526">
        <v>42700</v>
      </c>
      <c r="I2243" s="526">
        <v>7000</v>
      </c>
      <c r="J2243" s="526" t="s">
        <v>3716</v>
      </c>
      <c r="K2243" s="526" t="s">
        <v>3717</v>
      </c>
    </row>
    <row r="2244" spans="1:11" hidden="1">
      <c r="A2244" s="526" t="s">
        <v>4159</v>
      </c>
      <c r="B2244" s="526" t="s">
        <v>3712</v>
      </c>
      <c r="C2244" s="526" t="s">
        <v>3713</v>
      </c>
      <c r="D2244" s="526" t="s">
        <v>4009</v>
      </c>
      <c r="E2244" s="526" t="s">
        <v>4010</v>
      </c>
      <c r="F2244" s="526">
        <v>210690</v>
      </c>
      <c r="G2244" s="526">
        <v>2015</v>
      </c>
      <c r="H2244" s="526">
        <v>55453</v>
      </c>
      <c r="I2244" s="526">
        <v>2598</v>
      </c>
      <c r="J2244" s="526" t="s">
        <v>3716</v>
      </c>
      <c r="K2244" s="526" t="s">
        <v>3717</v>
      </c>
    </row>
    <row r="2245" spans="1:11" hidden="1">
      <c r="A2245" s="526" t="s">
        <v>4159</v>
      </c>
      <c r="B2245" s="526" t="s">
        <v>3712</v>
      </c>
      <c r="C2245" s="526" t="s">
        <v>3713</v>
      </c>
      <c r="D2245" s="526" t="s">
        <v>4117</v>
      </c>
      <c r="E2245" s="526" t="s">
        <v>4118</v>
      </c>
      <c r="F2245" s="526">
        <v>230910</v>
      </c>
      <c r="G2245" s="526">
        <v>2017</v>
      </c>
      <c r="H2245" s="526">
        <v>43810135</v>
      </c>
      <c r="I2245" s="526">
        <v>25145529</v>
      </c>
      <c r="J2245" s="526" t="s">
        <v>3716</v>
      </c>
      <c r="K2245" s="526" t="s">
        <v>3717</v>
      </c>
    </row>
    <row r="2246" spans="1:11">
      <c r="A2246" s="526" t="s">
        <v>4159</v>
      </c>
      <c r="B2246" s="526" t="s">
        <v>3712</v>
      </c>
      <c r="C2246" s="526" t="s">
        <v>3713</v>
      </c>
      <c r="D2246" s="526" t="s">
        <v>4009</v>
      </c>
      <c r="E2246" s="526" t="s">
        <v>4010</v>
      </c>
      <c r="F2246" s="526">
        <v>230910</v>
      </c>
      <c r="G2246" s="526">
        <v>2021</v>
      </c>
      <c r="H2246" s="526">
        <v>40</v>
      </c>
      <c r="I2246" s="526">
        <v>0</v>
      </c>
      <c r="J2246" s="526" t="s">
        <v>3716</v>
      </c>
      <c r="K2246" s="526" t="s">
        <v>3717</v>
      </c>
    </row>
    <row r="2247" spans="1:11" hidden="1">
      <c r="A2247" s="526" t="s">
        <v>4159</v>
      </c>
      <c r="B2247" s="526" t="s">
        <v>3712</v>
      </c>
      <c r="C2247" s="526" t="s">
        <v>3713</v>
      </c>
      <c r="D2247" s="526" t="s">
        <v>4033</v>
      </c>
      <c r="E2247" s="526" t="s">
        <v>4034</v>
      </c>
      <c r="F2247" s="526">
        <v>160239</v>
      </c>
      <c r="G2247" s="526">
        <v>2018</v>
      </c>
      <c r="H2247" s="526">
        <v>254</v>
      </c>
      <c r="I2247" s="526">
        <v>50</v>
      </c>
      <c r="J2247" s="526" t="s">
        <v>3716</v>
      </c>
      <c r="K2247" s="526" t="s">
        <v>3717</v>
      </c>
    </row>
    <row r="2248" spans="1:11">
      <c r="A2248" s="526" t="s">
        <v>4159</v>
      </c>
      <c r="B2248" s="526" t="s">
        <v>3712</v>
      </c>
      <c r="C2248" s="526" t="s">
        <v>3713</v>
      </c>
      <c r="D2248" s="526" t="s">
        <v>3973</v>
      </c>
      <c r="E2248" s="526" t="s">
        <v>3974</v>
      </c>
      <c r="F2248" s="526">
        <v>160232</v>
      </c>
      <c r="G2248" s="526">
        <v>2021</v>
      </c>
      <c r="H2248" s="526">
        <v>39</v>
      </c>
      <c r="I2248" s="526">
        <v>8</v>
      </c>
      <c r="J2248" s="526" t="s">
        <v>3716</v>
      </c>
      <c r="K2248" s="526" t="s">
        <v>3717</v>
      </c>
    </row>
    <row r="2249" spans="1:11" hidden="1">
      <c r="A2249" s="526" t="s">
        <v>4159</v>
      </c>
      <c r="B2249" s="526" t="s">
        <v>3712</v>
      </c>
      <c r="C2249" s="526" t="s">
        <v>3713</v>
      </c>
      <c r="D2249" s="526" t="s">
        <v>4149</v>
      </c>
      <c r="E2249" s="526" t="s">
        <v>4150</v>
      </c>
      <c r="F2249" s="526">
        <v>210690</v>
      </c>
      <c r="G2249" s="526">
        <v>2022</v>
      </c>
      <c r="H2249" s="526">
        <v>753</v>
      </c>
      <c r="I2249" s="526">
        <v>5</v>
      </c>
      <c r="J2249" s="526" t="s">
        <v>3716</v>
      </c>
      <c r="K2249" s="526" t="s">
        <v>3717</v>
      </c>
    </row>
    <row r="2250" spans="1:11" hidden="1">
      <c r="A2250" s="526" t="s">
        <v>4159</v>
      </c>
      <c r="B2250" s="526" t="s">
        <v>3712</v>
      </c>
      <c r="C2250" s="526" t="s">
        <v>3713</v>
      </c>
      <c r="D2250" s="526" t="s">
        <v>4049</v>
      </c>
      <c r="E2250" s="526" t="s">
        <v>4050</v>
      </c>
      <c r="F2250" s="526">
        <v>210690</v>
      </c>
      <c r="G2250" s="526">
        <v>2017</v>
      </c>
      <c r="H2250" s="526">
        <v>61502</v>
      </c>
      <c r="I2250" s="526">
        <v>24656</v>
      </c>
      <c r="J2250" s="526" t="s">
        <v>3716</v>
      </c>
      <c r="K2250" s="526" t="s">
        <v>3717</v>
      </c>
    </row>
    <row r="2251" spans="1:11" hidden="1">
      <c r="A2251" s="526" t="s">
        <v>4159</v>
      </c>
      <c r="B2251" s="526" t="s">
        <v>3712</v>
      </c>
      <c r="C2251" s="526" t="s">
        <v>3713</v>
      </c>
      <c r="D2251" s="526" t="s">
        <v>4021</v>
      </c>
      <c r="E2251" s="526" t="s">
        <v>4022</v>
      </c>
      <c r="F2251" s="526">
        <v>210690</v>
      </c>
      <c r="G2251" s="526">
        <v>2017</v>
      </c>
      <c r="H2251" s="526">
        <v>66684229</v>
      </c>
      <c r="I2251" s="526">
        <v>12438947</v>
      </c>
      <c r="J2251" s="526" t="s">
        <v>3716</v>
      </c>
      <c r="K2251" s="526" t="s">
        <v>3717</v>
      </c>
    </row>
    <row r="2252" spans="1:11" hidden="1">
      <c r="A2252" s="526" t="s">
        <v>4159</v>
      </c>
      <c r="B2252" s="526" t="s">
        <v>3712</v>
      </c>
      <c r="C2252" s="526" t="s">
        <v>3713</v>
      </c>
      <c r="D2252" s="526" t="s">
        <v>4095</v>
      </c>
      <c r="E2252" s="526" t="s">
        <v>4096</v>
      </c>
      <c r="F2252" s="526">
        <v>160239</v>
      </c>
      <c r="G2252" s="526">
        <v>2022</v>
      </c>
      <c r="H2252" s="526">
        <v>1662</v>
      </c>
      <c r="I2252" s="526">
        <v>22</v>
      </c>
      <c r="J2252" s="526" t="s">
        <v>3716</v>
      </c>
      <c r="K2252" s="526" t="s">
        <v>3717</v>
      </c>
    </row>
    <row r="2253" spans="1:11" hidden="1">
      <c r="A2253" s="526" t="s">
        <v>4159</v>
      </c>
      <c r="B2253" s="526" t="s">
        <v>3712</v>
      </c>
      <c r="C2253" s="526" t="s">
        <v>3713</v>
      </c>
      <c r="D2253" s="526" t="s">
        <v>3973</v>
      </c>
      <c r="E2253" s="526" t="s">
        <v>3974</v>
      </c>
      <c r="F2253" s="526">
        <v>210690</v>
      </c>
      <c r="G2253" s="526">
        <v>2019</v>
      </c>
      <c r="H2253" s="526">
        <v>1585020</v>
      </c>
      <c r="I2253" s="526">
        <v>204598</v>
      </c>
      <c r="J2253" s="526" t="s">
        <v>3716</v>
      </c>
      <c r="K2253" s="526" t="s">
        <v>3717</v>
      </c>
    </row>
    <row r="2254" spans="1:11" hidden="1">
      <c r="A2254" s="526" t="s">
        <v>4159</v>
      </c>
      <c r="B2254" s="526" t="s">
        <v>3712</v>
      </c>
      <c r="C2254" s="526" t="s">
        <v>3713</v>
      </c>
      <c r="D2254" s="526" t="s">
        <v>4095</v>
      </c>
      <c r="E2254" s="526" t="s">
        <v>4096</v>
      </c>
      <c r="F2254" s="526">
        <v>210690</v>
      </c>
      <c r="G2254" s="526">
        <v>2016</v>
      </c>
      <c r="H2254" s="526">
        <v>82746462</v>
      </c>
      <c r="I2254" s="526">
        <v>15866507</v>
      </c>
      <c r="J2254" s="526" t="s">
        <v>3716</v>
      </c>
      <c r="K2254" s="526" t="s">
        <v>3717</v>
      </c>
    </row>
    <row r="2255" spans="1:11" hidden="1">
      <c r="A2255" s="526" t="s">
        <v>4159</v>
      </c>
      <c r="B2255" s="526" t="s">
        <v>3712</v>
      </c>
      <c r="C2255" s="526" t="s">
        <v>3713</v>
      </c>
      <c r="D2255" s="526" t="s">
        <v>4135</v>
      </c>
      <c r="E2255" s="526" t="s">
        <v>4136</v>
      </c>
      <c r="F2255" s="526">
        <v>210690</v>
      </c>
      <c r="G2255" s="526">
        <v>2017</v>
      </c>
      <c r="H2255" s="526">
        <v>497</v>
      </c>
      <c r="I2255" s="526">
        <v>7</v>
      </c>
      <c r="J2255" s="526" t="s">
        <v>3716</v>
      </c>
      <c r="K2255" s="526" t="s">
        <v>3717</v>
      </c>
    </row>
    <row r="2256" spans="1:11" hidden="1">
      <c r="A2256" s="526" t="s">
        <v>4159</v>
      </c>
      <c r="B2256" s="526" t="s">
        <v>3712</v>
      </c>
      <c r="C2256" s="526" t="s">
        <v>3713</v>
      </c>
      <c r="D2256" s="526" t="s">
        <v>3973</v>
      </c>
      <c r="E2256" s="526" t="s">
        <v>3974</v>
      </c>
      <c r="F2256" s="526">
        <v>210690</v>
      </c>
      <c r="G2256" s="526">
        <v>2016</v>
      </c>
      <c r="H2256" s="526">
        <v>1782687</v>
      </c>
      <c r="I2256" s="526">
        <v>244934</v>
      </c>
      <c r="J2256" s="526" t="s">
        <v>3716</v>
      </c>
      <c r="K2256" s="526" t="s">
        <v>3717</v>
      </c>
    </row>
    <row r="2257" spans="1:11" hidden="1">
      <c r="A2257" s="526" t="s">
        <v>4159</v>
      </c>
      <c r="B2257" s="526" t="s">
        <v>3712</v>
      </c>
      <c r="C2257" s="526" t="s">
        <v>3713</v>
      </c>
      <c r="D2257" s="526" t="s">
        <v>4021</v>
      </c>
      <c r="E2257" s="526" t="s">
        <v>4022</v>
      </c>
      <c r="F2257" s="526">
        <v>160232</v>
      </c>
      <c r="G2257" s="526">
        <v>2015</v>
      </c>
      <c r="H2257" s="526">
        <v>24248818</v>
      </c>
      <c r="I2257" s="526">
        <v>7738552</v>
      </c>
      <c r="J2257" s="526" t="s">
        <v>3716</v>
      </c>
      <c r="K2257" s="526" t="s">
        <v>3717</v>
      </c>
    </row>
    <row r="2258" spans="1:11" hidden="1">
      <c r="A2258" s="526" t="s">
        <v>4159</v>
      </c>
      <c r="B2258" s="526" t="s">
        <v>3712</v>
      </c>
      <c r="C2258" s="526" t="s">
        <v>3713</v>
      </c>
      <c r="D2258" s="526" t="s">
        <v>4051</v>
      </c>
      <c r="E2258" s="526" t="s">
        <v>4052</v>
      </c>
      <c r="F2258" s="526">
        <v>210690</v>
      </c>
      <c r="G2258" s="526">
        <v>2020</v>
      </c>
      <c r="H2258" s="526">
        <v>185</v>
      </c>
      <c r="I2258" s="526">
        <v>13</v>
      </c>
      <c r="J2258" s="526" t="s">
        <v>3716</v>
      </c>
      <c r="K2258" s="526" t="s">
        <v>3717</v>
      </c>
    </row>
    <row r="2259" spans="1:11">
      <c r="A2259" s="526" t="s">
        <v>4159</v>
      </c>
      <c r="B2259" s="526" t="s">
        <v>3712</v>
      </c>
      <c r="C2259" s="526" t="s">
        <v>3713</v>
      </c>
      <c r="D2259" s="526" t="s">
        <v>4033</v>
      </c>
      <c r="E2259" s="526" t="s">
        <v>4034</v>
      </c>
      <c r="F2259" s="526">
        <v>160239</v>
      </c>
      <c r="G2259" s="526">
        <v>2021</v>
      </c>
      <c r="H2259" s="526">
        <v>11558</v>
      </c>
      <c r="I2259" s="526">
        <v>3165</v>
      </c>
      <c r="J2259" s="526" t="s">
        <v>3716</v>
      </c>
      <c r="K2259" s="526" t="s">
        <v>3717</v>
      </c>
    </row>
    <row r="2260" spans="1:11">
      <c r="A2260" s="526" t="s">
        <v>4159</v>
      </c>
      <c r="B2260" s="526" t="s">
        <v>3712</v>
      </c>
      <c r="C2260" s="526" t="s">
        <v>3713</v>
      </c>
      <c r="D2260" s="526" t="s">
        <v>4095</v>
      </c>
      <c r="E2260" s="526" t="s">
        <v>4096</v>
      </c>
      <c r="F2260" s="526">
        <v>210690</v>
      </c>
      <c r="G2260" s="526">
        <v>2021</v>
      </c>
      <c r="H2260" s="526">
        <v>21</v>
      </c>
      <c r="I2260" s="526">
        <v>1</v>
      </c>
      <c r="J2260" s="526" t="s">
        <v>3722</v>
      </c>
      <c r="K2260" s="526" t="s">
        <v>3717</v>
      </c>
    </row>
    <row r="2261" spans="1:11" hidden="1">
      <c r="A2261" s="526" t="s">
        <v>4159</v>
      </c>
      <c r="B2261" s="526" t="s">
        <v>3712</v>
      </c>
      <c r="C2261" s="526" t="s">
        <v>3713</v>
      </c>
      <c r="D2261" s="526" t="s">
        <v>4033</v>
      </c>
      <c r="E2261" s="526" t="s">
        <v>4034</v>
      </c>
      <c r="F2261" s="526">
        <v>210690</v>
      </c>
      <c r="G2261" s="526">
        <v>2019</v>
      </c>
      <c r="H2261" s="526">
        <v>5082539</v>
      </c>
      <c r="I2261" s="526">
        <v>131454</v>
      </c>
      <c r="J2261" s="526" t="s">
        <v>3716</v>
      </c>
      <c r="K2261" s="526" t="s">
        <v>3717</v>
      </c>
    </row>
    <row r="2262" spans="1:11" hidden="1">
      <c r="A2262" s="526" t="s">
        <v>4159</v>
      </c>
      <c r="B2262" s="526" t="s">
        <v>3712</v>
      </c>
      <c r="C2262" s="526" t="s">
        <v>3713</v>
      </c>
      <c r="D2262" s="526" t="s">
        <v>3973</v>
      </c>
      <c r="E2262" s="526" t="s">
        <v>3974</v>
      </c>
      <c r="F2262" s="526">
        <v>210690</v>
      </c>
      <c r="G2262" s="526">
        <v>2022</v>
      </c>
      <c r="H2262" s="526">
        <v>5384275</v>
      </c>
      <c r="I2262" s="526">
        <v>261249</v>
      </c>
      <c r="J2262" s="526" t="s">
        <v>3716</v>
      </c>
      <c r="K2262" s="526" t="s">
        <v>3717</v>
      </c>
    </row>
    <row r="2263" spans="1:11" hidden="1">
      <c r="A2263" s="526" t="s">
        <v>4159</v>
      </c>
      <c r="B2263" s="526" t="s">
        <v>3712</v>
      </c>
      <c r="C2263" s="526" t="s">
        <v>3713</v>
      </c>
      <c r="D2263" s="526" t="s">
        <v>4033</v>
      </c>
      <c r="E2263" s="526" t="s">
        <v>4034</v>
      </c>
      <c r="F2263" s="526">
        <v>210690</v>
      </c>
      <c r="G2263" s="526">
        <v>2022</v>
      </c>
      <c r="H2263" s="526">
        <v>5048487</v>
      </c>
      <c r="I2263" s="526">
        <v>215211</v>
      </c>
      <c r="J2263" s="526" t="s">
        <v>3716</v>
      </c>
      <c r="K2263" s="526" t="s">
        <v>3717</v>
      </c>
    </row>
    <row r="2264" spans="1:11" hidden="1">
      <c r="A2264" s="526" t="s">
        <v>4159</v>
      </c>
      <c r="B2264" s="526" t="s">
        <v>3712</v>
      </c>
      <c r="C2264" s="526" t="s">
        <v>3713</v>
      </c>
      <c r="D2264" s="526" t="s">
        <v>4007</v>
      </c>
      <c r="E2264" s="526" t="s">
        <v>4008</v>
      </c>
      <c r="F2264" s="526">
        <v>210690</v>
      </c>
      <c r="G2264" s="526">
        <v>2020</v>
      </c>
      <c r="H2264" s="526">
        <v>30414</v>
      </c>
      <c r="I2264" s="526">
        <v>3135</v>
      </c>
      <c r="J2264" s="526" t="s">
        <v>3716</v>
      </c>
      <c r="K2264" s="526" t="s">
        <v>3717</v>
      </c>
    </row>
    <row r="2265" spans="1:11" hidden="1">
      <c r="A2265" s="526" t="s">
        <v>4159</v>
      </c>
      <c r="B2265" s="526" t="s">
        <v>3712</v>
      </c>
      <c r="C2265" s="526" t="s">
        <v>3713</v>
      </c>
      <c r="D2265" s="526" t="s">
        <v>4041</v>
      </c>
      <c r="E2265" s="526" t="s">
        <v>4042</v>
      </c>
      <c r="F2265" s="526">
        <v>230910</v>
      </c>
      <c r="G2265" s="526">
        <v>2016</v>
      </c>
      <c r="H2265" s="526">
        <v>1641826</v>
      </c>
      <c r="I2265" s="526">
        <v>989929</v>
      </c>
      <c r="J2265" s="526" t="s">
        <v>3716</v>
      </c>
      <c r="K2265" s="526" t="s">
        <v>3717</v>
      </c>
    </row>
    <row r="2266" spans="1:11" hidden="1">
      <c r="A2266" s="526" t="s">
        <v>4159</v>
      </c>
      <c r="B2266" s="526" t="s">
        <v>3712</v>
      </c>
      <c r="C2266" s="526" t="s">
        <v>3713</v>
      </c>
      <c r="D2266" s="526" t="s">
        <v>4113</v>
      </c>
      <c r="E2266" s="526" t="s">
        <v>4114</v>
      </c>
      <c r="F2266" s="526">
        <v>210690</v>
      </c>
      <c r="G2266" s="526">
        <v>2017</v>
      </c>
      <c r="H2266" s="526">
        <v>69</v>
      </c>
      <c r="I2266" s="526">
        <v>9</v>
      </c>
      <c r="J2266" s="526" t="s">
        <v>3716</v>
      </c>
      <c r="K2266" s="526" t="s">
        <v>3717</v>
      </c>
    </row>
    <row r="2267" spans="1:11" hidden="1">
      <c r="A2267" s="526" t="s">
        <v>4159</v>
      </c>
      <c r="B2267" s="526" t="s">
        <v>3712</v>
      </c>
      <c r="C2267" s="526" t="s">
        <v>3713</v>
      </c>
      <c r="D2267" s="526" t="s">
        <v>4007</v>
      </c>
      <c r="E2267" s="526" t="s">
        <v>4008</v>
      </c>
      <c r="F2267" s="526">
        <v>160290</v>
      </c>
      <c r="G2267" s="526">
        <v>2017</v>
      </c>
      <c r="H2267" s="526">
        <v>16239</v>
      </c>
      <c r="I2267" s="526">
        <v>1512</v>
      </c>
      <c r="J2267" s="526" t="s">
        <v>3716</v>
      </c>
      <c r="K2267" s="526" t="s">
        <v>3717</v>
      </c>
    </row>
    <row r="2268" spans="1:11" hidden="1">
      <c r="A2268" s="526" t="s">
        <v>4159</v>
      </c>
      <c r="B2268" s="526" t="s">
        <v>3712</v>
      </c>
      <c r="C2268" s="526" t="s">
        <v>3713</v>
      </c>
      <c r="D2268" s="526" t="s">
        <v>4117</v>
      </c>
      <c r="E2268" s="526" t="s">
        <v>4118</v>
      </c>
      <c r="F2268" s="526">
        <v>230910</v>
      </c>
      <c r="G2268" s="526">
        <v>2020</v>
      </c>
      <c r="H2268" s="526">
        <v>62882513</v>
      </c>
      <c r="I2268" s="526">
        <v>42854863</v>
      </c>
      <c r="J2268" s="526" t="s">
        <v>3716</v>
      </c>
      <c r="K2268" s="526" t="s">
        <v>3717</v>
      </c>
    </row>
    <row r="2269" spans="1:11" hidden="1">
      <c r="A2269" s="526" t="s">
        <v>4159</v>
      </c>
      <c r="B2269" s="526" t="s">
        <v>3712</v>
      </c>
      <c r="C2269" s="526" t="s">
        <v>3713</v>
      </c>
      <c r="D2269" s="526" t="s">
        <v>4021</v>
      </c>
      <c r="E2269" s="526" t="s">
        <v>4022</v>
      </c>
      <c r="F2269" s="526">
        <v>160232</v>
      </c>
      <c r="G2269" s="526">
        <v>2018</v>
      </c>
      <c r="H2269" s="526">
        <v>50500252</v>
      </c>
      <c r="I2269" s="526">
        <v>17152315</v>
      </c>
      <c r="J2269" s="526" t="s">
        <v>3716</v>
      </c>
      <c r="K2269" s="526" t="s">
        <v>3717</v>
      </c>
    </row>
    <row r="2270" spans="1:11" hidden="1">
      <c r="A2270" s="526" t="s">
        <v>4159</v>
      </c>
      <c r="B2270" s="526" t="s">
        <v>3712</v>
      </c>
      <c r="C2270" s="526" t="s">
        <v>3713</v>
      </c>
      <c r="D2270" s="526" t="s">
        <v>4169</v>
      </c>
      <c r="E2270" s="526" t="s">
        <v>4170</v>
      </c>
      <c r="F2270" s="526">
        <v>230910</v>
      </c>
      <c r="G2270" s="526">
        <v>2018</v>
      </c>
      <c r="H2270" s="526">
        <v>18743</v>
      </c>
      <c r="I2270" s="526">
        <v>6895</v>
      </c>
      <c r="J2270" s="526" t="s">
        <v>3716</v>
      </c>
      <c r="K2270" s="526" t="s">
        <v>3717</v>
      </c>
    </row>
    <row r="2271" spans="1:11" hidden="1">
      <c r="A2271" s="526" t="s">
        <v>4159</v>
      </c>
      <c r="B2271" s="526" t="s">
        <v>3712</v>
      </c>
      <c r="C2271" s="526" t="s">
        <v>3713</v>
      </c>
      <c r="D2271" s="526" t="s">
        <v>3983</v>
      </c>
      <c r="E2271" s="526" t="s">
        <v>3984</v>
      </c>
      <c r="F2271" s="526">
        <v>160231</v>
      </c>
      <c r="G2271" s="526">
        <v>2016</v>
      </c>
      <c r="H2271" s="526">
        <v>3284127</v>
      </c>
      <c r="I2271" s="526">
        <v>899435</v>
      </c>
      <c r="J2271" s="526" t="s">
        <v>3716</v>
      </c>
      <c r="K2271" s="526" t="s">
        <v>3717</v>
      </c>
    </row>
    <row r="2272" spans="1:11" hidden="1">
      <c r="A2272" s="526" t="s">
        <v>4159</v>
      </c>
      <c r="B2272" s="526" t="s">
        <v>3712</v>
      </c>
      <c r="C2272" s="526" t="s">
        <v>3713</v>
      </c>
      <c r="D2272" s="526" t="s">
        <v>4079</v>
      </c>
      <c r="E2272" s="526" t="s">
        <v>4080</v>
      </c>
      <c r="F2272" s="526">
        <v>210690</v>
      </c>
      <c r="G2272" s="526">
        <v>2017</v>
      </c>
      <c r="H2272" s="526">
        <v>215546</v>
      </c>
      <c r="I2272" s="526">
        <v>60480</v>
      </c>
      <c r="J2272" s="526" t="s">
        <v>3716</v>
      </c>
      <c r="K2272" s="526" t="s">
        <v>3717</v>
      </c>
    </row>
    <row r="2273" spans="1:11" hidden="1">
      <c r="A2273" s="526" t="s">
        <v>4159</v>
      </c>
      <c r="B2273" s="526" t="s">
        <v>3712</v>
      </c>
      <c r="C2273" s="526" t="s">
        <v>3713</v>
      </c>
      <c r="D2273" s="526" t="s">
        <v>3983</v>
      </c>
      <c r="E2273" s="526" t="s">
        <v>3984</v>
      </c>
      <c r="F2273" s="526">
        <v>160231</v>
      </c>
      <c r="G2273" s="526">
        <v>2019</v>
      </c>
      <c r="H2273" s="526">
        <v>5099098</v>
      </c>
      <c r="I2273" s="526">
        <v>1362283</v>
      </c>
      <c r="J2273" s="526" t="s">
        <v>3716</v>
      </c>
      <c r="K2273" s="526" t="s">
        <v>3717</v>
      </c>
    </row>
    <row r="2274" spans="1:11" hidden="1">
      <c r="A2274" s="526" t="s">
        <v>4159</v>
      </c>
      <c r="B2274" s="526" t="s">
        <v>3712</v>
      </c>
      <c r="C2274" s="526" t="s">
        <v>3713</v>
      </c>
      <c r="D2274" s="526" t="s">
        <v>4079</v>
      </c>
      <c r="E2274" s="526" t="s">
        <v>4080</v>
      </c>
      <c r="F2274" s="526">
        <v>210690</v>
      </c>
      <c r="G2274" s="526">
        <v>2020</v>
      </c>
      <c r="H2274" s="526">
        <v>259392</v>
      </c>
      <c r="I2274" s="526">
        <v>76971</v>
      </c>
      <c r="J2274" s="526" t="s">
        <v>3716</v>
      </c>
      <c r="K2274" s="526" t="s">
        <v>3717</v>
      </c>
    </row>
    <row r="2275" spans="1:11" hidden="1">
      <c r="A2275" s="526" t="s">
        <v>4159</v>
      </c>
      <c r="B2275" s="526" t="s">
        <v>3712</v>
      </c>
      <c r="C2275" s="526" t="s">
        <v>3713</v>
      </c>
      <c r="D2275" s="526" t="s">
        <v>4029</v>
      </c>
      <c r="E2275" s="526" t="s">
        <v>4030</v>
      </c>
      <c r="F2275" s="526">
        <v>210690</v>
      </c>
      <c r="G2275" s="526">
        <v>2020</v>
      </c>
      <c r="H2275" s="526">
        <v>395247</v>
      </c>
      <c r="I2275" s="526">
        <v>3283</v>
      </c>
      <c r="J2275" s="526" t="s">
        <v>3716</v>
      </c>
      <c r="K2275" s="526" t="s">
        <v>3717</v>
      </c>
    </row>
    <row r="2276" spans="1:11" hidden="1">
      <c r="A2276" s="526" t="s">
        <v>4159</v>
      </c>
      <c r="B2276" s="526" t="s">
        <v>3712</v>
      </c>
      <c r="C2276" s="526" t="s">
        <v>3713</v>
      </c>
      <c r="D2276" s="526" t="s">
        <v>4053</v>
      </c>
      <c r="E2276" s="526" t="s">
        <v>4054</v>
      </c>
      <c r="F2276" s="526">
        <v>160232</v>
      </c>
      <c r="G2276" s="526">
        <v>2022</v>
      </c>
      <c r="H2276" s="526">
        <v>7959945</v>
      </c>
      <c r="I2276" s="526">
        <v>1713598</v>
      </c>
      <c r="J2276" s="526" t="s">
        <v>3716</v>
      </c>
      <c r="K2276" s="526" t="s">
        <v>3717</v>
      </c>
    </row>
    <row r="2277" spans="1:11" hidden="1">
      <c r="A2277" s="526" t="s">
        <v>4159</v>
      </c>
      <c r="B2277" s="526" t="s">
        <v>3712</v>
      </c>
      <c r="C2277" s="526" t="s">
        <v>3713</v>
      </c>
      <c r="D2277" s="526" t="s">
        <v>4125</v>
      </c>
      <c r="E2277" s="526" t="s">
        <v>4126</v>
      </c>
      <c r="F2277" s="526">
        <v>230910</v>
      </c>
      <c r="G2277" s="526">
        <v>2020</v>
      </c>
      <c r="H2277" s="526">
        <v>784760</v>
      </c>
      <c r="I2277" s="526">
        <v>532399</v>
      </c>
      <c r="J2277" s="526" t="s">
        <v>3716</v>
      </c>
      <c r="K2277" s="526" t="s">
        <v>3717</v>
      </c>
    </row>
    <row r="2278" spans="1:11">
      <c r="A2278" s="526" t="s">
        <v>4159</v>
      </c>
      <c r="B2278" s="526" t="s">
        <v>3712</v>
      </c>
      <c r="C2278" s="526" t="s">
        <v>3713</v>
      </c>
      <c r="D2278" s="526" t="s">
        <v>4053</v>
      </c>
      <c r="E2278" s="526" t="s">
        <v>4054</v>
      </c>
      <c r="F2278" s="526">
        <v>160239</v>
      </c>
      <c r="G2278" s="526">
        <v>2021</v>
      </c>
      <c r="H2278" s="526">
        <v>111361</v>
      </c>
      <c r="I2278" s="526">
        <v>16605</v>
      </c>
      <c r="J2278" s="526" t="s">
        <v>3716</v>
      </c>
      <c r="K2278" s="526" t="s">
        <v>3717</v>
      </c>
    </row>
    <row r="2279" spans="1:11" hidden="1">
      <c r="A2279" s="526" t="s">
        <v>4159</v>
      </c>
      <c r="B2279" s="526" t="s">
        <v>3712</v>
      </c>
      <c r="C2279" s="526" t="s">
        <v>3713</v>
      </c>
      <c r="D2279" s="526" t="s">
        <v>4153</v>
      </c>
      <c r="E2279" s="526" t="s">
        <v>4154</v>
      </c>
      <c r="F2279" s="526">
        <v>210690</v>
      </c>
      <c r="G2279" s="526">
        <v>2022</v>
      </c>
      <c r="H2279" s="526">
        <v>676</v>
      </c>
      <c r="I2279" s="526">
        <v>76</v>
      </c>
      <c r="J2279" s="526" t="s">
        <v>3716</v>
      </c>
      <c r="K2279" s="526" t="s">
        <v>3717</v>
      </c>
    </row>
    <row r="2280" spans="1:11" hidden="1">
      <c r="A2280" s="526" t="s">
        <v>4159</v>
      </c>
      <c r="B2280" s="526" t="s">
        <v>3712</v>
      </c>
      <c r="C2280" s="526" t="s">
        <v>3713</v>
      </c>
      <c r="D2280" s="526" t="s">
        <v>4181</v>
      </c>
      <c r="E2280" s="526" t="s">
        <v>4182</v>
      </c>
      <c r="F2280" s="526">
        <v>210690</v>
      </c>
      <c r="G2280" s="526">
        <v>2022</v>
      </c>
      <c r="H2280" s="526">
        <v>323</v>
      </c>
      <c r="I2280" s="526">
        <v>1</v>
      </c>
      <c r="J2280" s="526" t="s">
        <v>3716</v>
      </c>
      <c r="K2280" s="526" t="s">
        <v>3717</v>
      </c>
    </row>
    <row r="2281" spans="1:11" hidden="1">
      <c r="A2281" s="526" t="s">
        <v>4159</v>
      </c>
      <c r="B2281" s="526" t="s">
        <v>3712</v>
      </c>
      <c r="C2281" s="526" t="s">
        <v>3713</v>
      </c>
      <c r="D2281" s="526" t="s">
        <v>4021</v>
      </c>
      <c r="E2281" s="526" t="s">
        <v>4022</v>
      </c>
      <c r="F2281" s="526">
        <v>160239</v>
      </c>
      <c r="G2281" s="526">
        <v>2017</v>
      </c>
      <c r="H2281" s="526">
        <v>1762261</v>
      </c>
      <c r="I2281" s="526">
        <v>449130</v>
      </c>
      <c r="J2281" s="526" t="s">
        <v>3716</v>
      </c>
      <c r="K2281" s="526" t="s">
        <v>3717</v>
      </c>
    </row>
    <row r="2282" spans="1:11" hidden="1">
      <c r="A2282" s="526" t="s">
        <v>4159</v>
      </c>
      <c r="B2282" s="526" t="s">
        <v>3712</v>
      </c>
      <c r="C2282" s="526" t="s">
        <v>3713</v>
      </c>
      <c r="D2282" s="526" t="s">
        <v>4041</v>
      </c>
      <c r="E2282" s="526" t="s">
        <v>4042</v>
      </c>
      <c r="F2282" s="526">
        <v>230910</v>
      </c>
      <c r="G2282" s="526">
        <v>2019</v>
      </c>
      <c r="H2282" s="526">
        <v>593441</v>
      </c>
      <c r="I2282" s="526">
        <v>330297</v>
      </c>
      <c r="J2282" s="526" t="s">
        <v>3716</v>
      </c>
      <c r="K2282" s="526" t="s">
        <v>3717</v>
      </c>
    </row>
    <row r="2283" spans="1:11" hidden="1">
      <c r="A2283" s="526" t="s">
        <v>4159</v>
      </c>
      <c r="B2283" s="526" t="s">
        <v>3712</v>
      </c>
      <c r="C2283" s="526" t="s">
        <v>3713</v>
      </c>
      <c r="D2283" s="526" t="s">
        <v>4041</v>
      </c>
      <c r="E2283" s="526" t="s">
        <v>4042</v>
      </c>
      <c r="F2283" s="526">
        <v>230910</v>
      </c>
      <c r="G2283" s="526">
        <v>2022</v>
      </c>
      <c r="H2283" s="526">
        <v>6990003</v>
      </c>
      <c r="I2283" s="526">
        <v>4392839</v>
      </c>
      <c r="J2283" s="526" t="s">
        <v>3716</v>
      </c>
      <c r="K2283" s="526" t="s">
        <v>3717</v>
      </c>
    </row>
    <row r="2284" spans="1:11" hidden="1">
      <c r="A2284" s="526" t="s">
        <v>4159</v>
      </c>
      <c r="B2284" s="526" t="s">
        <v>3712</v>
      </c>
      <c r="C2284" s="526" t="s">
        <v>3713</v>
      </c>
      <c r="D2284" s="526" t="s">
        <v>4055</v>
      </c>
      <c r="E2284" s="526" t="s">
        <v>4056</v>
      </c>
      <c r="F2284" s="526">
        <v>230910</v>
      </c>
      <c r="G2284" s="526">
        <v>2015</v>
      </c>
      <c r="H2284" s="526">
        <v>26250</v>
      </c>
      <c r="I2284" s="526">
        <v>681</v>
      </c>
      <c r="J2284" s="526" t="s">
        <v>3716</v>
      </c>
      <c r="K2284" s="526" t="s">
        <v>3717</v>
      </c>
    </row>
    <row r="2285" spans="1:11" hidden="1">
      <c r="A2285" s="526" t="s">
        <v>4159</v>
      </c>
      <c r="B2285" s="526" t="s">
        <v>3712</v>
      </c>
      <c r="C2285" s="526" t="s">
        <v>3713</v>
      </c>
      <c r="D2285" s="526" t="s">
        <v>4133</v>
      </c>
      <c r="E2285" s="526" t="s">
        <v>4134</v>
      </c>
      <c r="F2285" s="526">
        <v>210690</v>
      </c>
      <c r="G2285" s="526">
        <v>2020</v>
      </c>
      <c r="H2285" s="526">
        <v>29105716</v>
      </c>
      <c r="I2285" s="526">
        <v>2047485</v>
      </c>
      <c r="J2285" s="526" t="s">
        <v>3716</v>
      </c>
      <c r="K2285" s="526" t="s">
        <v>3717</v>
      </c>
    </row>
    <row r="2286" spans="1:11" hidden="1">
      <c r="A2286" s="526" t="s">
        <v>4159</v>
      </c>
      <c r="B2286" s="526" t="s">
        <v>3712</v>
      </c>
      <c r="C2286" s="526" t="s">
        <v>3713</v>
      </c>
      <c r="D2286" s="526" t="s">
        <v>4177</v>
      </c>
      <c r="E2286" s="526" t="s">
        <v>4178</v>
      </c>
      <c r="F2286" s="526">
        <v>230910</v>
      </c>
      <c r="G2286" s="526">
        <v>2018</v>
      </c>
      <c r="H2286" s="526">
        <v>640</v>
      </c>
      <c r="I2286" s="526">
        <v>318</v>
      </c>
      <c r="J2286" s="526" t="s">
        <v>3716</v>
      </c>
      <c r="K2286" s="526" t="s">
        <v>3717</v>
      </c>
    </row>
    <row r="2287" spans="1:11" hidden="1">
      <c r="A2287" s="526" t="s">
        <v>4159</v>
      </c>
      <c r="B2287" s="526" t="s">
        <v>3712</v>
      </c>
      <c r="C2287" s="526" t="s">
        <v>3713</v>
      </c>
      <c r="D2287" s="526" t="s">
        <v>4023</v>
      </c>
      <c r="E2287" s="526" t="s">
        <v>4024</v>
      </c>
      <c r="F2287" s="526">
        <v>160232</v>
      </c>
      <c r="G2287" s="526">
        <v>2015</v>
      </c>
      <c r="H2287" s="526">
        <v>64168</v>
      </c>
      <c r="I2287" s="526">
        <v>13538</v>
      </c>
      <c r="J2287" s="526" t="s">
        <v>3716</v>
      </c>
      <c r="K2287" s="526" t="s">
        <v>3717</v>
      </c>
    </row>
    <row r="2288" spans="1:11" hidden="1">
      <c r="A2288" s="526" t="s">
        <v>4159</v>
      </c>
      <c r="B2288" s="526" t="s">
        <v>3712</v>
      </c>
      <c r="C2288" s="526" t="s">
        <v>3713</v>
      </c>
      <c r="D2288" s="526" t="s">
        <v>3983</v>
      </c>
      <c r="E2288" s="526" t="s">
        <v>3984</v>
      </c>
      <c r="F2288" s="526">
        <v>160231</v>
      </c>
      <c r="G2288" s="526">
        <v>2022</v>
      </c>
      <c r="H2288" s="526">
        <v>924643</v>
      </c>
      <c r="I2288" s="526">
        <v>120125</v>
      </c>
      <c r="J2288" s="526" t="s">
        <v>3716</v>
      </c>
      <c r="K2288" s="526" t="s">
        <v>3717</v>
      </c>
    </row>
    <row r="2289" spans="1:11" hidden="1">
      <c r="A2289" s="526" t="s">
        <v>4159</v>
      </c>
      <c r="B2289" s="526" t="s">
        <v>3712</v>
      </c>
      <c r="C2289" s="526" t="s">
        <v>3713</v>
      </c>
      <c r="D2289" s="526" t="s">
        <v>4069</v>
      </c>
      <c r="E2289" s="526" t="s">
        <v>4070</v>
      </c>
      <c r="F2289" s="526">
        <v>160232</v>
      </c>
      <c r="G2289" s="526">
        <v>2017</v>
      </c>
      <c r="H2289" s="526">
        <v>3240780</v>
      </c>
      <c r="I2289" s="526">
        <v>1188627</v>
      </c>
      <c r="J2289" s="526" t="s">
        <v>3716</v>
      </c>
      <c r="K2289" s="526" t="s">
        <v>3717</v>
      </c>
    </row>
    <row r="2290" spans="1:11" hidden="1">
      <c r="A2290" s="526" t="s">
        <v>4159</v>
      </c>
      <c r="B2290" s="526" t="s">
        <v>3712</v>
      </c>
      <c r="C2290" s="526" t="s">
        <v>3713</v>
      </c>
      <c r="D2290" s="526" t="s">
        <v>4095</v>
      </c>
      <c r="E2290" s="526" t="s">
        <v>4096</v>
      </c>
      <c r="F2290" s="526">
        <v>230910</v>
      </c>
      <c r="G2290" s="526">
        <v>2016</v>
      </c>
      <c r="H2290" s="526">
        <v>136830</v>
      </c>
      <c r="I2290" s="526">
        <v>61608</v>
      </c>
      <c r="J2290" s="526" t="s">
        <v>3716</v>
      </c>
      <c r="K2290" s="526" t="s">
        <v>3717</v>
      </c>
    </row>
    <row r="2291" spans="1:11" hidden="1">
      <c r="A2291" s="526" t="s">
        <v>4159</v>
      </c>
      <c r="B2291" s="526" t="s">
        <v>3712</v>
      </c>
      <c r="C2291" s="526" t="s">
        <v>3713</v>
      </c>
      <c r="D2291" s="526" t="s">
        <v>4117</v>
      </c>
      <c r="E2291" s="526" t="s">
        <v>4118</v>
      </c>
      <c r="F2291" s="526">
        <v>230910</v>
      </c>
      <c r="G2291" s="526">
        <v>2015</v>
      </c>
      <c r="H2291" s="526">
        <v>46522858</v>
      </c>
      <c r="I2291" s="526">
        <v>31381936</v>
      </c>
      <c r="J2291" s="526" t="s">
        <v>3716</v>
      </c>
      <c r="K2291" s="526" t="s">
        <v>3717</v>
      </c>
    </row>
    <row r="2292" spans="1:11" hidden="1">
      <c r="A2292" s="526" t="s">
        <v>4159</v>
      </c>
      <c r="B2292" s="526" t="s">
        <v>3712</v>
      </c>
      <c r="C2292" s="526" t="s">
        <v>3713</v>
      </c>
      <c r="D2292" s="526" t="s">
        <v>4023</v>
      </c>
      <c r="E2292" s="526" t="s">
        <v>4024</v>
      </c>
      <c r="F2292" s="526">
        <v>160232</v>
      </c>
      <c r="G2292" s="526">
        <v>2018</v>
      </c>
      <c r="H2292" s="526">
        <v>60173</v>
      </c>
      <c r="I2292" s="526">
        <v>13584</v>
      </c>
      <c r="J2292" s="526" t="s">
        <v>3716</v>
      </c>
      <c r="K2292" s="526" t="s">
        <v>3717</v>
      </c>
    </row>
    <row r="2293" spans="1:11" hidden="1">
      <c r="A2293" s="526" t="s">
        <v>4159</v>
      </c>
      <c r="B2293" s="526" t="s">
        <v>3712</v>
      </c>
      <c r="C2293" s="526" t="s">
        <v>3713</v>
      </c>
      <c r="D2293" s="526" t="s">
        <v>4021</v>
      </c>
      <c r="E2293" s="526" t="s">
        <v>4022</v>
      </c>
      <c r="F2293" s="526">
        <v>160290</v>
      </c>
      <c r="G2293" s="526">
        <v>2015</v>
      </c>
      <c r="H2293" s="526">
        <v>77245</v>
      </c>
      <c r="I2293" s="526">
        <v>34713</v>
      </c>
      <c r="J2293" s="526" t="s">
        <v>3716</v>
      </c>
      <c r="K2293" s="526" t="s">
        <v>3717</v>
      </c>
    </row>
    <row r="2294" spans="1:11" hidden="1">
      <c r="A2294" s="526" t="s">
        <v>4159</v>
      </c>
      <c r="B2294" s="526" t="s">
        <v>3712</v>
      </c>
      <c r="C2294" s="526" t="s">
        <v>3713</v>
      </c>
      <c r="D2294" s="526" t="s">
        <v>4045</v>
      </c>
      <c r="E2294" s="526" t="s">
        <v>4046</v>
      </c>
      <c r="F2294" s="526">
        <v>210690</v>
      </c>
      <c r="G2294" s="526">
        <v>2020</v>
      </c>
      <c r="H2294" s="526">
        <v>2951</v>
      </c>
      <c r="I2294" s="526">
        <v>598</v>
      </c>
      <c r="J2294" s="526" t="s">
        <v>3716</v>
      </c>
      <c r="K2294" s="526" t="s">
        <v>3717</v>
      </c>
    </row>
    <row r="2295" spans="1:11" hidden="1">
      <c r="A2295" s="526" t="s">
        <v>4159</v>
      </c>
      <c r="B2295" s="526" t="s">
        <v>3712</v>
      </c>
      <c r="C2295" s="526" t="s">
        <v>3713</v>
      </c>
      <c r="D2295" s="526" t="s">
        <v>4095</v>
      </c>
      <c r="E2295" s="526" t="s">
        <v>4096</v>
      </c>
      <c r="F2295" s="526">
        <v>230910</v>
      </c>
      <c r="G2295" s="526">
        <v>2019</v>
      </c>
      <c r="H2295" s="526">
        <v>11810596</v>
      </c>
      <c r="I2295" s="526">
        <v>3342249</v>
      </c>
      <c r="J2295" s="526" t="s">
        <v>3716</v>
      </c>
      <c r="K2295" s="526" t="s">
        <v>3717</v>
      </c>
    </row>
    <row r="2296" spans="1:11" hidden="1">
      <c r="A2296" s="526" t="s">
        <v>4159</v>
      </c>
      <c r="B2296" s="526" t="s">
        <v>3712</v>
      </c>
      <c r="C2296" s="526" t="s">
        <v>3713</v>
      </c>
      <c r="D2296" s="526" t="s">
        <v>4047</v>
      </c>
      <c r="E2296" s="526" t="s">
        <v>4048</v>
      </c>
      <c r="F2296" s="526">
        <v>230910</v>
      </c>
      <c r="G2296" s="526">
        <v>2018</v>
      </c>
      <c r="H2296" s="526">
        <v>12096</v>
      </c>
      <c r="I2296" s="526">
        <v>6404</v>
      </c>
      <c r="J2296" s="526" t="s">
        <v>3716</v>
      </c>
      <c r="K2296" s="526" t="s">
        <v>3717</v>
      </c>
    </row>
    <row r="2297" spans="1:11" hidden="1">
      <c r="A2297" s="526" t="s">
        <v>4159</v>
      </c>
      <c r="B2297" s="526" t="s">
        <v>3712</v>
      </c>
      <c r="C2297" s="526" t="s">
        <v>3713</v>
      </c>
      <c r="D2297" s="526" t="s">
        <v>4069</v>
      </c>
      <c r="E2297" s="526" t="s">
        <v>4070</v>
      </c>
      <c r="F2297" s="526">
        <v>160239</v>
      </c>
      <c r="G2297" s="526">
        <v>2016</v>
      </c>
      <c r="H2297" s="526">
        <v>57828</v>
      </c>
      <c r="I2297" s="526">
        <v>17267</v>
      </c>
      <c r="J2297" s="526" t="s">
        <v>3716</v>
      </c>
      <c r="K2297" s="526" t="s">
        <v>3717</v>
      </c>
    </row>
    <row r="2298" spans="1:11" hidden="1">
      <c r="A2298" s="526" t="s">
        <v>4159</v>
      </c>
      <c r="B2298" s="526" t="s">
        <v>3712</v>
      </c>
      <c r="C2298" s="526" t="s">
        <v>3713</v>
      </c>
      <c r="D2298" s="526" t="s">
        <v>4125</v>
      </c>
      <c r="E2298" s="526" t="s">
        <v>4126</v>
      </c>
      <c r="F2298" s="526">
        <v>230910</v>
      </c>
      <c r="G2298" s="526">
        <v>2015</v>
      </c>
      <c r="H2298" s="526">
        <v>588639</v>
      </c>
      <c r="I2298" s="526">
        <v>488707</v>
      </c>
      <c r="J2298" s="526" t="s">
        <v>3716</v>
      </c>
      <c r="K2298" s="526" t="s">
        <v>3717</v>
      </c>
    </row>
    <row r="2299" spans="1:11">
      <c r="A2299" s="526" t="s">
        <v>4159</v>
      </c>
      <c r="B2299" s="526" t="s">
        <v>3712</v>
      </c>
      <c r="C2299" s="526" t="s">
        <v>3713</v>
      </c>
      <c r="D2299" s="526" t="s">
        <v>4053</v>
      </c>
      <c r="E2299" s="526" t="s">
        <v>4054</v>
      </c>
      <c r="F2299" s="526">
        <v>160290</v>
      </c>
      <c r="G2299" s="526">
        <v>2021</v>
      </c>
      <c r="H2299" s="526">
        <v>32</v>
      </c>
      <c r="I2299" s="526">
        <v>6</v>
      </c>
      <c r="J2299" s="526" t="s">
        <v>3716</v>
      </c>
      <c r="K2299" s="526" t="s">
        <v>3717</v>
      </c>
    </row>
    <row r="2300" spans="1:11" hidden="1">
      <c r="A2300" s="526" t="s">
        <v>4159</v>
      </c>
      <c r="B2300" s="526" t="s">
        <v>3712</v>
      </c>
      <c r="C2300" s="526" t="s">
        <v>3713</v>
      </c>
      <c r="D2300" s="526" t="s">
        <v>4125</v>
      </c>
      <c r="E2300" s="526" t="s">
        <v>4126</v>
      </c>
      <c r="F2300" s="526">
        <v>230910</v>
      </c>
      <c r="G2300" s="526">
        <v>2018</v>
      </c>
      <c r="H2300" s="526">
        <v>685451</v>
      </c>
      <c r="I2300" s="526">
        <v>492898</v>
      </c>
      <c r="J2300" s="526" t="s">
        <v>3716</v>
      </c>
      <c r="K2300" s="526" t="s">
        <v>3717</v>
      </c>
    </row>
    <row r="2301" spans="1:11">
      <c r="A2301" s="526" t="s">
        <v>4159</v>
      </c>
      <c r="B2301" s="526" t="s">
        <v>3712</v>
      </c>
      <c r="C2301" s="526" t="s">
        <v>3713</v>
      </c>
      <c r="D2301" s="526" t="s">
        <v>3983</v>
      </c>
      <c r="E2301" s="526" t="s">
        <v>3984</v>
      </c>
      <c r="F2301" s="526">
        <v>160290</v>
      </c>
      <c r="G2301" s="526">
        <v>2021</v>
      </c>
      <c r="H2301" s="526">
        <v>198238</v>
      </c>
      <c r="I2301" s="526">
        <v>40257</v>
      </c>
      <c r="J2301" s="526" t="s">
        <v>3716</v>
      </c>
      <c r="K2301" s="526" t="s">
        <v>3717</v>
      </c>
    </row>
    <row r="2302" spans="1:11" hidden="1">
      <c r="A2302" s="526" t="s">
        <v>4159</v>
      </c>
      <c r="B2302" s="526" t="s">
        <v>3712</v>
      </c>
      <c r="C2302" s="526" t="s">
        <v>3713</v>
      </c>
      <c r="D2302" s="526" t="s">
        <v>3993</v>
      </c>
      <c r="E2302" s="526" t="s">
        <v>3994</v>
      </c>
      <c r="F2302" s="526">
        <v>210690</v>
      </c>
      <c r="G2302" s="526">
        <v>2019</v>
      </c>
      <c r="H2302" s="526">
        <v>1375250</v>
      </c>
      <c r="I2302" s="526">
        <v>103665</v>
      </c>
      <c r="J2302" s="526" t="s">
        <v>3716</v>
      </c>
      <c r="K2302" s="526" t="s">
        <v>3717</v>
      </c>
    </row>
    <row r="2303" spans="1:11" hidden="1">
      <c r="A2303" s="526" t="s">
        <v>4159</v>
      </c>
      <c r="B2303" s="526" t="s">
        <v>3712</v>
      </c>
      <c r="C2303" s="526" t="s">
        <v>3713</v>
      </c>
      <c r="D2303" s="526" t="s">
        <v>3989</v>
      </c>
      <c r="E2303" s="526" t="s">
        <v>3990</v>
      </c>
      <c r="F2303" s="526">
        <v>210690</v>
      </c>
      <c r="G2303" s="526">
        <v>2015</v>
      </c>
      <c r="H2303" s="526">
        <v>2551</v>
      </c>
      <c r="I2303" s="526">
        <v>62</v>
      </c>
      <c r="J2303" s="526" t="s">
        <v>3716</v>
      </c>
      <c r="K2303" s="526" t="s">
        <v>3717</v>
      </c>
    </row>
    <row r="2304" spans="1:11">
      <c r="A2304" s="526" t="s">
        <v>4159</v>
      </c>
      <c r="B2304" s="526" t="s">
        <v>3712</v>
      </c>
      <c r="C2304" s="526" t="s">
        <v>3713</v>
      </c>
      <c r="D2304" s="526" t="s">
        <v>4125</v>
      </c>
      <c r="E2304" s="526" t="s">
        <v>4126</v>
      </c>
      <c r="F2304" s="526">
        <v>230910</v>
      </c>
      <c r="G2304" s="526">
        <v>2021</v>
      </c>
      <c r="H2304" s="526">
        <v>702152</v>
      </c>
      <c r="I2304" s="526">
        <v>451133</v>
      </c>
      <c r="J2304" s="526" t="s">
        <v>3716</v>
      </c>
      <c r="K2304" s="526" t="s">
        <v>3717</v>
      </c>
    </row>
    <row r="2305" spans="1:11" hidden="1">
      <c r="A2305" s="526" t="s">
        <v>4159</v>
      </c>
      <c r="B2305" s="526" t="s">
        <v>3712</v>
      </c>
      <c r="C2305" s="526" t="s">
        <v>3713</v>
      </c>
      <c r="D2305" s="526" t="s">
        <v>4069</v>
      </c>
      <c r="E2305" s="526" t="s">
        <v>4070</v>
      </c>
      <c r="F2305" s="526">
        <v>210690</v>
      </c>
      <c r="G2305" s="526">
        <v>2022</v>
      </c>
      <c r="H2305" s="526">
        <v>110348</v>
      </c>
      <c r="I2305" s="526">
        <v>8749</v>
      </c>
      <c r="J2305" s="526" t="s">
        <v>3722</v>
      </c>
      <c r="K2305" s="526" t="s">
        <v>3717</v>
      </c>
    </row>
    <row r="2306" spans="1:11" hidden="1">
      <c r="A2306" s="526" t="s">
        <v>4159</v>
      </c>
      <c r="B2306" s="526" t="s">
        <v>3712</v>
      </c>
      <c r="C2306" s="526" t="s">
        <v>3713</v>
      </c>
      <c r="D2306" s="526" t="s">
        <v>3993</v>
      </c>
      <c r="E2306" s="526" t="s">
        <v>3994</v>
      </c>
      <c r="F2306" s="526">
        <v>210690</v>
      </c>
      <c r="G2306" s="526">
        <v>2022</v>
      </c>
      <c r="H2306" s="526">
        <v>2441308</v>
      </c>
      <c r="I2306" s="526">
        <v>179547</v>
      </c>
      <c r="J2306" s="526" t="s">
        <v>3716</v>
      </c>
      <c r="K2306" s="526" t="s">
        <v>3717</v>
      </c>
    </row>
    <row r="2307" spans="1:11" hidden="1">
      <c r="A2307" s="526" t="s">
        <v>4159</v>
      </c>
      <c r="B2307" s="526" t="s">
        <v>3712</v>
      </c>
      <c r="C2307" s="526" t="s">
        <v>3713</v>
      </c>
      <c r="D2307" s="526" t="s">
        <v>4053</v>
      </c>
      <c r="E2307" s="526" t="s">
        <v>4054</v>
      </c>
      <c r="F2307" s="526">
        <v>230910</v>
      </c>
      <c r="G2307" s="526">
        <v>2017</v>
      </c>
      <c r="H2307" s="526">
        <v>721</v>
      </c>
      <c r="I2307" s="526">
        <v>466</v>
      </c>
      <c r="J2307" s="526" t="s">
        <v>3716</v>
      </c>
      <c r="K2307" s="526" t="s">
        <v>3717</v>
      </c>
    </row>
    <row r="2308" spans="1:11" hidden="1">
      <c r="A2308" s="526" t="s">
        <v>4159</v>
      </c>
      <c r="B2308" s="526" t="s">
        <v>3712</v>
      </c>
      <c r="C2308" s="526" t="s">
        <v>3713</v>
      </c>
      <c r="D2308" s="526" t="s">
        <v>4053</v>
      </c>
      <c r="E2308" s="526" t="s">
        <v>4054</v>
      </c>
      <c r="F2308" s="526">
        <v>230910</v>
      </c>
      <c r="G2308" s="526">
        <v>2020</v>
      </c>
      <c r="H2308" s="526">
        <v>5163</v>
      </c>
      <c r="I2308" s="526">
        <v>1311</v>
      </c>
      <c r="J2308" s="526" t="s">
        <v>3716</v>
      </c>
      <c r="K2308" s="526" t="s">
        <v>3717</v>
      </c>
    </row>
    <row r="2309" spans="1:11">
      <c r="A2309" s="526" t="s">
        <v>4159</v>
      </c>
      <c r="B2309" s="526" t="s">
        <v>3712</v>
      </c>
      <c r="C2309" s="526" t="s">
        <v>3713</v>
      </c>
      <c r="D2309" s="526" t="s">
        <v>4181</v>
      </c>
      <c r="E2309" s="526" t="s">
        <v>4182</v>
      </c>
      <c r="F2309" s="526">
        <v>210690</v>
      </c>
      <c r="G2309" s="526">
        <v>2021</v>
      </c>
      <c r="H2309" s="526">
        <v>108</v>
      </c>
      <c r="I2309" s="526">
        <v>1</v>
      </c>
      <c r="J2309" s="526" t="s">
        <v>3716</v>
      </c>
      <c r="K2309" s="526" t="s">
        <v>3717</v>
      </c>
    </row>
    <row r="2310" spans="1:11" hidden="1">
      <c r="A2310" s="526" t="s">
        <v>4159</v>
      </c>
      <c r="B2310" s="526" t="s">
        <v>3712</v>
      </c>
      <c r="C2310" s="526" t="s">
        <v>3713</v>
      </c>
      <c r="D2310" s="526" t="s">
        <v>4021</v>
      </c>
      <c r="E2310" s="526" t="s">
        <v>4022</v>
      </c>
      <c r="F2310" s="526">
        <v>160290</v>
      </c>
      <c r="G2310" s="526">
        <v>2018</v>
      </c>
      <c r="H2310" s="526">
        <v>953419</v>
      </c>
      <c r="I2310" s="526">
        <v>308345</v>
      </c>
      <c r="J2310" s="526" t="s">
        <v>3716</v>
      </c>
      <c r="K2310" s="526" t="s">
        <v>3717</v>
      </c>
    </row>
    <row r="2311" spans="1:11" hidden="1">
      <c r="A2311" s="526" t="s">
        <v>4159</v>
      </c>
      <c r="B2311" s="526" t="s">
        <v>3712</v>
      </c>
      <c r="C2311" s="526" t="s">
        <v>3713</v>
      </c>
      <c r="D2311" s="526" t="s">
        <v>3991</v>
      </c>
      <c r="E2311" s="526" t="s">
        <v>3992</v>
      </c>
      <c r="F2311" s="526">
        <v>210690</v>
      </c>
      <c r="G2311" s="526">
        <v>2016</v>
      </c>
      <c r="H2311" s="526">
        <v>8999</v>
      </c>
      <c r="I2311" s="526">
        <v>702</v>
      </c>
      <c r="J2311" s="526" t="s">
        <v>3716</v>
      </c>
      <c r="K2311" s="526" t="s">
        <v>3717</v>
      </c>
    </row>
    <row r="2312" spans="1:11" hidden="1">
      <c r="A2312" s="526" t="s">
        <v>4159</v>
      </c>
      <c r="B2312" s="526" t="s">
        <v>3712</v>
      </c>
      <c r="C2312" s="526" t="s">
        <v>3713</v>
      </c>
      <c r="D2312" s="526" t="s">
        <v>4155</v>
      </c>
      <c r="E2312" s="526" t="s">
        <v>4156</v>
      </c>
      <c r="F2312" s="526">
        <v>160232</v>
      </c>
      <c r="G2312" s="526">
        <v>2017</v>
      </c>
      <c r="H2312" s="526">
        <v>198</v>
      </c>
      <c r="I2312" s="526">
        <v>19</v>
      </c>
      <c r="J2312" s="526" t="s">
        <v>3716</v>
      </c>
      <c r="K2312" s="526" t="s">
        <v>3717</v>
      </c>
    </row>
    <row r="2313" spans="1:11" hidden="1">
      <c r="A2313" s="526" t="s">
        <v>4159</v>
      </c>
      <c r="B2313" s="526" t="s">
        <v>3712</v>
      </c>
      <c r="C2313" s="526" t="s">
        <v>3713</v>
      </c>
      <c r="D2313" s="526" t="s">
        <v>4023</v>
      </c>
      <c r="E2313" s="526" t="s">
        <v>4024</v>
      </c>
      <c r="F2313" s="526">
        <v>160239</v>
      </c>
      <c r="G2313" s="526">
        <v>2017</v>
      </c>
      <c r="H2313" s="526">
        <v>1447</v>
      </c>
      <c r="I2313" s="526">
        <v>368</v>
      </c>
      <c r="J2313" s="526" t="s">
        <v>3716</v>
      </c>
      <c r="K2313" s="526" t="s">
        <v>3717</v>
      </c>
    </row>
    <row r="2314" spans="1:11" hidden="1">
      <c r="A2314" s="526" t="s">
        <v>4159</v>
      </c>
      <c r="B2314" s="526" t="s">
        <v>3712</v>
      </c>
      <c r="C2314" s="526" t="s">
        <v>3713</v>
      </c>
      <c r="D2314" s="526" t="s">
        <v>4095</v>
      </c>
      <c r="E2314" s="526" t="s">
        <v>4096</v>
      </c>
      <c r="F2314" s="526">
        <v>230910</v>
      </c>
      <c r="G2314" s="526">
        <v>2022</v>
      </c>
      <c r="H2314" s="526">
        <v>11282116</v>
      </c>
      <c r="I2314" s="526">
        <v>3659474</v>
      </c>
      <c r="J2314" s="526" t="s">
        <v>3716</v>
      </c>
      <c r="K2314" s="526" t="s">
        <v>3717</v>
      </c>
    </row>
    <row r="2315" spans="1:11" hidden="1">
      <c r="A2315" s="526" t="s">
        <v>4159</v>
      </c>
      <c r="B2315" s="526" t="s">
        <v>3712</v>
      </c>
      <c r="C2315" s="526" t="s">
        <v>3713</v>
      </c>
      <c r="D2315" s="526" t="s">
        <v>4023</v>
      </c>
      <c r="E2315" s="526" t="s">
        <v>4024</v>
      </c>
      <c r="F2315" s="526">
        <v>160290</v>
      </c>
      <c r="G2315" s="526">
        <v>2015</v>
      </c>
      <c r="H2315" s="526">
        <v>379367</v>
      </c>
      <c r="I2315" s="526">
        <v>125094</v>
      </c>
      <c r="J2315" s="526" t="s">
        <v>3716</v>
      </c>
      <c r="K2315" s="526" t="s">
        <v>3717</v>
      </c>
    </row>
    <row r="2316" spans="1:11" hidden="1">
      <c r="A2316" s="526" t="s">
        <v>4159</v>
      </c>
      <c r="B2316" s="526" t="s">
        <v>3712</v>
      </c>
      <c r="C2316" s="526" t="s">
        <v>3713</v>
      </c>
      <c r="D2316" s="526" t="s">
        <v>3991</v>
      </c>
      <c r="E2316" s="526" t="s">
        <v>3992</v>
      </c>
      <c r="F2316" s="526">
        <v>210690</v>
      </c>
      <c r="G2316" s="526">
        <v>2019</v>
      </c>
      <c r="H2316" s="526">
        <v>3584</v>
      </c>
      <c r="I2316" s="526">
        <v>527</v>
      </c>
      <c r="J2316" s="526" t="s">
        <v>3716</v>
      </c>
      <c r="K2316" s="526" t="s">
        <v>3717</v>
      </c>
    </row>
    <row r="2317" spans="1:11" hidden="1">
      <c r="A2317" s="526" t="s">
        <v>4159</v>
      </c>
      <c r="B2317" s="526" t="s">
        <v>3712</v>
      </c>
      <c r="C2317" s="526" t="s">
        <v>3713</v>
      </c>
      <c r="D2317" s="526" t="s">
        <v>4069</v>
      </c>
      <c r="E2317" s="526" t="s">
        <v>4070</v>
      </c>
      <c r="F2317" s="526">
        <v>230910</v>
      </c>
      <c r="G2317" s="526">
        <v>2020</v>
      </c>
      <c r="H2317" s="526">
        <v>56440997</v>
      </c>
      <c r="I2317" s="526">
        <v>55726688</v>
      </c>
      <c r="J2317" s="526" t="s">
        <v>3716</v>
      </c>
      <c r="K2317" s="526" t="s">
        <v>3717</v>
      </c>
    </row>
    <row r="2318" spans="1:11" hidden="1">
      <c r="A2318" s="526" t="s">
        <v>4159</v>
      </c>
      <c r="B2318" s="526" t="s">
        <v>3712</v>
      </c>
      <c r="C2318" s="526" t="s">
        <v>3713</v>
      </c>
      <c r="D2318" s="526" t="s">
        <v>4155</v>
      </c>
      <c r="E2318" s="526" t="s">
        <v>4156</v>
      </c>
      <c r="F2318" s="526">
        <v>160232</v>
      </c>
      <c r="G2318" s="526">
        <v>2020</v>
      </c>
      <c r="H2318" s="526">
        <v>1168</v>
      </c>
      <c r="I2318" s="526">
        <v>200</v>
      </c>
      <c r="J2318" s="526" t="s">
        <v>3716</v>
      </c>
      <c r="K2318" s="526" t="s">
        <v>3717</v>
      </c>
    </row>
    <row r="2319" spans="1:11" hidden="1">
      <c r="A2319" s="526" t="s">
        <v>4159</v>
      </c>
      <c r="B2319" s="526" t="s">
        <v>3712</v>
      </c>
      <c r="C2319" s="526" t="s">
        <v>3713</v>
      </c>
      <c r="D2319" s="526" t="s">
        <v>4055</v>
      </c>
      <c r="E2319" s="526" t="s">
        <v>4056</v>
      </c>
      <c r="F2319" s="526">
        <v>160231</v>
      </c>
      <c r="G2319" s="526">
        <v>2017</v>
      </c>
      <c r="H2319" s="526">
        <v>771587</v>
      </c>
      <c r="I2319" s="526">
        <v>183710</v>
      </c>
      <c r="J2319" s="526" t="s">
        <v>3716</v>
      </c>
      <c r="K2319" s="526" t="s">
        <v>3717</v>
      </c>
    </row>
    <row r="2320" spans="1:11" hidden="1">
      <c r="A2320" s="526" t="s">
        <v>4159</v>
      </c>
      <c r="B2320" s="526" t="s">
        <v>3712</v>
      </c>
      <c r="C2320" s="526" t="s">
        <v>3713</v>
      </c>
      <c r="D2320" s="526" t="s">
        <v>4095</v>
      </c>
      <c r="E2320" s="526" t="s">
        <v>4096</v>
      </c>
      <c r="F2320" s="526">
        <v>160232</v>
      </c>
      <c r="G2320" s="526">
        <v>2015</v>
      </c>
      <c r="H2320" s="526">
        <v>6398</v>
      </c>
      <c r="I2320" s="526">
        <v>536</v>
      </c>
      <c r="J2320" s="526" t="s">
        <v>3716</v>
      </c>
      <c r="K2320" s="526" t="s">
        <v>3717</v>
      </c>
    </row>
    <row r="2321" spans="1:11">
      <c r="A2321" s="526" t="s">
        <v>4159</v>
      </c>
      <c r="B2321" s="526" t="s">
        <v>3712</v>
      </c>
      <c r="C2321" s="526" t="s">
        <v>3713</v>
      </c>
      <c r="D2321" s="526" t="s">
        <v>4141</v>
      </c>
      <c r="E2321" s="526" t="s">
        <v>4142</v>
      </c>
      <c r="F2321" s="526">
        <v>210690</v>
      </c>
      <c r="G2321" s="526">
        <v>2021</v>
      </c>
      <c r="H2321" s="526">
        <v>3967</v>
      </c>
      <c r="I2321" s="526">
        <v>1852</v>
      </c>
      <c r="J2321" s="526" t="s">
        <v>3716</v>
      </c>
      <c r="K2321" s="526" t="s">
        <v>3717</v>
      </c>
    </row>
    <row r="2322" spans="1:11" hidden="1">
      <c r="A2322" s="526" t="s">
        <v>4159</v>
      </c>
      <c r="B2322" s="526" t="s">
        <v>3712</v>
      </c>
      <c r="C2322" s="526" t="s">
        <v>3713</v>
      </c>
      <c r="D2322" s="526" t="s">
        <v>4147</v>
      </c>
      <c r="E2322" s="526" t="s">
        <v>4148</v>
      </c>
      <c r="F2322" s="526">
        <v>230910</v>
      </c>
      <c r="G2322" s="526">
        <v>2022</v>
      </c>
      <c r="H2322" s="526">
        <v>8506</v>
      </c>
      <c r="I2322" s="526">
        <v>2708</v>
      </c>
      <c r="J2322" s="526" t="s">
        <v>3716</v>
      </c>
      <c r="K2322" s="526" t="s">
        <v>3717</v>
      </c>
    </row>
    <row r="2323" spans="1:11" hidden="1">
      <c r="A2323" s="526" t="s">
        <v>4159</v>
      </c>
      <c r="B2323" s="526" t="s">
        <v>3712</v>
      </c>
      <c r="C2323" s="526" t="s">
        <v>3713</v>
      </c>
      <c r="D2323" s="526" t="s">
        <v>4023</v>
      </c>
      <c r="E2323" s="526" t="s">
        <v>4024</v>
      </c>
      <c r="F2323" s="526">
        <v>160290</v>
      </c>
      <c r="G2323" s="526">
        <v>2018</v>
      </c>
      <c r="H2323" s="526">
        <v>355755</v>
      </c>
      <c r="I2323" s="526">
        <v>91207</v>
      </c>
      <c r="J2323" s="526" t="s">
        <v>3716</v>
      </c>
      <c r="K2323" s="526" t="s">
        <v>3717</v>
      </c>
    </row>
    <row r="2324" spans="1:11" hidden="1">
      <c r="A2324" s="526" t="s">
        <v>4159</v>
      </c>
      <c r="B2324" s="526" t="s">
        <v>3712</v>
      </c>
      <c r="C2324" s="526" t="s">
        <v>3713</v>
      </c>
      <c r="D2324" s="526" t="s">
        <v>4155</v>
      </c>
      <c r="E2324" s="526" t="s">
        <v>4156</v>
      </c>
      <c r="F2324" s="526">
        <v>230910</v>
      </c>
      <c r="G2324" s="526">
        <v>2016</v>
      </c>
      <c r="H2324" s="526">
        <v>469274</v>
      </c>
      <c r="I2324" s="526">
        <v>111517</v>
      </c>
      <c r="J2324" s="526" t="s">
        <v>3716</v>
      </c>
      <c r="K2324" s="526" t="s">
        <v>3717</v>
      </c>
    </row>
    <row r="2325" spans="1:11" hidden="1">
      <c r="A2325" s="526" t="s">
        <v>4159</v>
      </c>
      <c r="B2325" s="526" t="s">
        <v>3712</v>
      </c>
      <c r="C2325" s="526" t="s">
        <v>3713</v>
      </c>
      <c r="D2325" s="526" t="s">
        <v>4139</v>
      </c>
      <c r="E2325" s="526" t="s">
        <v>4140</v>
      </c>
      <c r="F2325" s="526">
        <v>210690</v>
      </c>
      <c r="G2325" s="526">
        <v>2018</v>
      </c>
      <c r="H2325" s="526">
        <v>2879</v>
      </c>
      <c r="I2325" s="526">
        <v>1284</v>
      </c>
      <c r="J2325" s="526" t="s">
        <v>3716</v>
      </c>
      <c r="K2325" s="526" t="s">
        <v>3717</v>
      </c>
    </row>
    <row r="2326" spans="1:11" hidden="1">
      <c r="A2326" s="526" t="s">
        <v>4159</v>
      </c>
      <c r="B2326" s="526" t="s">
        <v>3712</v>
      </c>
      <c r="C2326" s="526" t="s">
        <v>3713</v>
      </c>
      <c r="D2326" s="526" t="s">
        <v>4055</v>
      </c>
      <c r="E2326" s="526" t="s">
        <v>4056</v>
      </c>
      <c r="F2326" s="526">
        <v>160231</v>
      </c>
      <c r="G2326" s="526">
        <v>2020</v>
      </c>
      <c r="H2326" s="526">
        <v>780384</v>
      </c>
      <c r="I2326" s="526">
        <v>130043</v>
      </c>
      <c r="J2326" s="526" t="s">
        <v>3716</v>
      </c>
      <c r="K2326" s="526" t="s">
        <v>3717</v>
      </c>
    </row>
    <row r="2327" spans="1:11" hidden="1">
      <c r="A2327" s="526" t="s">
        <v>4159</v>
      </c>
      <c r="B2327" s="526" t="s">
        <v>3712</v>
      </c>
      <c r="C2327" s="526" t="s">
        <v>3713</v>
      </c>
      <c r="D2327" s="526" t="s">
        <v>4031</v>
      </c>
      <c r="E2327" s="526" t="s">
        <v>4032</v>
      </c>
      <c r="F2327" s="526">
        <v>210690</v>
      </c>
      <c r="G2327" s="526">
        <v>2017</v>
      </c>
      <c r="H2327" s="526">
        <v>590838</v>
      </c>
      <c r="I2327" s="526">
        <v>60730</v>
      </c>
      <c r="J2327" s="526" t="s">
        <v>3716</v>
      </c>
      <c r="K2327" s="526" t="s">
        <v>3717</v>
      </c>
    </row>
    <row r="2328" spans="1:11" hidden="1">
      <c r="A2328" s="526" t="s">
        <v>4159</v>
      </c>
      <c r="B2328" s="526" t="s">
        <v>3712</v>
      </c>
      <c r="C2328" s="526" t="s">
        <v>3713</v>
      </c>
      <c r="D2328" s="526" t="s">
        <v>4041</v>
      </c>
      <c r="E2328" s="526" t="s">
        <v>4042</v>
      </c>
      <c r="F2328" s="526">
        <v>210690</v>
      </c>
      <c r="G2328" s="526">
        <v>2019</v>
      </c>
      <c r="H2328" s="526">
        <v>467747</v>
      </c>
      <c r="I2328" s="526">
        <v>31899</v>
      </c>
      <c r="J2328" s="526" t="s">
        <v>3716</v>
      </c>
      <c r="K2328" s="526" t="s">
        <v>3717</v>
      </c>
    </row>
    <row r="2329" spans="1:11" hidden="1">
      <c r="A2329" s="526" t="s">
        <v>4159</v>
      </c>
      <c r="B2329" s="526" t="s">
        <v>3712</v>
      </c>
      <c r="C2329" s="526" t="s">
        <v>3713</v>
      </c>
      <c r="D2329" s="526" t="s">
        <v>4095</v>
      </c>
      <c r="E2329" s="526" t="s">
        <v>4096</v>
      </c>
      <c r="F2329" s="526">
        <v>160232</v>
      </c>
      <c r="G2329" s="526">
        <v>2018</v>
      </c>
      <c r="H2329" s="526">
        <v>2768</v>
      </c>
      <c r="I2329" s="526">
        <v>102</v>
      </c>
      <c r="J2329" s="526" t="s">
        <v>3716</v>
      </c>
      <c r="K2329" s="526" t="s">
        <v>3717</v>
      </c>
    </row>
    <row r="2330" spans="1:11">
      <c r="A2330" s="526" t="s">
        <v>4159</v>
      </c>
      <c r="B2330" s="526" t="s">
        <v>3712</v>
      </c>
      <c r="C2330" s="526" t="s">
        <v>3713</v>
      </c>
      <c r="D2330" s="526" t="s">
        <v>4139</v>
      </c>
      <c r="E2330" s="526" t="s">
        <v>4140</v>
      </c>
      <c r="F2330" s="526">
        <v>210690</v>
      </c>
      <c r="G2330" s="526">
        <v>2021</v>
      </c>
      <c r="H2330" s="526">
        <v>630</v>
      </c>
      <c r="I2330" s="526">
        <v>104</v>
      </c>
      <c r="J2330" s="526" t="s">
        <v>3716</v>
      </c>
      <c r="K2330" s="526" t="s">
        <v>3717</v>
      </c>
    </row>
    <row r="2331" spans="1:11" hidden="1">
      <c r="A2331" s="526" t="s">
        <v>4159</v>
      </c>
      <c r="B2331" s="526" t="s">
        <v>3712</v>
      </c>
      <c r="C2331" s="526" t="s">
        <v>3713</v>
      </c>
      <c r="D2331" s="526" t="s">
        <v>4055</v>
      </c>
      <c r="E2331" s="526" t="s">
        <v>4056</v>
      </c>
      <c r="F2331" s="526">
        <v>160290</v>
      </c>
      <c r="G2331" s="526">
        <v>2016</v>
      </c>
      <c r="H2331" s="526">
        <v>163040</v>
      </c>
      <c r="I2331" s="526">
        <v>21005</v>
      </c>
      <c r="J2331" s="526" t="s">
        <v>3716</v>
      </c>
      <c r="K2331" s="526" t="s">
        <v>3717</v>
      </c>
    </row>
    <row r="2332" spans="1:11" hidden="1">
      <c r="A2332" s="526" t="s">
        <v>4159</v>
      </c>
      <c r="B2332" s="526" t="s">
        <v>3712</v>
      </c>
      <c r="C2332" s="526" t="s">
        <v>3713</v>
      </c>
      <c r="D2332" s="526" t="s">
        <v>4041</v>
      </c>
      <c r="E2332" s="526" t="s">
        <v>4042</v>
      </c>
      <c r="F2332" s="526">
        <v>210690</v>
      </c>
      <c r="G2332" s="526">
        <v>2022</v>
      </c>
      <c r="H2332" s="526">
        <v>326241</v>
      </c>
      <c r="I2332" s="526">
        <v>15945</v>
      </c>
      <c r="J2332" s="526" t="s">
        <v>3716</v>
      </c>
      <c r="K2332" s="526" t="s">
        <v>3717</v>
      </c>
    </row>
    <row r="2333" spans="1:11" hidden="1">
      <c r="A2333" s="526" t="s">
        <v>4159</v>
      </c>
      <c r="B2333" s="526" t="s">
        <v>3712</v>
      </c>
      <c r="C2333" s="526" t="s">
        <v>3713</v>
      </c>
      <c r="D2333" s="526" t="s">
        <v>4005</v>
      </c>
      <c r="E2333" s="526" t="s">
        <v>4006</v>
      </c>
      <c r="F2333" s="526">
        <v>210690</v>
      </c>
      <c r="G2333" s="526">
        <v>2015</v>
      </c>
      <c r="H2333" s="526">
        <v>554133</v>
      </c>
      <c r="I2333" s="526">
        <v>81661</v>
      </c>
      <c r="J2333" s="526" t="s">
        <v>3716</v>
      </c>
      <c r="K2333" s="526" t="s">
        <v>3717</v>
      </c>
    </row>
    <row r="2334" spans="1:11" hidden="1">
      <c r="A2334" s="526" t="s">
        <v>4159</v>
      </c>
      <c r="B2334" s="526" t="s">
        <v>3712</v>
      </c>
      <c r="C2334" s="526" t="s">
        <v>3713</v>
      </c>
      <c r="D2334" s="526" t="s">
        <v>4005</v>
      </c>
      <c r="E2334" s="526" t="s">
        <v>4006</v>
      </c>
      <c r="F2334" s="526">
        <v>210690</v>
      </c>
      <c r="G2334" s="526">
        <v>2018</v>
      </c>
      <c r="H2334" s="526">
        <v>416079</v>
      </c>
      <c r="I2334" s="526">
        <v>71197</v>
      </c>
      <c r="J2334" s="526" t="s">
        <v>3716</v>
      </c>
      <c r="K2334" s="526" t="s">
        <v>3717</v>
      </c>
    </row>
    <row r="2335" spans="1:11" hidden="1">
      <c r="A2335" s="526" t="s">
        <v>4159</v>
      </c>
      <c r="B2335" s="526" t="s">
        <v>3712</v>
      </c>
      <c r="C2335" s="526" t="s">
        <v>3713</v>
      </c>
      <c r="D2335" s="526" t="s">
        <v>4055</v>
      </c>
      <c r="E2335" s="526" t="s">
        <v>4056</v>
      </c>
      <c r="F2335" s="526">
        <v>160290</v>
      </c>
      <c r="G2335" s="526">
        <v>2019</v>
      </c>
      <c r="H2335" s="526">
        <v>71044</v>
      </c>
      <c r="I2335" s="526">
        <v>9052</v>
      </c>
      <c r="J2335" s="526" t="s">
        <v>3716</v>
      </c>
      <c r="K2335" s="526" t="s">
        <v>3717</v>
      </c>
    </row>
    <row r="2336" spans="1:11" hidden="1">
      <c r="A2336" s="526" t="s">
        <v>4159</v>
      </c>
      <c r="B2336" s="526" t="s">
        <v>3712</v>
      </c>
      <c r="C2336" s="526" t="s">
        <v>3713</v>
      </c>
      <c r="D2336" s="526" t="s">
        <v>4055</v>
      </c>
      <c r="E2336" s="526" t="s">
        <v>4056</v>
      </c>
      <c r="F2336" s="526">
        <v>210690</v>
      </c>
      <c r="G2336" s="526">
        <v>2016</v>
      </c>
      <c r="H2336" s="526">
        <v>691929</v>
      </c>
      <c r="I2336" s="526">
        <v>71996</v>
      </c>
      <c r="J2336" s="526" t="s">
        <v>3716</v>
      </c>
      <c r="K2336" s="526" t="s">
        <v>3717</v>
      </c>
    </row>
    <row r="2337" spans="1:11" hidden="1">
      <c r="A2337" s="526" t="s">
        <v>4159</v>
      </c>
      <c r="B2337" s="526" t="s">
        <v>3712</v>
      </c>
      <c r="C2337" s="526" t="s">
        <v>3713</v>
      </c>
      <c r="D2337" s="526" t="s">
        <v>4031</v>
      </c>
      <c r="E2337" s="526" t="s">
        <v>4032</v>
      </c>
      <c r="F2337" s="526">
        <v>210690</v>
      </c>
      <c r="G2337" s="526">
        <v>2020</v>
      </c>
      <c r="H2337" s="526">
        <v>551152</v>
      </c>
      <c r="I2337" s="526">
        <v>62775</v>
      </c>
      <c r="J2337" s="526" t="s">
        <v>3716</v>
      </c>
      <c r="K2337" s="526" t="s">
        <v>3717</v>
      </c>
    </row>
    <row r="2338" spans="1:11" hidden="1">
      <c r="A2338" s="526" t="s">
        <v>4159</v>
      </c>
      <c r="B2338" s="526" t="s">
        <v>3712</v>
      </c>
      <c r="C2338" s="526" t="s">
        <v>3713</v>
      </c>
      <c r="D2338" s="526" t="s">
        <v>4045</v>
      </c>
      <c r="E2338" s="526" t="s">
        <v>4046</v>
      </c>
      <c r="F2338" s="526">
        <v>210690</v>
      </c>
      <c r="G2338" s="526">
        <v>2017</v>
      </c>
      <c r="H2338" s="526">
        <v>375</v>
      </c>
      <c r="I2338" s="526">
        <v>53</v>
      </c>
      <c r="J2338" s="526" t="s">
        <v>3716</v>
      </c>
      <c r="K2338" s="526" t="s">
        <v>3717</v>
      </c>
    </row>
    <row r="2339" spans="1:11" hidden="1">
      <c r="A2339" s="526" t="s">
        <v>4159</v>
      </c>
      <c r="B2339" s="526" t="s">
        <v>3712</v>
      </c>
      <c r="C2339" s="526" t="s">
        <v>3713</v>
      </c>
      <c r="D2339" s="526" t="s">
        <v>4155</v>
      </c>
      <c r="E2339" s="526" t="s">
        <v>4156</v>
      </c>
      <c r="F2339" s="526">
        <v>230910</v>
      </c>
      <c r="G2339" s="526">
        <v>2019</v>
      </c>
      <c r="H2339" s="526">
        <v>1288741</v>
      </c>
      <c r="I2339" s="526">
        <v>273599</v>
      </c>
      <c r="J2339" s="526" t="s">
        <v>3716</v>
      </c>
      <c r="K2339" s="526" t="s">
        <v>3717</v>
      </c>
    </row>
    <row r="2340" spans="1:11" hidden="1">
      <c r="A2340" s="526" t="s">
        <v>4159</v>
      </c>
      <c r="B2340" s="526" t="s">
        <v>3712</v>
      </c>
      <c r="C2340" s="526" t="s">
        <v>3713</v>
      </c>
      <c r="D2340" s="526" t="s">
        <v>4155</v>
      </c>
      <c r="E2340" s="526" t="s">
        <v>4156</v>
      </c>
      <c r="F2340" s="526">
        <v>230910</v>
      </c>
      <c r="G2340" s="526">
        <v>2022</v>
      </c>
      <c r="H2340" s="526">
        <v>2370765</v>
      </c>
      <c r="I2340" s="526">
        <v>443752</v>
      </c>
      <c r="J2340" s="526" t="s">
        <v>3716</v>
      </c>
      <c r="K2340" s="526" t="s">
        <v>3717</v>
      </c>
    </row>
    <row r="2341" spans="1:11" hidden="1">
      <c r="A2341" s="526" t="s">
        <v>4159</v>
      </c>
      <c r="B2341" s="526" t="s">
        <v>3712</v>
      </c>
      <c r="C2341" s="526" t="s">
        <v>3713</v>
      </c>
      <c r="D2341" s="526" t="s">
        <v>3991</v>
      </c>
      <c r="E2341" s="526" t="s">
        <v>3992</v>
      </c>
      <c r="F2341" s="526">
        <v>210690</v>
      </c>
      <c r="G2341" s="526">
        <v>2022</v>
      </c>
      <c r="H2341" s="526">
        <v>107807</v>
      </c>
      <c r="I2341" s="526">
        <v>6697</v>
      </c>
      <c r="J2341" s="526" t="s">
        <v>3716</v>
      </c>
      <c r="K2341" s="526" t="s">
        <v>3717</v>
      </c>
    </row>
    <row r="2342" spans="1:11" hidden="1">
      <c r="A2342" s="526" t="s">
        <v>4159</v>
      </c>
      <c r="B2342" s="526" t="s">
        <v>3712</v>
      </c>
      <c r="C2342" s="526" t="s">
        <v>3713</v>
      </c>
      <c r="D2342" s="526" t="s">
        <v>4141</v>
      </c>
      <c r="E2342" s="526" t="s">
        <v>4142</v>
      </c>
      <c r="F2342" s="526">
        <v>210690</v>
      </c>
      <c r="G2342" s="526">
        <v>2020</v>
      </c>
      <c r="H2342" s="526">
        <v>541</v>
      </c>
      <c r="I2342" s="526">
        <v>175</v>
      </c>
      <c r="J2342" s="526" t="s">
        <v>3716</v>
      </c>
      <c r="K2342" s="526" t="s">
        <v>3717</v>
      </c>
    </row>
    <row r="2343" spans="1:11">
      <c r="A2343" s="526" t="s">
        <v>4159</v>
      </c>
      <c r="B2343" s="526" t="s">
        <v>3712</v>
      </c>
      <c r="C2343" s="526" t="s">
        <v>3713</v>
      </c>
      <c r="D2343" s="526" t="s">
        <v>4095</v>
      </c>
      <c r="E2343" s="526" t="s">
        <v>4096</v>
      </c>
      <c r="F2343" s="526">
        <v>160232</v>
      </c>
      <c r="G2343" s="526">
        <v>2021</v>
      </c>
      <c r="H2343" s="526">
        <v>43871</v>
      </c>
      <c r="I2343" s="526">
        <v>4121</v>
      </c>
      <c r="J2343" s="526" t="s">
        <v>3716</v>
      </c>
      <c r="K2343" s="526" t="s">
        <v>3717</v>
      </c>
    </row>
    <row r="2344" spans="1:11" hidden="1">
      <c r="A2344" s="526" t="s">
        <v>4159</v>
      </c>
      <c r="B2344" s="526" t="s">
        <v>3712</v>
      </c>
      <c r="C2344" s="526" t="s">
        <v>3713</v>
      </c>
      <c r="D2344" s="526" t="s">
        <v>4009</v>
      </c>
      <c r="E2344" s="526" t="s">
        <v>4010</v>
      </c>
      <c r="F2344" s="526">
        <v>210690</v>
      </c>
      <c r="G2344" s="526">
        <v>2016</v>
      </c>
      <c r="H2344" s="526">
        <v>91917</v>
      </c>
      <c r="I2344" s="526">
        <v>2554</v>
      </c>
      <c r="J2344" s="526" t="s">
        <v>3716</v>
      </c>
      <c r="K2344" s="526" t="s">
        <v>3717</v>
      </c>
    </row>
    <row r="2345" spans="1:11" hidden="1">
      <c r="A2345" s="526" t="s">
        <v>4159</v>
      </c>
      <c r="B2345" s="526" t="s">
        <v>3712</v>
      </c>
      <c r="C2345" s="526" t="s">
        <v>3713</v>
      </c>
      <c r="D2345" s="526" t="s">
        <v>4097</v>
      </c>
      <c r="E2345" s="526" t="s">
        <v>4098</v>
      </c>
      <c r="F2345" s="526">
        <v>230910</v>
      </c>
      <c r="G2345" s="526">
        <v>2017</v>
      </c>
      <c r="H2345" s="526">
        <v>13889</v>
      </c>
      <c r="I2345" s="526">
        <v>13297</v>
      </c>
      <c r="J2345" s="526" t="s">
        <v>3716</v>
      </c>
      <c r="K2345" s="526" t="s">
        <v>3717</v>
      </c>
    </row>
    <row r="2346" spans="1:11" hidden="1">
      <c r="A2346" s="526" t="s">
        <v>4159</v>
      </c>
      <c r="B2346" s="526" t="s">
        <v>3712</v>
      </c>
      <c r="C2346" s="526" t="s">
        <v>3713</v>
      </c>
      <c r="D2346" s="526" t="s">
        <v>4061</v>
      </c>
      <c r="E2346" s="526" t="s">
        <v>4062</v>
      </c>
      <c r="F2346" s="526">
        <v>210690</v>
      </c>
      <c r="G2346" s="526">
        <v>2015</v>
      </c>
      <c r="H2346" s="526">
        <v>348</v>
      </c>
      <c r="I2346" s="526">
        <v>11</v>
      </c>
      <c r="J2346" s="526" t="s">
        <v>3716</v>
      </c>
      <c r="K2346" s="526" t="s">
        <v>3717</v>
      </c>
    </row>
    <row r="2347" spans="1:11" hidden="1">
      <c r="A2347" s="526" t="s">
        <v>4159</v>
      </c>
      <c r="B2347" s="526" t="s">
        <v>3712</v>
      </c>
      <c r="C2347" s="526" t="s">
        <v>3713</v>
      </c>
      <c r="D2347" s="526" t="s">
        <v>4055</v>
      </c>
      <c r="E2347" s="526" t="s">
        <v>4056</v>
      </c>
      <c r="F2347" s="526">
        <v>210690</v>
      </c>
      <c r="G2347" s="526">
        <v>2019</v>
      </c>
      <c r="H2347" s="526">
        <v>2313610</v>
      </c>
      <c r="I2347" s="526">
        <v>118074</v>
      </c>
      <c r="J2347" s="526" t="s">
        <v>3716</v>
      </c>
      <c r="K2347" s="526" t="s">
        <v>3717</v>
      </c>
    </row>
    <row r="2348" spans="1:11">
      <c r="A2348" s="526" t="s">
        <v>4159</v>
      </c>
      <c r="B2348" s="526" t="s">
        <v>3712</v>
      </c>
      <c r="C2348" s="526" t="s">
        <v>3713</v>
      </c>
      <c r="D2348" s="526" t="s">
        <v>4029</v>
      </c>
      <c r="E2348" s="526" t="s">
        <v>4030</v>
      </c>
      <c r="F2348" s="526">
        <v>210690</v>
      </c>
      <c r="G2348" s="526">
        <v>2021</v>
      </c>
      <c r="H2348" s="526">
        <v>1768</v>
      </c>
      <c r="I2348" s="526">
        <v>2</v>
      </c>
      <c r="J2348" s="526" t="s">
        <v>3722</v>
      </c>
      <c r="K2348" s="526" t="s">
        <v>3717</v>
      </c>
    </row>
    <row r="2349" spans="1:11" hidden="1">
      <c r="A2349" s="526" t="s">
        <v>4159</v>
      </c>
      <c r="B2349" s="526" t="s">
        <v>3712</v>
      </c>
      <c r="C2349" s="526" t="s">
        <v>3713</v>
      </c>
      <c r="D2349" s="526" t="s">
        <v>4009</v>
      </c>
      <c r="E2349" s="526" t="s">
        <v>4010</v>
      </c>
      <c r="F2349" s="526">
        <v>210690</v>
      </c>
      <c r="G2349" s="526">
        <v>2019</v>
      </c>
      <c r="H2349" s="526">
        <v>75999</v>
      </c>
      <c r="I2349" s="526">
        <v>16499</v>
      </c>
      <c r="J2349" s="526" t="s">
        <v>3716</v>
      </c>
      <c r="K2349" s="526" t="s">
        <v>3717</v>
      </c>
    </row>
    <row r="2350" spans="1:11" hidden="1">
      <c r="A2350" s="526" t="s">
        <v>4159</v>
      </c>
      <c r="B2350" s="526" t="s">
        <v>3712</v>
      </c>
      <c r="C2350" s="526" t="s">
        <v>3713</v>
      </c>
      <c r="D2350" s="526" t="s">
        <v>4107</v>
      </c>
      <c r="E2350" s="526" t="s">
        <v>4108</v>
      </c>
      <c r="F2350" s="526">
        <v>210690</v>
      </c>
      <c r="G2350" s="526">
        <v>2015</v>
      </c>
      <c r="H2350" s="526">
        <v>96</v>
      </c>
      <c r="I2350" s="526">
        <v>0</v>
      </c>
      <c r="J2350" s="526" t="s">
        <v>3716</v>
      </c>
      <c r="K2350" s="526" t="s">
        <v>3717</v>
      </c>
    </row>
    <row r="2351" spans="1:11" hidden="1">
      <c r="A2351" s="526" t="s">
        <v>4159</v>
      </c>
      <c r="B2351" s="526" t="s">
        <v>3712</v>
      </c>
      <c r="C2351" s="526" t="s">
        <v>3713</v>
      </c>
      <c r="D2351" s="526" t="s">
        <v>4071</v>
      </c>
      <c r="E2351" s="526" t="s">
        <v>4072</v>
      </c>
      <c r="F2351" s="526">
        <v>160239</v>
      </c>
      <c r="G2351" s="526">
        <v>2019</v>
      </c>
      <c r="H2351" s="526">
        <v>1563</v>
      </c>
      <c r="I2351" s="526">
        <v>720</v>
      </c>
      <c r="J2351" s="526" t="s">
        <v>3716</v>
      </c>
      <c r="K2351" s="526" t="s">
        <v>3717</v>
      </c>
    </row>
    <row r="2352" spans="1:11" hidden="1">
      <c r="A2352" s="526" t="s">
        <v>4159</v>
      </c>
      <c r="B2352" s="526" t="s">
        <v>3712</v>
      </c>
      <c r="C2352" s="526" t="s">
        <v>3713</v>
      </c>
      <c r="D2352" s="526" t="s">
        <v>4093</v>
      </c>
      <c r="E2352" s="526" t="s">
        <v>4094</v>
      </c>
      <c r="F2352" s="526">
        <v>210690</v>
      </c>
      <c r="G2352" s="526">
        <v>2015</v>
      </c>
      <c r="H2352" s="526">
        <v>550983</v>
      </c>
      <c r="I2352" s="526">
        <v>40743</v>
      </c>
      <c r="J2352" s="526" t="s">
        <v>3716</v>
      </c>
      <c r="K2352" s="526" t="s">
        <v>3717</v>
      </c>
    </row>
    <row r="2353" spans="1:11" hidden="1">
      <c r="A2353" s="526" t="s">
        <v>4159</v>
      </c>
      <c r="B2353" s="526" t="s">
        <v>3712</v>
      </c>
      <c r="C2353" s="526" t="s">
        <v>3713</v>
      </c>
      <c r="D2353" s="526" t="s">
        <v>4071</v>
      </c>
      <c r="E2353" s="526" t="s">
        <v>4072</v>
      </c>
      <c r="F2353" s="526">
        <v>160239</v>
      </c>
      <c r="G2353" s="526">
        <v>2022</v>
      </c>
      <c r="H2353" s="526">
        <v>3974</v>
      </c>
      <c r="I2353" s="526">
        <v>480</v>
      </c>
      <c r="J2353" s="526" t="s">
        <v>3716</v>
      </c>
      <c r="K2353" s="526" t="s">
        <v>3717</v>
      </c>
    </row>
    <row r="2354" spans="1:11" hidden="1">
      <c r="A2354" s="526" t="s">
        <v>4159</v>
      </c>
      <c r="B2354" s="526" t="s">
        <v>3712</v>
      </c>
      <c r="C2354" s="526" t="s">
        <v>3713</v>
      </c>
      <c r="D2354" s="526" t="s">
        <v>4113</v>
      </c>
      <c r="E2354" s="526" t="s">
        <v>4114</v>
      </c>
      <c r="F2354" s="526">
        <v>210690</v>
      </c>
      <c r="G2354" s="526">
        <v>2016</v>
      </c>
      <c r="H2354" s="526">
        <v>995</v>
      </c>
      <c r="I2354" s="526">
        <v>129</v>
      </c>
      <c r="J2354" s="526" t="s">
        <v>3716</v>
      </c>
      <c r="K2354" s="526" t="s">
        <v>3717</v>
      </c>
    </row>
    <row r="2355" spans="1:11" hidden="1">
      <c r="A2355" s="526" t="s">
        <v>4159</v>
      </c>
      <c r="B2355" s="526" t="s">
        <v>3712</v>
      </c>
      <c r="C2355" s="526" t="s">
        <v>3713</v>
      </c>
      <c r="D2355" s="526" t="s">
        <v>4071</v>
      </c>
      <c r="E2355" s="526" t="s">
        <v>4072</v>
      </c>
      <c r="F2355" s="526">
        <v>230910</v>
      </c>
      <c r="G2355" s="526">
        <v>2016</v>
      </c>
      <c r="H2355" s="526">
        <v>2002114</v>
      </c>
      <c r="I2355" s="526">
        <v>986835</v>
      </c>
      <c r="J2355" s="526" t="s">
        <v>3716</v>
      </c>
      <c r="K2355" s="526" t="s">
        <v>3717</v>
      </c>
    </row>
    <row r="2356" spans="1:11" hidden="1">
      <c r="A2356" s="526" t="s">
        <v>4159</v>
      </c>
      <c r="B2356" s="526" t="s">
        <v>3712</v>
      </c>
      <c r="C2356" s="526" t="s">
        <v>3713</v>
      </c>
      <c r="D2356" s="526" t="s">
        <v>3993</v>
      </c>
      <c r="E2356" s="526" t="s">
        <v>3994</v>
      </c>
      <c r="F2356" s="526">
        <v>160232</v>
      </c>
      <c r="G2356" s="526">
        <v>2016</v>
      </c>
      <c r="H2356" s="526">
        <v>656195</v>
      </c>
      <c r="I2356" s="526">
        <v>268687</v>
      </c>
      <c r="J2356" s="526" t="s">
        <v>3716</v>
      </c>
      <c r="K2356" s="526" t="s">
        <v>3717</v>
      </c>
    </row>
    <row r="2357" spans="1:11" hidden="1">
      <c r="A2357" s="526" t="s">
        <v>4159</v>
      </c>
      <c r="B2357" s="526" t="s">
        <v>3712</v>
      </c>
      <c r="C2357" s="526" t="s">
        <v>3713</v>
      </c>
      <c r="D2357" s="526" t="s">
        <v>4093</v>
      </c>
      <c r="E2357" s="526" t="s">
        <v>4094</v>
      </c>
      <c r="F2357" s="526">
        <v>210690</v>
      </c>
      <c r="G2357" s="526">
        <v>2018</v>
      </c>
      <c r="H2357" s="526">
        <v>834805</v>
      </c>
      <c r="I2357" s="526">
        <v>62338</v>
      </c>
      <c r="J2357" s="526" t="s">
        <v>3716</v>
      </c>
      <c r="K2357" s="526" t="s">
        <v>3717</v>
      </c>
    </row>
    <row r="2358" spans="1:11" hidden="1">
      <c r="A2358" s="526" t="s">
        <v>4159</v>
      </c>
      <c r="B2358" s="526" t="s">
        <v>3712</v>
      </c>
      <c r="C2358" s="526" t="s">
        <v>3713</v>
      </c>
      <c r="D2358" s="526" t="s">
        <v>4095</v>
      </c>
      <c r="E2358" s="526" t="s">
        <v>4096</v>
      </c>
      <c r="F2358" s="526">
        <v>160239</v>
      </c>
      <c r="G2358" s="526">
        <v>2017</v>
      </c>
      <c r="H2358" s="526">
        <v>9892</v>
      </c>
      <c r="I2358" s="526">
        <v>1385</v>
      </c>
      <c r="J2358" s="526" t="s">
        <v>3716</v>
      </c>
      <c r="K2358" s="526" t="s">
        <v>3717</v>
      </c>
    </row>
    <row r="2359" spans="1:11" hidden="1">
      <c r="A2359" s="526" t="s">
        <v>4159</v>
      </c>
      <c r="B2359" s="526" t="s">
        <v>3712</v>
      </c>
      <c r="C2359" s="526" t="s">
        <v>3713</v>
      </c>
      <c r="D2359" s="526" t="s">
        <v>4113</v>
      </c>
      <c r="E2359" s="526" t="s">
        <v>4114</v>
      </c>
      <c r="F2359" s="526">
        <v>210690</v>
      </c>
      <c r="G2359" s="526">
        <v>2019</v>
      </c>
      <c r="H2359" s="526">
        <v>20</v>
      </c>
      <c r="I2359" s="526">
        <v>1</v>
      </c>
      <c r="J2359" s="526" t="s">
        <v>3716</v>
      </c>
      <c r="K2359" s="526" t="s">
        <v>3717</v>
      </c>
    </row>
    <row r="2360" spans="1:11" hidden="1">
      <c r="A2360" s="526" t="s">
        <v>4159</v>
      </c>
      <c r="B2360" s="526" t="s">
        <v>3712</v>
      </c>
      <c r="C2360" s="526" t="s">
        <v>3713</v>
      </c>
      <c r="D2360" s="526" t="s">
        <v>4071</v>
      </c>
      <c r="E2360" s="526" t="s">
        <v>4072</v>
      </c>
      <c r="F2360" s="526">
        <v>230910</v>
      </c>
      <c r="G2360" s="526">
        <v>2019</v>
      </c>
      <c r="H2360" s="526">
        <v>2475205</v>
      </c>
      <c r="I2360" s="526">
        <v>1177208</v>
      </c>
      <c r="J2360" s="526" t="s">
        <v>3716</v>
      </c>
      <c r="K2360" s="526" t="s">
        <v>3717</v>
      </c>
    </row>
    <row r="2361" spans="1:11">
      <c r="A2361" s="526" t="s">
        <v>4159</v>
      </c>
      <c r="B2361" s="526" t="s">
        <v>3712</v>
      </c>
      <c r="C2361" s="526" t="s">
        <v>3713</v>
      </c>
      <c r="D2361" s="526" t="s">
        <v>4093</v>
      </c>
      <c r="E2361" s="526" t="s">
        <v>4094</v>
      </c>
      <c r="F2361" s="526">
        <v>210690</v>
      </c>
      <c r="G2361" s="526">
        <v>2021</v>
      </c>
      <c r="H2361" s="526">
        <v>598929</v>
      </c>
      <c r="I2361" s="526">
        <v>41127</v>
      </c>
      <c r="J2361" s="526" t="s">
        <v>3716</v>
      </c>
      <c r="K2361" s="526" t="s">
        <v>3717</v>
      </c>
    </row>
    <row r="2362" spans="1:11" hidden="1">
      <c r="A2362" s="526" t="s">
        <v>4159</v>
      </c>
      <c r="B2362" s="526" t="s">
        <v>3712</v>
      </c>
      <c r="C2362" s="526" t="s">
        <v>3713</v>
      </c>
      <c r="D2362" s="526" t="s">
        <v>4095</v>
      </c>
      <c r="E2362" s="526" t="s">
        <v>4096</v>
      </c>
      <c r="F2362" s="526">
        <v>210690</v>
      </c>
      <c r="G2362" s="526">
        <v>2015</v>
      </c>
      <c r="H2362" s="526">
        <v>88373793</v>
      </c>
      <c r="I2362" s="526">
        <v>16917389</v>
      </c>
      <c r="J2362" s="526" t="s">
        <v>3716</v>
      </c>
      <c r="K2362" s="526" t="s">
        <v>3717</v>
      </c>
    </row>
    <row r="2363" spans="1:11" hidden="1">
      <c r="A2363" s="526" t="s">
        <v>4159</v>
      </c>
      <c r="B2363" s="526" t="s">
        <v>3712</v>
      </c>
      <c r="C2363" s="526" t="s">
        <v>3713</v>
      </c>
      <c r="D2363" s="526" t="s">
        <v>3993</v>
      </c>
      <c r="E2363" s="526" t="s">
        <v>3994</v>
      </c>
      <c r="F2363" s="526">
        <v>160232</v>
      </c>
      <c r="G2363" s="526">
        <v>2019</v>
      </c>
      <c r="H2363" s="526">
        <v>8860</v>
      </c>
      <c r="I2363" s="526">
        <v>2458</v>
      </c>
      <c r="J2363" s="526" t="s">
        <v>3716</v>
      </c>
      <c r="K2363" s="526" t="s">
        <v>3717</v>
      </c>
    </row>
    <row r="2364" spans="1:11" hidden="1">
      <c r="A2364" s="526" t="s">
        <v>4159</v>
      </c>
      <c r="B2364" s="526" t="s">
        <v>3712</v>
      </c>
      <c r="C2364" s="526" t="s">
        <v>3713</v>
      </c>
      <c r="D2364" s="526" t="s">
        <v>4073</v>
      </c>
      <c r="E2364" s="526" t="s">
        <v>4074</v>
      </c>
      <c r="F2364" s="526">
        <v>160232</v>
      </c>
      <c r="G2364" s="526">
        <v>2017</v>
      </c>
      <c r="H2364" s="526">
        <v>172</v>
      </c>
      <c r="I2364" s="526">
        <v>34</v>
      </c>
      <c r="J2364" s="526" t="s">
        <v>3716</v>
      </c>
      <c r="K2364" s="526" t="s">
        <v>3717</v>
      </c>
    </row>
    <row r="2365" spans="1:11" hidden="1">
      <c r="A2365" s="526" t="s">
        <v>4159</v>
      </c>
      <c r="B2365" s="526" t="s">
        <v>3712</v>
      </c>
      <c r="C2365" s="526" t="s">
        <v>3713</v>
      </c>
      <c r="D2365" s="526" t="s">
        <v>4051</v>
      </c>
      <c r="E2365" s="526" t="s">
        <v>4052</v>
      </c>
      <c r="F2365" s="526">
        <v>210690</v>
      </c>
      <c r="G2365" s="526">
        <v>2019</v>
      </c>
      <c r="H2365" s="526">
        <v>55</v>
      </c>
      <c r="I2365" s="526">
        <v>3</v>
      </c>
      <c r="J2365" s="526" t="s">
        <v>3716</v>
      </c>
      <c r="K2365" s="526" t="s">
        <v>3717</v>
      </c>
    </row>
    <row r="2366" spans="1:11" hidden="1">
      <c r="A2366" s="526" t="s">
        <v>4159</v>
      </c>
      <c r="B2366" s="526" t="s">
        <v>3712</v>
      </c>
      <c r="C2366" s="526" t="s">
        <v>3713</v>
      </c>
      <c r="D2366" s="526" t="s">
        <v>4095</v>
      </c>
      <c r="E2366" s="526" t="s">
        <v>4096</v>
      </c>
      <c r="F2366" s="526">
        <v>210690</v>
      </c>
      <c r="G2366" s="526">
        <v>2018</v>
      </c>
      <c r="H2366" s="526">
        <v>103081639</v>
      </c>
      <c r="I2366" s="526">
        <v>14110983</v>
      </c>
      <c r="J2366" s="526" t="s">
        <v>3716</v>
      </c>
      <c r="K2366" s="526" t="s">
        <v>3717</v>
      </c>
    </row>
    <row r="2367" spans="1:11" hidden="1">
      <c r="A2367" s="526" t="s">
        <v>4159</v>
      </c>
      <c r="B2367" s="526" t="s">
        <v>3712</v>
      </c>
      <c r="C2367" s="526" t="s">
        <v>3713</v>
      </c>
      <c r="D2367" s="526" t="s">
        <v>4051</v>
      </c>
      <c r="E2367" s="526" t="s">
        <v>4052</v>
      </c>
      <c r="F2367" s="526">
        <v>210690</v>
      </c>
      <c r="G2367" s="526">
        <v>2022</v>
      </c>
      <c r="H2367" s="526">
        <v>13844</v>
      </c>
      <c r="I2367" s="526">
        <v>1754</v>
      </c>
      <c r="J2367" s="526" t="s">
        <v>3716</v>
      </c>
      <c r="K2367" s="526" t="s">
        <v>3717</v>
      </c>
    </row>
    <row r="2368" spans="1:11" hidden="1">
      <c r="A2368" s="526" t="s">
        <v>4159</v>
      </c>
      <c r="B2368" s="526" t="s">
        <v>3712</v>
      </c>
      <c r="C2368" s="526" t="s">
        <v>3713</v>
      </c>
      <c r="D2368" s="526" t="s">
        <v>4077</v>
      </c>
      <c r="E2368" s="526" t="s">
        <v>4078</v>
      </c>
      <c r="F2368" s="526">
        <v>160231</v>
      </c>
      <c r="G2368" s="526">
        <v>2018</v>
      </c>
      <c r="H2368" s="526">
        <v>178540</v>
      </c>
      <c r="I2368" s="526">
        <v>33434</v>
      </c>
      <c r="J2368" s="526" t="s">
        <v>3716</v>
      </c>
      <c r="K2368" s="526" t="s">
        <v>3717</v>
      </c>
    </row>
    <row r="2369" spans="1:11" hidden="1">
      <c r="A2369" s="526" t="s">
        <v>4159</v>
      </c>
      <c r="B2369" s="526" t="s">
        <v>3712</v>
      </c>
      <c r="C2369" s="526" t="s">
        <v>3713</v>
      </c>
      <c r="D2369" s="526" t="s">
        <v>4119</v>
      </c>
      <c r="E2369" s="526" t="s">
        <v>4120</v>
      </c>
      <c r="F2369" s="526">
        <v>210690</v>
      </c>
      <c r="G2369" s="526">
        <v>2022</v>
      </c>
      <c r="H2369" s="526">
        <v>4779</v>
      </c>
      <c r="I2369" s="526">
        <v>90</v>
      </c>
      <c r="J2369" s="526" t="s">
        <v>3716</v>
      </c>
      <c r="K2369" s="526" t="s">
        <v>3717</v>
      </c>
    </row>
    <row r="2370" spans="1:11" hidden="1">
      <c r="A2370" s="526" t="s">
        <v>4159</v>
      </c>
      <c r="B2370" s="526" t="s">
        <v>3712</v>
      </c>
      <c r="C2370" s="526" t="s">
        <v>3713</v>
      </c>
      <c r="D2370" s="526" t="s">
        <v>4009</v>
      </c>
      <c r="E2370" s="526" t="s">
        <v>4010</v>
      </c>
      <c r="F2370" s="526">
        <v>230910</v>
      </c>
      <c r="G2370" s="526">
        <v>2022</v>
      </c>
      <c r="H2370" s="526">
        <v>261</v>
      </c>
      <c r="I2370" s="526">
        <v>12</v>
      </c>
      <c r="J2370" s="526" t="s">
        <v>3716</v>
      </c>
      <c r="K2370" s="526" t="s">
        <v>3717</v>
      </c>
    </row>
    <row r="2371" spans="1:11">
      <c r="A2371" s="526" t="s">
        <v>4159</v>
      </c>
      <c r="B2371" s="526" t="s">
        <v>3712</v>
      </c>
      <c r="C2371" s="526" t="s">
        <v>3713</v>
      </c>
      <c r="D2371" s="526" t="s">
        <v>4095</v>
      </c>
      <c r="E2371" s="526" t="s">
        <v>4096</v>
      </c>
      <c r="F2371" s="526">
        <v>210690</v>
      </c>
      <c r="G2371" s="526">
        <v>2021</v>
      </c>
      <c r="H2371" s="526">
        <v>85964498</v>
      </c>
      <c r="I2371" s="526">
        <v>31157348</v>
      </c>
      <c r="J2371" s="526" t="s">
        <v>3716</v>
      </c>
      <c r="K2371" s="526" t="s">
        <v>3717</v>
      </c>
    </row>
    <row r="2372" spans="1:11">
      <c r="A2372" s="526" t="s">
        <v>4159</v>
      </c>
      <c r="B2372" s="526" t="s">
        <v>3712</v>
      </c>
      <c r="C2372" s="526" t="s">
        <v>3713</v>
      </c>
      <c r="D2372" s="526" t="s">
        <v>4077</v>
      </c>
      <c r="E2372" s="526" t="s">
        <v>4078</v>
      </c>
      <c r="F2372" s="526">
        <v>160232</v>
      </c>
      <c r="G2372" s="526">
        <v>2021</v>
      </c>
      <c r="H2372" s="526">
        <v>26399</v>
      </c>
      <c r="I2372" s="526">
        <v>3226</v>
      </c>
      <c r="J2372" s="526" t="s">
        <v>3716</v>
      </c>
      <c r="K2372" s="526" t="s">
        <v>3717</v>
      </c>
    </row>
    <row r="2373" spans="1:11" hidden="1">
      <c r="A2373" s="526" t="s">
        <v>4159</v>
      </c>
      <c r="B2373" s="526" t="s">
        <v>3712</v>
      </c>
      <c r="C2373" s="526" t="s">
        <v>3713</v>
      </c>
      <c r="D2373" s="526" t="s">
        <v>4073</v>
      </c>
      <c r="E2373" s="526" t="s">
        <v>4074</v>
      </c>
      <c r="F2373" s="526">
        <v>210690</v>
      </c>
      <c r="G2373" s="526">
        <v>2019</v>
      </c>
      <c r="H2373" s="526">
        <v>5621206</v>
      </c>
      <c r="I2373" s="526">
        <v>2483861</v>
      </c>
      <c r="J2373" s="526" t="s">
        <v>3716</v>
      </c>
      <c r="K2373" s="526" t="s">
        <v>3717</v>
      </c>
    </row>
    <row r="2374" spans="1:11" hidden="1">
      <c r="A2374" s="526" t="s">
        <v>4159</v>
      </c>
      <c r="B2374" s="526" t="s">
        <v>3712</v>
      </c>
      <c r="C2374" s="526" t="s">
        <v>3713</v>
      </c>
      <c r="D2374" s="526" t="s">
        <v>4055</v>
      </c>
      <c r="E2374" s="526" t="s">
        <v>4056</v>
      </c>
      <c r="F2374" s="526">
        <v>210690</v>
      </c>
      <c r="G2374" s="526">
        <v>2022</v>
      </c>
      <c r="H2374" s="526">
        <v>3124671</v>
      </c>
      <c r="I2374" s="526">
        <v>562779</v>
      </c>
      <c r="J2374" s="526" t="s">
        <v>3716</v>
      </c>
      <c r="K2374" s="526" t="s">
        <v>3717</v>
      </c>
    </row>
    <row r="2375" spans="1:11" hidden="1">
      <c r="A2375" s="526" t="s">
        <v>4159</v>
      </c>
      <c r="B2375" s="526" t="s">
        <v>3712</v>
      </c>
      <c r="C2375" s="526" t="s">
        <v>3713</v>
      </c>
      <c r="D2375" s="526" t="s">
        <v>4077</v>
      </c>
      <c r="E2375" s="526" t="s">
        <v>4078</v>
      </c>
      <c r="F2375" s="526">
        <v>160239</v>
      </c>
      <c r="G2375" s="526">
        <v>2020</v>
      </c>
      <c r="H2375" s="526">
        <v>10903</v>
      </c>
      <c r="I2375" s="526">
        <v>1026</v>
      </c>
      <c r="J2375" s="526" t="s">
        <v>3716</v>
      </c>
      <c r="K2375" s="526" t="s">
        <v>3717</v>
      </c>
    </row>
    <row r="2376" spans="1:11" hidden="1">
      <c r="A2376" s="526" t="s">
        <v>4159</v>
      </c>
      <c r="B2376" s="526" t="s">
        <v>3712</v>
      </c>
      <c r="C2376" s="526" t="s">
        <v>3713</v>
      </c>
      <c r="D2376" s="526" t="s">
        <v>3993</v>
      </c>
      <c r="E2376" s="526" t="s">
        <v>3994</v>
      </c>
      <c r="F2376" s="526">
        <v>160232</v>
      </c>
      <c r="G2376" s="526">
        <v>2022</v>
      </c>
      <c r="H2376" s="526">
        <v>20689</v>
      </c>
      <c r="I2376" s="526">
        <v>4051</v>
      </c>
      <c r="J2376" s="526" t="s">
        <v>3716</v>
      </c>
      <c r="K2376" s="526" t="s">
        <v>3717</v>
      </c>
    </row>
    <row r="2377" spans="1:11" hidden="1">
      <c r="A2377" s="526" t="s">
        <v>4159</v>
      </c>
      <c r="B2377" s="526" t="s">
        <v>3712</v>
      </c>
      <c r="C2377" s="526" t="s">
        <v>3713</v>
      </c>
      <c r="D2377" s="526" t="s">
        <v>4089</v>
      </c>
      <c r="E2377" s="526" t="s">
        <v>4090</v>
      </c>
      <c r="F2377" s="526">
        <v>230910</v>
      </c>
      <c r="G2377" s="526">
        <v>2019</v>
      </c>
      <c r="H2377" s="526">
        <v>11695</v>
      </c>
      <c r="I2377" s="526">
        <v>5879</v>
      </c>
      <c r="J2377" s="526" t="s">
        <v>3716</v>
      </c>
      <c r="K2377" s="526" t="s">
        <v>3717</v>
      </c>
    </row>
    <row r="2378" spans="1:11">
      <c r="A2378" s="526" t="s">
        <v>4159</v>
      </c>
      <c r="B2378" s="526" t="s">
        <v>3712</v>
      </c>
      <c r="C2378" s="526" t="s">
        <v>3713</v>
      </c>
      <c r="D2378" s="526" t="s">
        <v>4139</v>
      </c>
      <c r="E2378" s="526" t="s">
        <v>4140</v>
      </c>
      <c r="F2378" s="526">
        <v>230910</v>
      </c>
      <c r="G2378" s="526">
        <v>2021</v>
      </c>
      <c r="H2378" s="526">
        <v>64461</v>
      </c>
      <c r="I2378" s="526">
        <v>40810</v>
      </c>
      <c r="J2378" s="526" t="s">
        <v>3716</v>
      </c>
      <c r="K2378" s="526" t="s">
        <v>3717</v>
      </c>
    </row>
    <row r="2379" spans="1:11" hidden="1">
      <c r="A2379" s="526" t="s">
        <v>4159</v>
      </c>
      <c r="B2379" s="526" t="s">
        <v>3712</v>
      </c>
      <c r="C2379" s="526" t="s">
        <v>3713</v>
      </c>
      <c r="D2379" s="526" t="s">
        <v>4077</v>
      </c>
      <c r="E2379" s="526" t="s">
        <v>4078</v>
      </c>
      <c r="F2379" s="526">
        <v>210690</v>
      </c>
      <c r="G2379" s="526">
        <v>2017</v>
      </c>
      <c r="H2379" s="526">
        <v>69439</v>
      </c>
      <c r="I2379" s="526">
        <v>1323</v>
      </c>
      <c r="J2379" s="526" t="s">
        <v>3716</v>
      </c>
      <c r="K2379" s="526" t="s">
        <v>3717</v>
      </c>
    </row>
    <row r="2380" spans="1:11" hidden="1">
      <c r="A2380" s="526" t="s">
        <v>4159</v>
      </c>
      <c r="B2380" s="526" t="s">
        <v>3712</v>
      </c>
      <c r="C2380" s="526" t="s">
        <v>3713</v>
      </c>
      <c r="D2380" s="526" t="s">
        <v>4125</v>
      </c>
      <c r="E2380" s="526" t="s">
        <v>4126</v>
      </c>
      <c r="F2380" s="526">
        <v>160232</v>
      </c>
      <c r="G2380" s="526">
        <v>2015</v>
      </c>
      <c r="H2380" s="526">
        <v>303127</v>
      </c>
      <c r="I2380" s="526">
        <v>107780</v>
      </c>
      <c r="J2380" s="526" t="s">
        <v>3716</v>
      </c>
      <c r="K2380" s="526" t="s">
        <v>3717</v>
      </c>
    </row>
    <row r="2381" spans="1:11" hidden="1">
      <c r="A2381" s="526" t="s">
        <v>4159</v>
      </c>
      <c r="B2381" s="526" t="s">
        <v>3712</v>
      </c>
      <c r="C2381" s="526" t="s">
        <v>3713</v>
      </c>
      <c r="D2381" s="526" t="s">
        <v>4103</v>
      </c>
      <c r="E2381" s="526" t="s">
        <v>4104</v>
      </c>
      <c r="F2381" s="526">
        <v>160232</v>
      </c>
      <c r="G2381" s="526">
        <v>2017</v>
      </c>
      <c r="H2381" s="526">
        <v>13446219</v>
      </c>
      <c r="I2381" s="526">
        <v>3351692</v>
      </c>
      <c r="J2381" s="526" t="s">
        <v>3716</v>
      </c>
      <c r="K2381" s="526" t="s">
        <v>3717</v>
      </c>
    </row>
    <row r="2382" spans="1:11">
      <c r="A2382" s="526" t="s">
        <v>4159</v>
      </c>
      <c r="B2382" s="526" t="s">
        <v>3712</v>
      </c>
      <c r="C2382" s="526" t="s">
        <v>3713</v>
      </c>
      <c r="D2382" s="526" t="s">
        <v>3993</v>
      </c>
      <c r="E2382" s="526" t="s">
        <v>3994</v>
      </c>
      <c r="F2382" s="526">
        <v>160239</v>
      </c>
      <c r="G2382" s="526">
        <v>2021</v>
      </c>
      <c r="H2382" s="526">
        <v>96979</v>
      </c>
      <c r="I2382" s="526">
        <v>32294</v>
      </c>
      <c r="J2382" s="526" t="s">
        <v>3716</v>
      </c>
      <c r="K2382" s="526" t="s">
        <v>3717</v>
      </c>
    </row>
    <row r="2383" spans="1:11" hidden="1">
      <c r="A2383" s="526" t="s">
        <v>4159</v>
      </c>
      <c r="B2383" s="526" t="s">
        <v>3712</v>
      </c>
      <c r="C2383" s="526" t="s">
        <v>3713</v>
      </c>
      <c r="D2383" s="526" t="s">
        <v>4053</v>
      </c>
      <c r="E2383" s="526" t="s">
        <v>4054</v>
      </c>
      <c r="F2383" s="526">
        <v>210690</v>
      </c>
      <c r="G2383" s="526">
        <v>2017</v>
      </c>
      <c r="H2383" s="526">
        <v>159852</v>
      </c>
      <c r="I2383" s="526">
        <v>13035</v>
      </c>
      <c r="J2383" s="526" t="s">
        <v>3716</v>
      </c>
      <c r="K2383" s="526" t="s">
        <v>3717</v>
      </c>
    </row>
    <row r="2384" spans="1:11" hidden="1">
      <c r="A2384" s="526" t="s">
        <v>4159</v>
      </c>
      <c r="B2384" s="526" t="s">
        <v>3712</v>
      </c>
      <c r="C2384" s="526" t="s">
        <v>3713</v>
      </c>
      <c r="D2384" s="526" t="s">
        <v>3993</v>
      </c>
      <c r="E2384" s="526" t="s">
        <v>3994</v>
      </c>
      <c r="F2384" s="526">
        <v>160290</v>
      </c>
      <c r="G2384" s="526">
        <v>2019</v>
      </c>
      <c r="H2384" s="526">
        <v>52534</v>
      </c>
      <c r="I2384" s="526">
        <v>10853</v>
      </c>
      <c r="J2384" s="526" t="s">
        <v>3716</v>
      </c>
      <c r="K2384" s="526" t="s">
        <v>3717</v>
      </c>
    </row>
    <row r="2385" spans="1:11" hidden="1">
      <c r="A2385" s="526" t="s">
        <v>4159</v>
      </c>
      <c r="B2385" s="526" t="s">
        <v>3712</v>
      </c>
      <c r="C2385" s="526" t="s">
        <v>3713</v>
      </c>
      <c r="D2385" s="526" t="s">
        <v>4021</v>
      </c>
      <c r="E2385" s="526" t="s">
        <v>4022</v>
      </c>
      <c r="F2385" s="526">
        <v>210690</v>
      </c>
      <c r="G2385" s="526">
        <v>2015</v>
      </c>
      <c r="H2385" s="526">
        <v>61163295</v>
      </c>
      <c r="I2385" s="526">
        <v>11229321</v>
      </c>
      <c r="J2385" s="526" t="s">
        <v>3716</v>
      </c>
      <c r="K2385" s="526" t="s">
        <v>3717</v>
      </c>
    </row>
    <row r="2386" spans="1:11" hidden="1">
      <c r="A2386" s="526" t="s">
        <v>4159</v>
      </c>
      <c r="B2386" s="526" t="s">
        <v>3712</v>
      </c>
      <c r="C2386" s="526" t="s">
        <v>3713</v>
      </c>
      <c r="D2386" s="526" t="s">
        <v>4073</v>
      </c>
      <c r="E2386" s="526" t="s">
        <v>4074</v>
      </c>
      <c r="F2386" s="526">
        <v>210690</v>
      </c>
      <c r="G2386" s="526">
        <v>2022</v>
      </c>
      <c r="H2386" s="526">
        <v>9396253</v>
      </c>
      <c r="I2386" s="526">
        <v>3327386</v>
      </c>
      <c r="J2386" s="526" t="s">
        <v>3716</v>
      </c>
      <c r="K2386" s="526" t="s">
        <v>3717</v>
      </c>
    </row>
    <row r="2387" spans="1:11" hidden="1">
      <c r="A2387" s="526" t="s">
        <v>4159</v>
      </c>
      <c r="B2387" s="526" t="s">
        <v>3712</v>
      </c>
      <c r="C2387" s="526" t="s">
        <v>3713</v>
      </c>
      <c r="D2387" s="526" t="s">
        <v>4125</v>
      </c>
      <c r="E2387" s="526" t="s">
        <v>4126</v>
      </c>
      <c r="F2387" s="526">
        <v>160232</v>
      </c>
      <c r="G2387" s="526">
        <v>2018</v>
      </c>
      <c r="H2387" s="526">
        <v>76830</v>
      </c>
      <c r="I2387" s="526">
        <v>18604</v>
      </c>
      <c r="J2387" s="526" t="s">
        <v>3716</v>
      </c>
      <c r="K2387" s="526" t="s">
        <v>3717</v>
      </c>
    </row>
    <row r="2388" spans="1:11" hidden="1">
      <c r="A2388" s="526" t="s">
        <v>4159</v>
      </c>
      <c r="B2388" s="526" t="s">
        <v>3712</v>
      </c>
      <c r="C2388" s="526" t="s">
        <v>3713</v>
      </c>
      <c r="D2388" s="526" t="s">
        <v>4053</v>
      </c>
      <c r="E2388" s="526" t="s">
        <v>4054</v>
      </c>
      <c r="F2388" s="526">
        <v>210690</v>
      </c>
      <c r="G2388" s="526">
        <v>2020</v>
      </c>
      <c r="H2388" s="526">
        <v>293787</v>
      </c>
      <c r="I2388" s="526">
        <v>102171</v>
      </c>
      <c r="J2388" s="526" t="s">
        <v>3716</v>
      </c>
      <c r="K2388" s="526" t="s">
        <v>3717</v>
      </c>
    </row>
    <row r="2389" spans="1:11" hidden="1">
      <c r="A2389" s="526" t="s">
        <v>4159</v>
      </c>
      <c r="B2389" s="526" t="s">
        <v>3712</v>
      </c>
      <c r="C2389" s="526" t="s">
        <v>3713</v>
      </c>
      <c r="D2389" s="526" t="s">
        <v>4021</v>
      </c>
      <c r="E2389" s="526" t="s">
        <v>4022</v>
      </c>
      <c r="F2389" s="526">
        <v>210690</v>
      </c>
      <c r="G2389" s="526">
        <v>2018</v>
      </c>
      <c r="H2389" s="526">
        <v>67755254</v>
      </c>
      <c r="I2389" s="526">
        <v>11882206</v>
      </c>
      <c r="J2389" s="526" t="s">
        <v>3716</v>
      </c>
      <c r="K2389" s="526" t="s">
        <v>3717</v>
      </c>
    </row>
    <row r="2390" spans="1:11" hidden="1">
      <c r="A2390" s="526" t="s">
        <v>4159</v>
      </c>
      <c r="B2390" s="526" t="s">
        <v>3712</v>
      </c>
      <c r="C2390" s="526" t="s">
        <v>3713</v>
      </c>
      <c r="D2390" s="526" t="s">
        <v>3995</v>
      </c>
      <c r="E2390" s="526" t="s">
        <v>3996</v>
      </c>
      <c r="F2390" s="526">
        <v>210690</v>
      </c>
      <c r="G2390" s="526">
        <v>2018</v>
      </c>
      <c r="H2390" s="526">
        <v>302</v>
      </c>
      <c r="I2390" s="526">
        <v>18</v>
      </c>
      <c r="J2390" s="526" t="s">
        <v>3716</v>
      </c>
      <c r="K2390" s="526" t="s">
        <v>3717</v>
      </c>
    </row>
    <row r="2391" spans="1:11">
      <c r="A2391" s="526" t="s">
        <v>4159</v>
      </c>
      <c r="B2391" s="526" t="s">
        <v>3712</v>
      </c>
      <c r="C2391" s="526" t="s">
        <v>3713</v>
      </c>
      <c r="D2391" s="526" t="s">
        <v>4125</v>
      </c>
      <c r="E2391" s="526" t="s">
        <v>4126</v>
      </c>
      <c r="F2391" s="526">
        <v>160232</v>
      </c>
      <c r="G2391" s="526">
        <v>2021</v>
      </c>
      <c r="H2391" s="526">
        <v>62307</v>
      </c>
      <c r="I2391" s="526">
        <v>13911</v>
      </c>
      <c r="J2391" s="526" t="s">
        <v>3716</v>
      </c>
      <c r="K2391" s="526" t="s">
        <v>3717</v>
      </c>
    </row>
    <row r="2392" spans="1:11" hidden="1">
      <c r="A2392" s="526" t="s">
        <v>4159</v>
      </c>
      <c r="B2392" s="526" t="s">
        <v>3712</v>
      </c>
      <c r="C2392" s="526" t="s">
        <v>3713</v>
      </c>
      <c r="D2392" s="526" t="s">
        <v>4055</v>
      </c>
      <c r="E2392" s="526" t="s">
        <v>4056</v>
      </c>
      <c r="F2392" s="526">
        <v>230910</v>
      </c>
      <c r="G2392" s="526">
        <v>2022</v>
      </c>
      <c r="H2392" s="526">
        <v>189333</v>
      </c>
      <c r="I2392" s="526">
        <v>21235</v>
      </c>
      <c r="J2392" s="526" t="s">
        <v>3716</v>
      </c>
      <c r="K2392" s="526" t="s">
        <v>3717</v>
      </c>
    </row>
    <row r="2393" spans="1:11">
      <c r="A2393" s="526" t="s">
        <v>4159</v>
      </c>
      <c r="B2393" s="526" t="s">
        <v>3712</v>
      </c>
      <c r="C2393" s="526" t="s">
        <v>3713</v>
      </c>
      <c r="D2393" s="526" t="s">
        <v>4021</v>
      </c>
      <c r="E2393" s="526" t="s">
        <v>4022</v>
      </c>
      <c r="F2393" s="526">
        <v>210690</v>
      </c>
      <c r="G2393" s="526">
        <v>2021</v>
      </c>
      <c r="H2393" s="526">
        <v>89341951</v>
      </c>
      <c r="I2393" s="526">
        <v>17936610</v>
      </c>
      <c r="J2393" s="526" t="s">
        <v>3716</v>
      </c>
      <c r="K2393" s="526" t="s">
        <v>3717</v>
      </c>
    </row>
    <row r="2394" spans="1:11" hidden="1">
      <c r="A2394" s="526" t="s">
        <v>4159</v>
      </c>
      <c r="B2394" s="526" t="s">
        <v>3712</v>
      </c>
      <c r="C2394" s="526" t="s">
        <v>3713</v>
      </c>
      <c r="D2394" s="526" t="s">
        <v>4069</v>
      </c>
      <c r="E2394" s="526" t="s">
        <v>4070</v>
      </c>
      <c r="F2394" s="526">
        <v>160231</v>
      </c>
      <c r="G2394" s="526">
        <v>2015</v>
      </c>
      <c r="H2394" s="526">
        <v>602121</v>
      </c>
      <c r="I2394" s="526">
        <v>109718</v>
      </c>
      <c r="J2394" s="526" t="s">
        <v>3716</v>
      </c>
      <c r="K2394" s="526" t="s">
        <v>3717</v>
      </c>
    </row>
    <row r="2395" spans="1:11" hidden="1">
      <c r="A2395" s="526" t="s">
        <v>4159</v>
      </c>
      <c r="B2395" s="526" t="s">
        <v>3712</v>
      </c>
      <c r="C2395" s="526" t="s">
        <v>3713</v>
      </c>
      <c r="D2395" s="526" t="s">
        <v>4125</v>
      </c>
      <c r="E2395" s="526" t="s">
        <v>4126</v>
      </c>
      <c r="F2395" s="526">
        <v>230910</v>
      </c>
      <c r="G2395" s="526">
        <v>2017</v>
      </c>
      <c r="H2395" s="526">
        <v>726760</v>
      </c>
      <c r="I2395" s="526">
        <v>515234</v>
      </c>
      <c r="J2395" s="526" t="s">
        <v>3716</v>
      </c>
      <c r="K2395" s="526" t="s">
        <v>3717</v>
      </c>
    </row>
    <row r="2396" spans="1:11" hidden="1">
      <c r="A2396" s="526" t="s">
        <v>4159</v>
      </c>
      <c r="B2396" s="526" t="s">
        <v>3712</v>
      </c>
      <c r="C2396" s="526" t="s">
        <v>3713</v>
      </c>
      <c r="D2396" s="526" t="s">
        <v>4103</v>
      </c>
      <c r="E2396" s="526" t="s">
        <v>4104</v>
      </c>
      <c r="F2396" s="526">
        <v>160232</v>
      </c>
      <c r="G2396" s="526">
        <v>2020</v>
      </c>
      <c r="H2396" s="526">
        <v>13700113</v>
      </c>
      <c r="I2396" s="526">
        <v>2841580</v>
      </c>
      <c r="J2396" s="526" t="s">
        <v>3716</v>
      </c>
      <c r="K2396" s="526" t="s">
        <v>3717</v>
      </c>
    </row>
    <row r="2397" spans="1:11" hidden="1">
      <c r="A2397" s="526" t="s">
        <v>4159</v>
      </c>
      <c r="B2397" s="526" t="s">
        <v>3712</v>
      </c>
      <c r="C2397" s="526" t="s">
        <v>3713</v>
      </c>
      <c r="D2397" s="526" t="s">
        <v>4075</v>
      </c>
      <c r="E2397" s="526" t="s">
        <v>4076</v>
      </c>
      <c r="F2397" s="526">
        <v>210690</v>
      </c>
      <c r="G2397" s="526">
        <v>2019</v>
      </c>
      <c r="H2397" s="526">
        <v>280</v>
      </c>
      <c r="I2397" s="526">
        <v>3</v>
      </c>
      <c r="J2397" s="526" t="s">
        <v>3716</v>
      </c>
      <c r="K2397" s="526" t="s">
        <v>3717</v>
      </c>
    </row>
    <row r="2398" spans="1:11" hidden="1">
      <c r="A2398" s="526" t="s">
        <v>4159</v>
      </c>
      <c r="B2398" s="526" t="s">
        <v>3712</v>
      </c>
      <c r="C2398" s="526" t="s">
        <v>3713</v>
      </c>
      <c r="D2398" s="526" t="s">
        <v>4069</v>
      </c>
      <c r="E2398" s="526" t="s">
        <v>4070</v>
      </c>
      <c r="F2398" s="526">
        <v>160231</v>
      </c>
      <c r="G2398" s="526">
        <v>2018</v>
      </c>
      <c r="H2398" s="526">
        <v>996184</v>
      </c>
      <c r="I2398" s="526">
        <v>252003</v>
      </c>
      <c r="J2398" s="526" t="s">
        <v>3716</v>
      </c>
      <c r="K2398" s="526" t="s">
        <v>3717</v>
      </c>
    </row>
    <row r="2399" spans="1:11" hidden="1">
      <c r="A2399" s="526" t="s">
        <v>4159</v>
      </c>
      <c r="B2399" s="526" t="s">
        <v>3712</v>
      </c>
      <c r="C2399" s="526" t="s">
        <v>3713</v>
      </c>
      <c r="D2399" s="526" t="s">
        <v>4069</v>
      </c>
      <c r="E2399" s="526" t="s">
        <v>4070</v>
      </c>
      <c r="F2399" s="526">
        <v>210690</v>
      </c>
      <c r="G2399" s="526">
        <v>2016</v>
      </c>
      <c r="H2399" s="526">
        <v>49523250</v>
      </c>
      <c r="I2399" s="526">
        <v>15726367</v>
      </c>
      <c r="J2399" s="526" t="s">
        <v>3716</v>
      </c>
      <c r="K2399" s="526" t="s">
        <v>3717</v>
      </c>
    </row>
    <row r="2400" spans="1:11" hidden="1">
      <c r="A2400" s="526" t="s">
        <v>4159</v>
      </c>
      <c r="B2400" s="526" t="s">
        <v>3712</v>
      </c>
      <c r="C2400" s="526" t="s">
        <v>3713</v>
      </c>
      <c r="D2400" s="526" t="s">
        <v>4075</v>
      </c>
      <c r="E2400" s="526" t="s">
        <v>4076</v>
      </c>
      <c r="F2400" s="526">
        <v>210690</v>
      </c>
      <c r="G2400" s="526">
        <v>2022</v>
      </c>
      <c r="H2400" s="526">
        <v>311</v>
      </c>
      <c r="I2400" s="526">
        <v>2</v>
      </c>
      <c r="J2400" s="526" t="s">
        <v>3716</v>
      </c>
      <c r="K2400" s="526" t="s">
        <v>3717</v>
      </c>
    </row>
    <row r="2401" spans="1:11">
      <c r="A2401" s="526" t="s">
        <v>4159</v>
      </c>
      <c r="B2401" s="526" t="s">
        <v>3712</v>
      </c>
      <c r="C2401" s="526" t="s">
        <v>3713</v>
      </c>
      <c r="D2401" s="526" t="s">
        <v>3995</v>
      </c>
      <c r="E2401" s="526" t="s">
        <v>3996</v>
      </c>
      <c r="F2401" s="526">
        <v>210690</v>
      </c>
      <c r="G2401" s="526">
        <v>2021</v>
      </c>
      <c r="H2401" s="526">
        <v>180</v>
      </c>
      <c r="I2401" s="526">
        <v>5</v>
      </c>
      <c r="J2401" s="526" t="s">
        <v>3716</v>
      </c>
      <c r="K2401" s="526" t="s">
        <v>3717</v>
      </c>
    </row>
    <row r="2402" spans="1:11">
      <c r="A2402" s="526" t="s">
        <v>4159</v>
      </c>
      <c r="B2402" s="526" t="s">
        <v>3712</v>
      </c>
      <c r="C2402" s="526" t="s">
        <v>3713</v>
      </c>
      <c r="D2402" s="526" t="s">
        <v>4147</v>
      </c>
      <c r="E2402" s="526" t="s">
        <v>4148</v>
      </c>
      <c r="F2402" s="526">
        <v>230910</v>
      </c>
      <c r="G2402" s="526">
        <v>2021</v>
      </c>
      <c r="H2402" s="526">
        <v>1201</v>
      </c>
      <c r="I2402" s="526">
        <v>751</v>
      </c>
      <c r="J2402" s="526" t="s">
        <v>3716</v>
      </c>
      <c r="K2402" s="526" t="s">
        <v>3717</v>
      </c>
    </row>
    <row r="2403" spans="1:11" hidden="1">
      <c r="A2403" s="526" t="s">
        <v>4159</v>
      </c>
      <c r="B2403" s="526" t="s">
        <v>3712</v>
      </c>
      <c r="C2403" s="526" t="s">
        <v>3713</v>
      </c>
      <c r="D2403" s="526" t="s">
        <v>4141</v>
      </c>
      <c r="E2403" s="526" t="s">
        <v>4142</v>
      </c>
      <c r="F2403" s="526">
        <v>210690</v>
      </c>
      <c r="G2403" s="526">
        <v>2016</v>
      </c>
      <c r="H2403" s="526">
        <v>59</v>
      </c>
      <c r="I2403" s="526">
        <v>0</v>
      </c>
      <c r="J2403" s="526" t="s">
        <v>3716</v>
      </c>
      <c r="K2403" s="526" t="s">
        <v>3717</v>
      </c>
    </row>
    <row r="2404" spans="1:11" hidden="1">
      <c r="A2404" s="526" t="s">
        <v>4159</v>
      </c>
      <c r="B2404" s="526" t="s">
        <v>3712</v>
      </c>
      <c r="C2404" s="526" t="s">
        <v>3713</v>
      </c>
      <c r="D2404" s="526" t="s">
        <v>4103</v>
      </c>
      <c r="E2404" s="526" t="s">
        <v>4104</v>
      </c>
      <c r="F2404" s="526">
        <v>160239</v>
      </c>
      <c r="G2404" s="526">
        <v>2016</v>
      </c>
      <c r="H2404" s="526">
        <v>144331</v>
      </c>
      <c r="I2404" s="526">
        <v>16295</v>
      </c>
      <c r="J2404" s="526" t="s">
        <v>3716</v>
      </c>
      <c r="K2404" s="526" t="s">
        <v>3717</v>
      </c>
    </row>
    <row r="2405" spans="1:11" hidden="1">
      <c r="A2405" s="526" t="s">
        <v>4159</v>
      </c>
      <c r="B2405" s="526" t="s">
        <v>3712</v>
      </c>
      <c r="C2405" s="526" t="s">
        <v>3713</v>
      </c>
      <c r="D2405" s="526" t="s">
        <v>4141</v>
      </c>
      <c r="E2405" s="526" t="s">
        <v>4142</v>
      </c>
      <c r="F2405" s="526">
        <v>210690</v>
      </c>
      <c r="G2405" s="526">
        <v>2022</v>
      </c>
      <c r="H2405" s="526">
        <v>346</v>
      </c>
      <c r="I2405" s="526">
        <v>4</v>
      </c>
      <c r="J2405" s="526" t="s">
        <v>3716</v>
      </c>
      <c r="K2405" s="526" t="s">
        <v>3717</v>
      </c>
    </row>
    <row r="2406" spans="1:11" hidden="1">
      <c r="A2406" s="526" t="s">
        <v>4159</v>
      </c>
      <c r="B2406" s="526" t="s">
        <v>3712</v>
      </c>
      <c r="C2406" s="526" t="s">
        <v>3713</v>
      </c>
      <c r="D2406" s="526" t="s">
        <v>4073</v>
      </c>
      <c r="E2406" s="526" t="s">
        <v>4074</v>
      </c>
      <c r="F2406" s="526">
        <v>210690</v>
      </c>
      <c r="G2406" s="526">
        <v>2016</v>
      </c>
      <c r="H2406" s="526">
        <v>2468154</v>
      </c>
      <c r="I2406" s="526">
        <v>934113</v>
      </c>
      <c r="J2406" s="526" t="s">
        <v>3716</v>
      </c>
      <c r="K2406" s="526" t="s">
        <v>3717</v>
      </c>
    </row>
    <row r="2407" spans="1:11" hidden="1">
      <c r="A2407" s="526" t="s">
        <v>4159</v>
      </c>
      <c r="B2407" s="526" t="s">
        <v>3712</v>
      </c>
      <c r="C2407" s="526" t="s">
        <v>3713</v>
      </c>
      <c r="D2407" s="526" t="s">
        <v>4023</v>
      </c>
      <c r="E2407" s="526" t="s">
        <v>4024</v>
      </c>
      <c r="F2407" s="526">
        <v>160232</v>
      </c>
      <c r="G2407" s="526">
        <v>2016</v>
      </c>
      <c r="H2407" s="526">
        <v>94052</v>
      </c>
      <c r="I2407" s="526">
        <v>19097</v>
      </c>
      <c r="J2407" s="526" t="s">
        <v>3716</v>
      </c>
      <c r="K2407" s="526" t="s">
        <v>3717</v>
      </c>
    </row>
    <row r="2408" spans="1:11">
      <c r="A2408" s="526" t="s">
        <v>4159</v>
      </c>
      <c r="B2408" s="526" t="s">
        <v>3712</v>
      </c>
      <c r="C2408" s="526" t="s">
        <v>3713</v>
      </c>
      <c r="D2408" s="526" t="s">
        <v>4069</v>
      </c>
      <c r="E2408" s="526" t="s">
        <v>4070</v>
      </c>
      <c r="F2408" s="526">
        <v>160231</v>
      </c>
      <c r="G2408" s="526">
        <v>2021</v>
      </c>
      <c r="H2408" s="526">
        <v>841402</v>
      </c>
      <c r="I2408" s="526">
        <v>166190</v>
      </c>
      <c r="J2408" s="526" t="s">
        <v>3716</v>
      </c>
      <c r="K2408" s="526" t="s">
        <v>3717</v>
      </c>
    </row>
    <row r="2409" spans="1:11" hidden="1">
      <c r="A2409" s="526" t="s">
        <v>4159</v>
      </c>
      <c r="B2409" s="526" t="s">
        <v>3712</v>
      </c>
      <c r="C2409" s="526" t="s">
        <v>3713</v>
      </c>
      <c r="D2409" s="526" t="s">
        <v>4157</v>
      </c>
      <c r="E2409" s="526" t="s">
        <v>4158</v>
      </c>
      <c r="F2409" s="526">
        <v>210690</v>
      </c>
      <c r="G2409" s="526">
        <v>2018</v>
      </c>
      <c r="H2409" s="526">
        <v>494</v>
      </c>
      <c r="I2409" s="526">
        <v>36</v>
      </c>
      <c r="J2409" s="526" t="s">
        <v>3716</v>
      </c>
      <c r="K2409" s="526" t="s">
        <v>3717</v>
      </c>
    </row>
    <row r="2410" spans="1:11" hidden="1">
      <c r="A2410" s="526" t="s">
        <v>4159</v>
      </c>
      <c r="B2410" s="526" t="s">
        <v>3712</v>
      </c>
      <c r="C2410" s="526" t="s">
        <v>3713</v>
      </c>
      <c r="D2410" s="526" t="s">
        <v>4103</v>
      </c>
      <c r="E2410" s="526" t="s">
        <v>4104</v>
      </c>
      <c r="F2410" s="526">
        <v>160239</v>
      </c>
      <c r="G2410" s="526">
        <v>2019</v>
      </c>
      <c r="H2410" s="526">
        <v>21063</v>
      </c>
      <c r="I2410" s="526">
        <v>2254</v>
      </c>
      <c r="J2410" s="526" t="s">
        <v>3716</v>
      </c>
      <c r="K2410" s="526" t="s">
        <v>3717</v>
      </c>
    </row>
    <row r="2411" spans="1:11">
      <c r="A2411" s="526" t="s">
        <v>4159</v>
      </c>
      <c r="B2411" s="526" t="s">
        <v>3712</v>
      </c>
      <c r="C2411" s="526" t="s">
        <v>3713</v>
      </c>
      <c r="D2411" s="526" t="s">
        <v>4157</v>
      </c>
      <c r="E2411" s="526" t="s">
        <v>4158</v>
      </c>
      <c r="F2411" s="526">
        <v>210690</v>
      </c>
      <c r="G2411" s="526">
        <v>2021</v>
      </c>
      <c r="H2411" s="526">
        <v>890</v>
      </c>
      <c r="I2411" s="526">
        <v>99</v>
      </c>
      <c r="J2411" s="526" t="s">
        <v>3716</v>
      </c>
      <c r="K2411" s="526" t="s">
        <v>3717</v>
      </c>
    </row>
    <row r="2412" spans="1:11" hidden="1">
      <c r="A2412" s="526" t="s">
        <v>4159</v>
      </c>
      <c r="B2412" s="526" t="s">
        <v>3712</v>
      </c>
      <c r="C2412" s="526" t="s">
        <v>3713</v>
      </c>
      <c r="D2412" s="526" t="s">
        <v>4023</v>
      </c>
      <c r="E2412" s="526" t="s">
        <v>4024</v>
      </c>
      <c r="F2412" s="526">
        <v>160232</v>
      </c>
      <c r="G2412" s="526">
        <v>2019</v>
      </c>
      <c r="H2412" s="526">
        <v>79241</v>
      </c>
      <c r="I2412" s="526">
        <v>19576</v>
      </c>
      <c r="J2412" s="526" t="s">
        <v>3716</v>
      </c>
      <c r="K2412" s="526" t="s">
        <v>3717</v>
      </c>
    </row>
    <row r="2413" spans="1:11" hidden="1">
      <c r="A2413" s="526" t="s">
        <v>4159</v>
      </c>
      <c r="B2413" s="526" t="s">
        <v>3712</v>
      </c>
      <c r="C2413" s="526" t="s">
        <v>3713</v>
      </c>
      <c r="D2413" s="526" t="s">
        <v>4069</v>
      </c>
      <c r="E2413" s="526" t="s">
        <v>4070</v>
      </c>
      <c r="F2413" s="526">
        <v>160290</v>
      </c>
      <c r="G2413" s="526">
        <v>2017</v>
      </c>
      <c r="H2413" s="526">
        <v>428954</v>
      </c>
      <c r="I2413" s="526">
        <v>107389</v>
      </c>
      <c r="J2413" s="526" t="s">
        <v>3716</v>
      </c>
      <c r="K2413" s="526" t="s">
        <v>3717</v>
      </c>
    </row>
    <row r="2414" spans="1:11" hidden="1">
      <c r="A2414" s="526" t="s">
        <v>4159</v>
      </c>
      <c r="B2414" s="526" t="s">
        <v>3712</v>
      </c>
      <c r="C2414" s="526" t="s">
        <v>3713</v>
      </c>
      <c r="D2414" s="526" t="s">
        <v>4087</v>
      </c>
      <c r="E2414" s="526" t="s">
        <v>4088</v>
      </c>
      <c r="F2414" s="526">
        <v>230910</v>
      </c>
      <c r="G2414" s="526">
        <v>2016</v>
      </c>
      <c r="H2414" s="526">
        <v>487725</v>
      </c>
      <c r="I2414" s="526">
        <v>249557</v>
      </c>
      <c r="J2414" s="526" t="s">
        <v>3716</v>
      </c>
      <c r="K2414" s="526" t="s">
        <v>3717</v>
      </c>
    </row>
    <row r="2415" spans="1:11" hidden="1">
      <c r="A2415" s="526" t="s">
        <v>4159</v>
      </c>
      <c r="B2415" s="526" t="s">
        <v>3712</v>
      </c>
      <c r="C2415" s="526" t="s">
        <v>3713</v>
      </c>
      <c r="D2415" s="526" t="s">
        <v>4023</v>
      </c>
      <c r="E2415" s="526" t="s">
        <v>4024</v>
      </c>
      <c r="F2415" s="526">
        <v>160239</v>
      </c>
      <c r="G2415" s="526">
        <v>2015</v>
      </c>
      <c r="H2415" s="526">
        <v>766</v>
      </c>
      <c r="I2415" s="526">
        <v>105</v>
      </c>
      <c r="J2415" s="526" t="s">
        <v>3716</v>
      </c>
      <c r="K2415" s="526" t="s">
        <v>3717</v>
      </c>
    </row>
    <row r="2416" spans="1:11" hidden="1">
      <c r="A2416" s="526" t="s">
        <v>4159</v>
      </c>
      <c r="B2416" s="526" t="s">
        <v>3712</v>
      </c>
      <c r="C2416" s="526" t="s">
        <v>3713</v>
      </c>
      <c r="D2416" s="526" t="s">
        <v>4101</v>
      </c>
      <c r="E2416" s="526" t="s">
        <v>4102</v>
      </c>
      <c r="F2416" s="526">
        <v>210690</v>
      </c>
      <c r="G2416" s="526">
        <v>2018</v>
      </c>
      <c r="H2416" s="526">
        <v>641319</v>
      </c>
      <c r="I2416" s="526">
        <v>258547</v>
      </c>
      <c r="J2416" s="526" t="s">
        <v>3716</v>
      </c>
      <c r="K2416" s="526" t="s">
        <v>3717</v>
      </c>
    </row>
    <row r="2417" spans="1:11" hidden="1">
      <c r="A2417" s="526" t="s">
        <v>4159</v>
      </c>
      <c r="B2417" s="526" t="s">
        <v>3712</v>
      </c>
      <c r="C2417" s="526" t="s">
        <v>3713</v>
      </c>
      <c r="D2417" s="526" t="s">
        <v>4103</v>
      </c>
      <c r="E2417" s="526" t="s">
        <v>4104</v>
      </c>
      <c r="F2417" s="526">
        <v>160239</v>
      </c>
      <c r="G2417" s="526">
        <v>2022</v>
      </c>
      <c r="H2417" s="526">
        <v>68449</v>
      </c>
      <c r="I2417" s="526">
        <v>6473</v>
      </c>
      <c r="J2417" s="526" t="s">
        <v>3716</v>
      </c>
      <c r="K2417" s="526" t="s">
        <v>3717</v>
      </c>
    </row>
    <row r="2418" spans="1:11" hidden="1">
      <c r="A2418" s="526" t="s">
        <v>4159</v>
      </c>
      <c r="B2418" s="526" t="s">
        <v>3712</v>
      </c>
      <c r="C2418" s="526" t="s">
        <v>3713</v>
      </c>
      <c r="D2418" s="526" t="s">
        <v>4069</v>
      </c>
      <c r="E2418" s="526" t="s">
        <v>4070</v>
      </c>
      <c r="F2418" s="526">
        <v>210690</v>
      </c>
      <c r="G2418" s="526">
        <v>2015</v>
      </c>
      <c r="H2418" s="526">
        <v>83101</v>
      </c>
      <c r="I2418" s="526">
        <v>16812</v>
      </c>
      <c r="J2418" s="526" t="s">
        <v>3722</v>
      </c>
      <c r="K2418" s="526" t="s">
        <v>3717</v>
      </c>
    </row>
    <row r="2419" spans="1:11">
      <c r="A2419" s="526" t="s">
        <v>4159</v>
      </c>
      <c r="B2419" s="526" t="s">
        <v>3712</v>
      </c>
      <c r="C2419" s="526" t="s">
        <v>3713</v>
      </c>
      <c r="D2419" s="526" t="s">
        <v>4005</v>
      </c>
      <c r="E2419" s="526" t="s">
        <v>4006</v>
      </c>
      <c r="F2419" s="526">
        <v>210690</v>
      </c>
      <c r="G2419" s="526">
        <v>2021</v>
      </c>
      <c r="H2419" s="526">
        <v>570843</v>
      </c>
      <c r="I2419" s="526">
        <v>80005</v>
      </c>
      <c r="J2419" s="526" t="s">
        <v>3716</v>
      </c>
      <c r="K2419" s="526" t="s">
        <v>3717</v>
      </c>
    </row>
    <row r="2420" spans="1:11" hidden="1">
      <c r="A2420" s="526" t="s">
        <v>4159</v>
      </c>
      <c r="B2420" s="526" t="s">
        <v>3712</v>
      </c>
      <c r="C2420" s="526" t="s">
        <v>3713</v>
      </c>
      <c r="D2420" s="526" t="s">
        <v>4073</v>
      </c>
      <c r="E2420" s="526" t="s">
        <v>4074</v>
      </c>
      <c r="F2420" s="526">
        <v>230910</v>
      </c>
      <c r="G2420" s="526">
        <v>2020</v>
      </c>
      <c r="H2420" s="526">
        <v>114</v>
      </c>
      <c r="I2420" s="526">
        <v>77</v>
      </c>
      <c r="J2420" s="526" t="s">
        <v>3716</v>
      </c>
      <c r="K2420" s="526" t="s">
        <v>3717</v>
      </c>
    </row>
    <row r="2421" spans="1:11" hidden="1">
      <c r="A2421" s="526" t="s">
        <v>4159</v>
      </c>
      <c r="B2421" s="526" t="s">
        <v>3712</v>
      </c>
      <c r="C2421" s="526" t="s">
        <v>3713</v>
      </c>
      <c r="D2421" s="526" t="s">
        <v>4023</v>
      </c>
      <c r="E2421" s="526" t="s">
        <v>4024</v>
      </c>
      <c r="F2421" s="526">
        <v>160239</v>
      </c>
      <c r="G2421" s="526">
        <v>2018</v>
      </c>
      <c r="H2421" s="526">
        <v>13076</v>
      </c>
      <c r="I2421" s="526">
        <v>2519</v>
      </c>
      <c r="J2421" s="526" t="s">
        <v>3716</v>
      </c>
      <c r="K2421" s="526" t="s">
        <v>3717</v>
      </c>
    </row>
    <row r="2422" spans="1:11" hidden="1">
      <c r="A2422" s="526" t="s">
        <v>4159</v>
      </c>
      <c r="B2422" s="526" t="s">
        <v>3712</v>
      </c>
      <c r="C2422" s="526" t="s">
        <v>3713</v>
      </c>
      <c r="D2422" s="526" t="s">
        <v>4153</v>
      </c>
      <c r="E2422" s="526" t="s">
        <v>4154</v>
      </c>
      <c r="F2422" s="526">
        <v>230910</v>
      </c>
      <c r="G2422" s="526">
        <v>2018</v>
      </c>
      <c r="H2422" s="526">
        <v>317</v>
      </c>
      <c r="I2422" s="526">
        <v>346</v>
      </c>
      <c r="J2422" s="526" t="s">
        <v>3716</v>
      </c>
      <c r="K2422" s="526" t="s">
        <v>3717</v>
      </c>
    </row>
    <row r="2423" spans="1:11" hidden="1">
      <c r="A2423" s="526" t="s">
        <v>4159</v>
      </c>
      <c r="B2423" s="526" t="s">
        <v>3712</v>
      </c>
      <c r="C2423" s="526" t="s">
        <v>3713</v>
      </c>
      <c r="D2423" s="526" t="s">
        <v>4129</v>
      </c>
      <c r="E2423" s="526" t="s">
        <v>4130</v>
      </c>
      <c r="F2423" s="526">
        <v>230910</v>
      </c>
      <c r="G2423" s="526">
        <v>2022</v>
      </c>
      <c r="H2423" s="526">
        <v>64555</v>
      </c>
      <c r="I2423" s="526">
        <v>9195</v>
      </c>
      <c r="J2423" s="526" t="s">
        <v>3716</v>
      </c>
      <c r="K2423" s="526" t="s">
        <v>3717</v>
      </c>
    </row>
    <row r="2424" spans="1:11" hidden="1">
      <c r="A2424" s="526" t="s">
        <v>4159</v>
      </c>
      <c r="B2424" s="526" t="s">
        <v>3712</v>
      </c>
      <c r="C2424" s="526" t="s">
        <v>3713</v>
      </c>
      <c r="D2424" s="526" t="s">
        <v>4087</v>
      </c>
      <c r="E2424" s="526" t="s">
        <v>4088</v>
      </c>
      <c r="F2424" s="526">
        <v>230910</v>
      </c>
      <c r="G2424" s="526">
        <v>2019</v>
      </c>
      <c r="H2424" s="526">
        <v>1774464</v>
      </c>
      <c r="I2424" s="526">
        <v>518844</v>
      </c>
      <c r="J2424" s="526" t="s">
        <v>3716</v>
      </c>
      <c r="K2424" s="526" t="s">
        <v>3717</v>
      </c>
    </row>
    <row r="2425" spans="1:11" hidden="1">
      <c r="A2425" s="526" t="s">
        <v>4159</v>
      </c>
      <c r="B2425" s="526" t="s">
        <v>3712</v>
      </c>
      <c r="C2425" s="526" t="s">
        <v>3713</v>
      </c>
      <c r="D2425" s="526" t="s">
        <v>4075</v>
      </c>
      <c r="E2425" s="526" t="s">
        <v>4076</v>
      </c>
      <c r="F2425" s="526">
        <v>160232</v>
      </c>
      <c r="G2425" s="526">
        <v>2020</v>
      </c>
      <c r="H2425" s="526">
        <v>1162</v>
      </c>
      <c r="I2425" s="526">
        <v>200</v>
      </c>
      <c r="J2425" s="526" t="s">
        <v>3716</v>
      </c>
      <c r="K2425" s="526" t="s">
        <v>3717</v>
      </c>
    </row>
    <row r="2426" spans="1:11">
      <c r="A2426" s="526" t="s">
        <v>4159</v>
      </c>
      <c r="B2426" s="526" t="s">
        <v>3712</v>
      </c>
      <c r="C2426" s="526" t="s">
        <v>3713</v>
      </c>
      <c r="D2426" s="526" t="s">
        <v>4101</v>
      </c>
      <c r="E2426" s="526" t="s">
        <v>4102</v>
      </c>
      <c r="F2426" s="526">
        <v>210690</v>
      </c>
      <c r="G2426" s="526">
        <v>2021</v>
      </c>
      <c r="H2426" s="526">
        <v>5187154</v>
      </c>
      <c r="I2426" s="526">
        <v>1574680</v>
      </c>
      <c r="J2426" s="526" t="s">
        <v>3716</v>
      </c>
      <c r="K2426" s="526" t="s">
        <v>3717</v>
      </c>
    </row>
    <row r="2427" spans="1:11" hidden="1">
      <c r="A2427" s="526" t="s">
        <v>4159</v>
      </c>
      <c r="B2427" s="526" t="s">
        <v>3712</v>
      </c>
      <c r="C2427" s="526" t="s">
        <v>3713</v>
      </c>
      <c r="D2427" s="526" t="s">
        <v>4009</v>
      </c>
      <c r="E2427" s="526" t="s">
        <v>4010</v>
      </c>
      <c r="F2427" s="526">
        <v>210690</v>
      </c>
      <c r="G2427" s="526">
        <v>2022</v>
      </c>
      <c r="H2427" s="526">
        <v>57427</v>
      </c>
      <c r="I2427" s="526">
        <v>2172</v>
      </c>
      <c r="J2427" s="526" t="s">
        <v>3716</v>
      </c>
      <c r="K2427" s="526" t="s">
        <v>3717</v>
      </c>
    </row>
    <row r="2428" spans="1:11" hidden="1">
      <c r="A2428" s="526" t="s">
        <v>4159</v>
      </c>
      <c r="B2428" s="526" t="s">
        <v>3712</v>
      </c>
      <c r="C2428" s="526" t="s">
        <v>3713</v>
      </c>
      <c r="D2428" s="526" t="s">
        <v>4023</v>
      </c>
      <c r="E2428" s="526" t="s">
        <v>4024</v>
      </c>
      <c r="F2428" s="526">
        <v>160290</v>
      </c>
      <c r="G2428" s="526">
        <v>2016</v>
      </c>
      <c r="H2428" s="526">
        <v>358259</v>
      </c>
      <c r="I2428" s="526">
        <v>137626</v>
      </c>
      <c r="J2428" s="526" t="s">
        <v>3716</v>
      </c>
      <c r="K2428" s="526" t="s">
        <v>3717</v>
      </c>
    </row>
    <row r="2429" spans="1:11" hidden="1">
      <c r="A2429" s="526" t="s">
        <v>4159</v>
      </c>
      <c r="B2429" s="526" t="s">
        <v>3712</v>
      </c>
      <c r="C2429" s="526" t="s">
        <v>3713</v>
      </c>
      <c r="D2429" s="526" t="s">
        <v>4137</v>
      </c>
      <c r="E2429" s="526" t="s">
        <v>4138</v>
      </c>
      <c r="F2429" s="526">
        <v>210690</v>
      </c>
      <c r="G2429" s="526">
        <v>2019</v>
      </c>
      <c r="H2429" s="526">
        <v>18855578</v>
      </c>
      <c r="I2429" s="526">
        <v>1875895</v>
      </c>
      <c r="J2429" s="526" t="s">
        <v>3716</v>
      </c>
      <c r="K2429" s="526" t="s">
        <v>3717</v>
      </c>
    </row>
    <row r="2430" spans="1:11" hidden="1">
      <c r="A2430" s="526" t="s">
        <v>4159</v>
      </c>
      <c r="B2430" s="526" t="s">
        <v>3712</v>
      </c>
      <c r="C2430" s="526" t="s">
        <v>3713</v>
      </c>
      <c r="D2430" s="526" t="s">
        <v>4131</v>
      </c>
      <c r="E2430" s="526" t="s">
        <v>4132</v>
      </c>
      <c r="F2430" s="526">
        <v>230910</v>
      </c>
      <c r="G2430" s="526">
        <v>2018</v>
      </c>
      <c r="H2430" s="526">
        <v>12059</v>
      </c>
      <c r="I2430" s="526">
        <v>10243</v>
      </c>
      <c r="J2430" s="526" t="s">
        <v>3716</v>
      </c>
      <c r="K2430" s="526" t="s">
        <v>3717</v>
      </c>
    </row>
    <row r="2431" spans="1:11" hidden="1">
      <c r="A2431" s="526" t="s">
        <v>4159</v>
      </c>
      <c r="B2431" s="526" t="s">
        <v>3712</v>
      </c>
      <c r="C2431" s="526" t="s">
        <v>3713</v>
      </c>
      <c r="D2431" s="526" t="s">
        <v>4087</v>
      </c>
      <c r="E2431" s="526" t="s">
        <v>4088</v>
      </c>
      <c r="F2431" s="526">
        <v>230910</v>
      </c>
      <c r="G2431" s="526">
        <v>2022</v>
      </c>
      <c r="H2431" s="526">
        <v>785843</v>
      </c>
      <c r="I2431" s="526">
        <v>297419</v>
      </c>
      <c r="J2431" s="526" t="s">
        <v>3716</v>
      </c>
      <c r="K2431" s="526" t="s">
        <v>3717</v>
      </c>
    </row>
    <row r="2432" spans="1:11" hidden="1">
      <c r="A2432" s="526" t="s">
        <v>4159</v>
      </c>
      <c r="B2432" s="526" t="s">
        <v>3712</v>
      </c>
      <c r="C2432" s="526" t="s">
        <v>3713</v>
      </c>
      <c r="D2432" s="526" t="s">
        <v>4103</v>
      </c>
      <c r="E2432" s="526" t="s">
        <v>4104</v>
      </c>
      <c r="F2432" s="526">
        <v>210690</v>
      </c>
      <c r="G2432" s="526">
        <v>2017</v>
      </c>
      <c r="H2432" s="526">
        <v>16732744</v>
      </c>
      <c r="I2432" s="526">
        <v>9517123</v>
      </c>
      <c r="J2432" s="526" t="s">
        <v>3716</v>
      </c>
      <c r="K2432" s="526" t="s">
        <v>3717</v>
      </c>
    </row>
    <row r="2433" spans="1:11" hidden="1">
      <c r="A2433" s="526" t="s">
        <v>4159</v>
      </c>
      <c r="B2433" s="526" t="s">
        <v>3712</v>
      </c>
      <c r="C2433" s="526" t="s">
        <v>3713</v>
      </c>
      <c r="D2433" s="526" t="s">
        <v>3720</v>
      </c>
      <c r="E2433" s="526" t="s">
        <v>3721</v>
      </c>
      <c r="F2433" s="526">
        <v>210690</v>
      </c>
      <c r="G2433" s="526">
        <v>2019</v>
      </c>
      <c r="H2433" s="526">
        <v>95689</v>
      </c>
      <c r="I2433" s="526">
        <v>4328</v>
      </c>
      <c r="J2433" s="526" t="s">
        <v>3716</v>
      </c>
      <c r="K2433" s="526" t="s">
        <v>3717</v>
      </c>
    </row>
    <row r="2434" spans="1:11" hidden="1">
      <c r="A2434" s="526" t="s">
        <v>4159</v>
      </c>
      <c r="B2434" s="526" t="s">
        <v>3712</v>
      </c>
      <c r="C2434" s="526" t="s">
        <v>3713</v>
      </c>
      <c r="D2434" s="526" t="s">
        <v>4015</v>
      </c>
      <c r="E2434" s="526" t="s">
        <v>4016</v>
      </c>
      <c r="F2434" s="526">
        <v>210690</v>
      </c>
      <c r="G2434" s="526">
        <v>2017</v>
      </c>
      <c r="H2434" s="526">
        <v>2135454</v>
      </c>
      <c r="I2434" s="526">
        <v>671447</v>
      </c>
      <c r="J2434" s="526" t="s">
        <v>3716</v>
      </c>
      <c r="K2434" s="526" t="s">
        <v>3717</v>
      </c>
    </row>
    <row r="2435" spans="1:11">
      <c r="A2435" s="526" t="s">
        <v>4159</v>
      </c>
      <c r="B2435" s="526" t="s">
        <v>3712</v>
      </c>
      <c r="C2435" s="526" t="s">
        <v>3713</v>
      </c>
      <c r="D2435" s="526" t="s">
        <v>4083</v>
      </c>
      <c r="E2435" s="526" t="s">
        <v>4084</v>
      </c>
      <c r="F2435" s="526">
        <v>210690</v>
      </c>
      <c r="G2435" s="526">
        <v>2021</v>
      </c>
      <c r="H2435" s="526">
        <v>612535</v>
      </c>
      <c r="I2435" s="526">
        <v>29756</v>
      </c>
      <c r="J2435" s="526" t="s">
        <v>3716</v>
      </c>
      <c r="K2435" s="526" t="s">
        <v>3717</v>
      </c>
    </row>
    <row r="2436" spans="1:11" hidden="1">
      <c r="A2436" s="526" t="s">
        <v>4159</v>
      </c>
      <c r="B2436" s="526" t="s">
        <v>3712</v>
      </c>
      <c r="C2436" s="526" t="s">
        <v>3713</v>
      </c>
      <c r="D2436" s="526" t="s">
        <v>4137</v>
      </c>
      <c r="E2436" s="526" t="s">
        <v>4138</v>
      </c>
      <c r="F2436" s="526">
        <v>210690</v>
      </c>
      <c r="G2436" s="526">
        <v>2022</v>
      </c>
      <c r="H2436" s="526">
        <v>9735104</v>
      </c>
      <c r="I2436" s="526">
        <v>1111070</v>
      </c>
      <c r="J2436" s="526" t="s">
        <v>3716</v>
      </c>
      <c r="K2436" s="526" t="s">
        <v>3717</v>
      </c>
    </row>
    <row r="2437" spans="1:11" hidden="1">
      <c r="A2437" s="526" t="s">
        <v>4159</v>
      </c>
      <c r="B2437" s="526" t="s">
        <v>3712</v>
      </c>
      <c r="C2437" s="526" t="s">
        <v>3713</v>
      </c>
      <c r="D2437" s="526" t="s">
        <v>4023</v>
      </c>
      <c r="E2437" s="526" t="s">
        <v>4024</v>
      </c>
      <c r="F2437" s="526">
        <v>160290</v>
      </c>
      <c r="G2437" s="526">
        <v>2019</v>
      </c>
      <c r="H2437" s="526">
        <v>301676</v>
      </c>
      <c r="I2437" s="526">
        <v>98765</v>
      </c>
      <c r="J2437" s="526" t="s">
        <v>3716</v>
      </c>
      <c r="K2437" s="526" t="s">
        <v>3717</v>
      </c>
    </row>
    <row r="2438" spans="1:11" hidden="1">
      <c r="A2438" s="526" t="s">
        <v>4159</v>
      </c>
      <c r="B2438" s="526" t="s">
        <v>3712</v>
      </c>
      <c r="C2438" s="526" t="s">
        <v>3713</v>
      </c>
      <c r="D2438" s="526" t="s">
        <v>4103</v>
      </c>
      <c r="E2438" s="526" t="s">
        <v>4104</v>
      </c>
      <c r="F2438" s="526">
        <v>160232</v>
      </c>
      <c r="G2438" s="526">
        <v>2015</v>
      </c>
      <c r="H2438" s="526">
        <v>13136504</v>
      </c>
      <c r="I2438" s="526">
        <v>2858296</v>
      </c>
      <c r="J2438" s="526" t="s">
        <v>3716</v>
      </c>
      <c r="K2438" s="526" t="s">
        <v>3717</v>
      </c>
    </row>
    <row r="2439" spans="1:11" hidden="1">
      <c r="A2439" s="526" t="s">
        <v>4159</v>
      </c>
      <c r="B2439" s="526" t="s">
        <v>3712</v>
      </c>
      <c r="C2439" s="526" t="s">
        <v>3713</v>
      </c>
      <c r="D2439" s="526" t="s">
        <v>4127</v>
      </c>
      <c r="E2439" s="526" t="s">
        <v>4128</v>
      </c>
      <c r="F2439" s="526">
        <v>210690</v>
      </c>
      <c r="G2439" s="526">
        <v>2017</v>
      </c>
      <c r="H2439" s="526">
        <v>6537</v>
      </c>
      <c r="I2439" s="526">
        <v>961</v>
      </c>
      <c r="J2439" s="526" t="s">
        <v>3716</v>
      </c>
      <c r="K2439" s="526" t="s">
        <v>3717</v>
      </c>
    </row>
    <row r="2440" spans="1:11" hidden="1">
      <c r="A2440" s="526" t="s">
        <v>4159</v>
      </c>
      <c r="B2440" s="526" t="s">
        <v>3712</v>
      </c>
      <c r="C2440" s="526" t="s">
        <v>3713</v>
      </c>
      <c r="D2440" s="526" t="s">
        <v>4103</v>
      </c>
      <c r="E2440" s="526" t="s">
        <v>4104</v>
      </c>
      <c r="F2440" s="526">
        <v>230910</v>
      </c>
      <c r="G2440" s="526">
        <v>2017</v>
      </c>
      <c r="H2440" s="526">
        <v>16537874</v>
      </c>
      <c r="I2440" s="526">
        <v>3916333</v>
      </c>
      <c r="J2440" s="526" t="s">
        <v>3716</v>
      </c>
      <c r="K2440" s="526" t="s">
        <v>3717</v>
      </c>
    </row>
    <row r="2441" spans="1:11" hidden="1">
      <c r="A2441" s="526" t="s">
        <v>4159</v>
      </c>
      <c r="B2441" s="526" t="s">
        <v>3712</v>
      </c>
      <c r="C2441" s="526" t="s">
        <v>3713</v>
      </c>
      <c r="D2441" s="526" t="s">
        <v>3725</v>
      </c>
      <c r="E2441" s="526" t="s">
        <v>3726</v>
      </c>
      <c r="F2441" s="526">
        <v>160232</v>
      </c>
      <c r="G2441" s="526">
        <v>2015</v>
      </c>
      <c r="H2441" s="526">
        <v>175</v>
      </c>
      <c r="I2441" s="526">
        <v>7</v>
      </c>
      <c r="J2441" s="526" t="s">
        <v>3716</v>
      </c>
      <c r="K2441" s="526" t="s">
        <v>3717</v>
      </c>
    </row>
    <row r="2442" spans="1:11" hidden="1">
      <c r="A2442" s="526" t="s">
        <v>4159</v>
      </c>
      <c r="B2442" s="526" t="s">
        <v>3712</v>
      </c>
      <c r="C2442" s="526" t="s">
        <v>3713</v>
      </c>
      <c r="D2442" s="526" t="s">
        <v>4023</v>
      </c>
      <c r="E2442" s="526" t="s">
        <v>4024</v>
      </c>
      <c r="F2442" s="526">
        <v>210690</v>
      </c>
      <c r="G2442" s="526">
        <v>2017</v>
      </c>
      <c r="H2442" s="526">
        <v>63952</v>
      </c>
      <c r="I2442" s="526">
        <v>25101</v>
      </c>
      <c r="J2442" s="526" t="s">
        <v>3722</v>
      </c>
      <c r="K2442" s="526" t="s">
        <v>3717</v>
      </c>
    </row>
    <row r="2443" spans="1:11" hidden="1">
      <c r="A2443" s="526" t="s">
        <v>4159</v>
      </c>
      <c r="B2443" s="526" t="s">
        <v>3712</v>
      </c>
      <c r="C2443" s="526" t="s">
        <v>3713</v>
      </c>
      <c r="D2443" s="526" t="s">
        <v>3741</v>
      </c>
      <c r="E2443" s="526" t="s">
        <v>3742</v>
      </c>
      <c r="F2443" s="526">
        <v>160232</v>
      </c>
      <c r="G2443" s="526">
        <v>2019</v>
      </c>
      <c r="H2443" s="526">
        <v>569</v>
      </c>
      <c r="I2443" s="526">
        <v>195</v>
      </c>
      <c r="J2443" s="526" t="s">
        <v>3716</v>
      </c>
      <c r="K2443" s="526" t="s">
        <v>3717</v>
      </c>
    </row>
    <row r="2444" spans="1:11" hidden="1">
      <c r="A2444" s="526" t="s">
        <v>4159</v>
      </c>
      <c r="B2444" s="526" t="s">
        <v>3712</v>
      </c>
      <c r="C2444" s="526" t="s">
        <v>3713</v>
      </c>
      <c r="D2444" s="526" t="s">
        <v>3743</v>
      </c>
      <c r="E2444" s="526" t="s">
        <v>3744</v>
      </c>
      <c r="F2444" s="526">
        <v>160231</v>
      </c>
      <c r="G2444" s="526">
        <v>2016</v>
      </c>
      <c r="H2444" s="526">
        <v>43</v>
      </c>
      <c r="I2444" s="526">
        <v>5</v>
      </c>
      <c r="J2444" s="526" t="s">
        <v>3716</v>
      </c>
      <c r="K2444" s="526" t="s">
        <v>3717</v>
      </c>
    </row>
    <row r="2445" spans="1:11" hidden="1">
      <c r="A2445" s="526" t="s">
        <v>4159</v>
      </c>
      <c r="B2445" s="526" t="s">
        <v>3712</v>
      </c>
      <c r="C2445" s="526" t="s">
        <v>3713</v>
      </c>
      <c r="D2445" s="526" t="s">
        <v>4127</v>
      </c>
      <c r="E2445" s="526" t="s">
        <v>4128</v>
      </c>
      <c r="F2445" s="526">
        <v>210690</v>
      </c>
      <c r="G2445" s="526">
        <v>2020</v>
      </c>
      <c r="H2445" s="526">
        <v>29127</v>
      </c>
      <c r="I2445" s="526">
        <v>21349</v>
      </c>
      <c r="J2445" s="526" t="s">
        <v>3716</v>
      </c>
      <c r="K2445" s="526" t="s">
        <v>3717</v>
      </c>
    </row>
    <row r="2446" spans="1:11" hidden="1">
      <c r="A2446" s="526" t="s">
        <v>4159</v>
      </c>
      <c r="B2446" s="526" t="s">
        <v>3712</v>
      </c>
      <c r="C2446" s="526" t="s">
        <v>3713</v>
      </c>
      <c r="D2446" s="526" t="s">
        <v>4015</v>
      </c>
      <c r="E2446" s="526" t="s">
        <v>4016</v>
      </c>
      <c r="F2446" s="526">
        <v>210690</v>
      </c>
      <c r="G2446" s="526">
        <v>2020</v>
      </c>
      <c r="H2446" s="526">
        <v>2298569</v>
      </c>
      <c r="I2446" s="526">
        <v>920308</v>
      </c>
      <c r="J2446" s="526" t="s">
        <v>3716</v>
      </c>
      <c r="K2446" s="526" t="s">
        <v>3717</v>
      </c>
    </row>
    <row r="2447" spans="1:11" hidden="1">
      <c r="A2447" s="526" t="s">
        <v>4159</v>
      </c>
      <c r="B2447" s="526" t="s">
        <v>3712</v>
      </c>
      <c r="C2447" s="526" t="s">
        <v>3713</v>
      </c>
      <c r="D2447" s="526" t="s">
        <v>4095</v>
      </c>
      <c r="E2447" s="526" t="s">
        <v>4096</v>
      </c>
      <c r="F2447" s="526">
        <v>160290</v>
      </c>
      <c r="G2447" s="526">
        <v>2015</v>
      </c>
      <c r="H2447" s="526">
        <v>40</v>
      </c>
      <c r="I2447" s="526">
        <v>0</v>
      </c>
      <c r="J2447" s="526" t="s">
        <v>3716</v>
      </c>
      <c r="K2447" s="526" t="s">
        <v>3717</v>
      </c>
    </row>
    <row r="2448" spans="1:11" hidden="1">
      <c r="A2448" s="526" t="s">
        <v>4159</v>
      </c>
      <c r="B2448" s="526" t="s">
        <v>3712</v>
      </c>
      <c r="C2448" s="526" t="s">
        <v>3713</v>
      </c>
      <c r="D2448" s="526" t="s">
        <v>4117</v>
      </c>
      <c r="E2448" s="526" t="s">
        <v>4118</v>
      </c>
      <c r="F2448" s="526">
        <v>160232</v>
      </c>
      <c r="G2448" s="526">
        <v>2017</v>
      </c>
      <c r="H2448" s="526">
        <v>5594159</v>
      </c>
      <c r="I2448" s="526">
        <v>1366870</v>
      </c>
      <c r="J2448" s="526" t="s">
        <v>3716</v>
      </c>
      <c r="K2448" s="526" t="s">
        <v>3717</v>
      </c>
    </row>
    <row r="2449" spans="1:11" hidden="1">
      <c r="A2449" s="526" t="s">
        <v>4159</v>
      </c>
      <c r="B2449" s="526" t="s">
        <v>3712</v>
      </c>
      <c r="C2449" s="526" t="s">
        <v>3713</v>
      </c>
      <c r="D2449" s="526" t="s">
        <v>4023</v>
      </c>
      <c r="E2449" s="526" t="s">
        <v>4024</v>
      </c>
      <c r="F2449" s="526">
        <v>230910</v>
      </c>
      <c r="G2449" s="526">
        <v>2015</v>
      </c>
      <c r="H2449" s="526">
        <v>22334</v>
      </c>
      <c r="I2449" s="526">
        <v>27023</v>
      </c>
      <c r="J2449" s="526" t="s">
        <v>3716</v>
      </c>
      <c r="K2449" s="526" t="s">
        <v>3717</v>
      </c>
    </row>
    <row r="2450" spans="1:11" hidden="1">
      <c r="A2450" s="526" t="s">
        <v>4159</v>
      </c>
      <c r="B2450" s="526" t="s">
        <v>3712</v>
      </c>
      <c r="C2450" s="526" t="s">
        <v>3713</v>
      </c>
      <c r="D2450" s="526" t="s">
        <v>4023</v>
      </c>
      <c r="E2450" s="526" t="s">
        <v>4024</v>
      </c>
      <c r="F2450" s="526">
        <v>160231</v>
      </c>
      <c r="G2450" s="526">
        <v>2016</v>
      </c>
      <c r="H2450" s="526">
        <v>555</v>
      </c>
      <c r="I2450" s="526">
        <v>119</v>
      </c>
      <c r="J2450" s="526" t="s">
        <v>3716</v>
      </c>
      <c r="K2450" s="526" t="s">
        <v>3717</v>
      </c>
    </row>
    <row r="2451" spans="1:11" hidden="1">
      <c r="A2451" s="526" t="s">
        <v>4159</v>
      </c>
      <c r="B2451" s="526" t="s">
        <v>3712</v>
      </c>
      <c r="C2451" s="526" t="s">
        <v>3713</v>
      </c>
      <c r="D2451" s="526" t="s">
        <v>3743</v>
      </c>
      <c r="E2451" s="526" t="s">
        <v>3744</v>
      </c>
      <c r="F2451" s="526">
        <v>160232</v>
      </c>
      <c r="G2451" s="526">
        <v>2019</v>
      </c>
      <c r="H2451" s="526">
        <v>3365351</v>
      </c>
      <c r="I2451" s="526">
        <v>820730</v>
      </c>
      <c r="J2451" s="526" t="s">
        <v>3716</v>
      </c>
      <c r="K2451" s="526" t="s">
        <v>3717</v>
      </c>
    </row>
    <row r="2452" spans="1:11" hidden="1">
      <c r="A2452" s="526" t="s">
        <v>4159</v>
      </c>
      <c r="B2452" s="526" t="s">
        <v>3712</v>
      </c>
      <c r="C2452" s="526" t="s">
        <v>3713</v>
      </c>
      <c r="D2452" s="526" t="s">
        <v>4103</v>
      </c>
      <c r="E2452" s="526" t="s">
        <v>4104</v>
      </c>
      <c r="F2452" s="526">
        <v>160232</v>
      </c>
      <c r="G2452" s="526">
        <v>2018</v>
      </c>
      <c r="H2452" s="526">
        <v>16583763</v>
      </c>
      <c r="I2452" s="526">
        <v>3873731</v>
      </c>
      <c r="J2452" s="526" t="s">
        <v>3716</v>
      </c>
      <c r="K2452" s="526" t="s">
        <v>3717</v>
      </c>
    </row>
    <row r="2453" spans="1:11" hidden="1">
      <c r="A2453" s="526" t="s">
        <v>4159</v>
      </c>
      <c r="B2453" s="526" t="s">
        <v>3712</v>
      </c>
      <c r="C2453" s="526" t="s">
        <v>3713</v>
      </c>
      <c r="D2453" s="526" t="s">
        <v>4103</v>
      </c>
      <c r="E2453" s="526" t="s">
        <v>4104</v>
      </c>
      <c r="F2453" s="526">
        <v>230910</v>
      </c>
      <c r="G2453" s="526">
        <v>2020</v>
      </c>
      <c r="H2453" s="526">
        <v>22012918</v>
      </c>
      <c r="I2453" s="526">
        <v>4665060</v>
      </c>
      <c r="J2453" s="526" t="s">
        <v>3716</v>
      </c>
      <c r="K2453" s="526" t="s">
        <v>3717</v>
      </c>
    </row>
    <row r="2454" spans="1:11" hidden="1">
      <c r="A2454" s="526" t="s">
        <v>4159</v>
      </c>
      <c r="B2454" s="526" t="s">
        <v>3712</v>
      </c>
      <c r="C2454" s="526" t="s">
        <v>3713</v>
      </c>
      <c r="D2454" s="526" t="s">
        <v>4031</v>
      </c>
      <c r="E2454" s="526" t="s">
        <v>4032</v>
      </c>
      <c r="F2454" s="526">
        <v>160239</v>
      </c>
      <c r="G2454" s="526">
        <v>2019</v>
      </c>
      <c r="H2454" s="526">
        <v>108059</v>
      </c>
      <c r="I2454" s="526">
        <v>10032</v>
      </c>
      <c r="J2454" s="526" t="s">
        <v>3716</v>
      </c>
      <c r="K2454" s="526" t="s">
        <v>3717</v>
      </c>
    </row>
    <row r="2455" spans="1:11" hidden="1">
      <c r="A2455" s="526" t="s">
        <v>4159</v>
      </c>
      <c r="B2455" s="526" t="s">
        <v>3712</v>
      </c>
      <c r="C2455" s="526" t="s">
        <v>3713</v>
      </c>
      <c r="D2455" s="526" t="s">
        <v>4175</v>
      </c>
      <c r="E2455" s="526" t="s">
        <v>4176</v>
      </c>
      <c r="F2455" s="526">
        <v>210690</v>
      </c>
      <c r="G2455" s="526">
        <v>2019</v>
      </c>
      <c r="H2455" s="526">
        <v>59</v>
      </c>
      <c r="I2455" s="526">
        <v>7</v>
      </c>
      <c r="J2455" s="526" t="s">
        <v>3716</v>
      </c>
      <c r="K2455" s="526" t="s">
        <v>3717</v>
      </c>
    </row>
    <row r="2456" spans="1:11">
      <c r="A2456" s="526" t="s">
        <v>4159</v>
      </c>
      <c r="B2456" s="526" t="s">
        <v>3712</v>
      </c>
      <c r="C2456" s="526" t="s">
        <v>3713</v>
      </c>
      <c r="D2456" s="526" t="s">
        <v>4095</v>
      </c>
      <c r="E2456" s="526" t="s">
        <v>4096</v>
      </c>
      <c r="F2456" s="526">
        <v>160290</v>
      </c>
      <c r="G2456" s="526">
        <v>2021</v>
      </c>
      <c r="H2456" s="526">
        <v>151</v>
      </c>
      <c r="I2456" s="526">
        <v>2</v>
      </c>
      <c r="J2456" s="526" t="s">
        <v>3716</v>
      </c>
      <c r="K2456" s="526" t="s">
        <v>3717</v>
      </c>
    </row>
    <row r="2457" spans="1:11" hidden="1">
      <c r="A2457" s="526" t="s">
        <v>4159</v>
      </c>
      <c r="B2457" s="526" t="s">
        <v>3712</v>
      </c>
      <c r="C2457" s="526" t="s">
        <v>3713</v>
      </c>
      <c r="D2457" s="526" t="s">
        <v>3743</v>
      </c>
      <c r="E2457" s="526" t="s">
        <v>3744</v>
      </c>
      <c r="F2457" s="526">
        <v>160232</v>
      </c>
      <c r="G2457" s="526">
        <v>2022</v>
      </c>
      <c r="H2457" s="526">
        <v>547247</v>
      </c>
      <c r="I2457" s="526">
        <v>89739</v>
      </c>
      <c r="J2457" s="526" t="s">
        <v>3716</v>
      </c>
      <c r="K2457" s="526" t="s">
        <v>3717</v>
      </c>
    </row>
    <row r="2458" spans="1:11" hidden="1">
      <c r="A2458" s="526" t="s">
        <v>4159</v>
      </c>
      <c r="B2458" s="526" t="s">
        <v>3712</v>
      </c>
      <c r="C2458" s="526" t="s">
        <v>3713</v>
      </c>
      <c r="D2458" s="526" t="s">
        <v>3743</v>
      </c>
      <c r="E2458" s="526" t="s">
        <v>3744</v>
      </c>
      <c r="F2458" s="526">
        <v>160239</v>
      </c>
      <c r="G2458" s="526">
        <v>2018</v>
      </c>
      <c r="H2458" s="526">
        <v>10</v>
      </c>
      <c r="I2458" s="526">
        <v>2</v>
      </c>
      <c r="J2458" s="526" t="s">
        <v>3716</v>
      </c>
      <c r="K2458" s="526" t="s">
        <v>3717</v>
      </c>
    </row>
    <row r="2459" spans="1:11">
      <c r="A2459" s="526" t="s">
        <v>4159</v>
      </c>
      <c r="B2459" s="526" t="s">
        <v>3712</v>
      </c>
      <c r="C2459" s="526" t="s">
        <v>3713</v>
      </c>
      <c r="D2459" s="526" t="s">
        <v>3743</v>
      </c>
      <c r="E2459" s="526" t="s">
        <v>3744</v>
      </c>
      <c r="F2459" s="526">
        <v>160239</v>
      </c>
      <c r="G2459" s="526">
        <v>2021</v>
      </c>
      <c r="H2459" s="526">
        <v>443</v>
      </c>
      <c r="I2459" s="526">
        <v>38</v>
      </c>
      <c r="J2459" s="526" t="s">
        <v>3716</v>
      </c>
      <c r="K2459" s="526" t="s">
        <v>3717</v>
      </c>
    </row>
    <row r="2460" spans="1:11" hidden="1">
      <c r="A2460" s="526" t="s">
        <v>4159</v>
      </c>
      <c r="B2460" s="526" t="s">
        <v>3712</v>
      </c>
      <c r="C2460" s="526" t="s">
        <v>3713</v>
      </c>
      <c r="D2460" s="526" t="s">
        <v>4117</v>
      </c>
      <c r="E2460" s="526" t="s">
        <v>4118</v>
      </c>
      <c r="F2460" s="526">
        <v>160232</v>
      </c>
      <c r="G2460" s="526">
        <v>2020</v>
      </c>
      <c r="H2460" s="526">
        <v>3771783</v>
      </c>
      <c r="I2460" s="526">
        <v>880828</v>
      </c>
      <c r="J2460" s="526" t="s">
        <v>3716</v>
      </c>
      <c r="K2460" s="526" t="s">
        <v>3717</v>
      </c>
    </row>
    <row r="2461" spans="1:11" hidden="1">
      <c r="A2461" s="526" t="s">
        <v>4159</v>
      </c>
      <c r="B2461" s="526" t="s">
        <v>3712</v>
      </c>
      <c r="C2461" s="526" t="s">
        <v>3713</v>
      </c>
      <c r="D2461" s="526" t="s">
        <v>3751</v>
      </c>
      <c r="E2461" s="526" t="s">
        <v>3752</v>
      </c>
      <c r="F2461" s="526">
        <v>210690</v>
      </c>
      <c r="G2461" s="526">
        <v>2015</v>
      </c>
      <c r="H2461" s="526">
        <v>126</v>
      </c>
      <c r="I2461" s="526">
        <v>5</v>
      </c>
      <c r="J2461" s="526" t="s">
        <v>3716</v>
      </c>
      <c r="K2461" s="526" t="s">
        <v>3717</v>
      </c>
    </row>
    <row r="2462" spans="1:11" hidden="1">
      <c r="A2462" s="526" t="s">
        <v>4159</v>
      </c>
      <c r="B2462" s="526" t="s">
        <v>3712</v>
      </c>
      <c r="C2462" s="526" t="s">
        <v>3713</v>
      </c>
      <c r="D2462" s="526" t="s">
        <v>4023</v>
      </c>
      <c r="E2462" s="526" t="s">
        <v>4024</v>
      </c>
      <c r="F2462" s="526">
        <v>160231</v>
      </c>
      <c r="G2462" s="526">
        <v>2019</v>
      </c>
      <c r="H2462" s="526">
        <v>1710</v>
      </c>
      <c r="I2462" s="526">
        <v>538</v>
      </c>
      <c r="J2462" s="526" t="s">
        <v>3716</v>
      </c>
      <c r="K2462" s="526" t="s">
        <v>3717</v>
      </c>
    </row>
    <row r="2463" spans="1:11" hidden="1">
      <c r="A2463" s="526" t="s">
        <v>4159</v>
      </c>
      <c r="B2463" s="526" t="s">
        <v>3712</v>
      </c>
      <c r="C2463" s="526" t="s">
        <v>3713</v>
      </c>
      <c r="D2463" s="526" t="s">
        <v>4031</v>
      </c>
      <c r="E2463" s="526" t="s">
        <v>4032</v>
      </c>
      <c r="F2463" s="526">
        <v>160290</v>
      </c>
      <c r="G2463" s="526">
        <v>2020</v>
      </c>
      <c r="H2463" s="526">
        <v>418685</v>
      </c>
      <c r="I2463" s="526">
        <v>48288</v>
      </c>
      <c r="J2463" s="526" t="s">
        <v>3716</v>
      </c>
      <c r="K2463" s="526" t="s">
        <v>3717</v>
      </c>
    </row>
    <row r="2464" spans="1:11" hidden="1">
      <c r="A2464" s="526" t="s">
        <v>4159</v>
      </c>
      <c r="B2464" s="526" t="s">
        <v>3712</v>
      </c>
      <c r="C2464" s="526" t="s">
        <v>3713</v>
      </c>
      <c r="D2464" s="526" t="s">
        <v>4103</v>
      </c>
      <c r="E2464" s="526" t="s">
        <v>4104</v>
      </c>
      <c r="F2464" s="526">
        <v>160239</v>
      </c>
      <c r="G2464" s="526">
        <v>2017</v>
      </c>
      <c r="H2464" s="526">
        <v>143953</v>
      </c>
      <c r="I2464" s="526">
        <v>17133</v>
      </c>
      <c r="J2464" s="526" t="s">
        <v>3716</v>
      </c>
      <c r="K2464" s="526" t="s">
        <v>3717</v>
      </c>
    </row>
    <row r="2465" spans="1:11" hidden="1">
      <c r="A2465" s="526" t="s">
        <v>4159</v>
      </c>
      <c r="B2465" s="526" t="s">
        <v>3712</v>
      </c>
      <c r="C2465" s="526" t="s">
        <v>3713</v>
      </c>
      <c r="D2465" s="526" t="s">
        <v>3753</v>
      </c>
      <c r="E2465" s="526" t="s">
        <v>3754</v>
      </c>
      <c r="F2465" s="526">
        <v>210690</v>
      </c>
      <c r="G2465" s="526">
        <v>2020</v>
      </c>
      <c r="H2465" s="526">
        <v>977</v>
      </c>
      <c r="I2465" s="526">
        <v>24</v>
      </c>
      <c r="J2465" s="526" t="s">
        <v>3716</v>
      </c>
      <c r="K2465" s="526" t="s">
        <v>3717</v>
      </c>
    </row>
    <row r="2466" spans="1:11" hidden="1">
      <c r="A2466" s="526" t="s">
        <v>4159</v>
      </c>
      <c r="B2466" s="526" t="s">
        <v>3712</v>
      </c>
      <c r="C2466" s="526" t="s">
        <v>3713</v>
      </c>
      <c r="D2466" s="526" t="s">
        <v>4023</v>
      </c>
      <c r="E2466" s="526" t="s">
        <v>4024</v>
      </c>
      <c r="F2466" s="526">
        <v>160231</v>
      </c>
      <c r="G2466" s="526">
        <v>2022</v>
      </c>
      <c r="H2466" s="526">
        <v>45982</v>
      </c>
      <c r="I2466" s="526">
        <v>10058</v>
      </c>
      <c r="J2466" s="526" t="s">
        <v>3716</v>
      </c>
      <c r="K2466" s="526" t="s">
        <v>3717</v>
      </c>
    </row>
    <row r="2467" spans="1:11" hidden="1">
      <c r="A2467" s="526" t="s">
        <v>4159</v>
      </c>
      <c r="B2467" s="526" t="s">
        <v>3712</v>
      </c>
      <c r="C2467" s="526" t="s">
        <v>3713</v>
      </c>
      <c r="D2467" s="526" t="s">
        <v>4103</v>
      </c>
      <c r="E2467" s="526" t="s">
        <v>4104</v>
      </c>
      <c r="F2467" s="526">
        <v>160290</v>
      </c>
      <c r="G2467" s="526">
        <v>2018</v>
      </c>
      <c r="H2467" s="526">
        <v>194</v>
      </c>
      <c r="I2467" s="526">
        <v>22</v>
      </c>
      <c r="J2467" s="526" t="s">
        <v>3716</v>
      </c>
      <c r="K2467" s="526" t="s">
        <v>3717</v>
      </c>
    </row>
    <row r="2468" spans="1:11" hidden="1">
      <c r="A2468" s="526" t="s">
        <v>4159</v>
      </c>
      <c r="B2468" s="526" t="s">
        <v>3712</v>
      </c>
      <c r="C2468" s="526" t="s">
        <v>3713</v>
      </c>
      <c r="D2468" s="526" t="s">
        <v>4023</v>
      </c>
      <c r="E2468" s="526" t="s">
        <v>4024</v>
      </c>
      <c r="F2468" s="526">
        <v>160232</v>
      </c>
      <c r="G2468" s="526">
        <v>2022</v>
      </c>
      <c r="H2468" s="526">
        <v>399566</v>
      </c>
      <c r="I2468" s="526">
        <v>54438</v>
      </c>
      <c r="J2468" s="526" t="s">
        <v>3716</v>
      </c>
      <c r="K2468" s="526" t="s">
        <v>3717</v>
      </c>
    </row>
    <row r="2469" spans="1:11" hidden="1">
      <c r="A2469" s="526" t="s">
        <v>4159</v>
      </c>
      <c r="B2469" s="526" t="s">
        <v>3712</v>
      </c>
      <c r="C2469" s="526" t="s">
        <v>3713</v>
      </c>
      <c r="D2469" s="526" t="s">
        <v>4117</v>
      </c>
      <c r="E2469" s="526" t="s">
        <v>4118</v>
      </c>
      <c r="F2469" s="526">
        <v>160239</v>
      </c>
      <c r="G2469" s="526">
        <v>2016</v>
      </c>
      <c r="H2469" s="526">
        <v>1027063</v>
      </c>
      <c r="I2469" s="526">
        <v>632936</v>
      </c>
      <c r="J2469" s="526" t="s">
        <v>3716</v>
      </c>
      <c r="K2469" s="526" t="s">
        <v>3717</v>
      </c>
    </row>
    <row r="2470" spans="1:11" hidden="1">
      <c r="A2470" s="526" t="s">
        <v>4159</v>
      </c>
      <c r="B2470" s="526" t="s">
        <v>3712</v>
      </c>
      <c r="C2470" s="526" t="s">
        <v>3713</v>
      </c>
      <c r="D2470" s="526" t="s">
        <v>4111</v>
      </c>
      <c r="E2470" s="526" t="s">
        <v>4112</v>
      </c>
      <c r="F2470" s="526">
        <v>230910</v>
      </c>
      <c r="G2470" s="526">
        <v>2019</v>
      </c>
      <c r="H2470" s="526">
        <v>21155</v>
      </c>
      <c r="I2470" s="526">
        <v>6987</v>
      </c>
      <c r="J2470" s="526" t="s">
        <v>3716</v>
      </c>
      <c r="K2470" s="526" t="s">
        <v>3717</v>
      </c>
    </row>
    <row r="2471" spans="1:11" hidden="1">
      <c r="A2471" s="526" t="s">
        <v>4159</v>
      </c>
      <c r="B2471" s="526" t="s">
        <v>3712</v>
      </c>
      <c r="C2471" s="526" t="s">
        <v>3713</v>
      </c>
      <c r="D2471" s="526" t="s">
        <v>4031</v>
      </c>
      <c r="E2471" s="526" t="s">
        <v>4032</v>
      </c>
      <c r="F2471" s="526">
        <v>210690</v>
      </c>
      <c r="G2471" s="526">
        <v>2016</v>
      </c>
      <c r="H2471" s="526">
        <v>772256</v>
      </c>
      <c r="I2471" s="526">
        <v>80674</v>
      </c>
      <c r="J2471" s="526" t="s">
        <v>3716</v>
      </c>
      <c r="K2471" s="526" t="s">
        <v>3717</v>
      </c>
    </row>
    <row r="2472" spans="1:11" hidden="1">
      <c r="A2472" s="526" t="s">
        <v>4159</v>
      </c>
      <c r="B2472" s="526" t="s">
        <v>3712</v>
      </c>
      <c r="C2472" s="526" t="s">
        <v>3713</v>
      </c>
      <c r="D2472" s="526" t="s">
        <v>4095</v>
      </c>
      <c r="E2472" s="526" t="s">
        <v>4096</v>
      </c>
      <c r="F2472" s="526">
        <v>230910</v>
      </c>
      <c r="G2472" s="526">
        <v>2017</v>
      </c>
      <c r="H2472" s="526">
        <v>2148640</v>
      </c>
      <c r="I2472" s="526">
        <v>809100</v>
      </c>
      <c r="J2472" s="526" t="s">
        <v>3716</v>
      </c>
      <c r="K2472" s="526" t="s">
        <v>3717</v>
      </c>
    </row>
    <row r="2473" spans="1:11" hidden="1">
      <c r="A2473" s="526" t="s">
        <v>4159</v>
      </c>
      <c r="B2473" s="526" t="s">
        <v>3712</v>
      </c>
      <c r="C2473" s="526" t="s">
        <v>3713</v>
      </c>
      <c r="D2473" s="526" t="s">
        <v>4129</v>
      </c>
      <c r="E2473" s="526" t="s">
        <v>4130</v>
      </c>
      <c r="F2473" s="526">
        <v>210690</v>
      </c>
      <c r="G2473" s="526">
        <v>2016</v>
      </c>
      <c r="H2473" s="526">
        <v>1348012</v>
      </c>
      <c r="I2473" s="526">
        <v>91468</v>
      </c>
      <c r="J2473" s="526" t="s">
        <v>3716</v>
      </c>
      <c r="K2473" s="526" t="s">
        <v>3717</v>
      </c>
    </row>
    <row r="2474" spans="1:11">
      <c r="A2474" s="526" t="s">
        <v>4159</v>
      </c>
      <c r="B2474" s="526" t="s">
        <v>3712</v>
      </c>
      <c r="C2474" s="526" t="s">
        <v>3713</v>
      </c>
      <c r="D2474" s="526" t="s">
        <v>4023</v>
      </c>
      <c r="E2474" s="526" t="s">
        <v>4024</v>
      </c>
      <c r="F2474" s="526">
        <v>160239</v>
      </c>
      <c r="G2474" s="526">
        <v>2021</v>
      </c>
      <c r="H2474" s="526">
        <v>4941</v>
      </c>
      <c r="I2474" s="526">
        <v>668</v>
      </c>
      <c r="J2474" s="526" t="s">
        <v>3716</v>
      </c>
      <c r="K2474" s="526" t="s">
        <v>3717</v>
      </c>
    </row>
    <row r="2475" spans="1:11">
      <c r="A2475" s="526" t="s">
        <v>4159</v>
      </c>
      <c r="B2475" s="526" t="s">
        <v>3712</v>
      </c>
      <c r="C2475" s="526" t="s">
        <v>3713</v>
      </c>
      <c r="D2475" s="526" t="s">
        <v>4041</v>
      </c>
      <c r="E2475" s="526" t="s">
        <v>4042</v>
      </c>
      <c r="F2475" s="526">
        <v>160290</v>
      </c>
      <c r="G2475" s="526">
        <v>2021</v>
      </c>
      <c r="H2475" s="526">
        <v>130</v>
      </c>
      <c r="I2475" s="526">
        <v>11</v>
      </c>
      <c r="J2475" s="526" t="s">
        <v>3716</v>
      </c>
      <c r="K2475" s="526" t="s">
        <v>3717</v>
      </c>
    </row>
    <row r="2476" spans="1:11" hidden="1">
      <c r="A2476" s="526" t="s">
        <v>4159</v>
      </c>
      <c r="B2476" s="526" t="s">
        <v>3712</v>
      </c>
      <c r="C2476" s="526" t="s">
        <v>3713</v>
      </c>
      <c r="D2476" s="526" t="s">
        <v>4057</v>
      </c>
      <c r="E2476" s="526" t="s">
        <v>4058</v>
      </c>
      <c r="F2476" s="526">
        <v>160290</v>
      </c>
      <c r="G2476" s="526">
        <v>2022</v>
      </c>
      <c r="H2476" s="526">
        <v>359</v>
      </c>
      <c r="I2476" s="526">
        <v>25</v>
      </c>
      <c r="J2476" s="526" t="s">
        <v>3716</v>
      </c>
      <c r="K2476" s="526" t="s">
        <v>3717</v>
      </c>
    </row>
    <row r="2477" spans="1:11" hidden="1">
      <c r="A2477" s="526" t="s">
        <v>4159</v>
      </c>
      <c r="B2477" s="526" t="s">
        <v>3712</v>
      </c>
      <c r="C2477" s="526" t="s">
        <v>3713</v>
      </c>
      <c r="D2477" s="526" t="s">
        <v>4117</v>
      </c>
      <c r="E2477" s="526" t="s">
        <v>4118</v>
      </c>
      <c r="F2477" s="526">
        <v>160239</v>
      </c>
      <c r="G2477" s="526">
        <v>2019</v>
      </c>
      <c r="H2477" s="526">
        <v>112475</v>
      </c>
      <c r="I2477" s="526">
        <v>22123</v>
      </c>
      <c r="J2477" s="526" t="s">
        <v>3716</v>
      </c>
      <c r="K2477" s="526" t="s">
        <v>3717</v>
      </c>
    </row>
    <row r="2478" spans="1:11" hidden="1">
      <c r="A2478" s="526" t="s">
        <v>4159</v>
      </c>
      <c r="B2478" s="526" t="s">
        <v>3712</v>
      </c>
      <c r="C2478" s="526" t="s">
        <v>3713</v>
      </c>
      <c r="D2478" s="526" t="s">
        <v>4129</v>
      </c>
      <c r="E2478" s="526" t="s">
        <v>4130</v>
      </c>
      <c r="F2478" s="526">
        <v>210690</v>
      </c>
      <c r="G2478" s="526">
        <v>2022</v>
      </c>
      <c r="H2478" s="526">
        <v>349729</v>
      </c>
      <c r="I2478" s="526">
        <v>76871</v>
      </c>
      <c r="J2478" s="526" t="s">
        <v>3716</v>
      </c>
      <c r="K2478" s="526" t="s">
        <v>3717</v>
      </c>
    </row>
    <row r="2479" spans="1:11" hidden="1">
      <c r="A2479" s="526" t="s">
        <v>4159</v>
      </c>
      <c r="B2479" s="526" t="s">
        <v>3712</v>
      </c>
      <c r="C2479" s="526" t="s">
        <v>3713</v>
      </c>
      <c r="D2479" s="526" t="s">
        <v>4045</v>
      </c>
      <c r="E2479" s="526" t="s">
        <v>4046</v>
      </c>
      <c r="F2479" s="526">
        <v>210690</v>
      </c>
      <c r="G2479" s="526">
        <v>2015</v>
      </c>
      <c r="H2479" s="526">
        <v>3381</v>
      </c>
      <c r="I2479" s="526">
        <v>127</v>
      </c>
      <c r="J2479" s="526" t="s">
        <v>3716</v>
      </c>
      <c r="K2479" s="526" t="s">
        <v>3717</v>
      </c>
    </row>
    <row r="2480" spans="1:11" hidden="1">
      <c r="A2480" s="526" t="s">
        <v>4159</v>
      </c>
      <c r="B2480" s="526" t="s">
        <v>3712</v>
      </c>
      <c r="C2480" s="526" t="s">
        <v>3713</v>
      </c>
      <c r="D2480" s="526" t="s">
        <v>4045</v>
      </c>
      <c r="E2480" s="526" t="s">
        <v>4046</v>
      </c>
      <c r="F2480" s="526">
        <v>210690</v>
      </c>
      <c r="G2480" s="526">
        <v>2018</v>
      </c>
      <c r="H2480" s="526">
        <v>867</v>
      </c>
      <c r="I2480" s="526">
        <v>280</v>
      </c>
      <c r="J2480" s="526" t="s">
        <v>3716</v>
      </c>
      <c r="K2480" s="526" t="s">
        <v>3717</v>
      </c>
    </row>
    <row r="2481" spans="1:11" hidden="1">
      <c r="A2481" s="526" t="s">
        <v>4159</v>
      </c>
      <c r="B2481" s="526" t="s">
        <v>3712</v>
      </c>
      <c r="C2481" s="526" t="s">
        <v>3713</v>
      </c>
      <c r="D2481" s="526" t="s">
        <v>4129</v>
      </c>
      <c r="E2481" s="526" t="s">
        <v>4130</v>
      </c>
      <c r="F2481" s="526">
        <v>210690</v>
      </c>
      <c r="G2481" s="526">
        <v>2019</v>
      </c>
      <c r="H2481" s="526">
        <v>82889</v>
      </c>
      <c r="I2481" s="526">
        <v>17589</v>
      </c>
      <c r="J2481" s="526" t="s">
        <v>3716</v>
      </c>
      <c r="K2481" s="526" t="s">
        <v>3717</v>
      </c>
    </row>
    <row r="2482" spans="1:11" hidden="1">
      <c r="A2482" s="526" t="s">
        <v>4159</v>
      </c>
      <c r="B2482" s="526" t="s">
        <v>3712</v>
      </c>
      <c r="C2482" s="526" t="s">
        <v>3713</v>
      </c>
      <c r="D2482" s="526" t="s">
        <v>4023</v>
      </c>
      <c r="E2482" s="526" t="s">
        <v>4024</v>
      </c>
      <c r="F2482" s="526">
        <v>160290</v>
      </c>
      <c r="G2482" s="526">
        <v>2022</v>
      </c>
      <c r="H2482" s="526">
        <v>522881</v>
      </c>
      <c r="I2482" s="526">
        <v>145471</v>
      </c>
      <c r="J2482" s="526" t="s">
        <v>3716</v>
      </c>
      <c r="K2482" s="526" t="s">
        <v>3717</v>
      </c>
    </row>
    <row r="2483" spans="1:11" hidden="1">
      <c r="A2483" s="526" t="s">
        <v>4159</v>
      </c>
      <c r="B2483" s="526" t="s">
        <v>3712</v>
      </c>
      <c r="C2483" s="526" t="s">
        <v>3713</v>
      </c>
      <c r="D2483" s="526" t="s">
        <v>4101</v>
      </c>
      <c r="E2483" s="526" t="s">
        <v>4102</v>
      </c>
      <c r="F2483" s="526">
        <v>210690</v>
      </c>
      <c r="G2483" s="526">
        <v>2015</v>
      </c>
      <c r="H2483" s="526">
        <v>541284</v>
      </c>
      <c r="I2483" s="526">
        <v>203861</v>
      </c>
      <c r="J2483" s="526" t="s">
        <v>3716</v>
      </c>
      <c r="K2483" s="526" t="s">
        <v>3717</v>
      </c>
    </row>
    <row r="2484" spans="1:11" hidden="1">
      <c r="A2484" s="526" t="s">
        <v>4159</v>
      </c>
      <c r="B2484" s="526" t="s">
        <v>3712</v>
      </c>
      <c r="C2484" s="526" t="s">
        <v>3713</v>
      </c>
      <c r="D2484" s="526" t="s">
        <v>4137</v>
      </c>
      <c r="E2484" s="526" t="s">
        <v>4138</v>
      </c>
      <c r="F2484" s="526">
        <v>160232</v>
      </c>
      <c r="G2484" s="526">
        <v>2019</v>
      </c>
      <c r="H2484" s="526">
        <v>28024</v>
      </c>
      <c r="I2484" s="526">
        <v>9949</v>
      </c>
      <c r="J2484" s="526" t="s">
        <v>3716</v>
      </c>
      <c r="K2484" s="526" t="s">
        <v>3717</v>
      </c>
    </row>
    <row r="2485" spans="1:11" hidden="1">
      <c r="A2485" s="526" t="s">
        <v>4159</v>
      </c>
      <c r="B2485" s="526" t="s">
        <v>3712</v>
      </c>
      <c r="C2485" s="526" t="s">
        <v>3713</v>
      </c>
      <c r="D2485" s="526" t="s">
        <v>4023</v>
      </c>
      <c r="E2485" s="526" t="s">
        <v>4024</v>
      </c>
      <c r="F2485" s="526">
        <v>210690</v>
      </c>
      <c r="G2485" s="526">
        <v>2020</v>
      </c>
      <c r="H2485" s="526">
        <v>35815</v>
      </c>
      <c r="I2485" s="526">
        <v>25001</v>
      </c>
      <c r="J2485" s="526" t="s">
        <v>3722</v>
      </c>
      <c r="K2485" s="526" t="s">
        <v>3717</v>
      </c>
    </row>
    <row r="2486" spans="1:11" hidden="1">
      <c r="A2486" s="526" t="s">
        <v>4159</v>
      </c>
      <c r="B2486" s="526" t="s">
        <v>3712</v>
      </c>
      <c r="C2486" s="526" t="s">
        <v>3713</v>
      </c>
      <c r="D2486" s="526" t="s">
        <v>4137</v>
      </c>
      <c r="E2486" s="526" t="s">
        <v>4138</v>
      </c>
      <c r="F2486" s="526">
        <v>160232</v>
      </c>
      <c r="G2486" s="526">
        <v>2022</v>
      </c>
      <c r="H2486" s="526">
        <v>14317</v>
      </c>
      <c r="I2486" s="526">
        <v>3580</v>
      </c>
      <c r="J2486" s="526" t="s">
        <v>3716</v>
      </c>
      <c r="K2486" s="526" t="s">
        <v>3717</v>
      </c>
    </row>
    <row r="2487" spans="1:11" hidden="1">
      <c r="A2487" s="526" t="s">
        <v>4159</v>
      </c>
      <c r="B2487" s="526" t="s">
        <v>3712</v>
      </c>
      <c r="C2487" s="526" t="s">
        <v>3713</v>
      </c>
      <c r="D2487" s="526" t="s">
        <v>4117</v>
      </c>
      <c r="E2487" s="526" t="s">
        <v>4118</v>
      </c>
      <c r="F2487" s="526">
        <v>160239</v>
      </c>
      <c r="G2487" s="526">
        <v>2022</v>
      </c>
      <c r="H2487" s="526">
        <v>184254</v>
      </c>
      <c r="I2487" s="526">
        <v>37838</v>
      </c>
      <c r="J2487" s="526" t="s">
        <v>3716</v>
      </c>
      <c r="K2487" s="526" t="s">
        <v>3717</v>
      </c>
    </row>
    <row r="2488" spans="1:11" hidden="1">
      <c r="A2488" s="526" t="s">
        <v>4159</v>
      </c>
      <c r="B2488" s="526" t="s">
        <v>3712</v>
      </c>
      <c r="C2488" s="526" t="s">
        <v>3713</v>
      </c>
      <c r="D2488" s="526" t="s">
        <v>4137</v>
      </c>
      <c r="E2488" s="526" t="s">
        <v>4138</v>
      </c>
      <c r="F2488" s="526">
        <v>160239</v>
      </c>
      <c r="G2488" s="526">
        <v>2015</v>
      </c>
      <c r="H2488" s="526">
        <v>12786</v>
      </c>
      <c r="I2488" s="526">
        <v>5199</v>
      </c>
      <c r="J2488" s="526" t="s">
        <v>3716</v>
      </c>
      <c r="K2488" s="526" t="s">
        <v>3717</v>
      </c>
    </row>
    <row r="2489" spans="1:11" hidden="1">
      <c r="A2489" s="526" t="s">
        <v>4159</v>
      </c>
      <c r="B2489" s="526" t="s">
        <v>3712</v>
      </c>
      <c r="C2489" s="526" t="s">
        <v>3713</v>
      </c>
      <c r="D2489" s="526" t="s">
        <v>4117</v>
      </c>
      <c r="E2489" s="526" t="s">
        <v>4118</v>
      </c>
      <c r="F2489" s="526">
        <v>160232</v>
      </c>
      <c r="G2489" s="526">
        <v>2015</v>
      </c>
      <c r="H2489" s="526">
        <v>10779819</v>
      </c>
      <c r="I2489" s="526">
        <v>2692025</v>
      </c>
      <c r="J2489" s="526" t="s">
        <v>3716</v>
      </c>
      <c r="K2489" s="526" t="s">
        <v>3717</v>
      </c>
    </row>
    <row r="2490" spans="1:11" hidden="1">
      <c r="A2490" s="526" t="s">
        <v>4159</v>
      </c>
      <c r="B2490" s="526" t="s">
        <v>3712</v>
      </c>
      <c r="C2490" s="526" t="s">
        <v>3713</v>
      </c>
      <c r="D2490" s="526" t="s">
        <v>4137</v>
      </c>
      <c r="E2490" s="526" t="s">
        <v>4138</v>
      </c>
      <c r="F2490" s="526">
        <v>160290</v>
      </c>
      <c r="G2490" s="526">
        <v>2019</v>
      </c>
      <c r="H2490" s="526">
        <v>11549</v>
      </c>
      <c r="I2490" s="526">
        <v>1785</v>
      </c>
      <c r="J2490" s="526" t="s">
        <v>3716</v>
      </c>
      <c r="K2490" s="526" t="s">
        <v>3717</v>
      </c>
    </row>
    <row r="2491" spans="1:11" hidden="1">
      <c r="A2491" s="526" t="s">
        <v>4159</v>
      </c>
      <c r="B2491" s="526" t="s">
        <v>3712</v>
      </c>
      <c r="C2491" s="526" t="s">
        <v>3713</v>
      </c>
      <c r="D2491" s="526" t="s">
        <v>4137</v>
      </c>
      <c r="E2491" s="526" t="s">
        <v>4138</v>
      </c>
      <c r="F2491" s="526">
        <v>160290</v>
      </c>
      <c r="G2491" s="526">
        <v>2022</v>
      </c>
      <c r="H2491" s="526">
        <v>5</v>
      </c>
      <c r="I2491" s="526">
        <v>4</v>
      </c>
      <c r="J2491" s="526" t="s">
        <v>3716</v>
      </c>
      <c r="K2491" s="526" t="s">
        <v>3717</v>
      </c>
    </row>
    <row r="2492" spans="1:11">
      <c r="A2492" s="526" t="s">
        <v>4159</v>
      </c>
      <c r="B2492" s="526" t="s">
        <v>3712</v>
      </c>
      <c r="C2492" s="526" t="s">
        <v>3713</v>
      </c>
      <c r="D2492" s="526" t="s">
        <v>4045</v>
      </c>
      <c r="E2492" s="526" t="s">
        <v>4046</v>
      </c>
      <c r="F2492" s="526">
        <v>210690</v>
      </c>
      <c r="G2492" s="526">
        <v>2021</v>
      </c>
      <c r="H2492" s="526">
        <v>28754</v>
      </c>
      <c r="I2492" s="526">
        <v>8616</v>
      </c>
      <c r="J2492" s="526" t="s">
        <v>3716</v>
      </c>
      <c r="K2492" s="526" t="s">
        <v>3717</v>
      </c>
    </row>
    <row r="2493" spans="1:11" hidden="1">
      <c r="A2493" s="526" t="s">
        <v>4159</v>
      </c>
      <c r="B2493" s="526" t="s">
        <v>3712</v>
      </c>
      <c r="C2493" s="526" t="s">
        <v>3713</v>
      </c>
      <c r="D2493" s="526" t="s">
        <v>4025</v>
      </c>
      <c r="E2493" s="526" t="s">
        <v>4026</v>
      </c>
      <c r="F2493" s="526">
        <v>210690</v>
      </c>
      <c r="G2493" s="526">
        <v>2019</v>
      </c>
      <c r="H2493" s="526">
        <v>630</v>
      </c>
      <c r="I2493" s="526">
        <v>13</v>
      </c>
      <c r="J2493" s="526" t="s">
        <v>3716</v>
      </c>
      <c r="K2493" s="526" t="s">
        <v>3717</v>
      </c>
    </row>
    <row r="2494" spans="1:11">
      <c r="A2494" s="526" t="s">
        <v>4159</v>
      </c>
      <c r="B2494" s="526" t="s">
        <v>3712</v>
      </c>
      <c r="C2494" s="526" t="s">
        <v>3713</v>
      </c>
      <c r="D2494" s="526" t="s">
        <v>4045</v>
      </c>
      <c r="E2494" s="526" t="s">
        <v>4046</v>
      </c>
      <c r="F2494" s="526">
        <v>230910</v>
      </c>
      <c r="G2494" s="526">
        <v>2021</v>
      </c>
      <c r="H2494" s="526">
        <v>45</v>
      </c>
      <c r="I2494" s="526">
        <v>16</v>
      </c>
      <c r="J2494" s="526" t="s">
        <v>3716</v>
      </c>
      <c r="K2494" s="526" t="s">
        <v>3717</v>
      </c>
    </row>
    <row r="2495" spans="1:11" hidden="1">
      <c r="A2495" s="526" t="s">
        <v>4159</v>
      </c>
      <c r="B2495" s="526" t="s">
        <v>3712</v>
      </c>
      <c r="C2495" s="526" t="s">
        <v>3713</v>
      </c>
      <c r="D2495" s="526" t="s">
        <v>4103</v>
      </c>
      <c r="E2495" s="526" t="s">
        <v>4104</v>
      </c>
      <c r="F2495" s="526">
        <v>210690</v>
      </c>
      <c r="G2495" s="526">
        <v>2020</v>
      </c>
      <c r="H2495" s="526">
        <v>17759562</v>
      </c>
      <c r="I2495" s="526">
        <v>10334381</v>
      </c>
      <c r="J2495" s="526" t="s">
        <v>3716</v>
      </c>
      <c r="K2495" s="526" t="s">
        <v>3717</v>
      </c>
    </row>
    <row r="2496" spans="1:11" hidden="1">
      <c r="A2496" s="526" t="s">
        <v>4159</v>
      </c>
      <c r="B2496" s="526" t="s">
        <v>3712</v>
      </c>
      <c r="C2496" s="526" t="s">
        <v>3713</v>
      </c>
      <c r="D2496" s="526" t="s">
        <v>4117</v>
      </c>
      <c r="E2496" s="526" t="s">
        <v>4118</v>
      </c>
      <c r="F2496" s="526">
        <v>210690</v>
      </c>
      <c r="G2496" s="526">
        <v>2017</v>
      </c>
      <c r="H2496" s="526">
        <v>41712921</v>
      </c>
      <c r="I2496" s="526">
        <v>7288320</v>
      </c>
      <c r="J2496" s="526" t="s">
        <v>3716</v>
      </c>
      <c r="K2496" s="526" t="s">
        <v>3717</v>
      </c>
    </row>
    <row r="2497" spans="1:11" hidden="1">
      <c r="A2497" s="526" t="s">
        <v>4159</v>
      </c>
      <c r="B2497" s="526" t="s">
        <v>3712</v>
      </c>
      <c r="C2497" s="526" t="s">
        <v>3713</v>
      </c>
      <c r="D2497" s="526" t="s">
        <v>4117</v>
      </c>
      <c r="E2497" s="526" t="s">
        <v>4118</v>
      </c>
      <c r="F2497" s="526">
        <v>160290</v>
      </c>
      <c r="G2497" s="526">
        <v>2015</v>
      </c>
      <c r="H2497" s="526">
        <v>279574</v>
      </c>
      <c r="I2497" s="526">
        <v>57993</v>
      </c>
      <c r="J2497" s="526" t="s">
        <v>3716</v>
      </c>
      <c r="K2497" s="526" t="s">
        <v>3717</v>
      </c>
    </row>
    <row r="2498" spans="1:11" hidden="1">
      <c r="A2498" s="526" t="s">
        <v>4159</v>
      </c>
      <c r="B2498" s="526" t="s">
        <v>3712</v>
      </c>
      <c r="C2498" s="526" t="s">
        <v>3713</v>
      </c>
      <c r="D2498" s="526" t="s">
        <v>4137</v>
      </c>
      <c r="E2498" s="526" t="s">
        <v>4138</v>
      </c>
      <c r="F2498" s="526">
        <v>210690</v>
      </c>
      <c r="G2498" s="526">
        <v>2015</v>
      </c>
      <c r="H2498" s="526">
        <v>27264946</v>
      </c>
      <c r="I2498" s="526">
        <v>2538624</v>
      </c>
      <c r="J2498" s="526" t="s">
        <v>3716</v>
      </c>
      <c r="K2498" s="526" t="s">
        <v>3717</v>
      </c>
    </row>
    <row r="2499" spans="1:11" hidden="1">
      <c r="A2499" s="526" t="s">
        <v>4159</v>
      </c>
      <c r="B2499" s="526" t="s">
        <v>3712</v>
      </c>
      <c r="C2499" s="526" t="s">
        <v>3713</v>
      </c>
      <c r="D2499" s="526" t="s">
        <v>4033</v>
      </c>
      <c r="E2499" s="526" t="s">
        <v>4034</v>
      </c>
      <c r="F2499" s="526">
        <v>210690</v>
      </c>
      <c r="G2499" s="526">
        <v>2015</v>
      </c>
      <c r="H2499" s="526">
        <v>4547024</v>
      </c>
      <c r="I2499" s="526">
        <v>99339</v>
      </c>
      <c r="J2499" s="526" t="s">
        <v>3716</v>
      </c>
      <c r="K2499" s="526" t="s">
        <v>3717</v>
      </c>
    </row>
    <row r="2500" spans="1:11" hidden="1">
      <c r="A2500" s="526" t="s">
        <v>4159</v>
      </c>
      <c r="B2500" s="526" t="s">
        <v>3712</v>
      </c>
      <c r="C2500" s="526" t="s">
        <v>3713</v>
      </c>
      <c r="D2500" s="526" t="s">
        <v>4093</v>
      </c>
      <c r="E2500" s="526" t="s">
        <v>4094</v>
      </c>
      <c r="F2500" s="526">
        <v>210690</v>
      </c>
      <c r="G2500" s="526">
        <v>2017</v>
      </c>
      <c r="H2500" s="526">
        <v>754948</v>
      </c>
      <c r="I2500" s="526">
        <v>68307</v>
      </c>
      <c r="J2500" s="526" t="s">
        <v>3716</v>
      </c>
      <c r="K2500" s="526" t="s">
        <v>3717</v>
      </c>
    </row>
    <row r="2501" spans="1:11" hidden="1">
      <c r="A2501" s="526" t="s">
        <v>4159</v>
      </c>
      <c r="B2501" s="526" t="s">
        <v>3712</v>
      </c>
      <c r="C2501" s="526" t="s">
        <v>3713</v>
      </c>
      <c r="D2501" s="526" t="s">
        <v>4105</v>
      </c>
      <c r="E2501" s="526" t="s">
        <v>4106</v>
      </c>
      <c r="F2501" s="526">
        <v>210690</v>
      </c>
      <c r="G2501" s="526">
        <v>2019</v>
      </c>
      <c r="H2501" s="526">
        <v>13271</v>
      </c>
      <c r="I2501" s="526">
        <v>24371</v>
      </c>
      <c r="J2501" s="526" t="s">
        <v>3716</v>
      </c>
      <c r="K2501" s="526" t="s">
        <v>3717</v>
      </c>
    </row>
    <row r="2502" spans="1:11" hidden="1">
      <c r="A2502" s="526" t="s">
        <v>4159</v>
      </c>
      <c r="B2502" s="526" t="s">
        <v>3712</v>
      </c>
      <c r="C2502" s="526" t="s">
        <v>3713</v>
      </c>
      <c r="D2502" s="526" t="s">
        <v>4145</v>
      </c>
      <c r="E2502" s="526" t="s">
        <v>4146</v>
      </c>
      <c r="F2502" s="526">
        <v>210690</v>
      </c>
      <c r="G2502" s="526">
        <v>2022</v>
      </c>
      <c r="H2502" s="526">
        <v>6027</v>
      </c>
      <c r="I2502" s="526">
        <v>310</v>
      </c>
      <c r="J2502" s="526" t="s">
        <v>3716</v>
      </c>
      <c r="K2502" s="526" t="s">
        <v>3717</v>
      </c>
    </row>
    <row r="2503" spans="1:11" hidden="1">
      <c r="A2503" s="526" t="s">
        <v>4159</v>
      </c>
      <c r="B2503" s="526" t="s">
        <v>3712</v>
      </c>
      <c r="C2503" s="526" t="s">
        <v>3713</v>
      </c>
      <c r="D2503" s="526" t="s">
        <v>4133</v>
      </c>
      <c r="E2503" s="526" t="s">
        <v>4134</v>
      </c>
      <c r="F2503" s="526">
        <v>160232</v>
      </c>
      <c r="G2503" s="526">
        <v>2017</v>
      </c>
      <c r="H2503" s="526">
        <v>83236</v>
      </c>
      <c r="I2503" s="526">
        <v>5714</v>
      </c>
      <c r="J2503" s="526" t="s">
        <v>3716</v>
      </c>
      <c r="K2503" s="526" t="s">
        <v>3717</v>
      </c>
    </row>
    <row r="2504" spans="1:11">
      <c r="A2504" s="526" t="s">
        <v>4159</v>
      </c>
      <c r="B2504" s="526" t="s">
        <v>3712</v>
      </c>
      <c r="C2504" s="526" t="s">
        <v>3713</v>
      </c>
      <c r="D2504" s="526" t="s">
        <v>3757</v>
      </c>
      <c r="E2504" s="526" t="s">
        <v>3758</v>
      </c>
      <c r="F2504" s="526">
        <v>210690</v>
      </c>
      <c r="G2504" s="526">
        <v>2021</v>
      </c>
      <c r="H2504" s="526">
        <v>551</v>
      </c>
      <c r="I2504" s="526">
        <v>7</v>
      </c>
      <c r="J2504" s="526" t="s">
        <v>3716</v>
      </c>
      <c r="K2504" s="526" t="s">
        <v>3717</v>
      </c>
    </row>
    <row r="2505" spans="1:11" hidden="1">
      <c r="A2505" s="526" t="s">
        <v>4159</v>
      </c>
      <c r="B2505" s="526" t="s">
        <v>3712</v>
      </c>
      <c r="C2505" s="526" t="s">
        <v>3713</v>
      </c>
      <c r="D2505" s="526" t="s">
        <v>4071</v>
      </c>
      <c r="E2505" s="526" t="s">
        <v>4072</v>
      </c>
      <c r="F2505" s="526">
        <v>210690</v>
      </c>
      <c r="G2505" s="526">
        <v>2020</v>
      </c>
      <c r="H2505" s="526">
        <v>716012</v>
      </c>
      <c r="I2505" s="526">
        <v>154236</v>
      </c>
      <c r="J2505" s="526" t="s">
        <v>3716</v>
      </c>
      <c r="K2505" s="526" t="s">
        <v>3717</v>
      </c>
    </row>
    <row r="2506" spans="1:11" hidden="1">
      <c r="A2506" s="526" t="s">
        <v>4159</v>
      </c>
      <c r="B2506" s="526" t="s">
        <v>3712</v>
      </c>
      <c r="C2506" s="526" t="s">
        <v>3713</v>
      </c>
      <c r="D2506" s="526" t="s">
        <v>4137</v>
      </c>
      <c r="E2506" s="526" t="s">
        <v>4138</v>
      </c>
      <c r="F2506" s="526">
        <v>210690</v>
      </c>
      <c r="G2506" s="526">
        <v>2018</v>
      </c>
      <c r="H2506" s="526">
        <v>20659432</v>
      </c>
      <c r="I2506" s="526">
        <v>2034714</v>
      </c>
      <c r="J2506" s="526" t="s">
        <v>3716</v>
      </c>
      <c r="K2506" s="526" t="s">
        <v>3717</v>
      </c>
    </row>
    <row r="2507" spans="1:11" hidden="1">
      <c r="A2507" s="526" t="s">
        <v>4159</v>
      </c>
      <c r="B2507" s="526" t="s">
        <v>3712</v>
      </c>
      <c r="C2507" s="526" t="s">
        <v>3713</v>
      </c>
      <c r="D2507" s="526" t="s">
        <v>4117</v>
      </c>
      <c r="E2507" s="526" t="s">
        <v>4118</v>
      </c>
      <c r="F2507" s="526">
        <v>210690</v>
      </c>
      <c r="G2507" s="526">
        <v>2020</v>
      </c>
      <c r="H2507" s="526">
        <v>53503793</v>
      </c>
      <c r="I2507" s="526">
        <v>8720880</v>
      </c>
      <c r="J2507" s="526" t="s">
        <v>3716</v>
      </c>
      <c r="K2507" s="526" t="s">
        <v>3717</v>
      </c>
    </row>
    <row r="2508" spans="1:11" hidden="1">
      <c r="A2508" s="526" t="s">
        <v>4159</v>
      </c>
      <c r="B2508" s="526" t="s">
        <v>3712</v>
      </c>
      <c r="C2508" s="526" t="s">
        <v>3713</v>
      </c>
      <c r="D2508" s="526" t="s">
        <v>4033</v>
      </c>
      <c r="E2508" s="526" t="s">
        <v>4034</v>
      </c>
      <c r="F2508" s="526">
        <v>210690</v>
      </c>
      <c r="G2508" s="526">
        <v>2018</v>
      </c>
      <c r="H2508" s="526">
        <v>5166873</v>
      </c>
      <c r="I2508" s="526">
        <v>180078</v>
      </c>
      <c r="J2508" s="526" t="s">
        <v>3716</v>
      </c>
      <c r="K2508" s="526" t="s">
        <v>3717</v>
      </c>
    </row>
    <row r="2509" spans="1:11" hidden="1">
      <c r="A2509" s="526" t="s">
        <v>4159</v>
      </c>
      <c r="B2509" s="526" t="s">
        <v>3712</v>
      </c>
      <c r="C2509" s="526" t="s">
        <v>3713</v>
      </c>
      <c r="D2509" s="526" t="s">
        <v>4105</v>
      </c>
      <c r="E2509" s="526" t="s">
        <v>4106</v>
      </c>
      <c r="F2509" s="526">
        <v>210690</v>
      </c>
      <c r="G2509" s="526">
        <v>2022</v>
      </c>
      <c r="H2509" s="526">
        <v>10485</v>
      </c>
      <c r="I2509" s="526">
        <v>6357</v>
      </c>
      <c r="J2509" s="526" t="s">
        <v>3716</v>
      </c>
      <c r="K2509" s="526" t="s">
        <v>3717</v>
      </c>
    </row>
    <row r="2510" spans="1:11" hidden="1">
      <c r="A2510" s="526" t="s">
        <v>4159</v>
      </c>
      <c r="B2510" s="526" t="s">
        <v>3712</v>
      </c>
      <c r="C2510" s="526" t="s">
        <v>3713</v>
      </c>
      <c r="D2510" s="526" t="s">
        <v>3755</v>
      </c>
      <c r="E2510" s="526" t="s">
        <v>3756</v>
      </c>
      <c r="F2510" s="526">
        <v>160231</v>
      </c>
      <c r="G2510" s="526">
        <v>2015</v>
      </c>
      <c r="H2510" s="526">
        <v>9548814</v>
      </c>
      <c r="I2510" s="526">
        <v>2050191</v>
      </c>
      <c r="J2510" s="526" t="s">
        <v>3716</v>
      </c>
      <c r="K2510" s="526" t="s">
        <v>3717</v>
      </c>
    </row>
    <row r="2511" spans="1:11">
      <c r="A2511" s="526" t="s">
        <v>4159</v>
      </c>
      <c r="B2511" s="526" t="s">
        <v>3712</v>
      </c>
      <c r="C2511" s="526" t="s">
        <v>3713</v>
      </c>
      <c r="D2511" s="526" t="s">
        <v>4077</v>
      </c>
      <c r="E2511" s="526" t="s">
        <v>4078</v>
      </c>
      <c r="F2511" s="526">
        <v>210690</v>
      </c>
      <c r="G2511" s="526">
        <v>2021</v>
      </c>
      <c r="H2511" s="526">
        <v>33396</v>
      </c>
      <c r="I2511" s="526">
        <v>7194</v>
      </c>
      <c r="J2511" s="526" t="s">
        <v>3716</v>
      </c>
      <c r="K2511" s="526" t="s">
        <v>3717</v>
      </c>
    </row>
    <row r="2512" spans="1:11">
      <c r="A2512" s="526" t="s">
        <v>4159</v>
      </c>
      <c r="B2512" s="526" t="s">
        <v>3712</v>
      </c>
      <c r="C2512" s="526" t="s">
        <v>3713</v>
      </c>
      <c r="D2512" s="526" t="s">
        <v>4053</v>
      </c>
      <c r="E2512" s="526" t="s">
        <v>4054</v>
      </c>
      <c r="F2512" s="526">
        <v>210690</v>
      </c>
      <c r="G2512" s="526">
        <v>2021</v>
      </c>
      <c r="H2512" s="526">
        <v>18</v>
      </c>
      <c r="I2512" s="526">
        <v>1</v>
      </c>
      <c r="J2512" s="526" t="s">
        <v>3722</v>
      </c>
      <c r="K2512" s="526" t="s">
        <v>3717</v>
      </c>
    </row>
    <row r="2513" spans="1:11" hidden="1">
      <c r="A2513" s="526" t="s">
        <v>4159</v>
      </c>
      <c r="B2513" s="526" t="s">
        <v>3712</v>
      </c>
      <c r="C2513" s="526" t="s">
        <v>3713</v>
      </c>
      <c r="D2513" s="526" t="s">
        <v>4107</v>
      </c>
      <c r="E2513" s="526" t="s">
        <v>4108</v>
      </c>
      <c r="F2513" s="526">
        <v>210690</v>
      </c>
      <c r="G2513" s="526">
        <v>2017</v>
      </c>
      <c r="H2513" s="526">
        <v>456</v>
      </c>
      <c r="I2513" s="526">
        <v>81</v>
      </c>
      <c r="J2513" s="526" t="s">
        <v>3716</v>
      </c>
      <c r="K2513" s="526" t="s">
        <v>3717</v>
      </c>
    </row>
    <row r="2514" spans="1:11" hidden="1">
      <c r="A2514" s="526" t="s">
        <v>4159</v>
      </c>
      <c r="B2514" s="526" t="s">
        <v>3712</v>
      </c>
      <c r="C2514" s="526" t="s">
        <v>3713</v>
      </c>
      <c r="D2514" s="526" t="s">
        <v>4125</v>
      </c>
      <c r="E2514" s="526" t="s">
        <v>4126</v>
      </c>
      <c r="F2514" s="526">
        <v>160232</v>
      </c>
      <c r="G2514" s="526">
        <v>2020</v>
      </c>
      <c r="H2514" s="526">
        <v>191</v>
      </c>
      <c r="I2514" s="526">
        <v>25</v>
      </c>
      <c r="J2514" s="526" t="s">
        <v>3716</v>
      </c>
      <c r="K2514" s="526" t="s">
        <v>3717</v>
      </c>
    </row>
    <row r="2515" spans="1:11" hidden="1">
      <c r="A2515" s="526" t="s">
        <v>4159</v>
      </c>
      <c r="B2515" s="526" t="s">
        <v>3712</v>
      </c>
      <c r="C2515" s="526" t="s">
        <v>3713</v>
      </c>
      <c r="D2515" s="526" t="s">
        <v>3755</v>
      </c>
      <c r="E2515" s="526" t="s">
        <v>3756</v>
      </c>
      <c r="F2515" s="526">
        <v>160231</v>
      </c>
      <c r="G2515" s="526">
        <v>2018</v>
      </c>
      <c r="H2515" s="526">
        <v>11098155</v>
      </c>
      <c r="I2515" s="526">
        <v>2293834</v>
      </c>
      <c r="J2515" s="526" t="s">
        <v>3716</v>
      </c>
      <c r="K2515" s="526" t="s">
        <v>3717</v>
      </c>
    </row>
    <row r="2516" spans="1:11">
      <c r="A2516" s="526" t="s">
        <v>4159</v>
      </c>
      <c r="B2516" s="526" t="s">
        <v>3712</v>
      </c>
      <c r="C2516" s="526" t="s">
        <v>3713</v>
      </c>
      <c r="D2516" s="526" t="s">
        <v>4137</v>
      </c>
      <c r="E2516" s="526" t="s">
        <v>4138</v>
      </c>
      <c r="F2516" s="526">
        <v>210690</v>
      </c>
      <c r="G2516" s="526">
        <v>2021</v>
      </c>
      <c r="H2516" s="526">
        <v>12928338</v>
      </c>
      <c r="I2516" s="526">
        <v>1420079</v>
      </c>
      <c r="J2516" s="526" t="s">
        <v>3716</v>
      </c>
      <c r="K2516" s="526" t="s">
        <v>3717</v>
      </c>
    </row>
    <row r="2517" spans="1:11" hidden="1">
      <c r="A2517" s="526" t="s">
        <v>4159</v>
      </c>
      <c r="B2517" s="526" t="s">
        <v>3712</v>
      </c>
      <c r="C2517" s="526" t="s">
        <v>3713</v>
      </c>
      <c r="D2517" s="526" t="s">
        <v>4147</v>
      </c>
      <c r="E2517" s="526" t="s">
        <v>4148</v>
      </c>
      <c r="F2517" s="526">
        <v>210690</v>
      </c>
      <c r="G2517" s="526">
        <v>2016</v>
      </c>
      <c r="H2517" s="526">
        <v>242650</v>
      </c>
      <c r="I2517" s="526">
        <v>47600</v>
      </c>
      <c r="J2517" s="526" t="s">
        <v>3716</v>
      </c>
      <c r="K2517" s="526" t="s">
        <v>3717</v>
      </c>
    </row>
    <row r="2518" spans="1:11" hidden="1">
      <c r="A2518" s="526" t="s">
        <v>4159</v>
      </c>
      <c r="B2518" s="526" t="s">
        <v>3712</v>
      </c>
      <c r="C2518" s="526" t="s">
        <v>3713</v>
      </c>
      <c r="D2518" s="526" t="s">
        <v>4153</v>
      </c>
      <c r="E2518" s="526" t="s">
        <v>4154</v>
      </c>
      <c r="F2518" s="526">
        <v>210690</v>
      </c>
      <c r="G2518" s="526">
        <v>2017</v>
      </c>
      <c r="H2518" s="526">
        <v>245</v>
      </c>
      <c r="I2518" s="526">
        <v>16</v>
      </c>
      <c r="J2518" s="526" t="s">
        <v>3716</v>
      </c>
      <c r="K2518" s="526" t="s">
        <v>3717</v>
      </c>
    </row>
    <row r="2519" spans="1:11" hidden="1">
      <c r="A2519" s="526" t="s">
        <v>4159</v>
      </c>
      <c r="B2519" s="526" t="s">
        <v>3712</v>
      </c>
      <c r="C2519" s="526" t="s">
        <v>3713</v>
      </c>
      <c r="D2519" s="526" t="s">
        <v>4137</v>
      </c>
      <c r="E2519" s="526" t="s">
        <v>4138</v>
      </c>
      <c r="F2519" s="526">
        <v>210690</v>
      </c>
      <c r="G2519" s="526">
        <v>2020</v>
      </c>
      <c r="H2519" s="526">
        <v>3206</v>
      </c>
      <c r="I2519" s="526">
        <v>398</v>
      </c>
      <c r="J2519" s="526" t="s">
        <v>3722</v>
      </c>
      <c r="K2519" s="526" t="s">
        <v>3717</v>
      </c>
    </row>
    <row r="2520" spans="1:11">
      <c r="A2520" s="526" t="s">
        <v>4159</v>
      </c>
      <c r="B2520" s="526" t="s">
        <v>3712</v>
      </c>
      <c r="C2520" s="526" t="s">
        <v>3713</v>
      </c>
      <c r="D2520" s="526" t="s">
        <v>4033</v>
      </c>
      <c r="E2520" s="526" t="s">
        <v>4034</v>
      </c>
      <c r="F2520" s="526">
        <v>210690</v>
      </c>
      <c r="G2520" s="526">
        <v>2021</v>
      </c>
      <c r="H2520" s="526">
        <v>6082811</v>
      </c>
      <c r="I2520" s="526">
        <v>513750</v>
      </c>
      <c r="J2520" s="526" t="s">
        <v>3716</v>
      </c>
      <c r="K2520" s="526" t="s">
        <v>3717</v>
      </c>
    </row>
    <row r="2521" spans="1:11">
      <c r="A2521" s="526" t="s">
        <v>4159</v>
      </c>
      <c r="B2521" s="526" t="s">
        <v>3712</v>
      </c>
      <c r="C2521" s="526" t="s">
        <v>3713</v>
      </c>
      <c r="D2521" s="526" t="s">
        <v>3755</v>
      </c>
      <c r="E2521" s="526" t="s">
        <v>3756</v>
      </c>
      <c r="F2521" s="526">
        <v>160231</v>
      </c>
      <c r="G2521" s="526">
        <v>2021</v>
      </c>
      <c r="H2521" s="526">
        <v>14198675</v>
      </c>
      <c r="I2521" s="526">
        <v>2703139</v>
      </c>
      <c r="J2521" s="526" t="s">
        <v>3716</v>
      </c>
      <c r="K2521" s="526" t="s">
        <v>3717</v>
      </c>
    </row>
    <row r="2522" spans="1:11" hidden="1">
      <c r="A2522" s="526" t="s">
        <v>4159</v>
      </c>
      <c r="B2522" s="526" t="s">
        <v>3712</v>
      </c>
      <c r="C2522" s="526" t="s">
        <v>3713</v>
      </c>
      <c r="D2522" s="526" t="s">
        <v>4107</v>
      </c>
      <c r="E2522" s="526" t="s">
        <v>4108</v>
      </c>
      <c r="F2522" s="526">
        <v>210690</v>
      </c>
      <c r="G2522" s="526">
        <v>2020</v>
      </c>
      <c r="H2522" s="526">
        <v>31109</v>
      </c>
      <c r="I2522" s="526">
        <v>16388</v>
      </c>
      <c r="J2522" s="526" t="s">
        <v>3716</v>
      </c>
      <c r="K2522" s="526" t="s">
        <v>3717</v>
      </c>
    </row>
    <row r="2523" spans="1:11">
      <c r="A2523" s="526" t="s">
        <v>4159</v>
      </c>
      <c r="B2523" s="526" t="s">
        <v>3712</v>
      </c>
      <c r="C2523" s="526" t="s">
        <v>3713</v>
      </c>
      <c r="D2523" s="526" t="s">
        <v>4055</v>
      </c>
      <c r="E2523" s="526" t="s">
        <v>4056</v>
      </c>
      <c r="F2523" s="526">
        <v>210690</v>
      </c>
      <c r="G2523" s="526">
        <v>2021</v>
      </c>
      <c r="H2523" s="526">
        <v>3152838</v>
      </c>
      <c r="I2523" s="526">
        <v>25943</v>
      </c>
      <c r="J2523" s="526" t="s">
        <v>3716</v>
      </c>
      <c r="K2523" s="526" t="s">
        <v>3717</v>
      </c>
    </row>
    <row r="2524" spans="1:11">
      <c r="A2524" s="526" t="s">
        <v>4159</v>
      </c>
      <c r="B2524" s="526" t="s">
        <v>3712</v>
      </c>
      <c r="C2524" s="526" t="s">
        <v>3713</v>
      </c>
      <c r="D2524" s="526" t="s">
        <v>3755</v>
      </c>
      <c r="E2524" s="526" t="s">
        <v>3756</v>
      </c>
      <c r="F2524" s="526">
        <v>160232</v>
      </c>
      <c r="G2524" s="526">
        <v>2021</v>
      </c>
      <c r="H2524" s="526">
        <v>60451720</v>
      </c>
      <c r="I2524" s="526">
        <v>12916245</v>
      </c>
      <c r="J2524" s="526" t="s">
        <v>3716</v>
      </c>
      <c r="K2524" s="526" t="s">
        <v>3717</v>
      </c>
    </row>
    <row r="2525" spans="1:11" hidden="1">
      <c r="A2525" s="526" t="s">
        <v>4159</v>
      </c>
      <c r="B2525" s="526" t="s">
        <v>3712</v>
      </c>
      <c r="C2525" s="526" t="s">
        <v>3713</v>
      </c>
      <c r="D2525" s="526" t="s">
        <v>4063</v>
      </c>
      <c r="E2525" s="526" t="s">
        <v>4064</v>
      </c>
      <c r="F2525" s="526">
        <v>230910</v>
      </c>
      <c r="G2525" s="526">
        <v>2017</v>
      </c>
      <c r="H2525" s="526">
        <v>89</v>
      </c>
      <c r="I2525" s="526">
        <v>2</v>
      </c>
      <c r="J2525" s="526" t="s">
        <v>3716</v>
      </c>
      <c r="K2525" s="526" t="s">
        <v>3717</v>
      </c>
    </row>
    <row r="2526" spans="1:11" hidden="1">
      <c r="A2526" s="526" t="s">
        <v>4159</v>
      </c>
      <c r="B2526" s="526" t="s">
        <v>3712</v>
      </c>
      <c r="C2526" s="526" t="s">
        <v>3713</v>
      </c>
      <c r="D2526" s="526" t="s">
        <v>4041</v>
      </c>
      <c r="E2526" s="526" t="s">
        <v>4042</v>
      </c>
      <c r="F2526" s="526">
        <v>210690</v>
      </c>
      <c r="G2526" s="526">
        <v>2015</v>
      </c>
      <c r="H2526" s="526">
        <v>211894</v>
      </c>
      <c r="I2526" s="526">
        <v>2740</v>
      </c>
      <c r="J2526" s="526" t="s">
        <v>3716</v>
      </c>
      <c r="K2526" s="526" t="s">
        <v>3717</v>
      </c>
    </row>
    <row r="2527" spans="1:11" hidden="1">
      <c r="A2527" s="526" t="s">
        <v>4159</v>
      </c>
      <c r="B2527" s="526" t="s">
        <v>3712</v>
      </c>
      <c r="C2527" s="526" t="s">
        <v>3713</v>
      </c>
      <c r="D2527" s="526" t="s">
        <v>4111</v>
      </c>
      <c r="E2527" s="526" t="s">
        <v>4112</v>
      </c>
      <c r="F2527" s="526">
        <v>210690</v>
      </c>
      <c r="G2527" s="526">
        <v>2022</v>
      </c>
      <c r="H2527" s="526">
        <v>596</v>
      </c>
      <c r="I2527" s="526">
        <v>0</v>
      </c>
      <c r="J2527" s="526" t="s">
        <v>3716</v>
      </c>
      <c r="K2527" s="526" t="s">
        <v>3717</v>
      </c>
    </row>
    <row r="2528" spans="1:11" hidden="1">
      <c r="A2528" s="526" t="s">
        <v>4159</v>
      </c>
      <c r="B2528" s="526" t="s">
        <v>3712</v>
      </c>
      <c r="C2528" s="526" t="s">
        <v>3713</v>
      </c>
      <c r="D2528" s="526" t="s">
        <v>4147</v>
      </c>
      <c r="E2528" s="526" t="s">
        <v>4148</v>
      </c>
      <c r="F2528" s="526">
        <v>210690</v>
      </c>
      <c r="G2528" s="526">
        <v>2019</v>
      </c>
      <c r="H2528" s="526">
        <v>244920</v>
      </c>
      <c r="I2528" s="526">
        <v>55820</v>
      </c>
      <c r="J2528" s="526" t="s">
        <v>3716</v>
      </c>
      <c r="K2528" s="526" t="s">
        <v>3717</v>
      </c>
    </row>
    <row r="2529" spans="1:11" hidden="1">
      <c r="A2529" s="526" t="s">
        <v>4159</v>
      </c>
      <c r="B2529" s="526" t="s">
        <v>3712</v>
      </c>
      <c r="C2529" s="526" t="s">
        <v>3713</v>
      </c>
      <c r="D2529" s="526" t="s">
        <v>4117</v>
      </c>
      <c r="E2529" s="526" t="s">
        <v>4118</v>
      </c>
      <c r="F2529" s="526">
        <v>160231</v>
      </c>
      <c r="G2529" s="526">
        <v>2015</v>
      </c>
      <c r="H2529" s="526">
        <v>793121</v>
      </c>
      <c r="I2529" s="526">
        <v>264804</v>
      </c>
      <c r="J2529" s="526" t="s">
        <v>3716</v>
      </c>
      <c r="K2529" s="526" t="s">
        <v>3717</v>
      </c>
    </row>
    <row r="2530" spans="1:11" hidden="1">
      <c r="A2530" s="526" t="s">
        <v>4159</v>
      </c>
      <c r="B2530" s="526" t="s">
        <v>3712</v>
      </c>
      <c r="C2530" s="526" t="s">
        <v>3713</v>
      </c>
      <c r="D2530" s="526" t="s">
        <v>3755</v>
      </c>
      <c r="E2530" s="526" t="s">
        <v>3756</v>
      </c>
      <c r="F2530" s="526">
        <v>160239</v>
      </c>
      <c r="G2530" s="526">
        <v>2020</v>
      </c>
      <c r="H2530" s="526">
        <v>2212285</v>
      </c>
      <c r="I2530" s="526">
        <v>345346</v>
      </c>
      <c r="J2530" s="526" t="s">
        <v>3716</v>
      </c>
      <c r="K2530" s="526" t="s">
        <v>3717</v>
      </c>
    </row>
    <row r="2531" spans="1:11" hidden="1">
      <c r="A2531" s="526" t="s">
        <v>4159</v>
      </c>
      <c r="B2531" s="526" t="s">
        <v>3712</v>
      </c>
      <c r="C2531" s="526" t="s">
        <v>3713</v>
      </c>
      <c r="D2531" s="526" t="s">
        <v>4137</v>
      </c>
      <c r="E2531" s="526" t="s">
        <v>4138</v>
      </c>
      <c r="F2531" s="526">
        <v>160231</v>
      </c>
      <c r="G2531" s="526">
        <v>2022</v>
      </c>
      <c r="H2531" s="526">
        <v>3107</v>
      </c>
      <c r="I2531" s="526">
        <v>1110</v>
      </c>
      <c r="J2531" s="526" t="s">
        <v>3716</v>
      </c>
      <c r="K2531" s="526" t="s">
        <v>3717</v>
      </c>
    </row>
    <row r="2532" spans="1:11" hidden="1">
      <c r="A2532" s="526" t="s">
        <v>4159</v>
      </c>
      <c r="B2532" s="526" t="s">
        <v>3712</v>
      </c>
      <c r="C2532" s="526" t="s">
        <v>3713</v>
      </c>
      <c r="D2532" s="526" t="s">
        <v>3781</v>
      </c>
      <c r="E2532" s="526" t="s">
        <v>3782</v>
      </c>
      <c r="F2532" s="526">
        <v>160231</v>
      </c>
      <c r="G2532" s="526">
        <v>2016</v>
      </c>
      <c r="H2532" s="526">
        <v>803520</v>
      </c>
      <c r="I2532" s="526">
        <v>194400</v>
      </c>
      <c r="J2532" s="526" t="s">
        <v>3716</v>
      </c>
      <c r="K2532" s="526" t="s">
        <v>3717</v>
      </c>
    </row>
    <row r="2533" spans="1:11" hidden="1">
      <c r="A2533" s="526" t="s">
        <v>4159</v>
      </c>
      <c r="B2533" s="526" t="s">
        <v>3712</v>
      </c>
      <c r="C2533" s="526" t="s">
        <v>3713</v>
      </c>
      <c r="D2533" s="526" t="s">
        <v>4087</v>
      </c>
      <c r="E2533" s="526" t="s">
        <v>4088</v>
      </c>
      <c r="F2533" s="526">
        <v>160232</v>
      </c>
      <c r="G2533" s="526">
        <v>2017</v>
      </c>
      <c r="H2533" s="526">
        <v>702952</v>
      </c>
      <c r="I2533" s="526">
        <v>181972</v>
      </c>
      <c r="J2533" s="526" t="s">
        <v>3716</v>
      </c>
      <c r="K2533" s="526" t="s">
        <v>3717</v>
      </c>
    </row>
    <row r="2534" spans="1:11" hidden="1">
      <c r="A2534" s="526" t="s">
        <v>4159</v>
      </c>
      <c r="B2534" s="526" t="s">
        <v>3712</v>
      </c>
      <c r="C2534" s="526" t="s">
        <v>3713</v>
      </c>
      <c r="D2534" s="526" t="s">
        <v>4041</v>
      </c>
      <c r="E2534" s="526" t="s">
        <v>4042</v>
      </c>
      <c r="F2534" s="526">
        <v>210690</v>
      </c>
      <c r="G2534" s="526">
        <v>2018</v>
      </c>
      <c r="H2534" s="526">
        <v>515571</v>
      </c>
      <c r="I2534" s="526">
        <v>47532</v>
      </c>
      <c r="J2534" s="526" t="s">
        <v>3716</v>
      </c>
      <c r="K2534" s="526" t="s">
        <v>3717</v>
      </c>
    </row>
    <row r="2535" spans="1:11" hidden="1">
      <c r="A2535" s="526" t="s">
        <v>4159</v>
      </c>
      <c r="B2535" s="526" t="s">
        <v>3712</v>
      </c>
      <c r="C2535" s="526" t="s">
        <v>3713</v>
      </c>
      <c r="D2535" s="526" t="s">
        <v>4117</v>
      </c>
      <c r="E2535" s="526" t="s">
        <v>4118</v>
      </c>
      <c r="F2535" s="526">
        <v>160231</v>
      </c>
      <c r="G2535" s="526">
        <v>2018</v>
      </c>
      <c r="H2535" s="526">
        <v>184190</v>
      </c>
      <c r="I2535" s="526">
        <v>35834</v>
      </c>
      <c r="J2535" s="526" t="s">
        <v>3716</v>
      </c>
      <c r="K2535" s="526" t="s">
        <v>3717</v>
      </c>
    </row>
    <row r="2536" spans="1:11" hidden="1">
      <c r="A2536" s="526" t="s">
        <v>4159</v>
      </c>
      <c r="B2536" s="526" t="s">
        <v>3712</v>
      </c>
      <c r="C2536" s="526" t="s">
        <v>3713</v>
      </c>
      <c r="D2536" s="526" t="s">
        <v>4117</v>
      </c>
      <c r="E2536" s="526" t="s">
        <v>4118</v>
      </c>
      <c r="F2536" s="526">
        <v>160232</v>
      </c>
      <c r="G2536" s="526">
        <v>2018</v>
      </c>
      <c r="H2536" s="526">
        <v>3793617</v>
      </c>
      <c r="I2536" s="526">
        <v>958507</v>
      </c>
      <c r="J2536" s="526" t="s">
        <v>3716</v>
      </c>
      <c r="K2536" s="526" t="s">
        <v>3717</v>
      </c>
    </row>
    <row r="2537" spans="1:11" hidden="1">
      <c r="A2537" s="526" t="s">
        <v>4159</v>
      </c>
      <c r="B2537" s="526" t="s">
        <v>3712</v>
      </c>
      <c r="C2537" s="526" t="s">
        <v>3713</v>
      </c>
      <c r="D2537" s="526" t="s">
        <v>4153</v>
      </c>
      <c r="E2537" s="526" t="s">
        <v>4154</v>
      </c>
      <c r="F2537" s="526">
        <v>210690</v>
      </c>
      <c r="G2537" s="526">
        <v>2020</v>
      </c>
      <c r="H2537" s="526">
        <v>211</v>
      </c>
      <c r="I2537" s="526">
        <v>25</v>
      </c>
      <c r="J2537" s="526" t="s">
        <v>3716</v>
      </c>
      <c r="K2537" s="526" t="s">
        <v>3717</v>
      </c>
    </row>
    <row r="2538" spans="1:11">
      <c r="A2538" s="526" t="s">
        <v>4159</v>
      </c>
      <c r="B2538" s="526" t="s">
        <v>3712</v>
      </c>
      <c r="C2538" s="526" t="s">
        <v>3713</v>
      </c>
      <c r="D2538" s="526" t="s">
        <v>4041</v>
      </c>
      <c r="E2538" s="526" t="s">
        <v>4042</v>
      </c>
      <c r="F2538" s="526">
        <v>210690</v>
      </c>
      <c r="G2538" s="526">
        <v>2021</v>
      </c>
      <c r="H2538" s="526">
        <v>338360</v>
      </c>
      <c r="I2538" s="526">
        <v>15744</v>
      </c>
      <c r="J2538" s="526" t="s">
        <v>3716</v>
      </c>
      <c r="K2538" s="526" t="s">
        <v>3717</v>
      </c>
    </row>
    <row r="2539" spans="1:11" hidden="1">
      <c r="A2539" s="526" t="s">
        <v>4159</v>
      </c>
      <c r="B2539" s="526" t="s">
        <v>3712</v>
      </c>
      <c r="C2539" s="526" t="s">
        <v>3713</v>
      </c>
      <c r="D2539" s="526" t="s">
        <v>4147</v>
      </c>
      <c r="E2539" s="526" t="s">
        <v>4148</v>
      </c>
      <c r="F2539" s="526">
        <v>210690</v>
      </c>
      <c r="G2539" s="526">
        <v>2022</v>
      </c>
      <c r="H2539" s="526">
        <v>301898</v>
      </c>
      <c r="I2539" s="526">
        <v>75514</v>
      </c>
      <c r="J2539" s="526" t="s">
        <v>3716</v>
      </c>
      <c r="K2539" s="526" t="s">
        <v>3717</v>
      </c>
    </row>
    <row r="2540" spans="1:11" hidden="1">
      <c r="A2540" s="526" t="s">
        <v>4159</v>
      </c>
      <c r="B2540" s="526" t="s">
        <v>3712</v>
      </c>
      <c r="C2540" s="526" t="s">
        <v>3713</v>
      </c>
      <c r="D2540" s="526" t="s">
        <v>4057</v>
      </c>
      <c r="E2540" s="526" t="s">
        <v>4058</v>
      </c>
      <c r="F2540" s="526">
        <v>210690</v>
      </c>
      <c r="G2540" s="526">
        <v>2015</v>
      </c>
      <c r="H2540" s="526">
        <v>4177</v>
      </c>
      <c r="I2540" s="526">
        <v>277</v>
      </c>
      <c r="J2540" s="526" t="s">
        <v>3716</v>
      </c>
      <c r="K2540" s="526" t="s">
        <v>3717</v>
      </c>
    </row>
    <row r="2541" spans="1:11">
      <c r="A2541" s="526" t="s">
        <v>4159</v>
      </c>
      <c r="B2541" s="526" t="s">
        <v>3712</v>
      </c>
      <c r="C2541" s="526" t="s">
        <v>3713</v>
      </c>
      <c r="D2541" s="526" t="s">
        <v>4117</v>
      </c>
      <c r="E2541" s="526" t="s">
        <v>4118</v>
      </c>
      <c r="F2541" s="526">
        <v>160232</v>
      </c>
      <c r="G2541" s="526">
        <v>2021</v>
      </c>
      <c r="H2541" s="526">
        <v>4204368</v>
      </c>
      <c r="I2541" s="526">
        <v>987598</v>
      </c>
      <c r="J2541" s="526" t="s">
        <v>3716</v>
      </c>
      <c r="K2541" s="526" t="s">
        <v>3717</v>
      </c>
    </row>
    <row r="2542" spans="1:11" hidden="1">
      <c r="A2542" s="526" t="s">
        <v>4159</v>
      </c>
      <c r="B2542" s="526" t="s">
        <v>3712</v>
      </c>
      <c r="C2542" s="526" t="s">
        <v>3713</v>
      </c>
      <c r="D2542" s="526" t="s">
        <v>4057</v>
      </c>
      <c r="E2542" s="526" t="s">
        <v>4058</v>
      </c>
      <c r="F2542" s="526">
        <v>210690</v>
      </c>
      <c r="G2542" s="526">
        <v>2018</v>
      </c>
      <c r="H2542" s="526">
        <v>7627</v>
      </c>
      <c r="I2542" s="526">
        <v>539</v>
      </c>
      <c r="J2542" s="526" t="s">
        <v>3716</v>
      </c>
      <c r="K2542" s="526" t="s">
        <v>3717</v>
      </c>
    </row>
    <row r="2543" spans="1:11" hidden="1">
      <c r="A2543" s="526" t="s">
        <v>4159</v>
      </c>
      <c r="B2543" s="526" t="s">
        <v>3712</v>
      </c>
      <c r="C2543" s="526" t="s">
        <v>3713</v>
      </c>
      <c r="D2543" s="526" t="s">
        <v>4101</v>
      </c>
      <c r="E2543" s="526" t="s">
        <v>4102</v>
      </c>
      <c r="F2543" s="526">
        <v>210690</v>
      </c>
      <c r="G2543" s="526">
        <v>2017</v>
      </c>
      <c r="H2543" s="526">
        <v>689539</v>
      </c>
      <c r="I2543" s="526">
        <v>258112</v>
      </c>
      <c r="J2543" s="526" t="s">
        <v>3716</v>
      </c>
      <c r="K2543" s="526" t="s">
        <v>3717</v>
      </c>
    </row>
    <row r="2544" spans="1:11" hidden="1">
      <c r="A2544" s="526" t="s">
        <v>4159</v>
      </c>
      <c r="B2544" s="526" t="s">
        <v>3712</v>
      </c>
      <c r="C2544" s="526" t="s">
        <v>3713</v>
      </c>
      <c r="D2544" s="526" t="s">
        <v>4149</v>
      </c>
      <c r="E2544" s="526" t="s">
        <v>4150</v>
      </c>
      <c r="F2544" s="526">
        <v>230910</v>
      </c>
      <c r="G2544" s="526">
        <v>2018</v>
      </c>
      <c r="H2544" s="526">
        <v>1479</v>
      </c>
      <c r="I2544" s="526">
        <v>992</v>
      </c>
      <c r="J2544" s="526" t="s">
        <v>3716</v>
      </c>
      <c r="K2544" s="526" t="s">
        <v>3717</v>
      </c>
    </row>
    <row r="2545" spans="1:11">
      <c r="A2545" s="526" t="s">
        <v>4159</v>
      </c>
      <c r="B2545" s="526" t="s">
        <v>3712</v>
      </c>
      <c r="C2545" s="526" t="s">
        <v>3713</v>
      </c>
      <c r="D2545" s="526" t="s">
        <v>4117</v>
      </c>
      <c r="E2545" s="526" t="s">
        <v>4118</v>
      </c>
      <c r="F2545" s="526">
        <v>160231</v>
      </c>
      <c r="G2545" s="526">
        <v>2021</v>
      </c>
      <c r="H2545" s="526">
        <v>43118</v>
      </c>
      <c r="I2545" s="526">
        <v>2459</v>
      </c>
      <c r="J2545" s="526" t="s">
        <v>3716</v>
      </c>
      <c r="K2545" s="526" t="s">
        <v>3717</v>
      </c>
    </row>
    <row r="2546" spans="1:11">
      <c r="A2546" s="526" t="s">
        <v>4159</v>
      </c>
      <c r="B2546" s="526" t="s">
        <v>3712</v>
      </c>
      <c r="C2546" s="526" t="s">
        <v>3713</v>
      </c>
      <c r="D2546" s="526" t="s">
        <v>4155</v>
      </c>
      <c r="E2546" s="526" t="s">
        <v>4156</v>
      </c>
      <c r="F2546" s="526">
        <v>160232</v>
      </c>
      <c r="G2546" s="526">
        <v>2021</v>
      </c>
      <c r="H2546" s="526">
        <v>1101</v>
      </c>
      <c r="I2546" s="526">
        <v>157</v>
      </c>
      <c r="J2546" s="526" t="s">
        <v>3716</v>
      </c>
      <c r="K2546" s="526" t="s">
        <v>3717</v>
      </c>
    </row>
    <row r="2547" spans="1:11" hidden="1">
      <c r="A2547" s="526" t="s">
        <v>4159</v>
      </c>
      <c r="B2547" s="526" t="s">
        <v>3712</v>
      </c>
      <c r="C2547" s="526" t="s">
        <v>3713</v>
      </c>
      <c r="D2547" s="526" t="s">
        <v>4117</v>
      </c>
      <c r="E2547" s="526" t="s">
        <v>4118</v>
      </c>
      <c r="F2547" s="526">
        <v>160239</v>
      </c>
      <c r="G2547" s="526">
        <v>2017</v>
      </c>
      <c r="H2547" s="526">
        <v>378596</v>
      </c>
      <c r="I2547" s="526">
        <v>61686</v>
      </c>
      <c r="J2547" s="526" t="s">
        <v>3716</v>
      </c>
      <c r="K2547" s="526" t="s">
        <v>3717</v>
      </c>
    </row>
    <row r="2548" spans="1:11">
      <c r="A2548" s="526" t="s">
        <v>4159</v>
      </c>
      <c r="B2548" s="526" t="s">
        <v>3712</v>
      </c>
      <c r="C2548" s="526" t="s">
        <v>3713</v>
      </c>
      <c r="D2548" s="526" t="s">
        <v>4057</v>
      </c>
      <c r="E2548" s="526" t="s">
        <v>4058</v>
      </c>
      <c r="F2548" s="526">
        <v>210690</v>
      </c>
      <c r="G2548" s="526">
        <v>2021</v>
      </c>
      <c r="H2548" s="526">
        <v>39920</v>
      </c>
      <c r="I2548" s="526">
        <v>3320</v>
      </c>
      <c r="J2548" s="526" t="s">
        <v>3716</v>
      </c>
      <c r="K2548" s="526" t="s">
        <v>3717</v>
      </c>
    </row>
    <row r="2549" spans="1:11">
      <c r="A2549" s="526" t="s">
        <v>4159</v>
      </c>
      <c r="B2549" s="526" t="s">
        <v>3712</v>
      </c>
      <c r="C2549" s="526" t="s">
        <v>3713</v>
      </c>
      <c r="D2549" s="526" t="s">
        <v>4155</v>
      </c>
      <c r="E2549" s="526" t="s">
        <v>4156</v>
      </c>
      <c r="F2549" s="526">
        <v>160290</v>
      </c>
      <c r="G2549" s="526">
        <v>2021</v>
      </c>
      <c r="H2549" s="526">
        <v>3</v>
      </c>
      <c r="I2549" s="526">
        <v>2</v>
      </c>
      <c r="J2549" s="526" t="s">
        <v>3716</v>
      </c>
      <c r="K2549" s="526" t="s">
        <v>3717</v>
      </c>
    </row>
    <row r="2550" spans="1:11" hidden="1">
      <c r="A2550" s="526" t="s">
        <v>4159</v>
      </c>
      <c r="B2550" s="526" t="s">
        <v>3712</v>
      </c>
      <c r="C2550" s="526" t="s">
        <v>3713</v>
      </c>
      <c r="D2550" s="526" t="s">
        <v>4091</v>
      </c>
      <c r="E2550" s="526" t="s">
        <v>4092</v>
      </c>
      <c r="F2550" s="526">
        <v>210690</v>
      </c>
      <c r="G2550" s="526">
        <v>2020</v>
      </c>
      <c r="H2550" s="526">
        <v>321</v>
      </c>
      <c r="I2550" s="526">
        <v>12</v>
      </c>
      <c r="J2550" s="526" t="s">
        <v>3716</v>
      </c>
      <c r="K2550" s="526" t="s">
        <v>3717</v>
      </c>
    </row>
    <row r="2551" spans="1:11" hidden="1">
      <c r="A2551" s="526" t="s">
        <v>4159</v>
      </c>
      <c r="B2551" s="526" t="s">
        <v>3712</v>
      </c>
      <c r="C2551" s="526" t="s">
        <v>3713</v>
      </c>
      <c r="D2551" s="526" t="s">
        <v>4101</v>
      </c>
      <c r="E2551" s="526" t="s">
        <v>4102</v>
      </c>
      <c r="F2551" s="526">
        <v>210690</v>
      </c>
      <c r="G2551" s="526">
        <v>2020</v>
      </c>
      <c r="H2551" s="526">
        <v>1403953</v>
      </c>
      <c r="I2551" s="526">
        <v>528762</v>
      </c>
      <c r="J2551" s="526" t="s">
        <v>3716</v>
      </c>
      <c r="K2551" s="526" t="s">
        <v>3717</v>
      </c>
    </row>
    <row r="2552" spans="1:11" hidden="1">
      <c r="A2552" s="526" t="s">
        <v>4159</v>
      </c>
      <c r="B2552" s="526" t="s">
        <v>3712</v>
      </c>
      <c r="C2552" s="526" t="s">
        <v>3713</v>
      </c>
      <c r="D2552" s="526" t="s">
        <v>4125</v>
      </c>
      <c r="E2552" s="526" t="s">
        <v>4126</v>
      </c>
      <c r="F2552" s="526">
        <v>230910</v>
      </c>
      <c r="G2552" s="526">
        <v>2016</v>
      </c>
      <c r="H2552" s="526">
        <v>576004</v>
      </c>
      <c r="I2552" s="526">
        <v>463664</v>
      </c>
      <c r="J2552" s="526" t="s">
        <v>3716</v>
      </c>
      <c r="K2552" s="526" t="s">
        <v>3717</v>
      </c>
    </row>
    <row r="2553" spans="1:11" hidden="1">
      <c r="A2553" s="526" t="s">
        <v>4159</v>
      </c>
      <c r="B2553" s="526" t="s">
        <v>3712</v>
      </c>
      <c r="C2553" s="526" t="s">
        <v>3713</v>
      </c>
      <c r="D2553" s="526" t="s">
        <v>4097</v>
      </c>
      <c r="E2553" s="526" t="s">
        <v>4098</v>
      </c>
      <c r="F2553" s="526">
        <v>230910</v>
      </c>
      <c r="G2553" s="526">
        <v>2018</v>
      </c>
      <c r="H2553" s="526">
        <v>20651</v>
      </c>
      <c r="I2553" s="526">
        <v>20411</v>
      </c>
      <c r="J2553" s="526" t="s">
        <v>3716</v>
      </c>
      <c r="K2553" s="526" t="s">
        <v>3717</v>
      </c>
    </row>
    <row r="2554" spans="1:11" hidden="1">
      <c r="A2554" s="526" t="s">
        <v>4159</v>
      </c>
      <c r="B2554" s="526" t="s">
        <v>3712</v>
      </c>
      <c r="C2554" s="526" t="s">
        <v>3713</v>
      </c>
      <c r="D2554" s="526" t="s">
        <v>4155</v>
      </c>
      <c r="E2554" s="526" t="s">
        <v>4156</v>
      </c>
      <c r="F2554" s="526">
        <v>210690</v>
      </c>
      <c r="G2554" s="526">
        <v>2017</v>
      </c>
      <c r="H2554" s="526">
        <v>1791763</v>
      </c>
      <c r="I2554" s="526">
        <v>1144171</v>
      </c>
      <c r="J2554" s="526" t="s">
        <v>3716</v>
      </c>
      <c r="K2554" s="526" t="s">
        <v>3717</v>
      </c>
    </row>
    <row r="2555" spans="1:11" hidden="1">
      <c r="A2555" s="526" t="s">
        <v>4159</v>
      </c>
      <c r="B2555" s="526" t="s">
        <v>3712</v>
      </c>
      <c r="C2555" s="526" t="s">
        <v>3713</v>
      </c>
      <c r="D2555" s="526" t="s">
        <v>4117</v>
      </c>
      <c r="E2555" s="526" t="s">
        <v>4118</v>
      </c>
      <c r="F2555" s="526">
        <v>160239</v>
      </c>
      <c r="G2555" s="526">
        <v>2020</v>
      </c>
      <c r="H2555" s="526">
        <v>18726</v>
      </c>
      <c r="I2555" s="526">
        <v>2501</v>
      </c>
      <c r="J2555" s="526" t="s">
        <v>3716</v>
      </c>
      <c r="K2555" s="526" t="s">
        <v>3717</v>
      </c>
    </row>
    <row r="2556" spans="1:11" hidden="1">
      <c r="A2556" s="526" t="s">
        <v>4159</v>
      </c>
      <c r="B2556" s="526" t="s">
        <v>3712</v>
      </c>
      <c r="C2556" s="526" t="s">
        <v>3713</v>
      </c>
      <c r="D2556" s="526" t="s">
        <v>3781</v>
      </c>
      <c r="E2556" s="526" t="s">
        <v>3782</v>
      </c>
      <c r="F2556" s="526">
        <v>160232</v>
      </c>
      <c r="G2556" s="526">
        <v>2016</v>
      </c>
      <c r="H2556" s="526">
        <v>9542044</v>
      </c>
      <c r="I2556" s="526">
        <v>2498561</v>
      </c>
      <c r="J2556" s="526" t="s">
        <v>3716</v>
      </c>
      <c r="K2556" s="526" t="s">
        <v>3717</v>
      </c>
    </row>
    <row r="2557" spans="1:11" hidden="1">
      <c r="A2557" s="526" t="s">
        <v>4159</v>
      </c>
      <c r="B2557" s="526" t="s">
        <v>3712</v>
      </c>
      <c r="C2557" s="526" t="s">
        <v>3713</v>
      </c>
      <c r="D2557" s="526" t="s">
        <v>4125</v>
      </c>
      <c r="E2557" s="526" t="s">
        <v>4126</v>
      </c>
      <c r="F2557" s="526">
        <v>230910</v>
      </c>
      <c r="G2557" s="526">
        <v>2019</v>
      </c>
      <c r="H2557" s="526">
        <v>898513</v>
      </c>
      <c r="I2557" s="526">
        <v>620216</v>
      </c>
      <c r="J2557" s="526" t="s">
        <v>3716</v>
      </c>
      <c r="K2557" s="526" t="s">
        <v>3717</v>
      </c>
    </row>
    <row r="2558" spans="1:11" hidden="1">
      <c r="A2558" s="526" t="s">
        <v>4159</v>
      </c>
      <c r="B2558" s="526" t="s">
        <v>3712</v>
      </c>
      <c r="C2558" s="526" t="s">
        <v>3713</v>
      </c>
      <c r="D2558" s="526" t="s">
        <v>4071</v>
      </c>
      <c r="E2558" s="526" t="s">
        <v>4072</v>
      </c>
      <c r="F2558" s="526">
        <v>210690</v>
      </c>
      <c r="G2558" s="526">
        <v>2017</v>
      </c>
      <c r="H2558" s="526">
        <v>1193189</v>
      </c>
      <c r="I2558" s="526">
        <v>122171</v>
      </c>
      <c r="J2558" s="526" t="s">
        <v>3716</v>
      </c>
      <c r="K2558" s="526" t="s">
        <v>3717</v>
      </c>
    </row>
    <row r="2559" spans="1:11" hidden="1">
      <c r="A2559" s="526" t="s">
        <v>4159</v>
      </c>
      <c r="B2559" s="526" t="s">
        <v>3712</v>
      </c>
      <c r="C2559" s="526" t="s">
        <v>3713</v>
      </c>
      <c r="D2559" s="526" t="s">
        <v>3781</v>
      </c>
      <c r="E2559" s="526" t="s">
        <v>3782</v>
      </c>
      <c r="F2559" s="526">
        <v>160232</v>
      </c>
      <c r="G2559" s="526">
        <v>2019</v>
      </c>
      <c r="H2559" s="526">
        <v>3835712</v>
      </c>
      <c r="I2559" s="526">
        <v>1153826</v>
      </c>
      <c r="J2559" s="526" t="s">
        <v>3716</v>
      </c>
      <c r="K2559" s="526" t="s">
        <v>3717</v>
      </c>
    </row>
    <row r="2560" spans="1:11" hidden="1">
      <c r="A2560" s="526" t="s">
        <v>4159</v>
      </c>
      <c r="B2560" s="526" t="s">
        <v>3712</v>
      </c>
      <c r="C2560" s="526" t="s">
        <v>3713</v>
      </c>
      <c r="D2560" s="526" t="s">
        <v>4103</v>
      </c>
      <c r="E2560" s="526" t="s">
        <v>4104</v>
      </c>
      <c r="F2560" s="526">
        <v>210690</v>
      </c>
      <c r="G2560" s="526">
        <v>2015</v>
      </c>
      <c r="H2560" s="526">
        <v>10352132</v>
      </c>
      <c r="I2560" s="526">
        <v>6356882</v>
      </c>
      <c r="J2560" s="526" t="s">
        <v>3716</v>
      </c>
      <c r="K2560" s="526" t="s">
        <v>3717</v>
      </c>
    </row>
    <row r="2561" spans="1:11" hidden="1">
      <c r="A2561" s="526" t="s">
        <v>4159</v>
      </c>
      <c r="B2561" s="526" t="s">
        <v>3712</v>
      </c>
      <c r="C2561" s="526" t="s">
        <v>3713</v>
      </c>
      <c r="D2561" s="526" t="s">
        <v>4155</v>
      </c>
      <c r="E2561" s="526" t="s">
        <v>4156</v>
      </c>
      <c r="F2561" s="526">
        <v>230910</v>
      </c>
      <c r="G2561" s="526">
        <v>2017</v>
      </c>
      <c r="H2561" s="526">
        <v>678447</v>
      </c>
      <c r="I2561" s="526">
        <v>182121</v>
      </c>
      <c r="J2561" s="526" t="s">
        <v>3716</v>
      </c>
      <c r="K2561" s="526" t="s">
        <v>3717</v>
      </c>
    </row>
    <row r="2562" spans="1:11" hidden="1">
      <c r="A2562" s="526" t="s">
        <v>4159</v>
      </c>
      <c r="B2562" s="526" t="s">
        <v>3712</v>
      </c>
      <c r="C2562" s="526" t="s">
        <v>3713</v>
      </c>
      <c r="D2562" s="526" t="s">
        <v>4117</v>
      </c>
      <c r="E2562" s="526" t="s">
        <v>4118</v>
      </c>
      <c r="F2562" s="526">
        <v>160290</v>
      </c>
      <c r="G2562" s="526">
        <v>2018</v>
      </c>
      <c r="H2562" s="526">
        <v>243839</v>
      </c>
      <c r="I2562" s="526">
        <v>32391</v>
      </c>
      <c r="J2562" s="526" t="s">
        <v>3716</v>
      </c>
      <c r="K2562" s="526" t="s">
        <v>3717</v>
      </c>
    </row>
    <row r="2563" spans="1:11" hidden="1">
      <c r="A2563" s="526" t="s">
        <v>4159</v>
      </c>
      <c r="B2563" s="526" t="s">
        <v>3712</v>
      </c>
      <c r="C2563" s="526" t="s">
        <v>3713</v>
      </c>
      <c r="D2563" s="526" t="s">
        <v>3781</v>
      </c>
      <c r="E2563" s="526" t="s">
        <v>3782</v>
      </c>
      <c r="F2563" s="526">
        <v>160232</v>
      </c>
      <c r="G2563" s="526">
        <v>2022</v>
      </c>
      <c r="H2563" s="526">
        <v>6031972</v>
      </c>
      <c r="I2563" s="526">
        <v>1553250</v>
      </c>
      <c r="J2563" s="526" t="s">
        <v>3716</v>
      </c>
      <c r="K2563" s="526" t="s">
        <v>3717</v>
      </c>
    </row>
    <row r="2564" spans="1:11" hidden="1">
      <c r="A2564" s="526" t="s">
        <v>4159</v>
      </c>
      <c r="B2564" s="526" t="s">
        <v>3712</v>
      </c>
      <c r="C2564" s="526" t="s">
        <v>3713</v>
      </c>
      <c r="D2564" s="526" t="s">
        <v>4125</v>
      </c>
      <c r="E2564" s="526" t="s">
        <v>4126</v>
      </c>
      <c r="F2564" s="526">
        <v>230910</v>
      </c>
      <c r="G2564" s="526">
        <v>2022</v>
      </c>
      <c r="H2564" s="526">
        <v>747713</v>
      </c>
      <c r="I2564" s="526">
        <v>400742</v>
      </c>
      <c r="J2564" s="526" t="s">
        <v>3716</v>
      </c>
      <c r="K2564" s="526" t="s">
        <v>3717</v>
      </c>
    </row>
    <row r="2565" spans="1:11" hidden="1">
      <c r="A2565" s="526" t="s">
        <v>4159</v>
      </c>
      <c r="B2565" s="526" t="s">
        <v>3712</v>
      </c>
      <c r="C2565" s="526" t="s">
        <v>3713</v>
      </c>
      <c r="D2565" s="526" t="s">
        <v>3781</v>
      </c>
      <c r="E2565" s="526" t="s">
        <v>3782</v>
      </c>
      <c r="F2565" s="526">
        <v>160239</v>
      </c>
      <c r="G2565" s="526">
        <v>2018</v>
      </c>
      <c r="H2565" s="526">
        <v>273782</v>
      </c>
      <c r="I2565" s="526">
        <v>62790</v>
      </c>
      <c r="J2565" s="526" t="s">
        <v>3716</v>
      </c>
      <c r="K2565" s="526" t="s">
        <v>3717</v>
      </c>
    </row>
    <row r="2566" spans="1:11" hidden="1">
      <c r="A2566" s="526" t="s">
        <v>4159</v>
      </c>
      <c r="B2566" s="526" t="s">
        <v>3712</v>
      </c>
      <c r="C2566" s="526" t="s">
        <v>3713</v>
      </c>
      <c r="D2566" s="526" t="s">
        <v>4071</v>
      </c>
      <c r="E2566" s="526" t="s">
        <v>4072</v>
      </c>
      <c r="F2566" s="526">
        <v>230910</v>
      </c>
      <c r="G2566" s="526">
        <v>2017</v>
      </c>
      <c r="H2566" s="526">
        <v>2050236</v>
      </c>
      <c r="I2566" s="526">
        <v>952425</v>
      </c>
      <c r="J2566" s="526" t="s">
        <v>3716</v>
      </c>
      <c r="K2566" s="526" t="s">
        <v>3717</v>
      </c>
    </row>
    <row r="2567" spans="1:11" hidden="1">
      <c r="A2567" s="526" t="s">
        <v>4159</v>
      </c>
      <c r="B2567" s="526" t="s">
        <v>3712</v>
      </c>
      <c r="C2567" s="526" t="s">
        <v>3713</v>
      </c>
      <c r="D2567" s="526" t="s">
        <v>4103</v>
      </c>
      <c r="E2567" s="526" t="s">
        <v>4104</v>
      </c>
      <c r="F2567" s="526">
        <v>210690</v>
      </c>
      <c r="G2567" s="526">
        <v>2018</v>
      </c>
      <c r="H2567" s="526">
        <v>20890072</v>
      </c>
      <c r="I2567" s="526">
        <v>11410366</v>
      </c>
      <c r="J2567" s="526" t="s">
        <v>3716</v>
      </c>
      <c r="K2567" s="526" t="s">
        <v>3717</v>
      </c>
    </row>
    <row r="2568" spans="1:11">
      <c r="A2568" s="526" t="s">
        <v>4159</v>
      </c>
      <c r="B2568" s="526" t="s">
        <v>3712</v>
      </c>
      <c r="C2568" s="526" t="s">
        <v>3713</v>
      </c>
      <c r="D2568" s="526" t="s">
        <v>3781</v>
      </c>
      <c r="E2568" s="526" t="s">
        <v>3782</v>
      </c>
      <c r="F2568" s="526">
        <v>160239</v>
      </c>
      <c r="G2568" s="526">
        <v>2021</v>
      </c>
      <c r="H2568" s="526">
        <v>426316</v>
      </c>
      <c r="I2568" s="526">
        <v>95845</v>
      </c>
      <c r="J2568" s="526" t="s">
        <v>3716</v>
      </c>
      <c r="K2568" s="526" t="s">
        <v>3717</v>
      </c>
    </row>
    <row r="2569" spans="1:11" hidden="1">
      <c r="A2569" s="526" t="s">
        <v>4159</v>
      </c>
      <c r="B2569" s="526" t="s">
        <v>3712</v>
      </c>
      <c r="C2569" s="526" t="s">
        <v>3713</v>
      </c>
      <c r="D2569" s="526" t="s">
        <v>4155</v>
      </c>
      <c r="E2569" s="526" t="s">
        <v>4156</v>
      </c>
      <c r="F2569" s="526">
        <v>230910</v>
      </c>
      <c r="G2569" s="526">
        <v>2020</v>
      </c>
      <c r="H2569" s="526">
        <v>1369848</v>
      </c>
      <c r="I2569" s="526">
        <v>315036</v>
      </c>
      <c r="J2569" s="526" t="s">
        <v>3716</v>
      </c>
      <c r="K2569" s="526" t="s">
        <v>3717</v>
      </c>
    </row>
    <row r="2570" spans="1:11">
      <c r="A2570" s="526" t="s">
        <v>4159</v>
      </c>
      <c r="B2570" s="526" t="s">
        <v>3712</v>
      </c>
      <c r="C2570" s="526" t="s">
        <v>3713</v>
      </c>
      <c r="D2570" s="526" t="s">
        <v>4117</v>
      </c>
      <c r="E2570" s="526" t="s">
        <v>4118</v>
      </c>
      <c r="F2570" s="526">
        <v>160290</v>
      </c>
      <c r="G2570" s="526">
        <v>2021</v>
      </c>
      <c r="H2570" s="526">
        <v>1317774</v>
      </c>
      <c r="I2570" s="526">
        <v>134558</v>
      </c>
      <c r="J2570" s="526" t="s">
        <v>3716</v>
      </c>
      <c r="K2570" s="526" t="s">
        <v>3717</v>
      </c>
    </row>
    <row r="2571" spans="1:11" hidden="1">
      <c r="A2571" s="526" t="s">
        <v>4159</v>
      </c>
      <c r="B2571" s="526" t="s">
        <v>3712</v>
      </c>
      <c r="C2571" s="526" t="s">
        <v>3713</v>
      </c>
      <c r="D2571" s="526" t="s">
        <v>3769</v>
      </c>
      <c r="E2571" s="526" t="s">
        <v>3770</v>
      </c>
      <c r="F2571" s="526">
        <v>160290</v>
      </c>
      <c r="G2571" s="526">
        <v>2020</v>
      </c>
      <c r="H2571" s="526">
        <v>29207</v>
      </c>
      <c r="I2571" s="526">
        <v>7109</v>
      </c>
      <c r="J2571" s="526" t="s">
        <v>3716</v>
      </c>
      <c r="K2571" s="526" t="s">
        <v>3717</v>
      </c>
    </row>
    <row r="2572" spans="1:11" hidden="1">
      <c r="A2572" s="526" t="s">
        <v>4159</v>
      </c>
      <c r="B2572" s="526" t="s">
        <v>3712</v>
      </c>
      <c r="C2572" s="526" t="s">
        <v>3713</v>
      </c>
      <c r="D2572" s="526" t="s">
        <v>4133</v>
      </c>
      <c r="E2572" s="526" t="s">
        <v>4134</v>
      </c>
      <c r="F2572" s="526">
        <v>210690</v>
      </c>
      <c r="G2572" s="526">
        <v>2019</v>
      </c>
      <c r="H2572" s="526">
        <v>23695240</v>
      </c>
      <c r="I2572" s="526">
        <v>1686471</v>
      </c>
      <c r="J2572" s="526" t="s">
        <v>3716</v>
      </c>
      <c r="K2572" s="526" t="s">
        <v>3717</v>
      </c>
    </row>
    <row r="2573" spans="1:11" hidden="1">
      <c r="A2573" s="526" t="s">
        <v>4159</v>
      </c>
      <c r="B2573" s="526" t="s">
        <v>3712</v>
      </c>
      <c r="C2573" s="526" t="s">
        <v>3713</v>
      </c>
      <c r="D2573" s="526" t="s">
        <v>4117</v>
      </c>
      <c r="E2573" s="526" t="s">
        <v>4118</v>
      </c>
      <c r="F2573" s="526">
        <v>210690</v>
      </c>
      <c r="G2573" s="526">
        <v>2016</v>
      </c>
      <c r="H2573" s="526">
        <v>14754</v>
      </c>
      <c r="I2573" s="526">
        <v>13246</v>
      </c>
      <c r="J2573" s="526" t="s">
        <v>3722</v>
      </c>
      <c r="K2573" s="526" t="s">
        <v>3717</v>
      </c>
    </row>
    <row r="2574" spans="1:11" hidden="1">
      <c r="A2574" s="526" t="s">
        <v>4159</v>
      </c>
      <c r="B2574" s="526" t="s">
        <v>3712</v>
      </c>
      <c r="C2574" s="526" t="s">
        <v>3713</v>
      </c>
      <c r="D2574" s="526" t="s">
        <v>3787</v>
      </c>
      <c r="E2574" s="526" t="s">
        <v>3788</v>
      </c>
      <c r="F2574" s="526">
        <v>230910</v>
      </c>
      <c r="G2574" s="526">
        <v>2017</v>
      </c>
      <c r="H2574" s="526">
        <v>16378927</v>
      </c>
      <c r="I2574" s="526">
        <v>5812854</v>
      </c>
      <c r="J2574" s="526" t="s">
        <v>3716</v>
      </c>
      <c r="K2574" s="526" t="s">
        <v>3717</v>
      </c>
    </row>
    <row r="2575" spans="1:11" hidden="1">
      <c r="A2575" s="526" t="s">
        <v>4159</v>
      </c>
      <c r="B2575" s="526" t="s">
        <v>3712</v>
      </c>
      <c r="C2575" s="526" t="s">
        <v>3713</v>
      </c>
      <c r="D2575" s="526" t="s">
        <v>3797</v>
      </c>
      <c r="E2575" s="526" t="s">
        <v>3798</v>
      </c>
      <c r="F2575" s="526">
        <v>160231</v>
      </c>
      <c r="G2575" s="526">
        <v>2017</v>
      </c>
      <c r="H2575" s="526">
        <v>6280</v>
      </c>
      <c r="I2575" s="526">
        <v>760</v>
      </c>
      <c r="J2575" s="526" t="s">
        <v>3716</v>
      </c>
      <c r="K2575" s="526" t="s">
        <v>3717</v>
      </c>
    </row>
    <row r="2576" spans="1:11" hidden="1">
      <c r="A2576" s="526" t="s">
        <v>4159</v>
      </c>
      <c r="B2576" s="526" t="s">
        <v>3712</v>
      </c>
      <c r="C2576" s="526" t="s">
        <v>3713</v>
      </c>
      <c r="D2576" s="526" t="s">
        <v>4071</v>
      </c>
      <c r="E2576" s="526" t="s">
        <v>4072</v>
      </c>
      <c r="F2576" s="526">
        <v>230910</v>
      </c>
      <c r="G2576" s="526">
        <v>2020</v>
      </c>
      <c r="H2576" s="526">
        <v>2392835</v>
      </c>
      <c r="I2576" s="526">
        <v>1045315</v>
      </c>
      <c r="J2576" s="526" t="s">
        <v>3716</v>
      </c>
      <c r="K2576" s="526" t="s">
        <v>3717</v>
      </c>
    </row>
    <row r="2577" spans="1:11">
      <c r="A2577" s="526" t="s">
        <v>4159</v>
      </c>
      <c r="B2577" s="526" t="s">
        <v>3712</v>
      </c>
      <c r="C2577" s="526" t="s">
        <v>3713</v>
      </c>
      <c r="D2577" s="526" t="s">
        <v>4103</v>
      </c>
      <c r="E2577" s="526" t="s">
        <v>4104</v>
      </c>
      <c r="F2577" s="526">
        <v>210690</v>
      </c>
      <c r="G2577" s="526">
        <v>2021</v>
      </c>
      <c r="H2577" s="526">
        <v>14208357</v>
      </c>
      <c r="I2577" s="526">
        <v>7615418</v>
      </c>
      <c r="J2577" s="526" t="s">
        <v>3716</v>
      </c>
      <c r="K2577" s="526" t="s">
        <v>3717</v>
      </c>
    </row>
    <row r="2578" spans="1:11" hidden="1">
      <c r="A2578" s="526" t="s">
        <v>4159</v>
      </c>
      <c r="B2578" s="526" t="s">
        <v>3712</v>
      </c>
      <c r="C2578" s="526" t="s">
        <v>3713</v>
      </c>
      <c r="D2578" s="526" t="s">
        <v>4077</v>
      </c>
      <c r="E2578" s="526" t="s">
        <v>4078</v>
      </c>
      <c r="F2578" s="526">
        <v>160232</v>
      </c>
      <c r="G2578" s="526">
        <v>2020</v>
      </c>
      <c r="H2578" s="526">
        <v>7542</v>
      </c>
      <c r="I2578" s="526">
        <v>922</v>
      </c>
      <c r="J2578" s="526" t="s">
        <v>3716</v>
      </c>
      <c r="K2578" s="526" t="s">
        <v>3717</v>
      </c>
    </row>
    <row r="2579" spans="1:11" hidden="1">
      <c r="A2579" s="526" t="s">
        <v>4159</v>
      </c>
      <c r="B2579" s="526" t="s">
        <v>3712</v>
      </c>
      <c r="C2579" s="526" t="s">
        <v>3713</v>
      </c>
      <c r="D2579" s="526" t="s">
        <v>3797</v>
      </c>
      <c r="E2579" s="526" t="s">
        <v>3798</v>
      </c>
      <c r="F2579" s="526">
        <v>160239</v>
      </c>
      <c r="G2579" s="526">
        <v>2022</v>
      </c>
      <c r="H2579" s="526">
        <v>3702466</v>
      </c>
      <c r="I2579" s="526">
        <v>476189</v>
      </c>
      <c r="J2579" s="526" t="s">
        <v>3716</v>
      </c>
      <c r="K2579" s="526" t="s">
        <v>3717</v>
      </c>
    </row>
    <row r="2580" spans="1:11" hidden="1">
      <c r="A2580" s="526" t="s">
        <v>4159</v>
      </c>
      <c r="B2580" s="526" t="s">
        <v>3712</v>
      </c>
      <c r="C2580" s="526" t="s">
        <v>3713</v>
      </c>
      <c r="D2580" s="526" t="s">
        <v>4133</v>
      </c>
      <c r="E2580" s="526" t="s">
        <v>4134</v>
      </c>
      <c r="F2580" s="526">
        <v>210690</v>
      </c>
      <c r="G2580" s="526">
        <v>2022</v>
      </c>
      <c r="H2580" s="526">
        <v>45468702</v>
      </c>
      <c r="I2580" s="526">
        <v>5236743</v>
      </c>
      <c r="J2580" s="526" t="s">
        <v>3716</v>
      </c>
      <c r="K2580" s="526" t="s">
        <v>3717</v>
      </c>
    </row>
    <row r="2581" spans="1:11" hidden="1">
      <c r="A2581" s="526" t="s">
        <v>4159</v>
      </c>
      <c r="B2581" s="526" t="s">
        <v>3712</v>
      </c>
      <c r="C2581" s="526" t="s">
        <v>3713</v>
      </c>
      <c r="D2581" s="526" t="s">
        <v>4117</v>
      </c>
      <c r="E2581" s="526" t="s">
        <v>4118</v>
      </c>
      <c r="F2581" s="526">
        <v>210690</v>
      </c>
      <c r="G2581" s="526">
        <v>2019</v>
      </c>
      <c r="H2581" s="526">
        <v>4138</v>
      </c>
      <c r="I2581" s="526">
        <v>371</v>
      </c>
      <c r="J2581" s="526" t="s">
        <v>3722</v>
      </c>
      <c r="K2581" s="526" t="s">
        <v>3717</v>
      </c>
    </row>
    <row r="2582" spans="1:11" hidden="1">
      <c r="A2582" s="526" t="s">
        <v>4159</v>
      </c>
      <c r="B2582" s="526" t="s">
        <v>3712</v>
      </c>
      <c r="C2582" s="526" t="s">
        <v>3713</v>
      </c>
      <c r="D2582" s="526" t="s">
        <v>4077</v>
      </c>
      <c r="E2582" s="526" t="s">
        <v>4078</v>
      </c>
      <c r="F2582" s="526">
        <v>210690</v>
      </c>
      <c r="G2582" s="526">
        <v>2015</v>
      </c>
      <c r="H2582" s="526">
        <v>25429</v>
      </c>
      <c r="I2582" s="526">
        <v>1772</v>
      </c>
      <c r="J2582" s="526" t="s">
        <v>3716</v>
      </c>
      <c r="K2582" s="526" t="s">
        <v>3717</v>
      </c>
    </row>
    <row r="2583" spans="1:11" hidden="1">
      <c r="A2583" s="526" t="s">
        <v>4159</v>
      </c>
      <c r="B2583" s="526" t="s">
        <v>3712</v>
      </c>
      <c r="C2583" s="526" t="s">
        <v>3713</v>
      </c>
      <c r="D2583" s="526" t="s">
        <v>4135</v>
      </c>
      <c r="E2583" s="526" t="s">
        <v>4136</v>
      </c>
      <c r="F2583" s="526">
        <v>210690</v>
      </c>
      <c r="G2583" s="526">
        <v>2019</v>
      </c>
      <c r="H2583" s="526">
        <v>177</v>
      </c>
      <c r="I2583" s="526">
        <v>3</v>
      </c>
      <c r="J2583" s="526" t="s">
        <v>3716</v>
      </c>
      <c r="K2583" s="526" t="s">
        <v>3717</v>
      </c>
    </row>
    <row r="2584" spans="1:11" hidden="1">
      <c r="A2584" s="526" t="s">
        <v>4159</v>
      </c>
      <c r="B2584" s="526" t="s">
        <v>3712</v>
      </c>
      <c r="C2584" s="526" t="s">
        <v>3713</v>
      </c>
      <c r="D2584" s="526" t="s">
        <v>4077</v>
      </c>
      <c r="E2584" s="526" t="s">
        <v>4078</v>
      </c>
      <c r="F2584" s="526">
        <v>210690</v>
      </c>
      <c r="G2584" s="526">
        <v>2018</v>
      </c>
      <c r="H2584" s="526">
        <v>24115</v>
      </c>
      <c r="I2584" s="526">
        <v>363</v>
      </c>
      <c r="J2584" s="526" t="s">
        <v>3716</v>
      </c>
      <c r="K2584" s="526" t="s">
        <v>3717</v>
      </c>
    </row>
    <row r="2585" spans="1:11">
      <c r="A2585" s="526" t="s">
        <v>4159</v>
      </c>
      <c r="B2585" s="526" t="s">
        <v>3712</v>
      </c>
      <c r="C2585" s="526" t="s">
        <v>3713</v>
      </c>
      <c r="D2585" s="526" t="s">
        <v>4141</v>
      </c>
      <c r="E2585" s="526" t="s">
        <v>4142</v>
      </c>
      <c r="F2585" s="526">
        <v>230910</v>
      </c>
      <c r="G2585" s="526">
        <v>2021</v>
      </c>
      <c r="H2585" s="526">
        <v>27</v>
      </c>
      <c r="I2585" s="526">
        <v>17</v>
      </c>
      <c r="J2585" s="526" t="s">
        <v>3716</v>
      </c>
      <c r="K2585" s="526" t="s">
        <v>3717</v>
      </c>
    </row>
    <row r="2586" spans="1:11" hidden="1">
      <c r="A2586" s="526" t="s">
        <v>4159</v>
      </c>
      <c r="B2586" s="526" t="s">
        <v>3712</v>
      </c>
      <c r="C2586" s="526" t="s">
        <v>3713</v>
      </c>
      <c r="D2586" s="526" t="s">
        <v>4079</v>
      </c>
      <c r="E2586" s="526" t="s">
        <v>4080</v>
      </c>
      <c r="F2586" s="526">
        <v>230910</v>
      </c>
      <c r="G2586" s="526">
        <v>2018</v>
      </c>
      <c r="H2586" s="526">
        <v>4951</v>
      </c>
      <c r="I2586" s="526">
        <v>176</v>
      </c>
      <c r="J2586" s="526" t="s">
        <v>3716</v>
      </c>
      <c r="K2586" s="526" t="s">
        <v>3717</v>
      </c>
    </row>
    <row r="2587" spans="1:11" hidden="1">
      <c r="A2587" s="526" t="s">
        <v>4159</v>
      </c>
      <c r="B2587" s="526" t="s">
        <v>3712</v>
      </c>
      <c r="C2587" s="526" t="s">
        <v>3713</v>
      </c>
      <c r="D2587" s="526" t="s">
        <v>3815</v>
      </c>
      <c r="E2587" s="526" t="s">
        <v>3816</v>
      </c>
      <c r="F2587" s="526">
        <v>210690</v>
      </c>
      <c r="G2587" s="526">
        <v>2015</v>
      </c>
      <c r="H2587" s="526">
        <v>16060612</v>
      </c>
      <c r="I2587" s="526">
        <v>808778</v>
      </c>
      <c r="J2587" s="526" t="s">
        <v>3716</v>
      </c>
      <c r="K2587" s="526" t="s">
        <v>3717</v>
      </c>
    </row>
    <row r="2588" spans="1:11">
      <c r="A2588" s="526" t="s">
        <v>4159</v>
      </c>
      <c r="B2588" s="526" t="s">
        <v>3712</v>
      </c>
      <c r="C2588" s="526" t="s">
        <v>3713</v>
      </c>
      <c r="D2588" s="526" t="s">
        <v>4103</v>
      </c>
      <c r="E2588" s="526" t="s">
        <v>4104</v>
      </c>
      <c r="F2588" s="526">
        <v>230910</v>
      </c>
      <c r="G2588" s="526">
        <v>2021</v>
      </c>
      <c r="H2588" s="526">
        <v>23218256</v>
      </c>
      <c r="I2588" s="526">
        <v>5149927</v>
      </c>
      <c r="J2588" s="526" t="s">
        <v>3716</v>
      </c>
      <c r="K2588" s="526" t="s">
        <v>3717</v>
      </c>
    </row>
    <row r="2589" spans="1:11" hidden="1">
      <c r="A2589" s="526" t="s">
        <v>4159</v>
      </c>
      <c r="B2589" s="526" t="s">
        <v>3712</v>
      </c>
      <c r="C2589" s="526" t="s">
        <v>3713</v>
      </c>
      <c r="D2589" s="526" t="s">
        <v>4117</v>
      </c>
      <c r="E2589" s="526" t="s">
        <v>4118</v>
      </c>
      <c r="F2589" s="526">
        <v>210690</v>
      </c>
      <c r="G2589" s="526">
        <v>2022</v>
      </c>
      <c r="H2589" s="526">
        <v>244</v>
      </c>
      <c r="I2589" s="526">
        <v>17</v>
      </c>
      <c r="J2589" s="526" t="s">
        <v>3722</v>
      </c>
      <c r="K2589" s="526" t="s">
        <v>3717</v>
      </c>
    </row>
    <row r="2590" spans="1:11" hidden="1">
      <c r="A2590" s="526" t="s">
        <v>4159</v>
      </c>
      <c r="B2590" s="526" t="s">
        <v>3712</v>
      </c>
      <c r="C2590" s="526" t="s">
        <v>3713</v>
      </c>
      <c r="D2590" s="526" t="s">
        <v>4135</v>
      </c>
      <c r="E2590" s="526" t="s">
        <v>4136</v>
      </c>
      <c r="F2590" s="526">
        <v>210690</v>
      </c>
      <c r="G2590" s="526">
        <v>2022</v>
      </c>
      <c r="H2590" s="526">
        <v>621</v>
      </c>
      <c r="I2590" s="526">
        <v>29</v>
      </c>
      <c r="J2590" s="526" t="s">
        <v>3716</v>
      </c>
      <c r="K2590" s="526" t="s">
        <v>3717</v>
      </c>
    </row>
    <row r="2591" spans="1:11" hidden="1">
      <c r="A2591" s="526" t="s">
        <v>4159</v>
      </c>
      <c r="B2591" s="526" t="s">
        <v>3712</v>
      </c>
      <c r="C2591" s="526" t="s">
        <v>3713</v>
      </c>
      <c r="D2591" s="526" t="s">
        <v>4145</v>
      </c>
      <c r="E2591" s="526" t="s">
        <v>4146</v>
      </c>
      <c r="F2591" s="526">
        <v>210690</v>
      </c>
      <c r="G2591" s="526">
        <v>2016</v>
      </c>
      <c r="H2591" s="526">
        <v>1370</v>
      </c>
      <c r="I2591" s="526">
        <v>70</v>
      </c>
      <c r="J2591" s="526" t="s">
        <v>3716</v>
      </c>
      <c r="K2591" s="526" t="s">
        <v>3717</v>
      </c>
    </row>
    <row r="2592" spans="1:11" hidden="1">
      <c r="A2592" s="526" t="s">
        <v>4159</v>
      </c>
      <c r="B2592" s="526" t="s">
        <v>3712</v>
      </c>
      <c r="C2592" s="526" t="s">
        <v>3713</v>
      </c>
      <c r="D2592" s="526" t="s">
        <v>4055</v>
      </c>
      <c r="E2592" s="526" t="s">
        <v>4056</v>
      </c>
      <c r="F2592" s="526">
        <v>160290</v>
      </c>
      <c r="G2592" s="526">
        <v>2022</v>
      </c>
      <c r="H2592" s="526">
        <v>35874</v>
      </c>
      <c r="I2592" s="526">
        <v>4241</v>
      </c>
      <c r="J2592" s="526" t="s">
        <v>3716</v>
      </c>
      <c r="K2592" s="526" t="s">
        <v>3717</v>
      </c>
    </row>
    <row r="2593" spans="1:11" hidden="1">
      <c r="A2593" s="526" t="s">
        <v>4159</v>
      </c>
      <c r="B2593" s="526" t="s">
        <v>3712</v>
      </c>
      <c r="C2593" s="526" t="s">
        <v>3713</v>
      </c>
      <c r="D2593" s="526" t="s">
        <v>4145</v>
      </c>
      <c r="E2593" s="526" t="s">
        <v>4146</v>
      </c>
      <c r="F2593" s="526">
        <v>210690</v>
      </c>
      <c r="G2593" s="526">
        <v>2019</v>
      </c>
      <c r="H2593" s="526">
        <v>341</v>
      </c>
      <c r="I2593" s="526">
        <v>33</v>
      </c>
      <c r="J2593" s="526" t="s">
        <v>3716</v>
      </c>
      <c r="K2593" s="526" t="s">
        <v>3717</v>
      </c>
    </row>
    <row r="2594" spans="1:11" hidden="1">
      <c r="A2594" s="526" t="s">
        <v>4159</v>
      </c>
      <c r="B2594" s="526" t="s">
        <v>3712</v>
      </c>
      <c r="C2594" s="526" t="s">
        <v>3713</v>
      </c>
      <c r="D2594" s="526" t="s">
        <v>4107</v>
      </c>
      <c r="E2594" s="526" t="s">
        <v>4108</v>
      </c>
      <c r="F2594" s="526">
        <v>210690</v>
      </c>
      <c r="G2594" s="526">
        <v>2022</v>
      </c>
      <c r="H2594" s="526">
        <v>10638</v>
      </c>
      <c r="I2594" s="526">
        <v>622</v>
      </c>
      <c r="J2594" s="526" t="s">
        <v>3716</v>
      </c>
      <c r="K2594" s="526" t="s">
        <v>3717</v>
      </c>
    </row>
    <row r="2595" spans="1:11" hidden="1">
      <c r="A2595" s="526" t="s">
        <v>4159</v>
      </c>
      <c r="B2595" s="526" t="s">
        <v>3712</v>
      </c>
      <c r="C2595" s="526" t="s">
        <v>3713</v>
      </c>
      <c r="D2595" s="526" t="s">
        <v>4133</v>
      </c>
      <c r="E2595" s="526" t="s">
        <v>4134</v>
      </c>
      <c r="F2595" s="526">
        <v>160232</v>
      </c>
      <c r="G2595" s="526">
        <v>2020</v>
      </c>
      <c r="H2595" s="526">
        <v>1445676</v>
      </c>
      <c r="I2595" s="526">
        <v>86183</v>
      </c>
      <c r="J2595" s="526" t="s">
        <v>3716</v>
      </c>
      <c r="K2595" s="526" t="s">
        <v>3717</v>
      </c>
    </row>
    <row r="2596" spans="1:11" hidden="1">
      <c r="A2596" s="526" t="s">
        <v>4159</v>
      </c>
      <c r="B2596" s="526" t="s">
        <v>3712</v>
      </c>
      <c r="C2596" s="526" t="s">
        <v>3713</v>
      </c>
      <c r="D2596" s="526" t="s">
        <v>4123</v>
      </c>
      <c r="E2596" s="526" t="s">
        <v>4124</v>
      </c>
      <c r="F2596" s="526">
        <v>210690</v>
      </c>
      <c r="G2596" s="526">
        <v>2016</v>
      </c>
      <c r="H2596" s="526">
        <v>579</v>
      </c>
      <c r="I2596" s="526">
        <v>64</v>
      </c>
      <c r="J2596" s="526" t="s">
        <v>3716</v>
      </c>
      <c r="K2596" s="526" t="s">
        <v>3717</v>
      </c>
    </row>
    <row r="2597" spans="1:11" hidden="1">
      <c r="A2597" s="526" t="s">
        <v>4159</v>
      </c>
      <c r="B2597" s="526" t="s">
        <v>3712</v>
      </c>
      <c r="C2597" s="526" t="s">
        <v>3713</v>
      </c>
      <c r="D2597" s="526" t="s">
        <v>4133</v>
      </c>
      <c r="E2597" s="526" t="s">
        <v>4134</v>
      </c>
      <c r="F2597" s="526">
        <v>160239</v>
      </c>
      <c r="G2597" s="526">
        <v>2019</v>
      </c>
      <c r="H2597" s="526">
        <v>2</v>
      </c>
      <c r="I2597" s="526">
        <v>1</v>
      </c>
      <c r="J2597" s="526" t="s">
        <v>3716</v>
      </c>
      <c r="K2597" s="526" t="s">
        <v>3717</v>
      </c>
    </row>
    <row r="2598" spans="1:11" hidden="1">
      <c r="A2598" s="526" t="s">
        <v>4159</v>
      </c>
      <c r="B2598" s="526" t="s">
        <v>3712</v>
      </c>
      <c r="C2598" s="526" t="s">
        <v>3713</v>
      </c>
      <c r="D2598" s="526" t="s">
        <v>4069</v>
      </c>
      <c r="E2598" s="526" t="s">
        <v>4070</v>
      </c>
      <c r="F2598" s="526">
        <v>160290</v>
      </c>
      <c r="G2598" s="526">
        <v>2015</v>
      </c>
      <c r="H2598" s="526">
        <v>133438</v>
      </c>
      <c r="I2598" s="526">
        <v>73494</v>
      </c>
      <c r="J2598" s="526" t="s">
        <v>3716</v>
      </c>
      <c r="K2598" s="526" t="s">
        <v>3717</v>
      </c>
    </row>
    <row r="2599" spans="1:11" hidden="1">
      <c r="A2599" s="526" t="s">
        <v>4159</v>
      </c>
      <c r="B2599" s="526" t="s">
        <v>3712</v>
      </c>
      <c r="C2599" s="526" t="s">
        <v>3713</v>
      </c>
      <c r="D2599" s="526" t="s">
        <v>4123</v>
      </c>
      <c r="E2599" s="526" t="s">
        <v>4124</v>
      </c>
      <c r="F2599" s="526">
        <v>210690</v>
      </c>
      <c r="G2599" s="526">
        <v>2019</v>
      </c>
      <c r="H2599" s="526">
        <v>86214</v>
      </c>
      <c r="I2599" s="526">
        <v>13060</v>
      </c>
      <c r="J2599" s="526" t="s">
        <v>3716</v>
      </c>
      <c r="K2599" s="526" t="s">
        <v>3717</v>
      </c>
    </row>
    <row r="2600" spans="1:11" hidden="1">
      <c r="A2600" s="526" t="s">
        <v>4159</v>
      </c>
      <c r="B2600" s="526" t="s">
        <v>3712</v>
      </c>
      <c r="C2600" s="526" t="s">
        <v>3713</v>
      </c>
      <c r="D2600" s="526" t="s">
        <v>3815</v>
      </c>
      <c r="E2600" s="526" t="s">
        <v>3816</v>
      </c>
      <c r="F2600" s="526">
        <v>230910</v>
      </c>
      <c r="G2600" s="526">
        <v>2015</v>
      </c>
      <c r="H2600" s="526">
        <v>13374162</v>
      </c>
      <c r="I2600" s="526">
        <v>11141988</v>
      </c>
      <c r="J2600" s="526" t="s">
        <v>3716</v>
      </c>
      <c r="K2600" s="526" t="s">
        <v>3717</v>
      </c>
    </row>
    <row r="2601" spans="1:11" hidden="1">
      <c r="A2601" s="526" t="s">
        <v>4159</v>
      </c>
      <c r="B2601" s="526" t="s">
        <v>3712</v>
      </c>
      <c r="C2601" s="526" t="s">
        <v>3713</v>
      </c>
      <c r="D2601" s="526" t="s">
        <v>4133</v>
      </c>
      <c r="E2601" s="526" t="s">
        <v>4134</v>
      </c>
      <c r="F2601" s="526">
        <v>210690</v>
      </c>
      <c r="G2601" s="526">
        <v>2018</v>
      </c>
      <c r="H2601" s="526">
        <v>1145</v>
      </c>
      <c r="I2601" s="526">
        <v>38</v>
      </c>
      <c r="J2601" s="526" t="s">
        <v>3722</v>
      </c>
      <c r="K2601" s="526" t="s">
        <v>3717</v>
      </c>
    </row>
    <row r="2602" spans="1:11" hidden="1">
      <c r="A2602" s="526" t="s">
        <v>4159</v>
      </c>
      <c r="B2602" s="526" t="s">
        <v>3712</v>
      </c>
      <c r="C2602" s="526" t="s">
        <v>3713</v>
      </c>
      <c r="D2602" s="526" t="s">
        <v>4141</v>
      </c>
      <c r="E2602" s="526" t="s">
        <v>4142</v>
      </c>
      <c r="F2602" s="526">
        <v>210690</v>
      </c>
      <c r="G2602" s="526">
        <v>2017</v>
      </c>
      <c r="H2602" s="526">
        <v>1184</v>
      </c>
      <c r="I2602" s="526">
        <v>502</v>
      </c>
      <c r="J2602" s="526" t="s">
        <v>3716</v>
      </c>
      <c r="K2602" s="526" t="s">
        <v>3717</v>
      </c>
    </row>
    <row r="2603" spans="1:11" hidden="1">
      <c r="A2603" s="526" t="s">
        <v>4159</v>
      </c>
      <c r="B2603" s="526" t="s">
        <v>3712</v>
      </c>
      <c r="C2603" s="526" t="s">
        <v>3713</v>
      </c>
      <c r="D2603" s="526" t="s">
        <v>3815</v>
      </c>
      <c r="E2603" s="526" t="s">
        <v>3816</v>
      </c>
      <c r="F2603" s="526">
        <v>230910</v>
      </c>
      <c r="G2603" s="526">
        <v>2018</v>
      </c>
      <c r="H2603" s="526">
        <v>22431222</v>
      </c>
      <c r="I2603" s="526">
        <v>15340068</v>
      </c>
      <c r="J2603" s="526" t="s">
        <v>3716</v>
      </c>
      <c r="K2603" s="526" t="s">
        <v>3717</v>
      </c>
    </row>
    <row r="2604" spans="1:11" hidden="1">
      <c r="A2604" s="526" t="s">
        <v>4159</v>
      </c>
      <c r="B2604" s="526" t="s">
        <v>3712</v>
      </c>
      <c r="C2604" s="526" t="s">
        <v>3713</v>
      </c>
      <c r="D2604" s="526" t="s">
        <v>4069</v>
      </c>
      <c r="E2604" s="526" t="s">
        <v>4070</v>
      </c>
      <c r="F2604" s="526">
        <v>160290</v>
      </c>
      <c r="G2604" s="526">
        <v>2018</v>
      </c>
      <c r="H2604" s="526">
        <v>181099</v>
      </c>
      <c r="I2604" s="526">
        <v>103966</v>
      </c>
      <c r="J2604" s="526" t="s">
        <v>3716</v>
      </c>
      <c r="K2604" s="526" t="s">
        <v>3717</v>
      </c>
    </row>
    <row r="2605" spans="1:11">
      <c r="A2605" s="526" t="s">
        <v>4159</v>
      </c>
      <c r="B2605" s="526" t="s">
        <v>3712</v>
      </c>
      <c r="C2605" s="526" t="s">
        <v>3713</v>
      </c>
      <c r="D2605" s="526" t="s">
        <v>4133</v>
      </c>
      <c r="E2605" s="526" t="s">
        <v>4134</v>
      </c>
      <c r="F2605" s="526">
        <v>210690</v>
      </c>
      <c r="G2605" s="526">
        <v>2021</v>
      </c>
      <c r="H2605" s="526">
        <v>3543</v>
      </c>
      <c r="I2605" s="526">
        <v>689</v>
      </c>
      <c r="J2605" s="526" t="s">
        <v>3722</v>
      </c>
      <c r="K2605" s="526" t="s">
        <v>3717</v>
      </c>
    </row>
    <row r="2606" spans="1:11">
      <c r="A2606" s="526" t="s">
        <v>4159</v>
      </c>
      <c r="B2606" s="526" t="s">
        <v>3712</v>
      </c>
      <c r="C2606" s="526" t="s">
        <v>3713</v>
      </c>
      <c r="D2606" s="526" t="s">
        <v>3815</v>
      </c>
      <c r="E2606" s="526" t="s">
        <v>3816</v>
      </c>
      <c r="F2606" s="526">
        <v>230910</v>
      </c>
      <c r="G2606" s="526">
        <v>2021</v>
      </c>
      <c r="H2606" s="526">
        <v>33284134</v>
      </c>
      <c r="I2606" s="526">
        <v>17734596</v>
      </c>
      <c r="J2606" s="526" t="s">
        <v>3716</v>
      </c>
      <c r="K2606" s="526" t="s">
        <v>3717</v>
      </c>
    </row>
    <row r="2607" spans="1:11" hidden="1">
      <c r="A2607" s="526" t="s">
        <v>4159</v>
      </c>
      <c r="B2607" s="526" t="s">
        <v>3712</v>
      </c>
      <c r="C2607" s="526" t="s">
        <v>3713</v>
      </c>
      <c r="D2607" s="526" t="s">
        <v>4123</v>
      </c>
      <c r="E2607" s="526" t="s">
        <v>4124</v>
      </c>
      <c r="F2607" s="526">
        <v>210690</v>
      </c>
      <c r="G2607" s="526">
        <v>2022</v>
      </c>
      <c r="H2607" s="526">
        <v>2839</v>
      </c>
      <c r="I2607" s="526">
        <v>76</v>
      </c>
      <c r="J2607" s="526" t="s">
        <v>3716</v>
      </c>
      <c r="K2607" s="526" t="s">
        <v>3717</v>
      </c>
    </row>
    <row r="2608" spans="1:11" hidden="1">
      <c r="A2608" s="526" t="s">
        <v>4159</v>
      </c>
      <c r="B2608" s="526" t="s">
        <v>3712</v>
      </c>
      <c r="C2608" s="526" t="s">
        <v>3713</v>
      </c>
      <c r="D2608" s="526" t="s">
        <v>3819</v>
      </c>
      <c r="E2608" s="526" t="s">
        <v>3820</v>
      </c>
      <c r="F2608" s="526">
        <v>160232</v>
      </c>
      <c r="G2608" s="526">
        <v>2019</v>
      </c>
      <c r="H2608" s="526">
        <v>7358613</v>
      </c>
      <c r="I2608" s="526">
        <v>6287755</v>
      </c>
      <c r="J2608" s="526" t="s">
        <v>3716</v>
      </c>
      <c r="K2608" s="526" t="s">
        <v>3717</v>
      </c>
    </row>
    <row r="2609" spans="1:11">
      <c r="A2609" s="526" t="s">
        <v>4159</v>
      </c>
      <c r="B2609" s="526" t="s">
        <v>3712</v>
      </c>
      <c r="C2609" s="526" t="s">
        <v>3713</v>
      </c>
      <c r="D2609" s="526" t="s">
        <v>4069</v>
      </c>
      <c r="E2609" s="526" t="s">
        <v>4070</v>
      </c>
      <c r="F2609" s="526">
        <v>160290</v>
      </c>
      <c r="G2609" s="526">
        <v>2021</v>
      </c>
      <c r="H2609" s="526">
        <v>126009</v>
      </c>
      <c r="I2609" s="526">
        <v>32335</v>
      </c>
      <c r="J2609" s="526" t="s">
        <v>3716</v>
      </c>
      <c r="K2609" s="526" t="s">
        <v>3717</v>
      </c>
    </row>
    <row r="2610" spans="1:11" hidden="1">
      <c r="A2610" s="526" t="s">
        <v>4159</v>
      </c>
      <c r="B2610" s="526" t="s">
        <v>3712</v>
      </c>
      <c r="C2610" s="526" t="s">
        <v>3713</v>
      </c>
      <c r="D2610" s="526" t="s">
        <v>4133</v>
      </c>
      <c r="E2610" s="526" t="s">
        <v>4134</v>
      </c>
      <c r="F2610" s="526">
        <v>230910</v>
      </c>
      <c r="G2610" s="526">
        <v>2017</v>
      </c>
      <c r="H2610" s="526">
        <v>14064973</v>
      </c>
      <c r="I2610" s="526">
        <v>6170578</v>
      </c>
      <c r="J2610" s="526" t="s">
        <v>3716</v>
      </c>
      <c r="K2610" s="526" t="s">
        <v>3717</v>
      </c>
    </row>
    <row r="2611" spans="1:11" hidden="1">
      <c r="A2611" s="526" t="s">
        <v>4159</v>
      </c>
      <c r="B2611" s="526" t="s">
        <v>3712</v>
      </c>
      <c r="C2611" s="526" t="s">
        <v>3713</v>
      </c>
      <c r="D2611" s="526" t="s">
        <v>3819</v>
      </c>
      <c r="E2611" s="526" t="s">
        <v>3820</v>
      </c>
      <c r="F2611" s="526">
        <v>160232</v>
      </c>
      <c r="G2611" s="526">
        <v>2022</v>
      </c>
      <c r="H2611" s="526">
        <v>4478323</v>
      </c>
      <c r="I2611" s="526">
        <v>2483690</v>
      </c>
      <c r="J2611" s="526" t="s">
        <v>3716</v>
      </c>
      <c r="K2611" s="526" t="s">
        <v>3717</v>
      </c>
    </row>
    <row r="2612" spans="1:11">
      <c r="A2612" s="526" t="s">
        <v>4159</v>
      </c>
      <c r="B2612" s="526" t="s">
        <v>3712</v>
      </c>
      <c r="C2612" s="526" t="s">
        <v>3713</v>
      </c>
      <c r="D2612" s="526" t="s">
        <v>3819</v>
      </c>
      <c r="E2612" s="526" t="s">
        <v>3820</v>
      </c>
      <c r="F2612" s="526">
        <v>160239</v>
      </c>
      <c r="G2612" s="526">
        <v>2021</v>
      </c>
      <c r="H2612" s="526">
        <v>83</v>
      </c>
      <c r="I2612" s="526">
        <v>11</v>
      </c>
      <c r="J2612" s="526" t="s">
        <v>3716</v>
      </c>
      <c r="K2612" s="526" t="s">
        <v>3717</v>
      </c>
    </row>
    <row r="2613" spans="1:11" hidden="1">
      <c r="A2613" s="526" t="s">
        <v>4159</v>
      </c>
      <c r="B2613" s="526" t="s">
        <v>3712</v>
      </c>
      <c r="C2613" s="526" t="s">
        <v>3713</v>
      </c>
      <c r="D2613" s="526" t="s">
        <v>4129</v>
      </c>
      <c r="E2613" s="526" t="s">
        <v>4130</v>
      </c>
      <c r="F2613" s="526">
        <v>210690</v>
      </c>
      <c r="G2613" s="526">
        <v>2015</v>
      </c>
      <c r="H2613" s="526">
        <v>416474</v>
      </c>
      <c r="I2613" s="526">
        <v>32844</v>
      </c>
      <c r="J2613" s="526" t="s">
        <v>3716</v>
      </c>
      <c r="K2613" s="526" t="s">
        <v>3717</v>
      </c>
    </row>
    <row r="2614" spans="1:11" hidden="1">
      <c r="A2614" s="526" t="s">
        <v>4159</v>
      </c>
      <c r="B2614" s="526" t="s">
        <v>3712</v>
      </c>
      <c r="C2614" s="526" t="s">
        <v>3713</v>
      </c>
      <c r="D2614" s="526" t="s">
        <v>3823</v>
      </c>
      <c r="E2614" s="526" t="s">
        <v>3824</v>
      </c>
      <c r="F2614" s="526">
        <v>210690</v>
      </c>
      <c r="G2614" s="526">
        <v>2022</v>
      </c>
      <c r="H2614" s="526">
        <v>1218</v>
      </c>
      <c r="I2614" s="526">
        <v>108</v>
      </c>
      <c r="J2614" s="526" t="s">
        <v>3716</v>
      </c>
      <c r="K2614" s="526" t="s">
        <v>3717</v>
      </c>
    </row>
    <row r="2615" spans="1:11" hidden="1">
      <c r="A2615" s="526" t="s">
        <v>4159</v>
      </c>
      <c r="B2615" s="526" t="s">
        <v>3712</v>
      </c>
      <c r="C2615" s="526" t="s">
        <v>3713</v>
      </c>
      <c r="D2615" s="526" t="s">
        <v>4137</v>
      </c>
      <c r="E2615" s="526" t="s">
        <v>4138</v>
      </c>
      <c r="F2615" s="526">
        <v>160231</v>
      </c>
      <c r="G2615" s="526">
        <v>2020</v>
      </c>
      <c r="H2615" s="526">
        <v>1741</v>
      </c>
      <c r="I2615" s="526">
        <v>306</v>
      </c>
      <c r="J2615" s="526" t="s">
        <v>3716</v>
      </c>
      <c r="K2615" s="526" t="s">
        <v>3717</v>
      </c>
    </row>
    <row r="2616" spans="1:11" hidden="1">
      <c r="A2616" s="526" t="s">
        <v>4159</v>
      </c>
      <c r="B2616" s="526" t="s">
        <v>3712</v>
      </c>
      <c r="C2616" s="526" t="s">
        <v>3713</v>
      </c>
      <c r="D2616" s="526" t="s">
        <v>4069</v>
      </c>
      <c r="E2616" s="526" t="s">
        <v>4070</v>
      </c>
      <c r="F2616" s="526">
        <v>210690</v>
      </c>
      <c r="G2616" s="526">
        <v>2017</v>
      </c>
      <c r="H2616" s="526">
        <v>47453005</v>
      </c>
      <c r="I2616" s="526">
        <v>17415150</v>
      </c>
      <c r="J2616" s="526" t="s">
        <v>3716</v>
      </c>
      <c r="K2616" s="526" t="s">
        <v>3717</v>
      </c>
    </row>
    <row r="2617" spans="1:11" hidden="1">
      <c r="A2617" s="526" t="s">
        <v>4159</v>
      </c>
      <c r="B2617" s="526" t="s">
        <v>3712</v>
      </c>
      <c r="C2617" s="526" t="s">
        <v>3713</v>
      </c>
      <c r="D2617" s="526" t="s">
        <v>3825</v>
      </c>
      <c r="E2617" s="526" t="s">
        <v>3826</v>
      </c>
      <c r="F2617" s="526">
        <v>210690</v>
      </c>
      <c r="G2617" s="526">
        <v>2017</v>
      </c>
      <c r="H2617" s="526">
        <v>35927</v>
      </c>
      <c r="I2617" s="526">
        <v>1085</v>
      </c>
      <c r="J2617" s="526" t="s">
        <v>3716</v>
      </c>
      <c r="K2617" s="526" t="s">
        <v>3717</v>
      </c>
    </row>
    <row r="2618" spans="1:11" hidden="1">
      <c r="A2618" s="526" t="s">
        <v>4159</v>
      </c>
      <c r="B2618" s="526" t="s">
        <v>3712</v>
      </c>
      <c r="C2618" s="526" t="s">
        <v>3713</v>
      </c>
      <c r="D2618" s="526" t="s">
        <v>4133</v>
      </c>
      <c r="E2618" s="526" t="s">
        <v>4134</v>
      </c>
      <c r="F2618" s="526">
        <v>230910</v>
      </c>
      <c r="G2618" s="526">
        <v>2020</v>
      </c>
      <c r="H2618" s="526">
        <v>17097888</v>
      </c>
      <c r="I2618" s="526">
        <v>5991406</v>
      </c>
      <c r="J2618" s="526" t="s">
        <v>3716</v>
      </c>
      <c r="K2618" s="526" t="s">
        <v>3717</v>
      </c>
    </row>
    <row r="2619" spans="1:11" hidden="1">
      <c r="A2619" s="526" t="s">
        <v>4159</v>
      </c>
      <c r="B2619" s="526" t="s">
        <v>3712</v>
      </c>
      <c r="C2619" s="526" t="s">
        <v>3713</v>
      </c>
      <c r="D2619" s="526" t="s">
        <v>3849</v>
      </c>
      <c r="E2619" s="526" t="s">
        <v>3850</v>
      </c>
      <c r="F2619" s="526">
        <v>230910</v>
      </c>
      <c r="G2619" s="526">
        <v>2022</v>
      </c>
      <c r="H2619" s="526">
        <v>200</v>
      </c>
      <c r="I2619" s="526">
        <v>18</v>
      </c>
      <c r="J2619" s="526" t="s">
        <v>3716</v>
      </c>
      <c r="K2619" s="526" t="s">
        <v>3717</v>
      </c>
    </row>
    <row r="2620" spans="1:11">
      <c r="A2620" s="526" t="s">
        <v>4159</v>
      </c>
      <c r="B2620" s="526" t="s">
        <v>3712</v>
      </c>
      <c r="C2620" s="526" t="s">
        <v>3713</v>
      </c>
      <c r="D2620" s="526" t="s">
        <v>3867</v>
      </c>
      <c r="E2620" s="526" t="s">
        <v>3868</v>
      </c>
      <c r="F2620" s="526">
        <v>210690</v>
      </c>
      <c r="G2620" s="526">
        <v>2021</v>
      </c>
      <c r="H2620" s="526">
        <v>229</v>
      </c>
      <c r="I2620" s="526">
        <v>20</v>
      </c>
      <c r="J2620" s="526" t="s">
        <v>3716</v>
      </c>
      <c r="K2620" s="526" t="s">
        <v>3717</v>
      </c>
    </row>
    <row r="2621" spans="1:11">
      <c r="A2621" s="526" t="s">
        <v>4159</v>
      </c>
      <c r="B2621" s="526" t="s">
        <v>3712</v>
      </c>
      <c r="C2621" s="526" t="s">
        <v>3713</v>
      </c>
      <c r="D2621" s="526" t="s">
        <v>4149</v>
      </c>
      <c r="E2621" s="526" t="s">
        <v>4150</v>
      </c>
      <c r="F2621" s="526">
        <v>210690</v>
      </c>
      <c r="G2621" s="526">
        <v>2021</v>
      </c>
      <c r="H2621" s="526">
        <v>194</v>
      </c>
      <c r="I2621" s="526">
        <v>6</v>
      </c>
      <c r="J2621" s="526" t="s">
        <v>3716</v>
      </c>
      <c r="K2621" s="526" t="s">
        <v>3717</v>
      </c>
    </row>
    <row r="2622" spans="1:11" hidden="1">
      <c r="A2622" s="526" t="s">
        <v>4159</v>
      </c>
      <c r="B2622" s="526" t="s">
        <v>3712</v>
      </c>
      <c r="C2622" s="526" t="s">
        <v>3713</v>
      </c>
      <c r="D2622" s="526" t="s">
        <v>4155</v>
      </c>
      <c r="E2622" s="526" t="s">
        <v>4156</v>
      </c>
      <c r="F2622" s="526">
        <v>160290</v>
      </c>
      <c r="G2622" s="526">
        <v>2018</v>
      </c>
      <c r="H2622" s="526">
        <v>4363</v>
      </c>
      <c r="I2622" s="526">
        <v>653</v>
      </c>
      <c r="J2622" s="526" t="s">
        <v>3716</v>
      </c>
      <c r="K2622" s="526" t="s">
        <v>3717</v>
      </c>
    </row>
    <row r="2623" spans="1:11" hidden="1">
      <c r="A2623" s="526" t="s">
        <v>4159</v>
      </c>
      <c r="B2623" s="526" t="s">
        <v>3712</v>
      </c>
      <c r="C2623" s="526" t="s">
        <v>3713</v>
      </c>
      <c r="D2623" s="526" t="s">
        <v>3841</v>
      </c>
      <c r="E2623" s="526" t="s">
        <v>3842</v>
      </c>
      <c r="F2623" s="526">
        <v>230910</v>
      </c>
      <c r="G2623" s="526">
        <v>2018</v>
      </c>
      <c r="H2623" s="526">
        <v>80395</v>
      </c>
      <c r="I2623" s="526">
        <v>27530</v>
      </c>
      <c r="J2623" s="526" t="s">
        <v>3716</v>
      </c>
      <c r="K2623" s="526" t="s">
        <v>3717</v>
      </c>
    </row>
    <row r="2624" spans="1:11" hidden="1">
      <c r="A2624" s="526" t="s">
        <v>4159</v>
      </c>
      <c r="B2624" s="526" t="s">
        <v>3712</v>
      </c>
      <c r="C2624" s="526" t="s">
        <v>3713</v>
      </c>
      <c r="D2624" s="526" t="s">
        <v>4137</v>
      </c>
      <c r="E2624" s="526" t="s">
        <v>4138</v>
      </c>
      <c r="F2624" s="526">
        <v>160232</v>
      </c>
      <c r="G2624" s="526">
        <v>2020</v>
      </c>
      <c r="H2624" s="526">
        <v>9888</v>
      </c>
      <c r="I2624" s="526">
        <v>1825</v>
      </c>
      <c r="J2624" s="526" t="s">
        <v>3716</v>
      </c>
      <c r="K2624" s="526" t="s">
        <v>3717</v>
      </c>
    </row>
    <row r="2625" spans="1:11" hidden="1">
      <c r="A2625" s="526" t="s">
        <v>4159</v>
      </c>
      <c r="B2625" s="526" t="s">
        <v>3712</v>
      </c>
      <c r="C2625" s="526" t="s">
        <v>3713</v>
      </c>
      <c r="D2625" s="526" t="s">
        <v>3847</v>
      </c>
      <c r="E2625" s="526" t="s">
        <v>3848</v>
      </c>
      <c r="F2625" s="526">
        <v>210690</v>
      </c>
      <c r="G2625" s="526">
        <v>2017</v>
      </c>
      <c r="H2625" s="526">
        <v>557</v>
      </c>
      <c r="I2625" s="526">
        <v>415</v>
      </c>
      <c r="J2625" s="526" t="s">
        <v>3716</v>
      </c>
      <c r="K2625" s="526" t="s">
        <v>3717</v>
      </c>
    </row>
    <row r="2626" spans="1:11" hidden="1">
      <c r="A2626" s="526" t="s">
        <v>4159</v>
      </c>
      <c r="B2626" s="526" t="s">
        <v>3712</v>
      </c>
      <c r="C2626" s="526" t="s">
        <v>3713</v>
      </c>
      <c r="D2626" s="526" t="s">
        <v>4069</v>
      </c>
      <c r="E2626" s="526" t="s">
        <v>4070</v>
      </c>
      <c r="F2626" s="526">
        <v>210690</v>
      </c>
      <c r="G2626" s="526">
        <v>2020</v>
      </c>
      <c r="H2626" s="526">
        <v>71397193</v>
      </c>
      <c r="I2626" s="526">
        <v>31612834</v>
      </c>
      <c r="J2626" s="526" t="s">
        <v>3716</v>
      </c>
      <c r="K2626" s="526" t="s">
        <v>3717</v>
      </c>
    </row>
    <row r="2627" spans="1:11" hidden="1">
      <c r="A2627" s="526" t="s">
        <v>4159</v>
      </c>
      <c r="B2627" s="526" t="s">
        <v>3712</v>
      </c>
      <c r="C2627" s="526" t="s">
        <v>3713</v>
      </c>
      <c r="D2627" s="526" t="s">
        <v>4137</v>
      </c>
      <c r="E2627" s="526" t="s">
        <v>4138</v>
      </c>
      <c r="F2627" s="526">
        <v>160239</v>
      </c>
      <c r="G2627" s="526">
        <v>2019</v>
      </c>
      <c r="H2627" s="526">
        <v>12870</v>
      </c>
      <c r="I2627" s="526">
        <v>8096</v>
      </c>
      <c r="J2627" s="526" t="s">
        <v>3716</v>
      </c>
      <c r="K2627" s="526" t="s">
        <v>3717</v>
      </c>
    </row>
    <row r="2628" spans="1:11" hidden="1">
      <c r="A2628" s="526" t="s">
        <v>4159</v>
      </c>
      <c r="B2628" s="526" t="s">
        <v>3712</v>
      </c>
      <c r="C2628" s="526" t="s">
        <v>3713</v>
      </c>
      <c r="D2628" s="526" t="s">
        <v>3847</v>
      </c>
      <c r="E2628" s="526" t="s">
        <v>3848</v>
      </c>
      <c r="F2628" s="526">
        <v>210690</v>
      </c>
      <c r="G2628" s="526">
        <v>2020</v>
      </c>
      <c r="H2628" s="526">
        <v>2103</v>
      </c>
      <c r="I2628" s="526">
        <v>364</v>
      </c>
      <c r="J2628" s="526" t="s">
        <v>3716</v>
      </c>
      <c r="K2628" s="526" t="s">
        <v>3717</v>
      </c>
    </row>
    <row r="2629" spans="1:11" hidden="1">
      <c r="A2629" s="526" t="s">
        <v>4159</v>
      </c>
      <c r="B2629" s="526" t="s">
        <v>3712</v>
      </c>
      <c r="C2629" s="526" t="s">
        <v>3713</v>
      </c>
      <c r="D2629" s="526" t="s">
        <v>4137</v>
      </c>
      <c r="E2629" s="526" t="s">
        <v>4138</v>
      </c>
      <c r="F2629" s="526">
        <v>160239</v>
      </c>
      <c r="G2629" s="526">
        <v>2022</v>
      </c>
      <c r="H2629" s="526">
        <v>5404</v>
      </c>
      <c r="I2629" s="526">
        <v>2173</v>
      </c>
      <c r="J2629" s="526" t="s">
        <v>3716</v>
      </c>
      <c r="K2629" s="526" t="s">
        <v>3717</v>
      </c>
    </row>
    <row r="2630" spans="1:11" hidden="1">
      <c r="A2630" s="526" t="s">
        <v>4159</v>
      </c>
      <c r="B2630" s="526" t="s">
        <v>3712</v>
      </c>
      <c r="C2630" s="526" t="s">
        <v>3713</v>
      </c>
      <c r="D2630" s="526" t="s">
        <v>4137</v>
      </c>
      <c r="E2630" s="526" t="s">
        <v>4138</v>
      </c>
      <c r="F2630" s="526">
        <v>160290</v>
      </c>
      <c r="G2630" s="526">
        <v>2020</v>
      </c>
      <c r="H2630" s="526">
        <v>641</v>
      </c>
      <c r="I2630" s="526">
        <v>49</v>
      </c>
      <c r="J2630" s="526" t="s">
        <v>3716</v>
      </c>
      <c r="K2630" s="526" t="s">
        <v>3717</v>
      </c>
    </row>
    <row r="2631" spans="1:11">
      <c r="A2631" s="526" t="s">
        <v>4159</v>
      </c>
      <c r="B2631" s="526" t="s">
        <v>3712</v>
      </c>
      <c r="C2631" s="526" t="s">
        <v>3713</v>
      </c>
      <c r="D2631" s="526" t="s">
        <v>4137</v>
      </c>
      <c r="E2631" s="526" t="s">
        <v>4138</v>
      </c>
      <c r="F2631" s="526">
        <v>210690</v>
      </c>
      <c r="G2631" s="526">
        <v>2021</v>
      </c>
      <c r="H2631" s="526">
        <v>16531</v>
      </c>
      <c r="I2631" s="526">
        <v>3867</v>
      </c>
      <c r="J2631" s="526" t="s">
        <v>3722</v>
      </c>
      <c r="K2631" s="526" t="s">
        <v>3717</v>
      </c>
    </row>
    <row r="2632" spans="1:11" hidden="1">
      <c r="A2632" s="526" t="s">
        <v>4159</v>
      </c>
      <c r="B2632" s="526" t="s">
        <v>3712</v>
      </c>
      <c r="C2632" s="526" t="s">
        <v>3713</v>
      </c>
      <c r="D2632" s="526" t="s">
        <v>4155</v>
      </c>
      <c r="E2632" s="526" t="s">
        <v>4156</v>
      </c>
      <c r="F2632" s="526">
        <v>210690</v>
      </c>
      <c r="G2632" s="526">
        <v>2020</v>
      </c>
      <c r="H2632" s="526">
        <v>3024382</v>
      </c>
      <c r="I2632" s="526">
        <v>1749046</v>
      </c>
      <c r="J2632" s="526" t="s">
        <v>3716</v>
      </c>
      <c r="K2632" s="526" t="s">
        <v>3717</v>
      </c>
    </row>
    <row r="2633" spans="1:11" hidden="1">
      <c r="A2633" s="526" t="s">
        <v>4159</v>
      </c>
      <c r="B2633" s="526" t="s">
        <v>3712</v>
      </c>
      <c r="C2633" s="526" t="s">
        <v>3713</v>
      </c>
      <c r="D2633" s="526" t="s">
        <v>4137</v>
      </c>
      <c r="E2633" s="526" t="s">
        <v>4138</v>
      </c>
      <c r="F2633" s="526">
        <v>230910</v>
      </c>
      <c r="G2633" s="526">
        <v>2016</v>
      </c>
      <c r="H2633" s="526">
        <v>2050</v>
      </c>
      <c r="I2633" s="526">
        <v>229</v>
      </c>
      <c r="J2633" s="526" t="s">
        <v>3716</v>
      </c>
      <c r="K2633" s="526" t="s">
        <v>3717</v>
      </c>
    </row>
    <row r="2634" spans="1:11" hidden="1">
      <c r="A2634" s="526" t="s">
        <v>4159</v>
      </c>
      <c r="B2634" s="526" t="s">
        <v>3712</v>
      </c>
      <c r="C2634" s="526" t="s">
        <v>3713</v>
      </c>
      <c r="D2634" s="526" t="s">
        <v>4069</v>
      </c>
      <c r="E2634" s="526" t="s">
        <v>4070</v>
      </c>
      <c r="F2634" s="526">
        <v>210690</v>
      </c>
      <c r="G2634" s="526">
        <v>2016</v>
      </c>
      <c r="H2634" s="526">
        <v>60217</v>
      </c>
      <c r="I2634" s="526">
        <v>5783</v>
      </c>
      <c r="J2634" s="526" t="s">
        <v>3722</v>
      </c>
      <c r="K2634" s="526" t="s">
        <v>3717</v>
      </c>
    </row>
    <row r="2635" spans="1:11" hidden="1">
      <c r="A2635" s="526" t="s">
        <v>4159</v>
      </c>
      <c r="B2635" s="526" t="s">
        <v>3712</v>
      </c>
      <c r="C2635" s="526" t="s">
        <v>3713</v>
      </c>
      <c r="D2635" s="526" t="s">
        <v>4137</v>
      </c>
      <c r="E2635" s="526" t="s">
        <v>4138</v>
      </c>
      <c r="F2635" s="526">
        <v>230910</v>
      </c>
      <c r="G2635" s="526">
        <v>2019</v>
      </c>
      <c r="H2635" s="526">
        <v>841</v>
      </c>
      <c r="I2635" s="526">
        <v>75</v>
      </c>
      <c r="J2635" s="526" t="s">
        <v>3716</v>
      </c>
      <c r="K2635" s="526" t="s">
        <v>3717</v>
      </c>
    </row>
    <row r="2636" spans="1:11" hidden="1">
      <c r="A2636" s="526" t="s">
        <v>4159</v>
      </c>
      <c r="B2636" s="526" t="s">
        <v>3712</v>
      </c>
      <c r="C2636" s="526" t="s">
        <v>3713</v>
      </c>
      <c r="D2636" s="526" t="s">
        <v>3853</v>
      </c>
      <c r="E2636" s="526" t="s">
        <v>3854</v>
      </c>
      <c r="F2636" s="526">
        <v>210690</v>
      </c>
      <c r="G2636" s="526">
        <v>2022</v>
      </c>
      <c r="H2636" s="526">
        <v>1457</v>
      </c>
      <c r="I2636" s="526">
        <v>8</v>
      </c>
      <c r="J2636" s="526" t="s">
        <v>3716</v>
      </c>
      <c r="K2636" s="526" t="s">
        <v>3717</v>
      </c>
    </row>
    <row r="2637" spans="1:11" hidden="1">
      <c r="A2637" s="526" t="s">
        <v>4159</v>
      </c>
      <c r="B2637" s="526" t="s">
        <v>3712</v>
      </c>
      <c r="C2637" s="526" t="s">
        <v>3713</v>
      </c>
      <c r="D2637" s="526" t="s">
        <v>3855</v>
      </c>
      <c r="E2637" s="526" t="s">
        <v>3856</v>
      </c>
      <c r="F2637" s="526">
        <v>210690</v>
      </c>
      <c r="G2637" s="526">
        <v>2019</v>
      </c>
      <c r="H2637" s="526">
        <v>2194</v>
      </c>
      <c r="I2637" s="526">
        <v>360</v>
      </c>
      <c r="J2637" s="526" t="s">
        <v>3716</v>
      </c>
      <c r="K2637" s="526" t="s">
        <v>3717</v>
      </c>
    </row>
    <row r="2638" spans="1:11" hidden="1">
      <c r="A2638" s="526" t="s">
        <v>4159</v>
      </c>
      <c r="B2638" s="526" t="s">
        <v>3712</v>
      </c>
      <c r="C2638" s="526" t="s">
        <v>3713</v>
      </c>
      <c r="D2638" s="526" t="s">
        <v>4069</v>
      </c>
      <c r="E2638" s="526" t="s">
        <v>4070</v>
      </c>
      <c r="F2638" s="526">
        <v>210690</v>
      </c>
      <c r="G2638" s="526">
        <v>2019</v>
      </c>
      <c r="H2638" s="526">
        <v>110596</v>
      </c>
      <c r="I2638" s="526">
        <v>9755</v>
      </c>
      <c r="J2638" s="526" t="s">
        <v>3722</v>
      </c>
      <c r="K2638" s="526" t="s">
        <v>3717</v>
      </c>
    </row>
    <row r="2639" spans="1:11">
      <c r="A2639" s="526" t="s">
        <v>4159</v>
      </c>
      <c r="B2639" s="526" t="s">
        <v>3712</v>
      </c>
      <c r="C2639" s="526" t="s">
        <v>3713</v>
      </c>
      <c r="D2639" s="526" t="s">
        <v>3859</v>
      </c>
      <c r="E2639" s="526" t="s">
        <v>3860</v>
      </c>
      <c r="F2639" s="526">
        <v>230910</v>
      </c>
      <c r="G2639" s="526">
        <v>2021</v>
      </c>
      <c r="H2639" s="526">
        <v>3470</v>
      </c>
      <c r="I2639" s="526">
        <v>2120</v>
      </c>
      <c r="J2639" s="526" t="s">
        <v>3716</v>
      </c>
      <c r="K2639" s="526" t="s">
        <v>3717</v>
      </c>
    </row>
    <row r="2640" spans="1:11" hidden="1">
      <c r="A2640" s="526" t="s">
        <v>4159</v>
      </c>
      <c r="B2640" s="526" t="s">
        <v>3712</v>
      </c>
      <c r="C2640" s="526" t="s">
        <v>3713</v>
      </c>
      <c r="D2640" s="526" t="s">
        <v>4137</v>
      </c>
      <c r="E2640" s="526" t="s">
        <v>4138</v>
      </c>
      <c r="F2640" s="526">
        <v>230910</v>
      </c>
      <c r="G2640" s="526">
        <v>2022</v>
      </c>
      <c r="H2640" s="526">
        <v>145655</v>
      </c>
      <c r="I2640" s="526">
        <v>59672</v>
      </c>
      <c r="J2640" s="526" t="s">
        <v>3716</v>
      </c>
      <c r="K2640" s="526" t="s">
        <v>3717</v>
      </c>
    </row>
    <row r="2641" spans="1:11" hidden="1">
      <c r="A2641" s="526" t="s">
        <v>4159</v>
      </c>
      <c r="B2641" s="526" t="s">
        <v>3712</v>
      </c>
      <c r="C2641" s="526" t="s">
        <v>3713</v>
      </c>
      <c r="D2641" s="526" t="s">
        <v>3861</v>
      </c>
      <c r="E2641" s="526" t="s">
        <v>3862</v>
      </c>
      <c r="F2641" s="526">
        <v>210690</v>
      </c>
      <c r="G2641" s="526">
        <v>2017</v>
      </c>
      <c r="H2641" s="526">
        <v>114625</v>
      </c>
      <c r="I2641" s="526">
        <v>12254</v>
      </c>
      <c r="J2641" s="526" t="s">
        <v>3716</v>
      </c>
      <c r="K2641" s="526" t="s">
        <v>3717</v>
      </c>
    </row>
    <row r="2642" spans="1:11" hidden="1">
      <c r="A2642" s="526" t="s">
        <v>4159</v>
      </c>
      <c r="B2642" s="526" t="s">
        <v>3712</v>
      </c>
      <c r="C2642" s="526" t="s">
        <v>3713</v>
      </c>
      <c r="D2642" s="526" t="s">
        <v>4073</v>
      </c>
      <c r="E2642" s="526" t="s">
        <v>4074</v>
      </c>
      <c r="F2642" s="526">
        <v>230910</v>
      </c>
      <c r="G2642" s="526">
        <v>2017</v>
      </c>
      <c r="H2642" s="526">
        <v>64026</v>
      </c>
      <c r="I2642" s="526">
        <v>55740</v>
      </c>
      <c r="J2642" s="526" t="s">
        <v>3716</v>
      </c>
      <c r="K2642" s="526" t="s">
        <v>3717</v>
      </c>
    </row>
    <row r="2643" spans="1:11" hidden="1">
      <c r="A2643" s="526" t="s">
        <v>4159</v>
      </c>
      <c r="B2643" s="526" t="s">
        <v>3712</v>
      </c>
      <c r="C2643" s="526" t="s">
        <v>3713</v>
      </c>
      <c r="D2643" s="526" t="s">
        <v>4125</v>
      </c>
      <c r="E2643" s="526" t="s">
        <v>4126</v>
      </c>
      <c r="F2643" s="526">
        <v>210690</v>
      </c>
      <c r="G2643" s="526">
        <v>2019</v>
      </c>
      <c r="H2643" s="526">
        <v>13718</v>
      </c>
      <c r="I2643" s="526">
        <v>4959</v>
      </c>
      <c r="J2643" s="526" t="s">
        <v>3716</v>
      </c>
      <c r="K2643" s="526" t="s">
        <v>3717</v>
      </c>
    </row>
    <row r="2644" spans="1:11" hidden="1">
      <c r="A2644" s="526" t="s">
        <v>4159</v>
      </c>
      <c r="B2644" s="526" t="s">
        <v>3712</v>
      </c>
      <c r="C2644" s="526" t="s">
        <v>3713</v>
      </c>
      <c r="D2644" s="526" t="s">
        <v>3861</v>
      </c>
      <c r="E2644" s="526" t="s">
        <v>3862</v>
      </c>
      <c r="F2644" s="526">
        <v>210690</v>
      </c>
      <c r="G2644" s="526">
        <v>2020</v>
      </c>
      <c r="H2644" s="526">
        <v>95251</v>
      </c>
      <c r="I2644" s="526">
        <v>35295</v>
      </c>
      <c r="J2644" s="526" t="s">
        <v>3716</v>
      </c>
      <c r="K2644" s="526" t="s">
        <v>3717</v>
      </c>
    </row>
    <row r="2645" spans="1:11">
      <c r="A2645" s="526" t="s">
        <v>4159</v>
      </c>
      <c r="B2645" s="526" t="s">
        <v>3712</v>
      </c>
      <c r="C2645" s="526" t="s">
        <v>3713</v>
      </c>
      <c r="D2645" s="526" t="s">
        <v>3863</v>
      </c>
      <c r="E2645" s="526" t="s">
        <v>3864</v>
      </c>
      <c r="F2645" s="526">
        <v>160232</v>
      </c>
      <c r="G2645" s="526">
        <v>2021</v>
      </c>
      <c r="H2645" s="526">
        <v>169743</v>
      </c>
      <c r="I2645" s="526">
        <v>28040</v>
      </c>
      <c r="J2645" s="526" t="s">
        <v>3716</v>
      </c>
      <c r="K2645" s="526" t="s">
        <v>3717</v>
      </c>
    </row>
    <row r="2646" spans="1:11" hidden="1">
      <c r="A2646" s="526" t="s">
        <v>4159</v>
      </c>
      <c r="B2646" s="526" t="s">
        <v>3712</v>
      </c>
      <c r="C2646" s="526" t="s">
        <v>3713</v>
      </c>
      <c r="D2646" s="526" t="s">
        <v>4141</v>
      </c>
      <c r="E2646" s="526" t="s">
        <v>4142</v>
      </c>
      <c r="F2646" s="526">
        <v>230910</v>
      </c>
      <c r="G2646" s="526">
        <v>2018</v>
      </c>
      <c r="H2646" s="526">
        <v>776</v>
      </c>
      <c r="I2646" s="526">
        <v>719</v>
      </c>
      <c r="J2646" s="526" t="s">
        <v>3716</v>
      </c>
      <c r="K2646" s="526" t="s">
        <v>3717</v>
      </c>
    </row>
    <row r="2647" spans="1:11" hidden="1">
      <c r="A2647" s="526" t="s">
        <v>4159</v>
      </c>
      <c r="B2647" s="526" t="s">
        <v>3712</v>
      </c>
      <c r="C2647" s="526" t="s">
        <v>3713</v>
      </c>
      <c r="D2647" s="526" t="s">
        <v>3863</v>
      </c>
      <c r="E2647" s="526" t="s">
        <v>3864</v>
      </c>
      <c r="F2647" s="526">
        <v>230910</v>
      </c>
      <c r="G2647" s="526">
        <v>2015</v>
      </c>
      <c r="H2647" s="526">
        <v>31</v>
      </c>
      <c r="I2647" s="526">
        <v>12</v>
      </c>
      <c r="J2647" s="526" t="s">
        <v>3716</v>
      </c>
      <c r="K2647" s="526" t="s">
        <v>3717</v>
      </c>
    </row>
    <row r="2648" spans="1:11" hidden="1">
      <c r="A2648" s="526" t="s">
        <v>4159</v>
      </c>
      <c r="B2648" s="526" t="s">
        <v>3712</v>
      </c>
      <c r="C2648" s="526" t="s">
        <v>3713</v>
      </c>
      <c r="D2648" s="526" t="s">
        <v>3877</v>
      </c>
      <c r="E2648" s="526" t="s">
        <v>3878</v>
      </c>
      <c r="F2648" s="526">
        <v>210690</v>
      </c>
      <c r="G2648" s="526">
        <v>2022</v>
      </c>
      <c r="H2648" s="526">
        <v>809</v>
      </c>
      <c r="I2648" s="526">
        <v>53</v>
      </c>
      <c r="J2648" s="526" t="s">
        <v>3716</v>
      </c>
      <c r="K2648" s="526" t="s">
        <v>3717</v>
      </c>
    </row>
    <row r="2649" spans="1:11" hidden="1">
      <c r="A2649" s="526" t="s">
        <v>4159</v>
      </c>
      <c r="B2649" s="526" t="s">
        <v>3712</v>
      </c>
      <c r="C2649" s="526" t="s">
        <v>3713</v>
      </c>
      <c r="D2649" s="526" t="s">
        <v>3881</v>
      </c>
      <c r="E2649" s="526" t="s">
        <v>3882</v>
      </c>
      <c r="F2649" s="526">
        <v>210690</v>
      </c>
      <c r="G2649" s="526">
        <v>2017</v>
      </c>
      <c r="H2649" s="526">
        <v>206</v>
      </c>
      <c r="I2649" s="526">
        <v>11</v>
      </c>
      <c r="J2649" s="526" t="s">
        <v>3716</v>
      </c>
      <c r="K2649" s="526" t="s">
        <v>3717</v>
      </c>
    </row>
    <row r="2650" spans="1:11" hidden="1">
      <c r="A2650" s="526" t="s">
        <v>4159</v>
      </c>
      <c r="B2650" s="526" t="s">
        <v>3712</v>
      </c>
      <c r="C2650" s="526" t="s">
        <v>3713</v>
      </c>
      <c r="D2650" s="526" t="s">
        <v>3881</v>
      </c>
      <c r="E2650" s="526" t="s">
        <v>3882</v>
      </c>
      <c r="F2650" s="526">
        <v>210690</v>
      </c>
      <c r="G2650" s="526">
        <v>2020</v>
      </c>
      <c r="H2650" s="526">
        <v>27</v>
      </c>
      <c r="I2650" s="526">
        <v>3</v>
      </c>
      <c r="J2650" s="526" t="s">
        <v>3716</v>
      </c>
      <c r="K2650" s="526" t="s">
        <v>3717</v>
      </c>
    </row>
    <row r="2651" spans="1:11" hidden="1">
      <c r="A2651" s="526" t="s">
        <v>4159</v>
      </c>
      <c r="B2651" s="526" t="s">
        <v>3712</v>
      </c>
      <c r="C2651" s="526" t="s">
        <v>3713</v>
      </c>
      <c r="D2651" s="526" t="s">
        <v>4083</v>
      </c>
      <c r="E2651" s="526" t="s">
        <v>4084</v>
      </c>
      <c r="F2651" s="526">
        <v>210690</v>
      </c>
      <c r="G2651" s="526">
        <v>2017</v>
      </c>
      <c r="H2651" s="526">
        <v>260359</v>
      </c>
      <c r="I2651" s="526">
        <v>24945</v>
      </c>
      <c r="J2651" s="526" t="s">
        <v>3716</v>
      </c>
      <c r="K2651" s="526" t="s">
        <v>3717</v>
      </c>
    </row>
    <row r="2652" spans="1:11" hidden="1">
      <c r="A2652" s="526" t="s">
        <v>4159</v>
      </c>
      <c r="B2652" s="526" t="s">
        <v>3712</v>
      </c>
      <c r="C2652" s="526" t="s">
        <v>3713</v>
      </c>
      <c r="D2652" s="526" t="s">
        <v>4125</v>
      </c>
      <c r="E2652" s="526" t="s">
        <v>4126</v>
      </c>
      <c r="F2652" s="526">
        <v>210690</v>
      </c>
      <c r="G2652" s="526">
        <v>2022</v>
      </c>
      <c r="H2652" s="526">
        <v>29615</v>
      </c>
      <c r="I2652" s="526">
        <v>660</v>
      </c>
      <c r="J2652" s="526" t="s">
        <v>3716</v>
      </c>
      <c r="K2652" s="526" t="s">
        <v>3717</v>
      </c>
    </row>
    <row r="2653" spans="1:11" hidden="1">
      <c r="A2653" s="526" t="s">
        <v>4159</v>
      </c>
      <c r="B2653" s="526" t="s">
        <v>3712</v>
      </c>
      <c r="C2653" s="526" t="s">
        <v>3713</v>
      </c>
      <c r="D2653" s="526" t="s">
        <v>4145</v>
      </c>
      <c r="E2653" s="526" t="s">
        <v>4146</v>
      </c>
      <c r="F2653" s="526">
        <v>210690</v>
      </c>
      <c r="G2653" s="526">
        <v>2015</v>
      </c>
      <c r="H2653" s="526">
        <v>276</v>
      </c>
      <c r="I2653" s="526">
        <v>11</v>
      </c>
      <c r="J2653" s="526" t="s">
        <v>3716</v>
      </c>
      <c r="K2653" s="526" t="s">
        <v>3717</v>
      </c>
    </row>
    <row r="2654" spans="1:11" hidden="1">
      <c r="A2654" s="526" t="s">
        <v>4159</v>
      </c>
      <c r="B2654" s="526" t="s">
        <v>3712</v>
      </c>
      <c r="C2654" s="526" t="s">
        <v>3713</v>
      </c>
      <c r="D2654" s="526" t="s">
        <v>3885</v>
      </c>
      <c r="E2654" s="526" t="s">
        <v>3886</v>
      </c>
      <c r="F2654" s="526">
        <v>210690</v>
      </c>
      <c r="G2654" s="526">
        <v>2015</v>
      </c>
      <c r="H2654" s="526">
        <v>73710</v>
      </c>
      <c r="I2654" s="526">
        <v>7029</v>
      </c>
      <c r="J2654" s="526" t="s">
        <v>3716</v>
      </c>
      <c r="K2654" s="526" t="s">
        <v>3717</v>
      </c>
    </row>
    <row r="2655" spans="1:11" hidden="1">
      <c r="A2655" s="526" t="s">
        <v>4159</v>
      </c>
      <c r="B2655" s="526" t="s">
        <v>3712</v>
      </c>
      <c r="C2655" s="526" t="s">
        <v>3713</v>
      </c>
      <c r="D2655" s="526" t="s">
        <v>4083</v>
      </c>
      <c r="E2655" s="526" t="s">
        <v>4084</v>
      </c>
      <c r="F2655" s="526">
        <v>210690</v>
      </c>
      <c r="G2655" s="526">
        <v>2020</v>
      </c>
      <c r="H2655" s="526">
        <v>502357</v>
      </c>
      <c r="I2655" s="526">
        <v>25333</v>
      </c>
      <c r="J2655" s="526" t="s">
        <v>3716</v>
      </c>
      <c r="K2655" s="526" t="s">
        <v>3717</v>
      </c>
    </row>
    <row r="2656" spans="1:11" hidden="1">
      <c r="A2656" s="526" t="s">
        <v>4159</v>
      </c>
      <c r="B2656" s="526" t="s">
        <v>3712</v>
      </c>
      <c r="C2656" s="526" t="s">
        <v>3713</v>
      </c>
      <c r="D2656" s="526" t="s">
        <v>3885</v>
      </c>
      <c r="E2656" s="526" t="s">
        <v>3886</v>
      </c>
      <c r="F2656" s="526">
        <v>210690</v>
      </c>
      <c r="G2656" s="526">
        <v>2018</v>
      </c>
      <c r="H2656" s="526">
        <v>55861</v>
      </c>
      <c r="I2656" s="526">
        <v>8374</v>
      </c>
      <c r="J2656" s="526" t="s">
        <v>3716</v>
      </c>
      <c r="K2656" s="526" t="s">
        <v>3717</v>
      </c>
    </row>
    <row r="2657" spans="1:11" hidden="1">
      <c r="A2657" s="526" t="s">
        <v>4159</v>
      </c>
      <c r="B2657" s="526" t="s">
        <v>3712</v>
      </c>
      <c r="C2657" s="526" t="s">
        <v>3713</v>
      </c>
      <c r="D2657" s="526" t="s">
        <v>4133</v>
      </c>
      <c r="E2657" s="526" t="s">
        <v>4134</v>
      </c>
      <c r="F2657" s="526">
        <v>210690</v>
      </c>
      <c r="G2657" s="526">
        <v>2017</v>
      </c>
      <c r="H2657" s="526">
        <v>23425990</v>
      </c>
      <c r="I2657" s="526">
        <v>1535415</v>
      </c>
      <c r="J2657" s="526" t="s">
        <v>3716</v>
      </c>
      <c r="K2657" s="526" t="s">
        <v>3717</v>
      </c>
    </row>
    <row r="2658" spans="1:11">
      <c r="A2658" s="526" t="s">
        <v>4159</v>
      </c>
      <c r="B2658" s="526" t="s">
        <v>3712</v>
      </c>
      <c r="C2658" s="526" t="s">
        <v>3713</v>
      </c>
      <c r="D2658" s="526" t="s">
        <v>3885</v>
      </c>
      <c r="E2658" s="526" t="s">
        <v>3886</v>
      </c>
      <c r="F2658" s="526">
        <v>210690</v>
      </c>
      <c r="G2658" s="526">
        <v>2021</v>
      </c>
      <c r="H2658" s="526">
        <v>86900</v>
      </c>
      <c r="I2658" s="526">
        <v>11775</v>
      </c>
      <c r="J2658" s="526" t="s">
        <v>3716</v>
      </c>
      <c r="K2658" s="526" t="s">
        <v>3717</v>
      </c>
    </row>
    <row r="2659" spans="1:11" hidden="1">
      <c r="A2659" s="526" t="s">
        <v>4159</v>
      </c>
      <c r="B2659" s="526" t="s">
        <v>3712</v>
      </c>
      <c r="C2659" s="526" t="s">
        <v>3713</v>
      </c>
      <c r="D2659" s="526" t="s">
        <v>4133</v>
      </c>
      <c r="E2659" s="526" t="s">
        <v>4134</v>
      </c>
      <c r="F2659" s="526">
        <v>210690</v>
      </c>
      <c r="G2659" s="526">
        <v>2019</v>
      </c>
      <c r="H2659" s="526">
        <v>670</v>
      </c>
      <c r="I2659" s="526">
        <v>28</v>
      </c>
      <c r="J2659" s="526" t="s">
        <v>3722</v>
      </c>
      <c r="K2659" s="526" t="s">
        <v>3717</v>
      </c>
    </row>
    <row r="2660" spans="1:11" hidden="1">
      <c r="A2660" s="526" t="s">
        <v>4159</v>
      </c>
      <c r="B2660" s="526" t="s">
        <v>3712</v>
      </c>
      <c r="C2660" s="526" t="s">
        <v>3713</v>
      </c>
      <c r="D2660" s="526" t="s">
        <v>3893</v>
      </c>
      <c r="E2660" s="526" t="s">
        <v>3894</v>
      </c>
      <c r="F2660" s="526">
        <v>230910</v>
      </c>
      <c r="G2660" s="526">
        <v>2018</v>
      </c>
      <c r="H2660" s="526">
        <v>31350194</v>
      </c>
      <c r="I2660" s="526">
        <v>25512674</v>
      </c>
      <c r="J2660" s="526" t="s">
        <v>3716</v>
      </c>
      <c r="K2660" s="526" t="s">
        <v>3717</v>
      </c>
    </row>
    <row r="2661" spans="1:11" hidden="1">
      <c r="A2661" s="526" t="s">
        <v>4159</v>
      </c>
      <c r="B2661" s="526" t="s">
        <v>3712</v>
      </c>
      <c r="C2661" s="526" t="s">
        <v>3713</v>
      </c>
      <c r="D2661" s="526" t="s">
        <v>4087</v>
      </c>
      <c r="E2661" s="526" t="s">
        <v>4088</v>
      </c>
      <c r="F2661" s="526">
        <v>160232</v>
      </c>
      <c r="G2661" s="526">
        <v>2020</v>
      </c>
      <c r="H2661" s="526">
        <v>580721</v>
      </c>
      <c r="I2661" s="526">
        <v>137096</v>
      </c>
      <c r="J2661" s="526" t="s">
        <v>3716</v>
      </c>
      <c r="K2661" s="526" t="s">
        <v>3717</v>
      </c>
    </row>
    <row r="2662" spans="1:11">
      <c r="A2662" s="526" t="s">
        <v>4159</v>
      </c>
      <c r="B2662" s="526" t="s">
        <v>3712</v>
      </c>
      <c r="C2662" s="526" t="s">
        <v>3713</v>
      </c>
      <c r="D2662" s="526" t="s">
        <v>3893</v>
      </c>
      <c r="E2662" s="526" t="s">
        <v>3894</v>
      </c>
      <c r="F2662" s="526">
        <v>230910</v>
      </c>
      <c r="G2662" s="526">
        <v>2021</v>
      </c>
      <c r="H2662" s="526">
        <v>29732969</v>
      </c>
      <c r="I2662" s="526">
        <v>21923149</v>
      </c>
      <c r="J2662" s="526" t="s">
        <v>3716</v>
      </c>
      <c r="K2662" s="526" t="s">
        <v>3717</v>
      </c>
    </row>
    <row r="2663" spans="1:11" hidden="1">
      <c r="A2663" s="526" t="s">
        <v>4159</v>
      </c>
      <c r="B2663" s="526" t="s">
        <v>3712</v>
      </c>
      <c r="C2663" s="526" t="s">
        <v>3713</v>
      </c>
      <c r="D2663" s="526" t="s">
        <v>3895</v>
      </c>
      <c r="E2663" s="526" t="s">
        <v>3896</v>
      </c>
      <c r="F2663" s="526">
        <v>210690</v>
      </c>
      <c r="G2663" s="526">
        <v>2017</v>
      </c>
      <c r="H2663" s="526">
        <v>514929</v>
      </c>
      <c r="I2663" s="526">
        <v>68535</v>
      </c>
      <c r="J2663" s="526" t="s">
        <v>3716</v>
      </c>
      <c r="K2663" s="526" t="s">
        <v>3717</v>
      </c>
    </row>
    <row r="2664" spans="1:11" hidden="1">
      <c r="A2664" s="526" t="s">
        <v>4159</v>
      </c>
      <c r="B2664" s="526" t="s">
        <v>3712</v>
      </c>
      <c r="C2664" s="526" t="s">
        <v>3713</v>
      </c>
      <c r="D2664" s="526" t="s">
        <v>4133</v>
      </c>
      <c r="E2664" s="526" t="s">
        <v>4134</v>
      </c>
      <c r="F2664" s="526">
        <v>210690</v>
      </c>
      <c r="G2664" s="526">
        <v>2022</v>
      </c>
      <c r="H2664" s="526">
        <v>233980</v>
      </c>
      <c r="I2664" s="526">
        <v>1457</v>
      </c>
      <c r="J2664" s="526" t="s">
        <v>3722</v>
      </c>
      <c r="K2664" s="526" t="s">
        <v>3717</v>
      </c>
    </row>
    <row r="2665" spans="1:11" hidden="1">
      <c r="A2665" s="526" t="s">
        <v>4159</v>
      </c>
      <c r="B2665" s="526" t="s">
        <v>3712</v>
      </c>
      <c r="C2665" s="526" t="s">
        <v>3713</v>
      </c>
      <c r="D2665" s="526" t="s">
        <v>4087</v>
      </c>
      <c r="E2665" s="526" t="s">
        <v>4088</v>
      </c>
      <c r="F2665" s="526">
        <v>210690</v>
      </c>
      <c r="G2665" s="526">
        <v>2015</v>
      </c>
      <c r="H2665" s="526">
        <v>15651154</v>
      </c>
      <c r="I2665" s="526">
        <v>641016</v>
      </c>
      <c r="J2665" s="526" t="s">
        <v>3716</v>
      </c>
      <c r="K2665" s="526" t="s">
        <v>3717</v>
      </c>
    </row>
    <row r="2666" spans="1:11" hidden="1">
      <c r="A2666" s="526" t="s">
        <v>4159</v>
      </c>
      <c r="B2666" s="526" t="s">
        <v>3712</v>
      </c>
      <c r="C2666" s="526" t="s">
        <v>3713</v>
      </c>
      <c r="D2666" s="526" t="s">
        <v>3895</v>
      </c>
      <c r="E2666" s="526" t="s">
        <v>3896</v>
      </c>
      <c r="F2666" s="526">
        <v>210690</v>
      </c>
      <c r="G2666" s="526">
        <v>2020</v>
      </c>
      <c r="H2666" s="526">
        <v>1273367</v>
      </c>
      <c r="I2666" s="526">
        <v>228194</v>
      </c>
      <c r="J2666" s="526" t="s">
        <v>3716</v>
      </c>
      <c r="K2666" s="526" t="s">
        <v>3717</v>
      </c>
    </row>
    <row r="2667" spans="1:11" hidden="1">
      <c r="A2667" s="526" t="s">
        <v>4159</v>
      </c>
      <c r="B2667" s="526" t="s">
        <v>3712</v>
      </c>
      <c r="C2667" s="526" t="s">
        <v>3713</v>
      </c>
      <c r="D2667" s="526" t="s">
        <v>4087</v>
      </c>
      <c r="E2667" s="526" t="s">
        <v>4088</v>
      </c>
      <c r="F2667" s="526">
        <v>210690</v>
      </c>
      <c r="G2667" s="526">
        <v>2018</v>
      </c>
      <c r="H2667" s="526">
        <v>22632786</v>
      </c>
      <c r="I2667" s="526">
        <v>628719</v>
      </c>
      <c r="J2667" s="526" t="s">
        <v>3716</v>
      </c>
      <c r="K2667" s="526" t="s">
        <v>3717</v>
      </c>
    </row>
    <row r="2668" spans="1:11" hidden="1">
      <c r="A2668" s="526" t="s">
        <v>4159</v>
      </c>
      <c r="B2668" s="526" t="s">
        <v>3712</v>
      </c>
      <c r="C2668" s="526" t="s">
        <v>3713</v>
      </c>
      <c r="D2668" s="526" t="s">
        <v>3905</v>
      </c>
      <c r="E2668" s="526" t="s">
        <v>3906</v>
      </c>
      <c r="F2668" s="526">
        <v>230910</v>
      </c>
      <c r="G2668" s="526">
        <v>2016</v>
      </c>
      <c r="H2668" s="526">
        <v>17794</v>
      </c>
      <c r="I2668" s="526">
        <v>13872</v>
      </c>
      <c r="J2668" s="526" t="s">
        <v>3716</v>
      </c>
      <c r="K2668" s="526" t="s">
        <v>3717</v>
      </c>
    </row>
    <row r="2669" spans="1:11" hidden="1">
      <c r="A2669" s="526" t="s">
        <v>4159</v>
      </c>
      <c r="B2669" s="526" t="s">
        <v>3712</v>
      </c>
      <c r="C2669" s="526" t="s">
        <v>3713</v>
      </c>
      <c r="D2669" s="526" t="s">
        <v>3909</v>
      </c>
      <c r="E2669" s="526" t="s">
        <v>3910</v>
      </c>
      <c r="F2669" s="526">
        <v>210690</v>
      </c>
      <c r="G2669" s="526">
        <v>2018</v>
      </c>
      <c r="H2669" s="526">
        <v>25</v>
      </c>
      <c r="I2669" s="526">
        <v>0</v>
      </c>
      <c r="J2669" s="526" t="s">
        <v>3716</v>
      </c>
      <c r="K2669" s="526" t="s">
        <v>3717</v>
      </c>
    </row>
    <row r="2670" spans="1:11">
      <c r="A2670" s="526" t="s">
        <v>4159</v>
      </c>
      <c r="B2670" s="526" t="s">
        <v>3712</v>
      </c>
      <c r="C2670" s="526" t="s">
        <v>3713</v>
      </c>
      <c r="D2670" s="526" t="s">
        <v>3909</v>
      </c>
      <c r="E2670" s="526" t="s">
        <v>3910</v>
      </c>
      <c r="F2670" s="526">
        <v>210690</v>
      </c>
      <c r="G2670" s="526">
        <v>2021</v>
      </c>
      <c r="H2670" s="526">
        <v>463</v>
      </c>
      <c r="I2670" s="526">
        <v>45</v>
      </c>
      <c r="J2670" s="526" t="s">
        <v>3716</v>
      </c>
      <c r="K2670" s="526" t="s">
        <v>3717</v>
      </c>
    </row>
    <row r="2671" spans="1:11" hidden="1">
      <c r="A2671" s="526" t="s">
        <v>4159</v>
      </c>
      <c r="B2671" s="526" t="s">
        <v>3712</v>
      </c>
      <c r="C2671" s="526" t="s">
        <v>3713</v>
      </c>
      <c r="D2671" s="526" t="s">
        <v>3899</v>
      </c>
      <c r="E2671" s="526" t="s">
        <v>3900</v>
      </c>
      <c r="F2671" s="526">
        <v>160231</v>
      </c>
      <c r="G2671" s="526">
        <v>2015</v>
      </c>
      <c r="H2671" s="526">
        <v>1141921</v>
      </c>
      <c r="I2671" s="526">
        <v>178404</v>
      </c>
      <c r="J2671" s="526" t="s">
        <v>3716</v>
      </c>
      <c r="K2671" s="526" t="s">
        <v>3717</v>
      </c>
    </row>
    <row r="2672" spans="1:11">
      <c r="A2672" s="526" t="s">
        <v>4159</v>
      </c>
      <c r="B2672" s="526" t="s">
        <v>3712</v>
      </c>
      <c r="C2672" s="526" t="s">
        <v>3713</v>
      </c>
      <c r="D2672" s="526" t="s">
        <v>4087</v>
      </c>
      <c r="E2672" s="526" t="s">
        <v>4088</v>
      </c>
      <c r="F2672" s="526">
        <v>210690</v>
      </c>
      <c r="G2672" s="526">
        <v>2021</v>
      </c>
      <c r="H2672" s="526">
        <v>31312454</v>
      </c>
      <c r="I2672" s="526">
        <v>869721</v>
      </c>
      <c r="J2672" s="526" t="s">
        <v>3716</v>
      </c>
      <c r="K2672" s="526" t="s">
        <v>3717</v>
      </c>
    </row>
    <row r="2673" spans="1:11" hidden="1">
      <c r="A2673" s="526" t="s">
        <v>4159</v>
      </c>
      <c r="B2673" s="526" t="s">
        <v>3712</v>
      </c>
      <c r="C2673" s="526" t="s">
        <v>3713</v>
      </c>
      <c r="D2673" s="526" t="s">
        <v>3899</v>
      </c>
      <c r="E2673" s="526" t="s">
        <v>3900</v>
      </c>
      <c r="F2673" s="526">
        <v>160231</v>
      </c>
      <c r="G2673" s="526">
        <v>2018</v>
      </c>
      <c r="H2673" s="526">
        <v>1298073</v>
      </c>
      <c r="I2673" s="526">
        <v>182088</v>
      </c>
      <c r="J2673" s="526" t="s">
        <v>3716</v>
      </c>
      <c r="K2673" s="526" t="s">
        <v>3717</v>
      </c>
    </row>
    <row r="2674" spans="1:11" hidden="1">
      <c r="A2674" s="526" t="s">
        <v>4159</v>
      </c>
      <c r="B2674" s="526" t="s">
        <v>3712</v>
      </c>
      <c r="C2674" s="526" t="s">
        <v>3713</v>
      </c>
      <c r="D2674" s="526" t="s">
        <v>4095</v>
      </c>
      <c r="E2674" s="526" t="s">
        <v>4096</v>
      </c>
      <c r="F2674" s="526">
        <v>160290</v>
      </c>
      <c r="G2674" s="526">
        <v>2016</v>
      </c>
      <c r="H2674" s="526">
        <v>1293</v>
      </c>
      <c r="I2674" s="526">
        <v>54</v>
      </c>
      <c r="J2674" s="526" t="s">
        <v>3716</v>
      </c>
      <c r="K2674" s="526" t="s">
        <v>3717</v>
      </c>
    </row>
    <row r="2675" spans="1:11" hidden="1">
      <c r="A2675" s="526" t="s">
        <v>4159</v>
      </c>
      <c r="B2675" s="526" t="s">
        <v>3712</v>
      </c>
      <c r="C2675" s="526" t="s">
        <v>3713</v>
      </c>
      <c r="D2675" s="526" t="s">
        <v>3899</v>
      </c>
      <c r="E2675" s="526" t="s">
        <v>3900</v>
      </c>
      <c r="F2675" s="526">
        <v>160290</v>
      </c>
      <c r="G2675" s="526">
        <v>2017</v>
      </c>
      <c r="H2675" s="526">
        <v>656266</v>
      </c>
      <c r="I2675" s="526">
        <v>136380</v>
      </c>
      <c r="J2675" s="526" t="s">
        <v>3716</v>
      </c>
      <c r="K2675" s="526" t="s">
        <v>3717</v>
      </c>
    </row>
    <row r="2676" spans="1:11" hidden="1">
      <c r="A2676" s="526" t="s">
        <v>4159</v>
      </c>
      <c r="B2676" s="526" t="s">
        <v>3712</v>
      </c>
      <c r="C2676" s="526" t="s">
        <v>3713</v>
      </c>
      <c r="D2676" s="526" t="s">
        <v>3917</v>
      </c>
      <c r="E2676" s="526" t="s">
        <v>3918</v>
      </c>
      <c r="F2676" s="526">
        <v>160290</v>
      </c>
      <c r="G2676" s="526">
        <v>2019</v>
      </c>
      <c r="H2676" s="526">
        <v>2748</v>
      </c>
      <c r="I2676" s="526">
        <v>200</v>
      </c>
      <c r="J2676" s="526" t="s">
        <v>3716</v>
      </c>
      <c r="K2676" s="526" t="s">
        <v>3717</v>
      </c>
    </row>
    <row r="2677" spans="1:11" hidden="1">
      <c r="A2677" s="526" t="s">
        <v>4159</v>
      </c>
      <c r="B2677" s="526" t="s">
        <v>3712</v>
      </c>
      <c r="C2677" s="526" t="s">
        <v>3713</v>
      </c>
      <c r="D2677" s="526" t="s">
        <v>4095</v>
      </c>
      <c r="E2677" s="526" t="s">
        <v>4096</v>
      </c>
      <c r="F2677" s="526">
        <v>160290</v>
      </c>
      <c r="G2677" s="526">
        <v>2022</v>
      </c>
      <c r="H2677" s="526">
        <v>286</v>
      </c>
      <c r="I2677" s="526">
        <v>1</v>
      </c>
      <c r="J2677" s="526" t="s">
        <v>3716</v>
      </c>
      <c r="K2677" s="526" t="s">
        <v>3717</v>
      </c>
    </row>
    <row r="2678" spans="1:11" hidden="1">
      <c r="A2678" s="526" t="s">
        <v>4159</v>
      </c>
      <c r="B2678" s="526" t="s">
        <v>3712</v>
      </c>
      <c r="C2678" s="526" t="s">
        <v>3713</v>
      </c>
      <c r="D2678" s="526" t="s">
        <v>4095</v>
      </c>
      <c r="E2678" s="526" t="s">
        <v>4096</v>
      </c>
      <c r="F2678" s="526">
        <v>210690</v>
      </c>
      <c r="G2678" s="526">
        <v>2020</v>
      </c>
      <c r="H2678" s="526">
        <v>2396</v>
      </c>
      <c r="I2678" s="526">
        <v>3</v>
      </c>
      <c r="J2678" s="526" t="s">
        <v>3722</v>
      </c>
      <c r="K2678" s="526" t="s">
        <v>3717</v>
      </c>
    </row>
    <row r="2679" spans="1:11" hidden="1">
      <c r="A2679" s="526" t="s">
        <v>4159</v>
      </c>
      <c r="B2679" s="526" t="s">
        <v>3712</v>
      </c>
      <c r="C2679" s="526" t="s">
        <v>3713</v>
      </c>
      <c r="D2679" s="526" t="s">
        <v>3927</v>
      </c>
      <c r="E2679" s="526" t="s">
        <v>3928</v>
      </c>
      <c r="F2679" s="526">
        <v>230910</v>
      </c>
      <c r="G2679" s="526">
        <v>2017</v>
      </c>
      <c r="H2679" s="526">
        <v>46107</v>
      </c>
      <c r="I2679" s="526">
        <v>44550</v>
      </c>
      <c r="J2679" s="526" t="s">
        <v>3716</v>
      </c>
      <c r="K2679" s="526" t="s">
        <v>3717</v>
      </c>
    </row>
    <row r="2680" spans="1:11" hidden="1">
      <c r="A2680" s="526" t="s">
        <v>4159</v>
      </c>
      <c r="B2680" s="526" t="s">
        <v>3712</v>
      </c>
      <c r="C2680" s="526" t="s">
        <v>3713</v>
      </c>
      <c r="D2680" s="526" t="s">
        <v>3935</v>
      </c>
      <c r="E2680" s="526" t="s">
        <v>3936</v>
      </c>
      <c r="F2680" s="526">
        <v>230910</v>
      </c>
      <c r="G2680" s="526">
        <v>2016</v>
      </c>
      <c r="H2680" s="526">
        <v>753</v>
      </c>
      <c r="I2680" s="526">
        <v>390</v>
      </c>
      <c r="J2680" s="526" t="s">
        <v>3716</v>
      </c>
      <c r="K2680" s="526" t="s">
        <v>3717</v>
      </c>
    </row>
    <row r="2681" spans="1:11" hidden="1">
      <c r="A2681" s="526" t="s">
        <v>4159</v>
      </c>
      <c r="B2681" s="526" t="s">
        <v>3712</v>
      </c>
      <c r="C2681" s="526" t="s">
        <v>3713</v>
      </c>
      <c r="D2681" s="526" t="s">
        <v>4139</v>
      </c>
      <c r="E2681" s="526" t="s">
        <v>4140</v>
      </c>
      <c r="F2681" s="526">
        <v>210690</v>
      </c>
      <c r="G2681" s="526">
        <v>2020</v>
      </c>
      <c r="H2681" s="526">
        <v>86</v>
      </c>
      <c r="I2681" s="526">
        <v>2</v>
      </c>
      <c r="J2681" s="526" t="s">
        <v>3716</v>
      </c>
      <c r="K2681" s="526" t="s">
        <v>3717</v>
      </c>
    </row>
    <row r="2682" spans="1:11" hidden="1">
      <c r="A2682" s="526" t="s">
        <v>4159</v>
      </c>
      <c r="B2682" s="526" t="s">
        <v>3712</v>
      </c>
      <c r="C2682" s="526" t="s">
        <v>3713</v>
      </c>
      <c r="D2682" s="526" t="s">
        <v>3935</v>
      </c>
      <c r="E2682" s="526" t="s">
        <v>3936</v>
      </c>
      <c r="F2682" s="526">
        <v>230910</v>
      </c>
      <c r="G2682" s="526">
        <v>2019</v>
      </c>
      <c r="H2682" s="526">
        <v>8987</v>
      </c>
      <c r="I2682" s="526">
        <v>1408</v>
      </c>
      <c r="J2682" s="526" t="s">
        <v>3716</v>
      </c>
      <c r="K2682" s="526" t="s">
        <v>3717</v>
      </c>
    </row>
    <row r="2683" spans="1:11" hidden="1">
      <c r="A2683" s="526" t="s">
        <v>4159</v>
      </c>
      <c r="B2683" s="526" t="s">
        <v>3712</v>
      </c>
      <c r="C2683" s="526" t="s">
        <v>3713</v>
      </c>
      <c r="D2683" s="526" t="s">
        <v>3931</v>
      </c>
      <c r="E2683" s="526" t="s">
        <v>3932</v>
      </c>
      <c r="F2683" s="526">
        <v>160232</v>
      </c>
      <c r="G2683" s="526">
        <v>2015</v>
      </c>
      <c r="H2683" s="526">
        <v>1298</v>
      </c>
      <c r="I2683" s="526">
        <v>154</v>
      </c>
      <c r="J2683" s="526" t="s">
        <v>3716</v>
      </c>
      <c r="K2683" s="526" t="s">
        <v>3717</v>
      </c>
    </row>
    <row r="2684" spans="1:11" hidden="1">
      <c r="A2684" s="526" t="s">
        <v>4159</v>
      </c>
      <c r="B2684" s="526" t="s">
        <v>3712</v>
      </c>
      <c r="C2684" s="526" t="s">
        <v>3713</v>
      </c>
      <c r="D2684" s="526" t="s">
        <v>4125</v>
      </c>
      <c r="E2684" s="526" t="s">
        <v>4126</v>
      </c>
      <c r="F2684" s="526">
        <v>160232</v>
      </c>
      <c r="G2684" s="526">
        <v>2017</v>
      </c>
      <c r="H2684" s="526">
        <v>373807</v>
      </c>
      <c r="I2684" s="526">
        <v>124805</v>
      </c>
      <c r="J2684" s="526" t="s">
        <v>3716</v>
      </c>
      <c r="K2684" s="526" t="s">
        <v>3717</v>
      </c>
    </row>
    <row r="2685" spans="1:11" hidden="1">
      <c r="A2685" s="526" t="s">
        <v>4159</v>
      </c>
      <c r="B2685" s="526" t="s">
        <v>3712</v>
      </c>
      <c r="C2685" s="526" t="s">
        <v>3713</v>
      </c>
      <c r="D2685" s="526" t="s">
        <v>4125</v>
      </c>
      <c r="E2685" s="526" t="s">
        <v>4126</v>
      </c>
      <c r="F2685" s="526">
        <v>210690</v>
      </c>
      <c r="G2685" s="526">
        <v>2016</v>
      </c>
      <c r="H2685" s="526">
        <v>660</v>
      </c>
      <c r="I2685" s="526">
        <v>48</v>
      </c>
      <c r="J2685" s="526" t="s">
        <v>3716</v>
      </c>
      <c r="K2685" s="526" t="s">
        <v>3717</v>
      </c>
    </row>
    <row r="2686" spans="1:11" hidden="1">
      <c r="A2686" s="526" t="s">
        <v>4159</v>
      </c>
      <c r="B2686" s="526" t="s">
        <v>3712</v>
      </c>
      <c r="C2686" s="526" t="s">
        <v>3713</v>
      </c>
      <c r="D2686" s="526" t="s">
        <v>3931</v>
      </c>
      <c r="E2686" s="526" t="s">
        <v>3932</v>
      </c>
      <c r="F2686" s="526">
        <v>210690</v>
      </c>
      <c r="G2686" s="526">
        <v>2017</v>
      </c>
      <c r="H2686" s="526">
        <v>209360</v>
      </c>
      <c r="I2686" s="526">
        <v>72999</v>
      </c>
      <c r="J2686" s="526" t="s">
        <v>3716</v>
      </c>
      <c r="K2686" s="526" t="s">
        <v>3717</v>
      </c>
    </row>
    <row r="2687" spans="1:11" hidden="1">
      <c r="A2687" s="526" t="s">
        <v>4159</v>
      </c>
      <c r="B2687" s="526" t="s">
        <v>3712</v>
      </c>
      <c r="C2687" s="526" t="s">
        <v>3713</v>
      </c>
      <c r="D2687" s="526" t="s">
        <v>3931</v>
      </c>
      <c r="E2687" s="526" t="s">
        <v>3932</v>
      </c>
      <c r="F2687" s="526">
        <v>210690</v>
      </c>
      <c r="G2687" s="526">
        <v>2020</v>
      </c>
      <c r="H2687" s="526">
        <v>196514</v>
      </c>
      <c r="I2687" s="526">
        <v>65008</v>
      </c>
      <c r="J2687" s="526" t="s">
        <v>3716</v>
      </c>
      <c r="K2687" s="526" t="s">
        <v>3717</v>
      </c>
    </row>
    <row r="2688" spans="1:11" hidden="1">
      <c r="A2688" s="526" t="s">
        <v>4159</v>
      </c>
      <c r="B2688" s="526" t="s">
        <v>3712</v>
      </c>
      <c r="C2688" s="526" t="s">
        <v>3713</v>
      </c>
      <c r="D2688" s="526" t="s">
        <v>4147</v>
      </c>
      <c r="E2688" s="526" t="s">
        <v>4148</v>
      </c>
      <c r="F2688" s="526">
        <v>210690</v>
      </c>
      <c r="G2688" s="526">
        <v>2017</v>
      </c>
      <c r="H2688" s="526">
        <v>263142</v>
      </c>
      <c r="I2688" s="526">
        <v>65730</v>
      </c>
      <c r="J2688" s="526" t="s">
        <v>3716</v>
      </c>
      <c r="K2688" s="526" t="s">
        <v>3717</v>
      </c>
    </row>
    <row r="2689" spans="1:11" hidden="1">
      <c r="A2689" s="526" t="s">
        <v>4159</v>
      </c>
      <c r="B2689" s="526" t="s">
        <v>3712</v>
      </c>
      <c r="C2689" s="526" t="s">
        <v>3713</v>
      </c>
      <c r="D2689" s="526" t="s">
        <v>3945</v>
      </c>
      <c r="E2689" s="526" t="s">
        <v>3946</v>
      </c>
      <c r="F2689" s="526">
        <v>230910</v>
      </c>
      <c r="G2689" s="526">
        <v>2016</v>
      </c>
      <c r="H2689" s="526">
        <v>13556427</v>
      </c>
      <c r="I2689" s="526">
        <v>10252393</v>
      </c>
      <c r="J2689" s="526" t="s">
        <v>3716</v>
      </c>
      <c r="K2689" s="526" t="s">
        <v>3717</v>
      </c>
    </row>
    <row r="2690" spans="1:11" hidden="1">
      <c r="A2690" s="526" t="s">
        <v>4159</v>
      </c>
      <c r="B2690" s="526" t="s">
        <v>3712</v>
      </c>
      <c r="C2690" s="526" t="s">
        <v>3713</v>
      </c>
      <c r="D2690" s="526" t="s">
        <v>3945</v>
      </c>
      <c r="E2690" s="526" t="s">
        <v>3946</v>
      </c>
      <c r="F2690" s="526">
        <v>230910</v>
      </c>
      <c r="G2690" s="526">
        <v>2019</v>
      </c>
      <c r="H2690" s="526">
        <v>9456350</v>
      </c>
      <c r="I2690" s="526">
        <v>7203271</v>
      </c>
      <c r="J2690" s="526" t="s">
        <v>3716</v>
      </c>
      <c r="K2690" s="526" t="s">
        <v>3717</v>
      </c>
    </row>
    <row r="2691" spans="1:11" hidden="1">
      <c r="A2691" s="526" t="s">
        <v>4159</v>
      </c>
      <c r="B2691" s="526" t="s">
        <v>3712</v>
      </c>
      <c r="C2691" s="526" t="s">
        <v>3713</v>
      </c>
      <c r="D2691" s="526" t="s">
        <v>4147</v>
      </c>
      <c r="E2691" s="526" t="s">
        <v>4148</v>
      </c>
      <c r="F2691" s="526">
        <v>210690</v>
      </c>
      <c r="G2691" s="526">
        <v>2020</v>
      </c>
      <c r="H2691" s="526">
        <v>299744</v>
      </c>
      <c r="I2691" s="526">
        <v>75557</v>
      </c>
      <c r="J2691" s="526" t="s">
        <v>3716</v>
      </c>
      <c r="K2691" s="526" t="s">
        <v>3717</v>
      </c>
    </row>
    <row r="2692" spans="1:11" hidden="1">
      <c r="A2692" s="526" t="s">
        <v>4159</v>
      </c>
      <c r="B2692" s="526" t="s">
        <v>3712</v>
      </c>
      <c r="C2692" s="526" t="s">
        <v>3713</v>
      </c>
      <c r="D2692" s="526" t="s">
        <v>3945</v>
      </c>
      <c r="E2692" s="526" t="s">
        <v>3946</v>
      </c>
      <c r="F2692" s="526">
        <v>230910</v>
      </c>
      <c r="G2692" s="526">
        <v>2022</v>
      </c>
      <c r="H2692" s="526">
        <v>14242691</v>
      </c>
      <c r="I2692" s="526">
        <v>8317787</v>
      </c>
      <c r="J2692" s="526" t="s">
        <v>3716</v>
      </c>
      <c r="K2692" s="526" t="s">
        <v>3717</v>
      </c>
    </row>
    <row r="2693" spans="1:11" hidden="1">
      <c r="A2693" s="526" t="s">
        <v>4159</v>
      </c>
      <c r="B2693" s="526" t="s">
        <v>3712</v>
      </c>
      <c r="C2693" s="526" t="s">
        <v>3713</v>
      </c>
      <c r="D2693" s="526" t="s">
        <v>3951</v>
      </c>
      <c r="E2693" s="526" t="s">
        <v>3952</v>
      </c>
      <c r="F2693" s="526">
        <v>160232</v>
      </c>
      <c r="G2693" s="526">
        <v>2015</v>
      </c>
      <c r="H2693" s="526">
        <v>551059</v>
      </c>
      <c r="I2693" s="526">
        <v>214470</v>
      </c>
      <c r="J2693" s="526" t="s">
        <v>3716</v>
      </c>
      <c r="K2693" s="526" t="s">
        <v>3717</v>
      </c>
    </row>
    <row r="2694" spans="1:11" hidden="1">
      <c r="A2694" s="526" t="s">
        <v>4159</v>
      </c>
      <c r="B2694" s="526" t="s">
        <v>3712</v>
      </c>
      <c r="C2694" s="526" t="s">
        <v>3713</v>
      </c>
      <c r="D2694" s="526" t="s">
        <v>3951</v>
      </c>
      <c r="E2694" s="526" t="s">
        <v>3952</v>
      </c>
      <c r="F2694" s="526">
        <v>160232</v>
      </c>
      <c r="G2694" s="526">
        <v>2018</v>
      </c>
      <c r="H2694" s="526">
        <v>651564</v>
      </c>
      <c r="I2694" s="526">
        <v>295406</v>
      </c>
      <c r="J2694" s="526" t="s">
        <v>3716</v>
      </c>
      <c r="K2694" s="526" t="s">
        <v>3717</v>
      </c>
    </row>
    <row r="2695" spans="1:11">
      <c r="A2695" s="526" t="s">
        <v>4159</v>
      </c>
      <c r="B2695" s="526" t="s">
        <v>3712</v>
      </c>
      <c r="C2695" s="526" t="s">
        <v>3713</v>
      </c>
      <c r="D2695" s="526" t="s">
        <v>3951</v>
      </c>
      <c r="E2695" s="526" t="s">
        <v>3952</v>
      </c>
      <c r="F2695" s="526">
        <v>160232</v>
      </c>
      <c r="G2695" s="526">
        <v>2021</v>
      </c>
      <c r="H2695" s="526">
        <v>2510774</v>
      </c>
      <c r="I2695" s="526">
        <v>1213907</v>
      </c>
      <c r="J2695" s="526" t="s">
        <v>3716</v>
      </c>
      <c r="K2695" s="526" t="s">
        <v>3717</v>
      </c>
    </row>
    <row r="2696" spans="1:11" hidden="1">
      <c r="A2696" s="526" t="s">
        <v>4159</v>
      </c>
      <c r="B2696" s="526" t="s">
        <v>3712</v>
      </c>
      <c r="C2696" s="526" t="s">
        <v>3713</v>
      </c>
      <c r="D2696" s="526" t="s">
        <v>3951</v>
      </c>
      <c r="E2696" s="526" t="s">
        <v>3952</v>
      </c>
      <c r="F2696" s="526">
        <v>160239</v>
      </c>
      <c r="G2696" s="526">
        <v>2017</v>
      </c>
      <c r="H2696" s="526">
        <v>4740</v>
      </c>
      <c r="I2696" s="526">
        <v>2007</v>
      </c>
      <c r="J2696" s="526" t="s">
        <v>3716</v>
      </c>
      <c r="K2696" s="526" t="s">
        <v>3717</v>
      </c>
    </row>
    <row r="2697" spans="1:11" hidden="1">
      <c r="A2697" s="526" t="s">
        <v>4159</v>
      </c>
      <c r="B2697" s="526" t="s">
        <v>3712</v>
      </c>
      <c r="C2697" s="526" t="s">
        <v>3713</v>
      </c>
      <c r="D2697" s="526" t="s">
        <v>3951</v>
      </c>
      <c r="E2697" s="526" t="s">
        <v>3952</v>
      </c>
      <c r="F2697" s="526">
        <v>160239</v>
      </c>
      <c r="G2697" s="526">
        <v>2020</v>
      </c>
      <c r="H2697" s="526">
        <v>20666</v>
      </c>
      <c r="I2697" s="526">
        <v>10650</v>
      </c>
      <c r="J2697" s="526" t="s">
        <v>3716</v>
      </c>
      <c r="K2697" s="526" t="s">
        <v>3717</v>
      </c>
    </row>
    <row r="2698" spans="1:11" hidden="1">
      <c r="A2698" s="526" t="s">
        <v>4159</v>
      </c>
      <c r="B2698" s="526" t="s">
        <v>3712</v>
      </c>
      <c r="C2698" s="526" t="s">
        <v>3713</v>
      </c>
      <c r="D2698" s="526" t="s">
        <v>3957</v>
      </c>
      <c r="E2698" s="526" t="s">
        <v>3958</v>
      </c>
      <c r="F2698" s="526">
        <v>210690</v>
      </c>
      <c r="G2698" s="526">
        <v>2015</v>
      </c>
      <c r="H2698" s="526">
        <v>43209</v>
      </c>
      <c r="I2698" s="526">
        <v>2396</v>
      </c>
      <c r="J2698" s="526" t="s">
        <v>3716</v>
      </c>
      <c r="K2698" s="526" t="s">
        <v>3717</v>
      </c>
    </row>
    <row r="2699" spans="1:11" hidden="1">
      <c r="A2699" s="526" t="s">
        <v>4159</v>
      </c>
      <c r="B2699" s="526" t="s">
        <v>3712</v>
      </c>
      <c r="C2699" s="526" t="s">
        <v>3713</v>
      </c>
      <c r="D2699" s="526" t="s">
        <v>4157</v>
      </c>
      <c r="E2699" s="526" t="s">
        <v>4158</v>
      </c>
      <c r="F2699" s="526">
        <v>210690</v>
      </c>
      <c r="G2699" s="526">
        <v>2022</v>
      </c>
      <c r="H2699" s="526">
        <v>41</v>
      </c>
      <c r="I2699" s="526">
        <v>0</v>
      </c>
      <c r="J2699" s="526" t="s">
        <v>3716</v>
      </c>
      <c r="K2699" s="526" t="s">
        <v>3717</v>
      </c>
    </row>
    <row r="2700" spans="1:11" hidden="1">
      <c r="A2700" s="526" t="s">
        <v>4159</v>
      </c>
      <c r="B2700" s="526" t="s">
        <v>3712</v>
      </c>
      <c r="C2700" s="526" t="s">
        <v>3713</v>
      </c>
      <c r="D2700" s="526" t="s">
        <v>3957</v>
      </c>
      <c r="E2700" s="526" t="s">
        <v>3958</v>
      </c>
      <c r="F2700" s="526">
        <v>210690</v>
      </c>
      <c r="G2700" s="526">
        <v>2018</v>
      </c>
      <c r="H2700" s="526">
        <v>32537</v>
      </c>
      <c r="I2700" s="526">
        <v>2100</v>
      </c>
      <c r="J2700" s="526" t="s">
        <v>3716</v>
      </c>
      <c r="K2700" s="526" t="s">
        <v>3717</v>
      </c>
    </row>
    <row r="2701" spans="1:11" hidden="1">
      <c r="A2701" s="526" t="s">
        <v>4159</v>
      </c>
      <c r="B2701" s="526" t="s">
        <v>3712</v>
      </c>
      <c r="C2701" s="526" t="s">
        <v>3713</v>
      </c>
      <c r="D2701" s="526" t="s">
        <v>3979</v>
      </c>
      <c r="E2701" s="526" t="s">
        <v>3980</v>
      </c>
      <c r="F2701" s="526">
        <v>230910</v>
      </c>
      <c r="G2701" s="526">
        <v>2019</v>
      </c>
      <c r="H2701" s="526">
        <v>61737</v>
      </c>
      <c r="I2701" s="526">
        <v>19251</v>
      </c>
      <c r="J2701" s="526" t="s">
        <v>3716</v>
      </c>
      <c r="K2701" s="526" t="s">
        <v>3717</v>
      </c>
    </row>
    <row r="2702" spans="1:11">
      <c r="A2702" s="526" t="s">
        <v>4159</v>
      </c>
      <c r="B2702" s="526" t="s">
        <v>3712</v>
      </c>
      <c r="C2702" s="526" t="s">
        <v>3713</v>
      </c>
      <c r="D2702" s="526" t="s">
        <v>3981</v>
      </c>
      <c r="E2702" s="526" t="s">
        <v>3982</v>
      </c>
      <c r="F2702" s="526">
        <v>210690</v>
      </c>
      <c r="G2702" s="526">
        <v>2021</v>
      </c>
      <c r="H2702" s="526">
        <v>439</v>
      </c>
      <c r="I2702" s="526">
        <v>15</v>
      </c>
      <c r="J2702" s="526" t="s">
        <v>3716</v>
      </c>
      <c r="K2702" s="526" t="s">
        <v>3717</v>
      </c>
    </row>
    <row r="2703" spans="1:11" hidden="1">
      <c r="A2703" s="526" t="s">
        <v>4159</v>
      </c>
      <c r="B2703" s="526" t="s">
        <v>3712</v>
      </c>
      <c r="C2703" s="526" t="s">
        <v>3713</v>
      </c>
      <c r="D2703" s="526" t="s">
        <v>3985</v>
      </c>
      <c r="E2703" s="526" t="s">
        <v>3986</v>
      </c>
      <c r="F2703" s="526">
        <v>230910</v>
      </c>
      <c r="G2703" s="526">
        <v>2018</v>
      </c>
      <c r="H2703" s="526">
        <v>969</v>
      </c>
      <c r="I2703" s="526">
        <v>473</v>
      </c>
      <c r="J2703" s="526" t="s">
        <v>3716</v>
      </c>
      <c r="K2703" s="526" t="s">
        <v>3717</v>
      </c>
    </row>
    <row r="2704" spans="1:11" hidden="1">
      <c r="A2704" s="526" t="s">
        <v>4159</v>
      </c>
      <c r="B2704" s="526" t="s">
        <v>3712</v>
      </c>
      <c r="C2704" s="526" t="s">
        <v>3713</v>
      </c>
      <c r="D2704" s="526" t="s">
        <v>4007</v>
      </c>
      <c r="E2704" s="526" t="s">
        <v>4008</v>
      </c>
      <c r="F2704" s="526">
        <v>160290</v>
      </c>
      <c r="G2704" s="526">
        <v>2015</v>
      </c>
      <c r="H2704" s="526">
        <v>77173</v>
      </c>
      <c r="I2704" s="526">
        <v>6854</v>
      </c>
      <c r="J2704" s="526" t="s">
        <v>3716</v>
      </c>
      <c r="K2704" s="526" t="s">
        <v>3717</v>
      </c>
    </row>
    <row r="2705" spans="1:11" hidden="1">
      <c r="A2705" s="526" t="s">
        <v>4159</v>
      </c>
      <c r="B2705" s="526" t="s">
        <v>3712</v>
      </c>
      <c r="C2705" s="526" t="s">
        <v>3713</v>
      </c>
      <c r="D2705" s="526" t="s">
        <v>4007</v>
      </c>
      <c r="E2705" s="526" t="s">
        <v>4008</v>
      </c>
      <c r="F2705" s="526">
        <v>160290</v>
      </c>
      <c r="G2705" s="526">
        <v>2018</v>
      </c>
      <c r="H2705" s="526">
        <v>17993</v>
      </c>
      <c r="I2705" s="526">
        <v>1512</v>
      </c>
      <c r="J2705" s="526" t="s">
        <v>3716</v>
      </c>
      <c r="K2705" s="526" t="s">
        <v>3717</v>
      </c>
    </row>
    <row r="2706" spans="1:11" hidden="1">
      <c r="A2706" s="526" t="s">
        <v>4159</v>
      </c>
      <c r="B2706" s="526" t="s">
        <v>3712</v>
      </c>
      <c r="C2706" s="526" t="s">
        <v>3713</v>
      </c>
      <c r="D2706" s="526" t="s">
        <v>4007</v>
      </c>
      <c r="E2706" s="526" t="s">
        <v>4008</v>
      </c>
      <c r="F2706" s="526">
        <v>230910</v>
      </c>
      <c r="G2706" s="526">
        <v>2016</v>
      </c>
      <c r="H2706" s="526">
        <v>51</v>
      </c>
      <c r="I2706" s="526">
        <v>14</v>
      </c>
      <c r="J2706" s="526" t="s">
        <v>3716</v>
      </c>
      <c r="K2706" s="526" t="s">
        <v>3717</v>
      </c>
    </row>
    <row r="2707" spans="1:11" hidden="1">
      <c r="A2707" s="526" t="s">
        <v>4159</v>
      </c>
      <c r="B2707" s="526" t="s">
        <v>3712</v>
      </c>
      <c r="C2707" s="526" t="s">
        <v>3713</v>
      </c>
      <c r="D2707" s="526" t="s">
        <v>4007</v>
      </c>
      <c r="E2707" s="526" t="s">
        <v>4008</v>
      </c>
      <c r="F2707" s="526">
        <v>230910</v>
      </c>
      <c r="G2707" s="526">
        <v>2019</v>
      </c>
      <c r="H2707" s="526">
        <v>715</v>
      </c>
      <c r="I2707" s="526">
        <v>361</v>
      </c>
      <c r="J2707" s="526" t="s">
        <v>3716</v>
      </c>
      <c r="K2707" s="526" t="s">
        <v>3717</v>
      </c>
    </row>
    <row r="2708" spans="1:11" hidden="1">
      <c r="A2708" s="526" t="s">
        <v>4159</v>
      </c>
      <c r="B2708" s="526" t="s">
        <v>3712</v>
      </c>
      <c r="C2708" s="526" t="s">
        <v>3713</v>
      </c>
      <c r="D2708" s="526" t="s">
        <v>4007</v>
      </c>
      <c r="E2708" s="526" t="s">
        <v>4008</v>
      </c>
      <c r="F2708" s="526">
        <v>230910</v>
      </c>
      <c r="G2708" s="526">
        <v>2022</v>
      </c>
      <c r="H2708" s="526">
        <v>10551</v>
      </c>
      <c r="I2708" s="526">
        <v>3687</v>
      </c>
      <c r="J2708" s="526" t="s">
        <v>3716</v>
      </c>
      <c r="K2708" s="526" t="s">
        <v>3717</v>
      </c>
    </row>
    <row r="2709" spans="1:11" hidden="1">
      <c r="A2709" s="526" t="s">
        <v>4159</v>
      </c>
      <c r="B2709" s="526" t="s">
        <v>3712</v>
      </c>
      <c r="C2709" s="526" t="s">
        <v>3713</v>
      </c>
      <c r="D2709" s="526" t="s">
        <v>4019</v>
      </c>
      <c r="E2709" s="526" t="s">
        <v>4020</v>
      </c>
      <c r="F2709" s="526">
        <v>210690</v>
      </c>
      <c r="G2709" s="526">
        <v>2020</v>
      </c>
      <c r="H2709" s="526">
        <v>722</v>
      </c>
      <c r="I2709" s="526">
        <v>37</v>
      </c>
      <c r="J2709" s="526" t="s">
        <v>3716</v>
      </c>
      <c r="K2709" s="526" t="s">
        <v>3717</v>
      </c>
    </row>
    <row r="2710" spans="1:11" hidden="1">
      <c r="A2710" s="526" t="s">
        <v>4159</v>
      </c>
      <c r="B2710" s="526" t="s">
        <v>3712</v>
      </c>
      <c r="C2710" s="526" t="s">
        <v>3713</v>
      </c>
      <c r="D2710" s="526" t="s">
        <v>3983</v>
      </c>
      <c r="E2710" s="526" t="s">
        <v>3984</v>
      </c>
      <c r="F2710" s="526">
        <v>160232</v>
      </c>
      <c r="G2710" s="526">
        <v>2017</v>
      </c>
      <c r="H2710" s="526">
        <v>17419026</v>
      </c>
      <c r="I2710" s="526">
        <v>4109193</v>
      </c>
      <c r="J2710" s="526" t="s">
        <v>3716</v>
      </c>
      <c r="K2710" s="526" t="s">
        <v>3717</v>
      </c>
    </row>
    <row r="2711" spans="1:11" hidden="1">
      <c r="A2711" s="526" t="s">
        <v>4159</v>
      </c>
      <c r="B2711" s="526" t="s">
        <v>3712</v>
      </c>
      <c r="C2711" s="526" t="s">
        <v>3713</v>
      </c>
      <c r="D2711" s="526" t="s">
        <v>3983</v>
      </c>
      <c r="E2711" s="526" t="s">
        <v>3984</v>
      </c>
      <c r="F2711" s="526">
        <v>160232</v>
      </c>
      <c r="G2711" s="526">
        <v>2020</v>
      </c>
      <c r="H2711" s="526">
        <v>23528013</v>
      </c>
      <c r="I2711" s="526">
        <v>5916758</v>
      </c>
      <c r="J2711" s="526" t="s">
        <v>3716</v>
      </c>
      <c r="K2711" s="526" t="s">
        <v>3717</v>
      </c>
    </row>
    <row r="2712" spans="1:11" hidden="1">
      <c r="A2712" s="526" t="s">
        <v>4159</v>
      </c>
      <c r="B2712" s="526" t="s">
        <v>3712</v>
      </c>
      <c r="C2712" s="526" t="s">
        <v>3713</v>
      </c>
      <c r="D2712" s="526" t="s">
        <v>3983</v>
      </c>
      <c r="E2712" s="526" t="s">
        <v>3984</v>
      </c>
      <c r="F2712" s="526">
        <v>160239</v>
      </c>
      <c r="G2712" s="526">
        <v>2016</v>
      </c>
      <c r="H2712" s="526">
        <v>761800</v>
      </c>
      <c r="I2712" s="526">
        <v>144627</v>
      </c>
      <c r="J2712" s="526" t="s">
        <v>3716</v>
      </c>
      <c r="K2712" s="526" t="s">
        <v>3717</v>
      </c>
    </row>
    <row r="2713" spans="1:11" hidden="1">
      <c r="A2713" s="526" t="s">
        <v>4159</v>
      </c>
      <c r="B2713" s="526" t="s">
        <v>3712</v>
      </c>
      <c r="C2713" s="526" t="s">
        <v>3713</v>
      </c>
      <c r="D2713" s="526" t="s">
        <v>3983</v>
      </c>
      <c r="E2713" s="526" t="s">
        <v>3984</v>
      </c>
      <c r="F2713" s="526">
        <v>160239</v>
      </c>
      <c r="G2713" s="526">
        <v>2019</v>
      </c>
      <c r="H2713" s="526">
        <v>762215</v>
      </c>
      <c r="I2713" s="526">
        <v>153859</v>
      </c>
      <c r="J2713" s="526" t="s">
        <v>3716</v>
      </c>
      <c r="K2713" s="526" t="s">
        <v>3717</v>
      </c>
    </row>
    <row r="2714" spans="1:11" hidden="1">
      <c r="A2714" s="526" t="s">
        <v>4159</v>
      </c>
      <c r="B2714" s="526" t="s">
        <v>3712</v>
      </c>
      <c r="C2714" s="526" t="s">
        <v>3713</v>
      </c>
      <c r="D2714" s="526" t="s">
        <v>3983</v>
      </c>
      <c r="E2714" s="526" t="s">
        <v>3984</v>
      </c>
      <c r="F2714" s="526">
        <v>160239</v>
      </c>
      <c r="G2714" s="526">
        <v>2022</v>
      </c>
      <c r="H2714" s="526">
        <v>1432896</v>
      </c>
      <c r="I2714" s="526">
        <v>220800</v>
      </c>
      <c r="J2714" s="526" t="s">
        <v>3716</v>
      </c>
      <c r="K2714" s="526" t="s">
        <v>3717</v>
      </c>
    </row>
    <row r="2715" spans="1:11" hidden="1">
      <c r="A2715" s="526" t="s">
        <v>4159</v>
      </c>
      <c r="B2715" s="526" t="s">
        <v>3712</v>
      </c>
      <c r="C2715" s="526" t="s">
        <v>3713</v>
      </c>
      <c r="D2715" s="526" t="s">
        <v>3989</v>
      </c>
      <c r="E2715" s="526" t="s">
        <v>3990</v>
      </c>
      <c r="F2715" s="526">
        <v>230910</v>
      </c>
      <c r="G2715" s="526">
        <v>2022</v>
      </c>
      <c r="H2715" s="526">
        <v>78</v>
      </c>
      <c r="I2715" s="526">
        <v>3</v>
      </c>
      <c r="J2715" s="526" t="s">
        <v>3716</v>
      </c>
      <c r="K2715" s="526" t="s">
        <v>3717</v>
      </c>
    </row>
    <row r="2716" spans="1:11">
      <c r="A2716" s="526" t="s">
        <v>4159</v>
      </c>
      <c r="B2716" s="526" t="s">
        <v>3712</v>
      </c>
      <c r="C2716" s="526" t="s">
        <v>3713</v>
      </c>
      <c r="D2716" s="526" t="s">
        <v>3991</v>
      </c>
      <c r="E2716" s="526" t="s">
        <v>3992</v>
      </c>
      <c r="F2716" s="526">
        <v>210690</v>
      </c>
      <c r="G2716" s="526">
        <v>2021</v>
      </c>
      <c r="H2716" s="526">
        <v>29419</v>
      </c>
      <c r="I2716" s="526">
        <v>3830</v>
      </c>
      <c r="J2716" s="526" t="s">
        <v>3716</v>
      </c>
      <c r="K2716" s="526" t="s">
        <v>3717</v>
      </c>
    </row>
    <row r="2717" spans="1:11" hidden="1">
      <c r="A2717" s="526" t="s">
        <v>4159</v>
      </c>
      <c r="B2717" s="526" t="s">
        <v>3712</v>
      </c>
      <c r="C2717" s="526" t="s">
        <v>3713</v>
      </c>
      <c r="D2717" s="526" t="s">
        <v>4029</v>
      </c>
      <c r="E2717" s="526" t="s">
        <v>4030</v>
      </c>
      <c r="F2717" s="526">
        <v>210690</v>
      </c>
      <c r="G2717" s="526">
        <v>2017</v>
      </c>
      <c r="H2717" s="526">
        <v>36363</v>
      </c>
      <c r="I2717" s="526">
        <v>416</v>
      </c>
      <c r="J2717" s="526" t="s">
        <v>3716</v>
      </c>
      <c r="K2717" s="526" t="s">
        <v>3717</v>
      </c>
    </row>
    <row r="2718" spans="1:11" hidden="1">
      <c r="A2718" s="526" t="s">
        <v>4159</v>
      </c>
      <c r="B2718" s="526" t="s">
        <v>3712</v>
      </c>
      <c r="C2718" s="526" t="s">
        <v>3713</v>
      </c>
      <c r="D2718" s="526" t="s">
        <v>3993</v>
      </c>
      <c r="E2718" s="526" t="s">
        <v>3994</v>
      </c>
      <c r="F2718" s="526">
        <v>160290</v>
      </c>
      <c r="G2718" s="526">
        <v>2017</v>
      </c>
      <c r="H2718" s="526">
        <v>13510</v>
      </c>
      <c r="I2718" s="526">
        <v>1806</v>
      </c>
      <c r="J2718" s="526" t="s">
        <v>3716</v>
      </c>
      <c r="K2718" s="526" t="s">
        <v>3717</v>
      </c>
    </row>
    <row r="2719" spans="1:11" hidden="1">
      <c r="A2719" s="526" t="s">
        <v>4159</v>
      </c>
      <c r="B2719" s="526" t="s">
        <v>3712</v>
      </c>
      <c r="C2719" s="526" t="s">
        <v>3713</v>
      </c>
      <c r="D2719" s="526" t="s">
        <v>3993</v>
      </c>
      <c r="E2719" s="526" t="s">
        <v>3994</v>
      </c>
      <c r="F2719" s="526">
        <v>230910</v>
      </c>
      <c r="G2719" s="526">
        <v>2015</v>
      </c>
      <c r="H2719" s="526">
        <v>351822</v>
      </c>
      <c r="I2719" s="526">
        <v>39269</v>
      </c>
      <c r="J2719" s="526" t="s">
        <v>3716</v>
      </c>
      <c r="K2719" s="526" t="s">
        <v>3717</v>
      </c>
    </row>
    <row r="2720" spans="1:11" hidden="1">
      <c r="A2720" s="526" t="s">
        <v>4159</v>
      </c>
      <c r="B2720" s="526" t="s">
        <v>3712</v>
      </c>
      <c r="C2720" s="526" t="s">
        <v>3713</v>
      </c>
      <c r="D2720" s="526" t="s">
        <v>3993</v>
      </c>
      <c r="E2720" s="526" t="s">
        <v>3994</v>
      </c>
      <c r="F2720" s="526">
        <v>230910</v>
      </c>
      <c r="G2720" s="526">
        <v>2018</v>
      </c>
      <c r="H2720" s="526">
        <v>2015473</v>
      </c>
      <c r="I2720" s="526">
        <v>2002354</v>
      </c>
      <c r="J2720" s="526" t="s">
        <v>3716</v>
      </c>
      <c r="K2720" s="526" t="s">
        <v>3717</v>
      </c>
    </row>
    <row r="2721" spans="1:11">
      <c r="A2721" s="526" t="s">
        <v>4159</v>
      </c>
      <c r="B2721" s="526" t="s">
        <v>3712</v>
      </c>
      <c r="C2721" s="526" t="s">
        <v>3713</v>
      </c>
      <c r="D2721" s="526" t="s">
        <v>3993</v>
      </c>
      <c r="E2721" s="526" t="s">
        <v>3994</v>
      </c>
      <c r="F2721" s="526">
        <v>230910</v>
      </c>
      <c r="G2721" s="526">
        <v>2021</v>
      </c>
      <c r="H2721" s="526">
        <v>1977135</v>
      </c>
      <c r="I2721" s="526">
        <v>1557307</v>
      </c>
      <c r="J2721" s="526" t="s">
        <v>3716</v>
      </c>
      <c r="K2721" s="526" t="s">
        <v>3717</v>
      </c>
    </row>
    <row r="2722" spans="1:11" hidden="1">
      <c r="A2722" s="526" t="s">
        <v>4159</v>
      </c>
      <c r="B2722" s="526" t="s">
        <v>3712</v>
      </c>
      <c r="C2722" s="526" t="s">
        <v>3713</v>
      </c>
      <c r="D2722" s="526" t="s">
        <v>4089</v>
      </c>
      <c r="E2722" s="526" t="s">
        <v>4090</v>
      </c>
      <c r="F2722" s="526">
        <v>230910</v>
      </c>
      <c r="G2722" s="526">
        <v>2022</v>
      </c>
      <c r="H2722" s="526">
        <v>19073</v>
      </c>
      <c r="I2722" s="526">
        <v>3931</v>
      </c>
      <c r="J2722" s="526" t="s">
        <v>3716</v>
      </c>
      <c r="K2722" s="526" t="s">
        <v>3717</v>
      </c>
    </row>
    <row r="2723" spans="1:11" hidden="1">
      <c r="A2723" s="526" t="s">
        <v>4159</v>
      </c>
      <c r="B2723" s="526" t="s">
        <v>3712</v>
      </c>
      <c r="C2723" s="526" t="s">
        <v>3713</v>
      </c>
      <c r="D2723" s="526" t="s">
        <v>4021</v>
      </c>
      <c r="E2723" s="526" t="s">
        <v>4022</v>
      </c>
      <c r="F2723" s="526">
        <v>160231</v>
      </c>
      <c r="G2723" s="526">
        <v>2015</v>
      </c>
      <c r="H2723" s="526">
        <v>2630086</v>
      </c>
      <c r="I2723" s="526">
        <v>842093</v>
      </c>
      <c r="J2723" s="526" t="s">
        <v>3716</v>
      </c>
      <c r="K2723" s="526" t="s">
        <v>3717</v>
      </c>
    </row>
    <row r="2724" spans="1:11" hidden="1">
      <c r="A2724" s="526" t="s">
        <v>4159</v>
      </c>
      <c r="B2724" s="526" t="s">
        <v>3712</v>
      </c>
      <c r="C2724" s="526" t="s">
        <v>3713</v>
      </c>
      <c r="D2724" s="526" t="s">
        <v>4021</v>
      </c>
      <c r="E2724" s="526" t="s">
        <v>4022</v>
      </c>
      <c r="F2724" s="526">
        <v>160231</v>
      </c>
      <c r="G2724" s="526">
        <v>2018</v>
      </c>
      <c r="H2724" s="526">
        <v>4902040</v>
      </c>
      <c r="I2724" s="526">
        <v>1489707</v>
      </c>
      <c r="J2724" s="526" t="s">
        <v>3716</v>
      </c>
      <c r="K2724" s="526" t="s">
        <v>3717</v>
      </c>
    </row>
    <row r="2725" spans="1:11">
      <c r="A2725" s="526" t="s">
        <v>4159</v>
      </c>
      <c r="B2725" s="526" t="s">
        <v>3712</v>
      </c>
      <c r="C2725" s="526" t="s">
        <v>3713</v>
      </c>
      <c r="D2725" s="526" t="s">
        <v>4021</v>
      </c>
      <c r="E2725" s="526" t="s">
        <v>4022</v>
      </c>
      <c r="F2725" s="526">
        <v>160231</v>
      </c>
      <c r="G2725" s="526">
        <v>2021</v>
      </c>
      <c r="H2725" s="526">
        <v>9608717</v>
      </c>
      <c r="I2725" s="526">
        <v>2820768</v>
      </c>
      <c r="J2725" s="526" t="s">
        <v>3716</v>
      </c>
      <c r="K2725" s="526" t="s">
        <v>3717</v>
      </c>
    </row>
    <row r="2726" spans="1:11">
      <c r="A2726" s="526" t="s">
        <v>4159</v>
      </c>
      <c r="B2726" s="526" t="s">
        <v>3712</v>
      </c>
      <c r="C2726" s="526" t="s">
        <v>3713</v>
      </c>
      <c r="D2726" s="526" t="s">
        <v>4021</v>
      </c>
      <c r="E2726" s="526" t="s">
        <v>4022</v>
      </c>
      <c r="F2726" s="526">
        <v>160232</v>
      </c>
      <c r="G2726" s="526">
        <v>2021</v>
      </c>
      <c r="H2726" s="526">
        <v>81657814</v>
      </c>
      <c r="I2726" s="526">
        <v>25254621</v>
      </c>
      <c r="J2726" s="526" t="s">
        <v>3716</v>
      </c>
      <c r="K2726" s="526" t="s">
        <v>3717</v>
      </c>
    </row>
    <row r="2727" spans="1:11" hidden="1">
      <c r="A2727" s="526" t="s">
        <v>4159</v>
      </c>
      <c r="B2727" s="526" t="s">
        <v>3712</v>
      </c>
      <c r="C2727" s="526" t="s">
        <v>3713</v>
      </c>
      <c r="D2727" s="526" t="s">
        <v>4021</v>
      </c>
      <c r="E2727" s="526" t="s">
        <v>4022</v>
      </c>
      <c r="F2727" s="526">
        <v>160239</v>
      </c>
      <c r="G2727" s="526">
        <v>2020</v>
      </c>
      <c r="H2727" s="526">
        <v>1815695</v>
      </c>
      <c r="I2727" s="526">
        <v>511628</v>
      </c>
      <c r="J2727" s="526" t="s">
        <v>3716</v>
      </c>
      <c r="K2727" s="526" t="s">
        <v>3717</v>
      </c>
    </row>
    <row r="2728" spans="1:11">
      <c r="A2728" s="526" t="s">
        <v>4159</v>
      </c>
      <c r="B2728" s="526" t="s">
        <v>3712</v>
      </c>
      <c r="C2728" s="526" t="s">
        <v>3713</v>
      </c>
      <c r="D2728" s="526" t="s">
        <v>4023</v>
      </c>
      <c r="E2728" s="526" t="s">
        <v>4024</v>
      </c>
      <c r="F2728" s="526">
        <v>160231</v>
      </c>
      <c r="G2728" s="526">
        <v>2021</v>
      </c>
      <c r="H2728" s="526">
        <v>35802</v>
      </c>
      <c r="I2728" s="526">
        <v>7843</v>
      </c>
      <c r="J2728" s="526" t="s">
        <v>3716</v>
      </c>
      <c r="K2728" s="526" t="s">
        <v>3717</v>
      </c>
    </row>
    <row r="2729" spans="1:11" hidden="1">
      <c r="A2729" s="526" t="s">
        <v>4159</v>
      </c>
      <c r="B2729" s="526" t="s">
        <v>3712</v>
      </c>
      <c r="C2729" s="526" t="s">
        <v>3713</v>
      </c>
      <c r="D2729" s="526" t="s">
        <v>4023</v>
      </c>
      <c r="E2729" s="526" t="s">
        <v>4024</v>
      </c>
      <c r="F2729" s="526">
        <v>210690</v>
      </c>
      <c r="G2729" s="526">
        <v>2015</v>
      </c>
      <c r="H2729" s="526">
        <v>1364108</v>
      </c>
      <c r="I2729" s="526">
        <v>485423</v>
      </c>
      <c r="J2729" s="526" t="s">
        <v>3716</v>
      </c>
      <c r="K2729" s="526" t="s">
        <v>3717</v>
      </c>
    </row>
    <row r="2730" spans="1:11" hidden="1">
      <c r="A2730" s="526" t="s">
        <v>4159</v>
      </c>
      <c r="B2730" s="526" t="s">
        <v>3712</v>
      </c>
      <c r="C2730" s="526" t="s">
        <v>3713</v>
      </c>
      <c r="D2730" s="526" t="s">
        <v>4023</v>
      </c>
      <c r="E2730" s="526" t="s">
        <v>4024</v>
      </c>
      <c r="F2730" s="526">
        <v>210690</v>
      </c>
      <c r="G2730" s="526">
        <v>2018</v>
      </c>
      <c r="H2730" s="526">
        <v>1973948</v>
      </c>
      <c r="I2730" s="526">
        <v>527900</v>
      </c>
      <c r="J2730" s="526" t="s">
        <v>3716</v>
      </c>
      <c r="K2730" s="526" t="s">
        <v>3717</v>
      </c>
    </row>
    <row r="2731" spans="1:11" hidden="1">
      <c r="A2731" s="526" t="s">
        <v>4159</v>
      </c>
      <c r="B2731" s="526" t="s">
        <v>3712</v>
      </c>
      <c r="C2731" s="526" t="s">
        <v>3713</v>
      </c>
      <c r="D2731" s="526" t="s">
        <v>4023</v>
      </c>
      <c r="E2731" s="526" t="s">
        <v>4024</v>
      </c>
      <c r="F2731" s="526">
        <v>230910</v>
      </c>
      <c r="G2731" s="526">
        <v>2018</v>
      </c>
      <c r="H2731" s="526">
        <v>40190</v>
      </c>
      <c r="I2731" s="526">
        <v>74148</v>
      </c>
      <c r="J2731" s="526" t="s">
        <v>3716</v>
      </c>
      <c r="K2731" s="526" t="s">
        <v>3717</v>
      </c>
    </row>
    <row r="2732" spans="1:11">
      <c r="A2732" s="526" t="s">
        <v>4159</v>
      </c>
      <c r="B2732" s="526" t="s">
        <v>3712</v>
      </c>
      <c r="C2732" s="526" t="s">
        <v>3713</v>
      </c>
      <c r="D2732" s="526" t="s">
        <v>4023</v>
      </c>
      <c r="E2732" s="526" t="s">
        <v>4024</v>
      </c>
      <c r="F2732" s="526">
        <v>230910</v>
      </c>
      <c r="G2732" s="526">
        <v>2021</v>
      </c>
      <c r="H2732" s="526">
        <v>215089</v>
      </c>
      <c r="I2732" s="526">
        <v>96561</v>
      </c>
      <c r="J2732" s="526" t="s">
        <v>3716</v>
      </c>
      <c r="K2732" s="526" t="s">
        <v>3717</v>
      </c>
    </row>
    <row r="2733" spans="1:11" hidden="1">
      <c r="A2733" s="526" t="s">
        <v>4159</v>
      </c>
      <c r="B2733" s="526" t="s">
        <v>3712</v>
      </c>
      <c r="C2733" s="526" t="s">
        <v>3713</v>
      </c>
      <c r="D2733" s="526" t="s">
        <v>4025</v>
      </c>
      <c r="E2733" s="526" t="s">
        <v>4026</v>
      </c>
      <c r="F2733" s="526">
        <v>210690</v>
      </c>
      <c r="G2733" s="526">
        <v>2018</v>
      </c>
      <c r="H2733" s="526">
        <v>184</v>
      </c>
      <c r="I2733" s="526">
        <v>5</v>
      </c>
      <c r="J2733" s="526" t="s">
        <v>3716</v>
      </c>
      <c r="K2733" s="526" t="s">
        <v>3717</v>
      </c>
    </row>
    <row r="2734" spans="1:11">
      <c r="A2734" s="526" t="s">
        <v>4159</v>
      </c>
      <c r="B2734" s="526" t="s">
        <v>3712</v>
      </c>
      <c r="C2734" s="526" t="s">
        <v>3713</v>
      </c>
      <c r="D2734" s="526" t="s">
        <v>4025</v>
      </c>
      <c r="E2734" s="526" t="s">
        <v>4026</v>
      </c>
      <c r="F2734" s="526">
        <v>210690</v>
      </c>
      <c r="G2734" s="526">
        <v>2021</v>
      </c>
      <c r="H2734" s="526">
        <v>742</v>
      </c>
      <c r="I2734" s="526">
        <v>30</v>
      </c>
      <c r="J2734" s="526" t="s">
        <v>3716</v>
      </c>
      <c r="K2734" s="526" t="s">
        <v>3717</v>
      </c>
    </row>
    <row r="2735" spans="1:11">
      <c r="A2735" s="526" t="s">
        <v>4159</v>
      </c>
      <c r="B2735" s="526" t="s">
        <v>3712</v>
      </c>
      <c r="C2735" s="526" t="s">
        <v>3713</v>
      </c>
      <c r="D2735" s="526" t="s">
        <v>4031</v>
      </c>
      <c r="E2735" s="526" t="s">
        <v>4032</v>
      </c>
      <c r="F2735" s="526">
        <v>230910</v>
      </c>
      <c r="G2735" s="526">
        <v>2021</v>
      </c>
      <c r="H2735" s="526">
        <v>18461</v>
      </c>
      <c r="I2735" s="526">
        <v>4491</v>
      </c>
      <c r="J2735" s="526" t="s">
        <v>3716</v>
      </c>
      <c r="K2735" s="526" t="s">
        <v>3717</v>
      </c>
    </row>
    <row r="2736" spans="1:11" hidden="1">
      <c r="A2736" s="526" t="s">
        <v>4159</v>
      </c>
      <c r="B2736" s="526" t="s">
        <v>3712</v>
      </c>
      <c r="C2736" s="526" t="s">
        <v>3713</v>
      </c>
      <c r="D2736" s="526" t="s">
        <v>4033</v>
      </c>
      <c r="E2736" s="526" t="s">
        <v>4034</v>
      </c>
      <c r="F2736" s="526">
        <v>160231</v>
      </c>
      <c r="G2736" s="526">
        <v>2019</v>
      </c>
      <c r="H2736" s="526">
        <v>64</v>
      </c>
      <c r="I2736" s="526">
        <v>11</v>
      </c>
      <c r="J2736" s="526" t="s">
        <v>3716</v>
      </c>
      <c r="K2736" s="526" t="s">
        <v>3717</v>
      </c>
    </row>
    <row r="2737" spans="1:11" hidden="1">
      <c r="A2737" s="526" t="s">
        <v>4159</v>
      </c>
      <c r="B2737" s="526" t="s">
        <v>3712</v>
      </c>
      <c r="C2737" s="526" t="s">
        <v>3713</v>
      </c>
      <c r="D2737" s="526" t="s">
        <v>4033</v>
      </c>
      <c r="E2737" s="526" t="s">
        <v>4034</v>
      </c>
      <c r="F2737" s="526">
        <v>160231</v>
      </c>
      <c r="G2737" s="526">
        <v>2022</v>
      </c>
      <c r="H2737" s="526">
        <v>5622</v>
      </c>
      <c r="I2737" s="526">
        <v>1035</v>
      </c>
      <c r="J2737" s="526" t="s">
        <v>3716</v>
      </c>
      <c r="K2737" s="526" t="s">
        <v>3717</v>
      </c>
    </row>
    <row r="2738" spans="1:11" hidden="1">
      <c r="A2738" s="526" t="s">
        <v>4159</v>
      </c>
      <c r="B2738" s="526" t="s">
        <v>3712</v>
      </c>
      <c r="C2738" s="526" t="s">
        <v>3713</v>
      </c>
      <c r="D2738" s="526" t="s">
        <v>4033</v>
      </c>
      <c r="E2738" s="526" t="s">
        <v>4034</v>
      </c>
      <c r="F2738" s="526">
        <v>210690</v>
      </c>
      <c r="G2738" s="526">
        <v>2016</v>
      </c>
      <c r="H2738" s="526">
        <v>5506674</v>
      </c>
      <c r="I2738" s="526">
        <v>139481</v>
      </c>
      <c r="J2738" s="526" t="s">
        <v>3716</v>
      </c>
      <c r="K2738" s="526" t="s">
        <v>3717</v>
      </c>
    </row>
    <row r="2739" spans="1:11" hidden="1">
      <c r="A2739" s="526" t="s">
        <v>4159</v>
      </c>
      <c r="B2739" s="526" t="s">
        <v>3712</v>
      </c>
      <c r="C2739" s="526" t="s">
        <v>3713</v>
      </c>
      <c r="D2739" s="526" t="s">
        <v>4033</v>
      </c>
      <c r="E2739" s="526" t="s">
        <v>4034</v>
      </c>
      <c r="F2739" s="526">
        <v>230910</v>
      </c>
      <c r="G2739" s="526">
        <v>2016</v>
      </c>
      <c r="H2739" s="526">
        <v>118861</v>
      </c>
      <c r="I2739" s="526">
        <v>16013</v>
      </c>
      <c r="J2739" s="526" t="s">
        <v>3716</v>
      </c>
      <c r="K2739" s="526" t="s">
        <v>3717</v>
      </c>
    </row>
    <row r="2740" spans="1:11" hidden="1">
      <c r="A2740" s="526" t="s">
        <v>4159</v>
      </c>
      <c r="B2740" s="526" t="s">
        <v>3712</v>
      </c>
      <c r="C2740" s="526" t="s">
        <v>3713</v>
      </c>
      <c r="D2740" s="526" t="s">
        <v>4033</v>
      </c>
      <c r="E2740" s="526" t="s">
        <v>4034</v>
      </c>
      <c r="F2740" s="526">
        <v>230910</v>
      </c>
      <c r="G2740" s="526">
        <v>2019</v>
      </c>
      <c r="H2740" s="526">
        <v>27717</v>
      </c>
      <c r="I2740" s="526">
        <v>4992</v>
      </c>
      <c r="J2740" s="526" t="s">
        <v>3716</v>
      </c>
      <c r="K2740" s="526" t="s">
        <v>3717</v>
      </c>
    </row>
    <row r="2741" spans="1:11" hidden="1">
      <c r="A2741" s="526" t="s">
        <v>4159</v>
      </c>
      <c r="B2741" s="526" t="s">
        <v>3712</v>
      </c>
      <c r="C2741" s="526" t="s">
        <v>3713</v>
      </c>
      <c r="D2741" s="526" t="s">
        <v>4033</v>
      </c>
      <c r="E2741" s="526" t="s">
        <v>4034</v>
      </c>
      <c r="F2741" s="526">
        <v>230910</v>
      </c>
      <c r="G2741" s="526">
        <v>2022</v>
      </c>
      <c r="H2741" s="526">
        <v>121390</v>
      </c>
      <c r="I2741" s="526">
        <v>104111</v>
      </c>
      <c r="J2741" s="526" t="s">
        <v>3716</v>
      </c>
      <c r="K2741" s="526" t="s">
        <v>3717</v>
      </c>
    </row>
    <row r="2742" spans="1:11" hidden="1">
      <c r="A2742" s="526" t="s">
        <v>4159</v>
      </c>
      <c r="B2742" s="526" t="s">
        <v>3712</v>
      </c>
      <c r="C2742" s="526" t="s">
        <v>3713</v>
      </c>
      <c r="D2742" s="526" t="s">
        <v>4171</v>
      </c>
      <c r="E2742" s="526" t="s">
        <v>4172</v>
      </c>
      <c r="F2742" s="526">
        <v>230910</v>
      </c>
      <c r="G2742" s="526">
        <v>2017</v>
      </c>
      <c r="H2742" s="526">
        <v>42466</v>
      </c>
      <c r="I2742" s="526">
        <v>40314</v>
      </c>
      <c r="J2742" s="526" t="s">
        <v>3716</v>
      </c>
      <c r="K2742" s="526" t="s">
        <v>3717</v>
      </c>
    </row>
    <row r="2743" spans="1:11" hidden="1">
      <c r="A2743" s="526" t="s">
        <v>4159</v>
      </c>
      <c r="B2743" s="526" t="s">
        <v>3712</v>
      </c>
      <c r="C2743" s="526" t="s">
        <v>3713</v>
      </c>
      <c r="D2743" s="526" t="s">
        <v>4071</v>
      </c>
      <c r="E2743" s="526" t="s">
        <v>4072</v>
      </c>
      <c r="F2743" s="526">
        <v>210690</v>
      </c>
      <c r="G2743" s="526">
        <v>2016</v>
      </c>
      <c r="H2743" s="526">
        <v>151055</v>
      </c>
      <c r="I2743" s="526">
        <v>106246</v>
      </c>
      <c r="J2743" s="526" t="s">
        <v>3716</v>
      </c>
      <c r="K2743" s="526" t="s">
        <v>3717</v>
      </c>
    </row>
    <row r="2744" spans="1:11" hidden="1">
      <c r="A2744" s="526" t="s">
        <v>4159</v>
      </c>
      <c r="B2744" s="526" t="s">
        <v>3712</v>
      </c>
      <c r="C2744" s="526" t="s">
        <v>3713</v>
      </c>
      <c r="D2744" s="526" t="s">
        <v>4071</v>
      </c>
      <c r="E2744" s="526" t="s">
        <v>4072</v>
      </c>
      <c r="F2744" s="526">
        <v>210690</v>
      </c>
      <c r="G2744" s="526">
        <v>2019</v>
      </c>
      <c r="H2744" s="526">
        <v>1279316</v>
      </c>
      <c r="I2744" s="526">
        <v>307594</v>
      </c>
      <c r="J2744" s="526" t="s">
        <v>3716</v>
      </c>
      <c r="K2744" s="526" t="s">
        <v>3717</v>
      </c>
    </row>
    <row r="2745" spans="1:11" hidden="1">
      <c r="A2745" s="526" t="s">
        <v>4159</v>
      </c>
      <c r="B2745" s="526" t="s">
        <v>3712</v>
      </c>
      <c r="C2745" s="526" t="s">
        <v>3713</v>
      </c>
      <c r="D2745" s="526" t="s">
        <v>4071</v>
      </c>
      <c r="E2745" s="526" t="s">
        <v>4072</v>
      </c>
      <c r="F2745" s="526">
        <v>210690</v>
      </c>
      <c r="G2745" s="526">
        <v>2022</v>
      </c>
      <c r="H2745" s="526">
        <v>855960</v>
      </c>
      <c r="I2745" s="526">
        <v>225668</v>
      </c>
      <c r="J2745" s="526" t="s">
        <v>3716</v>
      </c>
      <c r="K2745" s="526" t="s">
        <v>3717</v>
      </c>
    </row>
    <row r="2746" spans="1:11" hidden="1">
      <c r="A2746" s="526" t="s">
        <v>4159</v>
      </c>
      <c r="B2746" s="526" t="s">
        <v>3712</v>
      </c>
      <c r="C2746" s="526" t="s">
        <v>3713</v>
      </c>
      <c r="D2746" s="526" t="s">
        <v>4071</v>
      </c>
      <c r="E2746" s="526" t="s">
        <v>4072</v>
      </c>
      <c r="F2746" s="526">
        <v>230910</v>
      </c>
      <c r="G2746" s="526">
        <v>2022</v>
      </c>
      <c r="H2746" s="526">
        <v>4891800</v>
      </c>
      <c r="I2746" s="526">
        <v>1778425</v>
      </c>
      <c r="J2746" s="526" t="s">
        <v>3716</v>
      </c>
      <c r="K2746" s="526" t="s">
        <v>3717</v>
      </c>
    </row>
    <row r="2747" spans="1:11" hidden="1">
      <c r="A2747" s="526" t="s">
        <v>4159</v>
      </c>
      <c r="B2747" s="526" t="s">
        <v>3712</v>
      </c>
      <c r="C2747" s="526" t="s">
        <v>3713</v>
      </c>
      <c r="D2747" s="526" t="s">
        <v>4077</v>
      </c>
      <c r="E2747" s="526" t="s">
        <v>4078</v>
      </c>
      <c r="F2747" s="526">
        <v>210690</v>
      </c>
      <c r="G2747" s="526">
        <v>2020</v>
      </c>
      <c r="H2747" s="526">
        <v>27120</v>
      </c>
      <c r="I2747" s="526">
        <v>415</v>
      </c>
      <c r="J2747" s="526" t="s">
        <v>3716</v>
      </c>
      <c r="K2747" s="526" t="s">
        <v>3717</v>
      </c>
    </row>
    <row r="2748" spans="1:11" hidden="1">
      <c r="A2748" s="526" t="s">
        <v>4159</v>
      </c>
      <c r="B2748" s="526" t="s">
        <v>3712</v>
      </c>
      <c r="C2748" s="526" t="s">
        <v>3713</v>
      </c>
      <c r="D2748" s="526" t="s">
        <v>4079</v>
      </c>
      <c r="E2748" s="526" t="s">
        <v>4080</v>
      </c>
      <c r="F2748" s="526">
        <v>210690</v>
      </c>
      <c r="G2748" s="526">
        <v>2015</v>
      </c>
      <c r="H2748" s="526">
        <v>223680</v>
      </c>
      <c r="I2748" s="526">
        <v>50952</v>
      </c>
      <c r="J2748" s="526" t="s">
        <v>3716</v>
      </c>
      <c r="K2748" s="526" t="s">
        <v>3717</v>
      </c>
    </row>
    <row r="2749" spans="1:11" hidden="1">
      <c r="A2749" s="526" t="s">
        <v>4159</v>
      </c>
      <c r="B2749" s="526" t="s">
        <v>3712</v>
      </c>
      <c r="C2749" s="526" t="s">
        <v>3713</v>
      </c>
      <c r="D2749" s="526" t="s">
        <v>4079</v>
      </c>
      <c r="E2749" s="526" t="s">
        <v>4080</v>
      </c>
      <c r="F2749" s="526">
        <v>210690</v>
      </c>
      <c r="G2749" s="526">
        <v>2018</v>
      </c>
      <c r="H2749" s="526">
        <v>279037</v>
      </c>
      <c r="I2749" s="526">
        <v>94922</v>
      </c>
      <c r="J2749" s="526" t="s">
        <v>3716</v>
      </c>
      <c r="K2749" s="526" t="s">
        <v>3717</v>
      </c>
    </row>
    <row r="2750" spans="1:11">
      <c r="A2750" s="526" t="s">
        <v>4159</v>
      </c>
      <c r="B2750" s="526" t="s">
        <v>3712</v>
      </c>
      <c r="C2750" s="526" t="s">
        <v>3713</v>
      </c>
      <c r="D2750" s="526" t="s">
        <v>4079</v>
      </c>
      <c r="E2750" s="526" t="s">
        <v>4080</v>
      </c>
      <c r="F2750" s="526">
        <v>210690</v>
      </c>
      <c r="G2750" s="526">
        <v>2021</v>
      </c>
      <c r="H2750" s="526">
        <v>306270</v>
      </c>
      <c r="I2750" s="526">
        <v>50203</v>
      </c>
      <c r="J2750" s="526" t="s">
        <v>3716</v>
      </c>
      <c r="K2750" s="526" t="s">
        <v>3717</v>
      </c>
    </row>
    <row r="2751" spans="1:11" hidden="1">
      <c r="A2751" s="526" t="s">
        <v>4159</v>
      </c>
      <c r="B2751" s="526" t="s">
        <v>3712</v>
      </c>
      <c r="C2751" s="526" t="s">
        <v>3713</v>
      </c>
      <c r="D2751" s="526" t="s">
        <v>4079</v>
      </c>
      <c r="E2751" s="526" t="s">
        <v>4080</v>
      </c>
      <c r="F2751" s="526">
        <v>210690</v>
      </c>
      <c r="G2751" s="526">
        <v>2017</v>
      </c>
      <c r="H2751" s="526">
        <v>6490</v>
      </c>
      <c r="I2751" s="526">
        <v>254</v>
      </c>
      <c r="J2751" s="526" t="s">
        <v>3722</v>
      </c>
      <c r="K2751" s="526" t="s">
        <v>3717</v>
      </c>
    </row>
    <row r="2752" spans="1:11">
      <c r="A2752" s="526" t="s">
        <v>4159</v>
      </c>
      <c r="B2752" s="526" t="s">
        <v>3712</v>
      </c>
      <c r="C2752" s="526" t="s">
        <v>3713</v>
      </c>
      <c r="D2752" s="526" t="s">
        <v>4053</v>
      </c>
      <c r="E2752" s="526" t="s">
        <v>4054</v>
      </c>
      <c r="F2752" s="526">
        <v>160232</v>
      </c>
      <c r="G2752" s="526">
        <v>2021</v>
      </c>
      <c r="H2752" s="526">
        <v>3152725</v>
      </c>
      <c r="I2752" s="526">
        <v>877789</v>
      </c>
      <c r="J2752" s="526" t="s">
        <v>3716</v>
      </c>
      <c r="K2752" s="526" t="s">
        <v>3717</v>
      </c>
    </row>
    <row r="2753" spans="1:11" hidden="1">
      <c r="A2753" s="526" t="s">
        <v>4159</v>
      </c>
      <c r="B2753" s="526" t="s">
        <v>3712</v>
      </c>
      <c r="C2753" s="526" t="s">
        <v>3713</v>
      </c>
      <c r="D2753" s="526" t="s">
        <v>4055</v>
      </c>
      <c r="E2753" s="526" t="s">
        <v>4056</v>
      </c>
      <c r="F2753" s="526">
        <v>160232</v>
      </c>
      <c r="G2753" s="526">
        <v>2017</v>
      </c>
      <c r="H2753" s="526">
        <v>235596</v>
      </c>
      <c r="I2753" s="526">
        <v>51832</v>
      </c>
      <c r="J2753" s="526" t="s">
        <v>3716</v>
      </c>
      <c r="K2753" s="526" t="s">
        <v>3717</v>
      </c>
    </row>
    <row r="2754" spans="1:11" hidden="1">
      <c r="A2754" s="526" t="s">
        <v>4159</v>
      </c>
      <c r="B2754" s="526" t="s">
        <v>3712</v>
      </c>
      <c r="C2754" s="526" t="s">
        <v>3713</v>
      </c>
      <c r="D2754" s="526" t="s">
        <v>4055</v>
      </c>
      <c r="E2754" s="526" t="s">
        <v>4056</v>
      </c>
      <c r="F2754" s="526">
        <v>160232</v>
      </c>
      <c r="G2754" s="526">
        <v>2020</v>
      </c>
      <c r="H2754" s="526">
        <v>252761</v>
      </c>
      <c r="I2754" s="526">
        <v>47208</v>
      </c>
      <c r="J2754" s="526" t="s">
        <v>3716</v>
      </c>
      <c r="K2754" s="526" t="s">
        <v>3717</v>
      </c>
    </row>
    <row r="2755" spans="1:11" hidden="1">
      <c r="A2755" s="526" t="s">
        <v>4159</v>
      </c>
      <c r="B2755" s="526" t="s">
        <v>3712</v>
      </c>
      <c r="C2755" s="526" t="s">
        <v>3713</v>
      </c>
      <c r="D2755" s="526" t="s">
        <v>4055</v>
      </c>
      <c r="E2755" s="526" t="s">
        <v>4056</v>
      </c>
      <c r="F2755" s="526">
        <v>160239</v>
      </c>
      <c r="G2755" s="526">
        <v>2019</v>
      </c>
      <c r="H2755" s="526">
        <v>229730</v>
      </c>
      <c r="I2755" s="526">
        <v>21531</v>
      </c>
      <c r="J2755" s="526" t="s">
        <v>3716</v>
      </c>
      <c r="K2755" s="526" t="s">
        <v>3717</v>
      </c>
    </row>
    <row r="2756" spans="1:11" hidden="1">
      <c r="A2756" s="526" t="s">
        <v>4159</v>
      </c>
      <c r="B2756" s="526" t="s">
        <v>3712</v>
      </c>
      <c r="C2756" s="526" t="s">
        <v>3713</v>
      </c>
      <c r="D2756" s="526" t="s">
        <v>4055</v>
      </c>
      <c r="E2756" s="526" t="s">
        <v>4056</v>
      </c>
      <c r="F2756" s="526">
        <v>160239</v>
      </c>
      <c r="G2756" s="526">
        <v>2022</v>
      </c>
      <c r="H2756" s="526">
        <v>161128</v>
      </c>
      <c r="I2756" s="526">
        <v>16858</v>
      </c>
      <c r="J2756" s="526" t="s">
        <v>3716</v>
      </c>
      <c r="K2756" s="526" t="s">
        <v>3717</v>
      </c>
    </row>
    <row r="2757" spans="1:11" hidden="1">
      <c r="A2757" s="526" t="s">
        <v>4159</v>
      </c>
      <c r="B2757" s="526" t="s">
        <v>3712</v>
      </c>
      <c r="C2757" s="526" t="s">
        <v>3713</v>
      </c>
      <c r="D2757" s="526" t="s">
        <v>4069</v>
      </c>
      <c r="E2757" s="526" t="s">
        <v>4070</v>
      </c>
      <c r="F2757" s="526">
        <v>160290</v>
      </c>
      <c r="G2757" s="526">
        <v>2020</v>
      </c>
      <c r="H2757" s="526">
        <v>197295</v>
      </c>
      <c r="I2757" s="526">
        <v>38138</v>
      </c>
      <c r="J2757" s="526" t="s">
        <v>3716</v>
      </c>
      <c r="K2757" s="526" t="s">
        <v>3717</v>
      </c>
    </row>
    <row r="2758" spans="1:11" hidden="1">
      <c r="A2758" s="526" t="s">
        <v>4159</v>
      </c>
      <c r="B2758" s="526" t="s">
        <v>3712</v>
      </c>
      <c r="C2758" s="526" t="s">
        <v>3713</v>
      </c>
      <c r="D2758" s="526" t="s">
        <v>4069</v>
      </c>
      <c r="E2758" s="526" t="s">
        <v>4070</v>
      </c>
      <c r="F2758" s="526">
        <v>210690</v>
      </c>
      <c r="G2758" s="526">
        <v>2019</v>
      </c>
      <c r="H2758" s="526">
        <v>73271123</v>
      </c>
      <c r="I2758" s="526">
        <v>33367496</v>
      </c>
      <c r="J2758" s="526" t="s">
        <v>3716</v>
      </c>
      <c r="K2758" s="526" t="s">
        <v>3717</v>
      </c>
    </row>
    <row r="2759" spans="1:11" hidden="1">
      <c r="A2759" s="526" t="s">
        <v>4159</v>
      </c>
      <c r="B2759" s="526" t="s">
        <v>3712</v>
      </c>
      <c r="C2759" s="526" t="s">
        <v>3713</v>
      </c>
      <c r="D2759" s="526" t="s">
        <v>4069</v>
      </c>
      <c r="E2759" s="526" t="s">
        <v>4070</v>
      </c>
      <c r="F2759" s="526">
        <v>210690</v>
      </c>
      <c r="G2759" s="526">
        <v>2022</v>
      </c>
      <c r="H2759" s="526">
        <v>85543140</v>
      </c>
      <c r="I2759" s="526">
        <v>34858793</v>
      </c>
      <c r="J2759" s="526" t="s">
        <v>3716</v>
      </c>
      <c r="K2759" s="526" t="s">
        <v>3717</v>
      </c>
    </row>
    <row r="2760" spans="1:11" hidden="1">
      <c r="A2760" s="526" t="s">
        <v>4159</v>
      </c>
      <c r="B2760" s="526" t="s">
        <v>3712</v>
      </c>
      <c r="C2760" s="526" t="s">
        <v>3713</v>
      </c>
      <c r="D2760" s="526" t="s">
        <v>4069</v>
      </c>
      <c r="E2760" s="526" t="s">
        <v>4070</v>
      </c>
      <c r="F2760" s="526">
        <v>210690</v>
      </c>
      <c r="G2760" s="526">
        <v>2018</v>
      </c>
      <c r="H2760" s="526">
        <v>32908</v>
      </c>
      <c r="I2760" s="526">
        <v>3655</v>
      </c>
      <c r="J2760" s="526" t="s">
        <v>3722</v>
      </c>
      <c r="K2760" s="526" t="s">
        <v>3717</v>
      </c>
    </row>
    <row r="2761" spans="1:11">
      <c r="A2761" s="526" t="s">
        <v>4159</v>
      </c>
      <c r="B2761" s="526" t="s">
        <v>3712</v>
      </c>
      <c r="C2761" s="526" t="s">
        <v>3713</v>
      </c>
      <c r="D2761" s="526" t="s">
        <v>4069</v>
      </c>
      <c r="E2761" s="526" t="s">
        <v>4070</v>
      </c>
      <c r="F2761" s="526">
        <v>210690</v>
      </c>
      <c r="G2761" s="526">
        <v>2021</v>
      </c>
      <c r="H2761" s="526">
        <v>37769</v>
      </c>
      <c r="I2761" s="526">
        <v>3230</v>
      </c>
      <c r="J2761" s="526" t="s">
        <v>3722</v>
      </c>
      <c r="K2761" s="526" t="s">
        <v>3717</v>
      </c>
    </row>
    <row r="2762" spans="1:11" hidden="1">
      <c r="A2762" s="526" t="s">
        <v>4159</v>
      </c>
      <c r="B2762" s="526" t="s">
        <v>3712</v>
      </c>
      <c r="C2762" s="526" t="s">
        <v>3713</v>
      </c>
      <c r="D2762" s="526" t="s">
        <v>4083</v>
      </c>
      <c r="E2762" s="526" t="s">
        <v>4084</v>
      </c>
      <c r="F2762" s="526">
        <v>210690</v>
      </c>
      <c r="G2762" s="526">
        <v>2015</v>
      </c>
      <c r="H2762" s="526">
        <v>393458</v>
      </c>
      <c r="I2762" s="526">
        <v>43938</v>
      </c>
      <c r="J2762" s="526" t="s">
        <v>3716</v>
      </c>
      <c r="K2762" s="526" t="s">
        <v>3717</v>
      </c>
    </row>
    <row r="2763" spans="1:11" hidden="1">
      <c r="A2763" s="526" t="s">
        <v>4159</v>
      </c>
      <c r="B2763" s="526" t="s">
        <v>3712</v>
      </c>
      <c r="C2763" s="526" t="s">
        <v>3713</v>
      </c>
      <c r="D2763" s="526" t="s">
        <v>4083</v>
      </c>
      <c r="E2763" s="526" t="s">
        <v>4084</v>
      </c>
      <c r="F2763" s="526">
        <v>210690</v>
      </c>
      <c r="G2763" s="526">
        <v>2018</v>
      </c>
      <c r="H2763" s="526">
        <v>167806</v>
      </c>
      <c r="I2763" s="526">
        <v>17289</v>
      </c>
      <c r="J2763" s="526" t="s">
        <v>3716</v>
      </c>
      <c r="K2763" s="526" t="s">
        <v>3717</v>
      </c>
    </row>
    <row r="2764" spans="1:11" hidden="1">
      <c r="A2764" s="526" t="s">
        <v>4159</v>
      </c>
      <c r="B2764" s="526" t="s">
        <v>3712</v>
      </c>
      <c r="C2764" s="526" t="s">
        <v>3713</v>
      </c>
      <c r="D2764" s="526" t="s">
        <v>4109</v>
      </c>
      <c r="E2764" s="526" t="s">
        <v>4110</v>
      </c>
      <c r="F2764" s="526">
        <v>230910</v>
      </c>
      <c r="G2764" s="526">
        <v>2022</v>
      </c>
      <c r="H2764" s="526">
        <v>14535</v>
      </c>
      <c r="I2764" s="526">
        <v>3953</v>
      </c>
      <c r="J2764" s="526" t="s">
        <v>3716</v>
      </c>
      <c r="K2764" s="526" t="s">
        <v>3717</v>
      </c>
    </row>
    <row r="2765" spans="1:11">
      <c r="A2765" s="526" t="s">
        <v>4159</v>
      </c>
      <c r="B2765" s="526" t="s">
        <v>3712</v>
      </c>
      <c r="C2765" s="526" t="s">
        <v>3713</v>
      </c>
      <c r="D2765" s="526" t="s">
        <v>4103</v>
      </c>
      <c r="E2765" s="526" t="s">
        <v>4104</v>
      </c>
      <c r="F2765" s="526">
        <v>160231</v>
      </c>
      <c r="G2765" s="526">
        <v>2021</v>
      </c>
      <c r="H2765" s="526">
        <v>3492</v>
      </c>
      <c r="I2765" s="526">
        <v>720</v>
      </c>
      <c r="J2765" s="526" t="s">
        <v>3716</v>
      </c>
      <c r="K2765" s="526" t="s">
        <v>3717</v>
      </c>
    </row>
    <row r="2766" spans="1:11">
      <c r="A2766" s="526" t="s">
        <v>4159</v>
      </c>
      <c r="B2766" s="526" t="s">
        <v>3712</v>
      </c>
      <c r="C2766" s="526" t="s">
        <v>3713</v>
      </c>
      <c r="D2766" s="526" t="s">
        <v>4103</v>
      </c>
      <c r="E2766" s="526" t="s">
        <v>4104</v>
      </c>
      <c r="F2766" s="526">
        <v>160232</v>
      </c>
      <c r="G2766" s="526">
        <v>2021</v>
      </c>
      <c r="H2766" s="526">
        <v>12456676</v>
      </c>
      <c r="I2766" s="526">
        <v>2550444</v>
      </c>
      <c r="J2766" s="526" t="s">
        <v>3716</v>
      </c>
      <c r="K2766" s="526" t="s">
        <v>3717</v>
      </c>
    </row>
    <row r="2767" spans="1:11" hidden="1">
      <c r="A2767" s="526" t="s">
        <v>4159</v>
      </c>
      <c r="B2767" s="526" t="s">
        <v>3712</v>
      </c>
      <c r="C2767" s="526" t="s">
        <v>3713</v>
      </c>
      <c r="D2767" s="526" t="s">
        <v>4103</v>
      </c>
      <c r="E2767" s="526" t="s">
        <v>4104</v>
      </c>
      <c r="F2767" s="526">
        <v>160239</v>
      </c>
      <c r="G2767" s="526">
        <v>2020</v>
      </c>
      <c r="H2767" s="526">
        <v>10769</v>
      </c>
      <c r="I2767" s="526">
        <v>1123</v>
      </c>
      <c r="J2767" s="526" t="s">
        <v>3716</v>
      </c>
      <c r="K2767" s="526" t="s">
        <v>3717</v>
      </c>
    </row>
    <row r="2768" spans="1:11" hidden="1">
      <c r="A2768" s="526" t="s">
        <v>4159</v>
      </c>
      <c r="B2768" s="526" t="s">
        <v>3712</v>
      </c>
      <c r="C2768" s="526" t="s">
        <v>3713</v>
      </c>
      <c r="D2768" s="526" t="s">
        <v>4105</v>
      </c>
      <c r="E2768" s="526" t="s">
        <v>4106</v>
      </c>
      <c r="F2768" s="526">
        <v>210690</v>
      </c>
      <c r="G2768" s="526">
        <v>2016</v>
      </c>
      <c r="H2768" s="526">
        <v>106</v>
      </c>
      <c r="I2768" s="526">
        <v>0</v>
      </c>
      <c r="J2768" s="526" t="s">
        <v>3716</v>
      </c>
      <c r="K2768" s="526" t="s">
        <v>3717</v>
      </c>
    </row>
    <row r="2769" spans="1:11">
      <c r="A2769" s="526" t="s">
        <v>4159</v>
      </c>
      <c r="B2769" s="526" t="s">
        <v>3712</v>
      </c>
      <c r="C2769" s="526" t="s">
        <v>3713</v>
      </c>
      <c r="D2769" s="526" t="s">
        <v>4117</v>
      </c>
      <c r="E2769" s="526" t="s">
        <v>4118</v>
      </c>
      <c r="F2769" s="526">
        <v>210690</v>
      </c>
      <c r="G2769" s="526">
        <v>2021</v>
      </c>
      <c r="H2769" s="526">
        <v>125761010</v>
      </c>
      <c r="I2769" s="526">
        <v>19736158</v>
      </c>
      <c r="J2769" s="526" t="s">
        <v>3716</v>
      </c>
      <c r="K2769" s="526" t="s">
        <v>3717</v>
      </c>
    </row>
    <row r="2770" spans="1:11" hidden="1">
      <c r="A2770" s="526" t="s">
        <v>4159</v>
      </c>
      <c r="B2770" s="526" t="s">
        <v>3712</v>
      </c>
      <c r="C2770" s="526" t="s">
        <v>3713</v>
      </c>
      <c r="D2770" s="526" t="s">
        <v>4125</v>
      </c>
      <c r="E2770" s="526" t="s">
        <v>4126</v>
      </c>
      <c r="F2770" s="526">
        <v>160232</v>
      </c>
      <c r="G2770" s="526">
        <v>2016</v>
      </c>
      <c r="H2770" s="526">
        <v>610650</v>
      </c>
      <c r="I2770" s="526">
        <v>215525</v>
      </c>
      <c r="J2770" s="526" t="s">
        <v>3716</v>
      </c>
      <c r="K2770" s="526" t="s">
        <v>3717</v>
      </c>
    </row>
    <row r="2771" spans="1:11" hidden="1">
      <c r="A2771" s="526" t="s">
        <v>4159</v>
      </c>
      <c r="B2771" s="526" t="s">
        <v>3712</v>
      </c>
      <c r="C2771" s="526" t="s">
        <v>3713</v>
      </c>
      <c r="D2771" s="526" t="s">
        <v>4125</v>
      </c>
      <c r="E2771" s="526" t="s">
        <v>4126</v>
      </c>
      <c r="F2771" s="526">
        <v>160232</v>
      </c>
      <c r="G2771" s="526">
        <v>2019</v>
      </c>
      <c r="H2771" s="526">
        <v>6811</v>
      </c>
      <c r="I2771" s="526">
        <v>760</v>
      </c>
      <c r="J2771" s="526" t="s">
        <v>3716</v>
      </c>
      <c r="K2771" s="526" t="s">
        <v>3717</v>
      </c>
    </row>
    <row r="2772" spans="1:11" hidden="1">
      <c r="A2772" s="526" t="s">
        <v>4159</v>
      </c>
      <c r="B2772" s="526" t="s">
        <v>3712</v>
      </c>
      <c r="C2772" s="526" t="s">
        <v>3713</v>
      </c>
      <c r="D2772" s="526" t="s">
        <v>4125</v>
      </c>
      <c r="E2772" s="526" t="s">
        <v>4126</v>
      </c>
      <c r="F2772" s="526">
        <v>160232</v>
      </c>
      <c r="G2772" s="526">
        <v>2022</v>
      </c>
      <c r="H2772" s="526">
        <v>97907</v>
      </c>
      <c r="I2772" s="526">
        <v>20505</v>
      </c>
      <c r="J2772" s="526" t="s">
        <v>3716</v>
      </c>
      <c r="K2772" s="526" t="s">
        <v>3717</v>
      </c>
    </row>
    <row r="2773" spans="1:11" hidden="1">
      <c r="A2773" s="526" t="s">
        <v>4159</v>
      </c>
      <c r="B2773" s="526" t="s">
        <v>3712</v>
      </c>
      <c r="C2773" s="526" t="s">
        <v>3713</v>
      </c>
      <c r="D2773" s="526" t="s">
        <v>4133</v>
      </c>
      <c r="E2773" s="526" t="s">
        <v>4134</v>
      </c>
      <c r="F2773" s="526">
        <v>210690</v>
      </c>
      <c r="G2773" s="526">
        <v>2016</v>
      </c>
      <c r="H2773" s="526">
        <v>22623233</v>
      </c>
      <c r="I2773" s="526">
        <v>1557460</v>
      </c>
      <c r="J2773" s="526" t="s">
        <v>3716</v>
      </c>
      <c r="K2773" s="526" t="s">
        <v>3717</v>
      </c>
    </row>
    <row r="2774" spans="1:11" hidden="1">
      <c r="A2774" s="526" t="s">
        <v>4159</v>
      </c>
      <c r="B2774" s="526" t="s">
        <v>3712</v>
      </c>
      <c r="C2774" s="526" t="s">
        <v>3713</v>
      </c>
      <c r="D2774" s="526" t="s">
        <v>4135</v>
      </c>
      <c r="E2774" s="526" t="s">
        <v>4136</v>
      </c>
      <c r="F2774" s="526">
        <v>210690</v>
      </c>
      <c r="G2774" s="526">
        <v>2016</v>
      </c>
      <c r="H2774" s="526">
        <v>79</v>
      </c>
      <c r="I2774" s="526">
        <v>1</v>
      </c>
      <c r="J2774" s="526" t="s">
        <v>3716</v>
      </c>
      <c r="K2774" s="526" t="s">
        <v>3717</v>
      </c>
    </row>
    <row r="2775" spans="1:11" hidden="1">
      <c r="A2775" s="526" t="s">
        <v>4159</v>
      </c>
      <c r="B2775" s="526" t="s">
        <v>3712</v>
      </c>
      <c r="C2775" s="526" t="s">
        <v>3713</v>
      </c>
      <c r="D2775" s="526" t="s">
        <v>4153</v>
      </c>
      <c r="E2775" s="526" t="s">
        <v>4154</v>
      </c>
      <c r="F2775" s="526">
        <v>210690</v>
      </c>
      <c r="G2775" s="526">
        <v>2016</v>
      </c>
      <c r="H2775" s="526">
        <v>102</v>
      </c>
      <c r="I2775" s="526">
        <v>12</v>
      </c>
      <c r="J2775" s="526" t="s">
        <v>3716</v>
      </c>
      <c r="K2775" s="526" t="s">
        <v>3717</v>
      </c>
    </row>
    <row r="2776" spans="1:11" hidden="1">
      <c r="A2776" s="526" t="s">
        <v>4159</v>
      </c>
      <c r="B2776" s="526" t="s">
        <v>3712</v>
      </c>
      <c r="C2776" s="526" t="s">
        <v>3713</v>
      </c>
      <c r="D2776" s="526" t="s">
        <v>4153</v>
      </c>
      <c r="E2776" s="526" t="s">
        <v>4154</v>
      </c>
      <c r="F2776" s="526">
        <v>210690</v>
      </c>
      <c r="G2776" s="526">
        <v>2019</v>
      </c>
      <c r="H2776" s="526">
        <v>58</v>
      </c>
      <c r="I2776" s="526">
        <v>0</v>
      </c>
      <c r="J2776" s="526" t="s">
        <v>3716</v>
      </c>
      <c r="K2776" s="526" t="s">
        <v>3717</v>
      </c>
    </row>
  </sheetData>
  <autoFilter ref="A1:K2776" xr:uid="{838D6068-9B66-4C5B-AAA8-2B86BD1F1A54}">
    <filterColumn colId="6">
      <filters>
        <filter val="2021"/>
      </filters>
    </filterColumn>
  </autoFilter>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3248C3-F275-4101-AAB8-A804F6735581}">
  <dimension ref="A1:K6188"/>
  <sheetViews>
    <sheetView workbookViewId="0">
      <selection activeCell="X308" sqref="X308"/>
    </sheetView>
  </sheetViews>
  <sheetFormatPr baseColWidth="10" defaultRowHeight="14.4"/>
  <cols>
    <col min="1" max="16384" width="11.5546875" style="526"/>
  </cols>
  <sheetData>
    <row r="1" spans="1:11">
      <c r="A1" s="526" t="s">
        <v>3700</v>
      </c>
      <c r="B1" s="526" t="s">
        <v>3701</v>
      </c>
      <c r="C1" s="526" t="s">
        <v>3702</v>
      </c>
      <c r="D1" s="526" t="s">
        <v>3703</v>
      </c>
      <c r="E1" s="526" t="s">
        <v>3704</v>
      </c>
      <c r="F1" s="526" t="s">
        <v>3705</v>
      </c>
      <c r="G1" s="526" t="s">
        <v>3706</v>
      </c>
      <c r="H1" s="526" t="s">
        <v>3707</v>
      </c>
      <c r="I1" s="526" t="s">
        <v>3708</v>
      </c>
      <c r="J1" s="526" t="s">
        <v>3709</v>
      </c>
      <c r="K1" s="526" t="s">
        <v>3710</v>
      </c>
    </row>
    <row r="2" spans="1:11">
      <c r="A2" s="526" t="s">
        <v>3711</v>
      </c>
      <c r="B2" s="526" t="s">
        <v>3712</v>
      </c>
      <c r="C2" s="526" t="s">
        <v>3713</v>
      </c>
      <c r="D2" s="526" t="s">
        <v>3714</v>
      </c>
      <c r="E2" s="526" t="s">
        <v>3715</v>
      </c>
      <c r="F2" s="526">
        <v>210690</v>
      </c>
      <c r="G2" s="526">
        <v>2017</v>
      </c>
      <c r="H2" s="526">
        <v>150133</v>
      </c>
      <c r="I2" s="526">
        <v>49426</v>
      </c>
      <c r="J2" s="526" t="s">
        <v>3716</v>
      </c>
      <c r="K2" s="526" t="s">
        <v>3717</v>
      </c>
    </row>
    <row r="3" spans="1:11">
      <c r="A3" s="526" t="s">
        <v>3711</v>
      </c>
      <c r="B3" s="526" t="s">
        <v>3712</v>
      </c>
      <c r="C3" s="526" t="s">
        <v>3713</v>
      </c>
      <c r="D3" s="526" t="s">
        <v>3714</v>
      </c>
      <c r="E3" s="526" t="s">
        <v>3715</v>
      </c>
      <c r="F3" s="526">
        <v>210690</v>
      </c>
      <c r="G3" s="526">
        <v>2020</v>
      </c>
      <c r="H3" s="526">
        <v>255010</v>
      </c>
      <c r="I3" s="526">
        <v>72205</v>
      </c>
      <c r="J3" s="526" t="s">
        <v>3716</v>
      </c>
      <c r="K3" s="526" t="s">
        <v>3717</v>
      </c>
    </row>
    <row r="4" spans="1:11">
      <c r="A4" s="526" t="s">
        <v>3711</v>
      </c>
      <c r="B4" s="526" t="s">
        <v>3712</v>
      </c>
      <c r="C4" s="526" t="s">
        <v>3713</v>
      </c>
      <c r="D4" s="526" t="s">
        <v>3718</v>
      </c>
      <c r="E4" s="526" t="s">
        <v>3719</v>
      </c>
      <c r="F4" s="526">
        <v>160290</v>
      </c>
      <c r="G4" s="526">
        <v>2017</v>
      </c>
      <c r="H4" s="526">
        <v>6791</v>
      </c>
      <c r="I4" s="526">
        <v>1156</v>
      </c>
      <c r="J4" s="526" t="s">
        <v>3716</v>
      </c>
      <c r="K4" s="526" t="s">
        <v>3717</v>
      </c>
    </row>
    <row r="5" spans="1:11">
      <c r="A5" s="526" t="s">
        <v>3711</v>
      </c>
      <c r="B5" s="526" t="s">
        <v>3712</v>
      </c>
      <c r="C5" s="526" t="s">
        <v>3713</v>
      </c>
      <c r="D5" s="526" t="s">
        <v>3718</v>
      </c>
      <c r="E5" s="526" t="s">
        <v>3719</v>
      </c>
      <c r="F5" s="526">
        <v>160290</v>
      </c>
      <c r="G5" s="526">
        <v>2020</v>
      </c>
      <c r="H5" s="526">
        <v>1015</v>
      </c>
      <c r="I5" s="526">
        <v>192</v>
      </c>
      <c r="J5" s="526" t="s">
        <v>3716</v>
      </c>
      <c r="K5" s="526" t="s">
        <v>3717</v>
      </c>
    </row>
    <row r="6" spans="1:11">
      <c r="A6" s="526" t="s">
        <v>3711</v>
      </c>
      <c r="B6" s="526" t="s">
        <v>3712</v>
      </c>
      <c r="C6" s="526" t="s">
        <v>3713</v>
      </c>
      <c r="D6" s="526" t="s">
        <v>3720</v>
      </c>
      <c r="E6" s="526" t="s">
        <v>3721</v>
      </c>
      <c r="F6" s="526">
        <v>210690</v>
      </c>
      <c r="G6" s="526">
        <v>2016</v>
      </c>
      <c r="H6" s="526">
        <v>48</v>
      </c>
      <c r="I6" s="526">
        <v>1</v>
      </c>
      <c r="J6" s="526" t="s">
        <v>3722</v>
      </c>
      <c r="K6" s="526" t="s">
        <v>3717</v>
      </c>
    </row>
    <row r="7" spans="1:11">
      <c r="A7" s="526" t="s">
        <v>3711</v>
      </c>
      <c r="B7" s="526" t="s">
        <v>3712</v>
      </c>
      <c r="C7" s="526" t="s">
        <v>3713</v>
      </c>
      <c r="D7" s="526" t="s">
        <v>3720</v>
      </c>
      <c r="E7" s="526" t="s">
        <v>3721</v>
      </c>
      <c r="F7" s="526">
        <v>210690</v>
      </c>
      <c r="G7" s="526">
        <v>2019</v>
      </c>
      <c r="H7" s="526">
        <v>8986</v>
      </c>
      <c r="I7" s="526">
        <v>20</v>
      </c>
      <c r="J7" s="526" t="s">
        <v>3722</v>
      </c>
      <c r="K7" s="526" t="s">
        <v>3717</v>
      </c>
    </row>
    <row r="8" spans="1:11">
      <c r="A8" s="526" t="s">
        <v>3711</v>
      </c>
      <c r="B8" s="526" t="s">
        <v>3712</v>
      </c>
      <c r="C8" s="526" t="s">
        <v>3713</v>
      </c>
      <c r="D8" s="526" t="s">
        <v>3718</v>
      </c>
      <c r="E8" s="526" t="s">
        <v>3719</v>
      </c>
      <c r="F8" s="526">
        <v>210690</v>
      </c>
      <c r="G8" s="526">
        <v>2016</v>
      </c>
      <c r="H8" s="526">
        <v>9457384</v>
      </c>
      <c r="I8" s="526">
        <v>3678020</v>
      </c>
      <c r="J8" s="526" t="s">
        <v>3716</v>
      </c>
      <c r="K8" s="526" t="s">
        <v>3717</v>
      </c>
    </row>
    <row r="9" spans="1:11">
      <c r="A9" s="526" t="s">
        <v>3711</v>
      </c>
      <c r="B9" s="526" t="s">
        <v>3712</v>
      </c>
      <c r="C9" s="526" t="s">
        <v>3713</v>
      </c>
      <c r="D9" s="526" t="s">
        <v>3720</v>
      </c>
      <c r="E9" s="526" t="s">
        <v>3721</v>
      </c>
      <c r="F9" s="526">
        <v>230910</v>
      </c>
      <c r="G9" s="526">
        <v>2017</v>
      </c>
      <c r="H9" s="526">
        <v>232595</v>
      </c>
      <c r="I9" s="526">
        <v>190508</v>
      </c>
      <c r="J9" s="526" t="s">
        <v>3716</v>
      </c>
      <c r="K9" s="526" t="s">
        <v>3717</v>
      </c>
    </row>
    <row r="10" spans="1:11">
      <c r="A10" s="526" t="s">
        <v>3711</v>
      </c>
      <c r="B10" s="526" t="s">
        <v>3712</v>
      </c>
      <c r="C10" s="526" t="s">
        <v>3713</v>
      </c>
      <c r="D10" s="526" t="s">
        <v>3718</v>
      </c>
      <c r="E10" s="526" t="s">
        <v>3719</v>
      </c>
      <c r="F10" s="526">
        <v>210690</v>
      </c>
      <c r="G10" s="526">
        <v>2019</v>
      </c>
      <c r="H10" s="526">
        <v>9971384</v>
      </c>
      <c r="I10" s="526">
        <v>3856996</v>
      </c>
      <c r="J10" s="526" t="s">
        <v>3716</v>
      </c>
      <c r="K10" s="526" t="s">
        <v>3717</v>
      </c>
    </row>
    <row r="11" spans="1:11">
      <c r="A11" s="526" t="s">
        <v>3711</v>
      </c>
      <c r="B11" s="526" t="s">
        <v>3712</v>
      </c>
      <c r="C11" s="526" t="s">
        <v>3713</v>
      </c>
      <c r="D11" s="526" t="s">
        <v>3723</v>
      </c>
      <c r="E11" s="526" t="s">
        <v>3724</v>
      </c>
      <c r="F11" s="526">
        <v>160290</v>
      </c>
      <c r="G11" s="526">
        <v>2020</v>
      </c>
      <c r="H11" s="526">
        <v>1706</v>
      </c>
      <c r="I11" s="526">
        <v>80</v>
      </c>
      <c r="J11" s="526" t="s">
        <v>3716</v>
      </c>
      <c r="K11" s="526" t="s">
        <v>3717</v>
      </c>
    </row>
    <row r="12" spans="1:11">
      <c r="A12" s="526" t="s">
        <v>3711</v>
      </c>
      <c r="B12" s="526" t="s">
        <v>3712</v>
      </c>
      <c r="C12" s="526" t="s">
        <v>3713</v>
      </c>
      <c r="D12" s="526" t="s">
        <v>3720</v>
      </c>
      <c r="E12" s="526" t="s">
        <v>3721</v>
      </c>
      <c r="F12" s="526">
        <v>230910</v>
      </c>
      <c r="G12" s="526">
        <v>2019</v>
      </c>
      <c r="H12" s="526">
        <v>220803</v>
      </c>
      <c r="I12" s="526">
        <v>68672</v>
      </c>
      <c r="J12" s="526" t="s">
        <v>3716</v>
      </c>
      <c r="K12" s="526" t="s">
        <v>3717</v>
      </c>
    </row>
    <row r="13" spans="1:11">
      <c r="A13" s="526" t="s">
        <v>3711</v>
      </c>
      <c r="B13" s="526" t="s">
        <v>3712</v>
      </c>
      <c r="C13" s="526" t="s">
        <v>3713</v>
      </c>
      <c r="D13" s="526" t="s">
        <v>3714</v>
      </c>
      <c r="E13" s="526" t="s">
        <v>3715</v>
      </c>
      <c r="F13" s="526">
        <v>210690</v>
      </c>
      <c r="G13" s="526">
        <v>2016</v>
      </c>
      <c r="H13" s="526">
        <v>174487</v>
      </c>
      <c r="I13" s="526">
        <v>59961</v>
      </c>
      <c r="J13" s="526" t="s">
        <v>3716</v>
      </c>
      <c r="K13" s="526" t="s">
        <v>3717</v>
      </c>
    </row>
    <row r="14" spans="1:11">
      <c r="A14" s="526" t="s">
        <v>3711</v>
      </c>
      <c r="B14" s="526" t="s">
        <v>3712</v>
      </c>
      <c r="C14" s="526" t="s">
        <v>3713</v>
      </c>
      <c r="D14" s="526" t="s">
        <v>3723</v>
      </c>
      <c r="E14" s="526" t="s">
        <v>3724</v>
      </c>
      <c r="F14" s="526">
        <v>210690</v>
      </c>
      <c r="G14" s="526">
        <v>2015</v>
      </c>
      <c r="H14" s="526">
        <v>3348998</v>
      </c>
      <c r="I14" s="526">
        <v>1243775</v>
      </c>
      <c r="J14" s="526" t="s">
        <v>3716</v>
      </c>
      <c r="K14" s="526" t="s">
        <v>3717</v>
      </c>
    </row>
    <row r="15" spans="1:11">
      <c r="A15" s="526" t="s">
        <v>3711</v>
      </c>
      <c r="B15" s="526" t="s">
        <v>3712</v>
      </c>
      <c r="C15" s="526" t="s">
        <v>3713</v>
      </c>
      <c r="D15" s="526" t="s">
        <v>3720</v>
      </c>
      <c r="E15" s="526" t="s">
        <v>3721</v>
      </c>
      <c r="F15" s="526">
        <v>230910</v>
      </c>
      <c r="G15" s="526">
        <v>2020</v>
      </c>
      <c r="H15" s="526">
        <v>880381</v>
      </c>
      <c r="I15" s="526">
        <v>883036</v>
      </c>
      <c r="J15" s="526" t="s">
        <v>3716</v>
      </c>
      <c r="K15" s="526" t="s">
        <v>3717</v>
      </c>
    </row>
    <row r="16" spans="1:11">
      <c r="A16" s="526" t="s">
        <v>3711</v>
      </c>
      <c r="B16" s="526" t="s">
        <v>3712</v>
      </c>
      <c r="C16" s="526" t="s">
        <v>3713</v>
      </c>
      <c r="D16" s="526" t="s">
        <v>3718</v>
      </c>
      <c r="E16" s="526" t="s">
        <v>3719</v>
      </c>
      <c r="F16" s="526">
        <v>160231</v>
      </c>
      <c r="G16" s="526">
        <v>2016</v>
      </c>
      <c r="H16" s="526">
        <v>180</v>
      </c>
      <c r="I16" s="526">
        <v>55</v>
      </c>
      <c r="J16" s="526" t="s">
        <v>3716</v>
      </c>
      <c r="K16" s="526" t="s">
        <v>3717</v>
      </c>
    </row>
    <row r="17" spans="1:11">
      <c r="A17" s="526" t="s">
        <v>3711</v>
      </c>
      <c r="B17" s="526" t="s">
        <v>3712</v>
      </c>
      <c r="C17" s="526" t="s">
        <v>3713</v>
      </c>
      <c r="D17" s="526" t="s">
        <v>3718</v>
      </c>
      <c r="E17" s="526" t="s">
        <v>3719</v>
      </c>
      <c r="F17" s="526">
        <v>210690</v>
      </c>
      <c r="G17" s="526">
        <v>2022</v>
      </c>
      <c r="H17" s="526">
        <v>12251195</v>
      </c>
      <c r="I17" s="526">
        <v>3860775</v>
      </c>
      <c r="J17" s="526" t="s">
        <v>3716</v>
      </c>
      <c r="K17" s="526" t="s">
        <v>3717</v>
      </c>
    </row>
    <row r="18" spans="1:11">
      <c r="A18" s="526" t="s">
        <v>3711</v>
      </c>
      <c r="B18" s="526" t="s">
        <v>3712</v>
      </c>
      <c r="C18" s="526" t="s">
        <v>3713</v>
      </c>
      <c r="D18" s="526" t="s">
        <v>3723</v>
      </c>
      <c r="E18" s="526" t="s">
        <v>3724</v>
      </c>
      <c r="F18" s="526">
        <v>210690</v>
      </c>
      <c r="G18" s="526">
        <v>2018</v>
      </c>
      <c r="H18" s="526">
        <v>149858</v>
      </c>
      <c r="I18" s="526">
        <v>60017</v>
      </c>
      <c r="J18" s="526" t="s">
        <v>3716</v>
      </c>
      <c r="K18" s="526" t="s">
        <v>3717</v>
      </c>
    </row>
    <row r="19" spans="1:11">
      <c r="A19" s="526" t="s">
        <v>3711</v>
      </c>
      <c r="B19" s="526" t="s">
        <v>3712</v>
      </c>
      <c r="C19" s="526" t="s">
        <v>3713</v>
      </c>
      <c r="D19" s="526" t="s">
        <v>3714</v>
      </c>
      <c r="E19" s="526" t="s">
        <v>3715</v>
      </c>
      <c r="F19" s="526">
        <v>160231</v>
      </c>
      <c r="G19" s="526">
        <v>2017</v>
      </c>
      <c r="H19" s="526">
        <v>5493</v>
      </c>
      <c r="I19" s="526">
        <v>1911</v>
      </c>
      <c r="J19" s="526" t="s">
        <v>3716</v>
      </c>
      <c r="K19" s="526" t="s">
        <v>3717</v>
      </c>
    </row>
    <row r="20" spans="1:11">
      <c r="A20" s="526" t="s">
        <v>3711</v>
      </c>
      <c r="B20" s="526" t="s">
        <v>3712</v>
      </c>
      <c r="C20" s="526" t="s">
        <v>3713</v>
      </c>
      <c r="D20" s="526" t="s">
        <v>3718</v>
      </c>
      <c r="E20" s="526" t="s">
        <v>3719</v>
      </c>
      <c r="F20" s="526">
        <v>160231</v>
      </c>
      <c r="G20" s="526">
        <v>2019</v>
      </c>
      <c r="H20" s="526">
        <v>21794</v>
      </c>
      <c r="I20" s="526">
        <v>4574</v>
      </c>
      <c r="J20" s="526" t="s">
        <v>3716</v>
      </c>
      <c r="K20" s="526" t="s">
        <v>3717</v>
      </c>
    </row>
    <row r="21" spans="1:11">
      <c r="A21" s="526" t="s">
        <v>3711</v>
      </c>
      <c r="B21" s="526" t="s">
        <v>3712</v>
      </c>
      <c r="C21" s="526" t="s">
        <v>3713</v>
      </c>
      <c r="D21" s="526" t="s">
        <v>3725</v>
      </c>
      <c r="E21" s="526" t="s">
        <v>3726</v>
      </c>
      <c r="F21" s="526">
        <v>160290</v>
      </c>
      <c r="G21" s="526">
        <v>2015</v>
      </c>
      <c r="H21" s="526">
        <v>823631</v>
      </c>
      <c r="I21" s="526">
        <v>65681</v>
      </c>
      <c r="J21" s="526" t="s">
        <v>3716</v>
      </c>
      <c r="K21" s="526" t="s">
        <v>3717</v>
      </c>
    </row>
    <row r="22" spans="1:11">
      <c r="A22" s="526" t="s">
        <v>3711</v>
      </c>
      <c r="B22" s="526" t="s">
        <v>3712</v>
      </c>
      <c r="C22" s="526" t="s">
        <v>3713</v>
      </c>
      <c r="D22" s="526" t="s">
        <v>3714</v>
      </c>
      <c r="E22" s="526" t="s">
        <v>3715</v>
      </c>
      <c r="F22" s="526">
        <v>160231</v>
      </c>
      <c r="G22" s="526">
        <v>2020</v>
      </c>
      <c r="H22" s="526">
        <v>8545</v>
      </c>
      <c r="I22" s="526">
        <v>3565</v>
      </c>
      <c r="J22" s="526" t="s">
        <v>3716</v>
      </c>
      <c r="K22" s="526" t="s">
        <v>3717</v>
      </c>
    </row>
    <row r="23" spans="1:11">
      <c r="A23" s="526" t="s">
        <v>3711</v>
      </c>
      <c r="B23" s="526" t="s">
        <v>3712</v>
      </c>
      <c r="C23" s="526" t="s">
        <v>3713</v>
      </c>
      <c r="D23" s="526" t="s">
        <v>3714</v>
      </c>
      <c r="E23" s="526" t="s">
        <v>3715</v>
      </c>
      <c r="F23" s="526">
        <v>160290</v>
      </c>
      <c r="G23" s="526">
        <v>2018</v>
      </c>
      <c r="H23" s="526">
        <v>8</v>
      </c>
      <c r="I23" s="526">
        <v>9</v>
      </c>
      <c r="J23" s="526" t="s">
        <v>3716</v>
      </c>
      <c r="K23" s="526" t="s">
        <v>3717</v>
      </c>
    </row>
    <row r="24" spans="1:11">
      <c r="A24" s="526" t="s">
        <v>3711</v>
      </c>
      <c r="B24" s="526" t="s">
        <v>3712</v>
      </c>
      <c r="C24" s="526" t="s">
        <v>3713</v>
      </c>
      <c r="D24" s="526" t="s">
        <v>3723</v>
      </c>
      <c r="E24" s="526" t="s">
        <v>3724</v>
      </c>
      <c r="F24" s="526">
        <v>230910</v>
      </c>
      <c r="G24" s="526">
        <v>2020</v>
      </c>
      <c r="H24" s="526">
        <v>73656</v>
      </c>
      <c r="I24" s="526">
        <v>25876</v>
      </c>
      <c r="J24" s="526" t="s">
        <v>3716</v>
      </c>
      <c r="K24" s="526" t="s">
        <v>3717</v>
      </c>
    </row>
    <row r="25" spans="1:11">
      <c r="A25" s="526" t="s">
        <v>3711</v>
      </c>
      <c r="B25" s="526" t="s">
        <v>3712</v>
      </c>
      <c r="C25" s="526" t="s">
        <v>3713</v>
      </c>
      <c r="D25" s="526" t="s">
        <v>3720</v>
      </c>
      <c r="E25" s="526" t="s">
        <v>3721</v>
      </c>
      <c r="F25" s="526">
        <v>210690</v>
      </c>
      <c r="G25" s="526">
        <v>2016</v>
      </c>
      <c r="H25" s="526">
        <v>18656375</v>
      </c>
      <c r="I25" s="526">
        <v>2479003</v>
      </c>
      <c r="J25" s="526" t="s">
        <v>3716</v>
      </c>
      <c r="K25" s="526" t="s">
        <v>3717</v>
      </c>
    </row>
    <row r="26" spans="1:11">
      <c r="A26" s="526" t="s">
        <v>3711</v>
      </c>
      <c r="B26" s="526" t="s">
        <v>3712</v>
      </c>
      <c r="C26" s="526" t="s">
        <v>3713</v>
      </c>
      <c r="D26" s="526" t="s">
        <v>3723</v>
      </c>
      <c r="E26" s="526" t="s">
        <v>3724</v>
      </c>
      <c r="F26" s="526">
        <v>160290</v>
      </c>
      <c r="G26" s="526">
        <v>2019</v>
      </c>
      <c r="H26" s="526">
        <v>6597</v>
      </c>
      <c r="I26" s="526">
        <v>323</v>
      </c>
      <c r="J26" s="526" t="s">
        <v>3716</v>
      </c>
      <c r="K26" s="526" t="s">
        <v>3717</v>
      </c>
    </row>
    <row r="27" spans="1:11">
      <c r="A27" s="526" t="s">
        <v>3711</v>
      </c>
      <c r="B27" s="526" t="s">
        <v>3712</v>
      </c>
      <c r="C27" s="526" t="s">
        <v>3713</v>
      </c>
      <c r="D27" s="526" t="s">
        <v>3723</v>
      </c>
      <c r="E27" s="526" t="s">
        <v>3724</v>
      </c>
      <c r="F27" s="526">
        <v>210690</v>
      </c>
      <c r="G27" s="526">
        <v>2021</v>
      </c>
      <c r="H27" s="526">
        <v>295552</v>
      </c>
      <c r="I27" s="526">
        <v>108566</v>
      </c>
      <c r="J27" s="526" t="s">
        <v>3716</v>
      </c>
      <c r="K27" s="526" t="s">
        <v>3717</v>
      </c>
    </row>
    <row r="28" spans="1:11">
      <c r="A28" s="526" t="s">
        <v>3711</v>
      </c>
      <c r="B28" s="526" t="s">
        <v>3712</v>
      </c>
      <c r="C28" s="526" t="s">
        <v>3713</v>
      </c>
      <c r="D28" s="526" t="s">
        <v>3718</v>
      </c>
      <c r="E28" s="526" t="s">
        <v>3719</v>
      </c>
      <c r="F28" s="526">
        <v>160290</v>
      </c>
      <c r="G28" s="526">
        <v>2015</v>
      </c>
      <c r="H28" s="526">
        <v>31373</v>
      </c>
      <c r="I28" s="526">
        <v>5658</v>
      </c>
      <c r="J28" s="526" t="s">
        <v>3716</v>
      </c>
      <c r="K28" s="526" t="s">
        <v>3717</v>
      </c>
    </row>
    <row r="29" spans="1:11">
      <c r="A29" s="526" t="s">
        <v>3711</v>
      </c>
      <c r="B29" s="526" t="s">
        <v>3712</v>
      </c>
      <c r="C29" s="526" t="s">
        <v>3713</v>
      </c>
      <c r="D29" s="526" t="s">
        <v>3714</v>
      </c>
      <c r="E29" s="526" t="s">
        <v>3715</v>
      </c>
      <c r="F29" s="526">
        <v>160232</v>
      </c>
      <c r="G29" s="526">
        <v>2018</v>
      </c>
      <c r="H29" s="526">
        <v>11121</v>
      </c>
      <c r="I29" s="526">
        <v>2320</v>
      </c>
      <c r="J29" s="526" t="s">
        <v>3716</v>
      </c>
      <c r="K29" s="526" t="s">
        <v>3717</v>
      </c>
    </row>
    <row r="30" spans="1:11">
      <c r="A30" s="526" t="s">
        <v>3711</v>
      </c>
      <c r="B30" s="526" t="s">
        <v>3712</v>
      </c>
      <c r="C30" s="526" t="s">
        <v>3713</v>
      </c>
      <c r="D30" s="526" t="s">
        <v>3723</v>
      </c>
      <c r="E30" s="526" t="s">
        <v>3724</v>
      </c>
      <c r="F30" s="526">
        <v>210690</v>
      </c>
      <c r="G30" s="526">
        <v>2017</v>
      </c>
      <c r="H30" s="526">
        <v>530980</v>
      </c>
      <c r="I30" s="526">
        <v>159839</v>
      </c>
      <c r="J30" s="526" t="s">
        <v>3716</v>
      </c>
      <c r="K30" s="526" t="s">
        <v>3717</v>
      </c>
    </row>
    <row r="31" spans="1:11">
      <c r="A31" s="526" t="s">
        <v>3711</v>
      </c>
      <c r="B31" s="526" t="s">
        <v>3712</v>
      </c>
      <c r="C31" s="526" t="s">
        <v>3713</v>
      </c>
      <c r="D31" s="526" t="s">
        <v>3714</v>
      </c>
      <c r="E31" s="526" t="s">
        <v>3715</v>
      </c>
      <c r="F31" s="526">
        <v>160231</v>
      </c>
      <c r="G31" s="526">
        <v>2016</v>
      </c>
      <c r="H31" s="526">
        <v>5</v>
      </c>
      <c r="I31" s="526">
        <v>2</v>
      </c>
      <c r="J31" s="526" t="s">
        <v>3716</v>
      </c>
      <c r="K31" s="526" t="s">
        <v>3717</v>
      </c>
    </row>
    <row r="32" spans="1:11">
      <c r="A32" s="526" t="s">
        <v>3711</v>
      </c>
      <c r="B32" s="526" t="s">
        <v>3712</v>
      </c>
      <c r="C32" s="526" t="s">
        <v>3713</v>
      </c>
      <c r="D32" s="526" t="s">
        <v>3714</v>
      </c>
      <c r="E32" s="526" t="s">
        <v>3715</v>
      </c>
      <c r="F32" s="526">
        <v>160232</v>
      </c>
      <c r="G32" s="526">
        <v>2016</v>
      </c>
      <c r="H32" s="526">
        <v>68</v>
      </c>
      <c r="I32" s="526">
        <v>31</v>
      </c>
      <c r="J32" s="526" t="s">
        <v>3716</v>
      </c>
      <c r="K32" s="526" t="s">
        <v>3717</v>
      </c>
    </row>
    <row r="33" spans="1:11">
      <c r="A33" s="526" t="s">
        <v>3711</v>
      </c>
      <c r="B33" s="526" t="s">
        <v>3712</v>
      </c>
      <c r="C33" s="526" t="s">
        <v>3713</v>
      </c>
      <c r="D33" s="526" t="s">
        <v>3723</v>
      </c>
      <c r="E33" s="526" t="s">
        <v>3724</v>
      </c>
      <c r="F33" s="526">
        <v>210690</v>
      </c>
      <c r="G33" s="526">
        <v>2016</v>
      </c>
      <c r="H33" s="526">
        <v>449032</v>
      </c>
      <c r="I33" s="526">
        <v>124417</v>
      </c>
      <c r="J33" s="526" t="s">
        <v>3716</v>
      </c>
      <c r="K33" s="526" t="s">
        <v>3717</v>
      </c>
    </row>
    <row r="34" spans="1:11">
      <c r="A34" s="526" t="s">
        <v>3711</v>
      </c>
      <c r="B34" s="526" t="s">
        <v>3712</v>
      </c>
      <c r="C34" s="526" t="s">
        <v>3713</v>
      </c>
      <c r="D34" s="526" t="s">
        <v>3714</v>
      </c>
      <c r="E34" s="526" t="s">
        <v>3715</v>
      </c>
      <c r="F34" s="526">
        <v>160231</v>
      </c>
      <c r="G34" s="526">
        <v>2018</v>
      </c>
      <c r="H34" s="526">
        <v>2322</v>
      </c>
      <c r="I34" s="526">
        <v>869</v>
      </c>
      <c r="J34" s="526" t="s">
        <v>3716</v>
      </c>
      <c r="K34" s="526" t="s">
        <v>3717</v>
      </c>
    </row>
    <row r="35" spans="1:11">
      <c r="A35" s="526" t="s">
        <v>3711</v>
      </c>
      <c r="B35" s="526" t="s">
        <v>3712</v>
      </c>
      <c r="C35" s="526" t="s">
        <v>3713</v>
      </c>
      <c r="D35" s="526" t="s">
        <v>3718</v>
      </c>
      <c r="E35" s="526" t="s">
        <v>3719</v>
      </c>
      <c r="F35" s="526">
        <v>160232</v>
      </c>
      <c r="G35" s="526">
        <v>2022</v>
      </c>
      <c r="H35" s="526">
        <v>24265</v>
      </c>
      <c r="I35" s="526">
        <v>3810</v>
      </c>
      <c r="J35" s="526" t="s">
        <v>3716</v>
      </c>
      <c r="K35" s="526" t="s">
        <v>3717</v>
      </c>
    </row>
    <row r="36" spans="1:11">
      <c r="A36" s="526" t="s">
        <v>3711</v>
      </c>
      <c r="B36" s="526" t="s">
        <v>3712</v>
      </c>
      <c r="C36" s="526" t="s">
        <v>3713</v>
      </c>
      <c r="D36" s="526" t="s">
        <v>3714</v>
      </c>
      <c r="E36" s="526" t="s">
        <v>3715</v>
      </c>
      <c r="F36" s="526">
        <v>230910</v>
      </c>
      <c r="G36" s="526">
        <v>2020</v>
      </c>
      <c r="H36" s="526">
        <v>281751</v>
      </c>
      <c r="I36" s="526">
        <v>100852</v>
      </c>
      <c r="J36" s="526" t="s">
        <v>3716</v>
      </c>
      <c r="K36" s="526" t="s">
        <v>3717</v>
      </c>
    </row>
    <row r="37" spans="1:11">
      <c r="A37" s="526" t="s">
        <v>3711</v>
      </c>
      <c r="B37" s="526" t="s">
        <v>3712</v>
      </c>
      <c r="C37" s="526" t="s">
        <v>3713</v>
      </c>
      <c r="D37" s="526" t="s">
        <v>3714</v>
      </c>
      <c r="E37" s="526" t="s">
        <v>3715</v>
      </c>
      <c r="F37" s="526">
        <v>160232</v>
      </c>
      <c r="G37" s="526">
        <v>2017</v>
      </c>
      <c r="H37" s="526">
        <v>18944</v>
      </c>
      <c r="I37" s="526">
        <v>8491</v>
      </c>
      <c r="J37" s="526" t="s">
        <v>3716</v>
      </c>
      <c r="K37" s="526" t="s">
        <v>3717</v>
      </c>
    </row>
    <row r="38" spans="1:11">
      <c r="A38" s="526" t="s">
        <v>3711</v>
      </c>
      <c r="B38" s="526" t="s">
        <v>3712</v>
      </c>
      <c r="C38" s="526" t="s">
        <v>3713</v>
      </c>
      <c r="D38" s="526" t="s">
        <v>3720</v>
      </c>
      <c r="E38" s="526" t="s">
        <v>3721</v>
      </c>
      <c r="F38" s="526">
        <v>230910</v>
      </c>
      <c r="G38" s="526">
        <v>2022</v>
      </c>
      <c r="H38" s="526">
        <v>1210764</v>
      </c>
      <c r="I38" s="526">
        <v>553797</v>
      </c>
      <c r="J38" s="526" t="s">
        <v>3716</v>
      </c>
      <c r="K38" s="526" t="s">
        <v>3717</v>
      </c>
    </row>
    <row r="39" spans="1:11">
      <c r="A39" s="526" t="s">
        <v>3711</v>
      </c>
      <c r="B39" s="526" t="s">
        <v>3712</v>
      </c>
      <c r="C39" s="526" t="s">
        <v>3713</v>
      </c>
      <c r="D39" s="526" t="s">
        <v>3720</v>
      </c>
      <c r="E39" s="526" t="s">
        <v>3721</v>
      </c>
      <c r="F39" s="526">
        <v>210690</v>
      </c>
      <c r="G39" s="526">
        <v>2017</v>
      </c>
      <c r="H39" s="526">
        <v>22721969</v>
      </c>
      <c r="I39" s="526">
        <v>4106998</v>
      </c>
      <c r="J39" s="526" t="s">
        <v>3716</v>
      </c>
      <c r="K39" s="526" t="s">
        <v>3717</v>
      </c>
    </row>
    <row r="40" spans="1:11">
      <c r="A40" s="526" t="s">
        <v>3711</v>
      </c>
      <c r="B40" s="526" t="s">
        <v>3712</v>
      </c>
      <c r="C40" s="526" t="s">
        <v>3713</v>
      </c>
      <c r="D40" s="526" t="s">
        <v>3723</v>
      </c>
      <c r="E40" s="526" t="s">
        <v>3724</v>
      </c>
      <c r="F40" s="526">
        <v>210690</v>
      </c>
      <c r="G40" s="526">
        <v>2019</v>
      </c>
      <c r="H40" s="526">
        <v>3068271</v>
      </c>
      <c r="I40" s="526">
        <v>1168167</v>
      </c>
      <c r="J40" s="526" t="s">
        <v>3716</v>
      </c>
      <c r="K40" s="526" t="s">
        <v>3717</v>
      </c>
    </row>
    <row r="41" spans="1:11">
      <c r="A41" s="526" t="s">
        <v>3711</v>
      </c>
      <c r="B41" s="526" t="s">
        <v>3712</v>
      </c>
      <c r="C41" s="526" t="s">
        <v>3713</v>
      </c>
      <c r="D41" s="526" t="s">
        <v>3718</v>
      </c>
      <c r="E41" s="526" t="s">
        <v>3719</v>
      </c>
      <c r="F41" s="526">
        <v>160232</v>
      </c>
      <c r="G41" s="526">
        <v>2020</v>
      </c>
      <c r="H41" s="526">
        <v>39262</v>
      </c>
      <c r="I41" s="526">
        <v>11555</v>
      </c>
      <c r="J41" s="526" t="s">
        <v>3716</v>
      </c>
      <c r="K41" s="526" t="s">
        <v>3717</v>
      </c>
    </row>
    <row r="42" spans="1:11">
      <c r="A42" s="526" t="s">
        <v>3711</v>
      </c>
      <c r="B42" s="526" t="s">
        <v>3712</v>
      </c>
      <c r="C42" s="526" t="s">
        <v>3713</v>
      </c>
      <c r="D42" s="526" t="s">
        <v>3720</v>
      </c>
      <c r="E42" s="526" t="s">
        <v>3721</v>
      </c>
      <c r="F42" s="526">
        <v>210690</v>
      </c>
      <c r="G42" s="526">
        <v>2015</v>
      </c>
      <c r="H42" s="526">
        <v>20310948</v>
      </c>
      <c r="I42" s="526">
        <v>2734094</v>
      </c>
      <c r="J42" s="526" t="s">
        <v>3716</v>
      </c>
      <c r="K42" s="526" t="s">
        <v>3717</v>
      </c>
    </row>
    <row r="43" spans="1:11">
      <c r="A43" s="526" t="s">
        <v>3711</v>
      </c>
      <c r="B43" s="526" t="s">
        <v>3712</v>
      </c>
      <c r="C43" s="526" t="s">
        <v>3713</v>
      </c>
      <c r="D43" s="526" t="s">
        <v>3725</v>
      </c>
      <c r="E43" s="526" t="s">
        <v>3726</v>
      </c>
      <c r="F43" s="526">
        <v>160231</v>
      </c>
      <c r="G43" s="526">
        <v>2017</v>
      </c>
      <c r="H43" s="526">
        <v>50601</v>
      </c>
      <c r="I43" s="526">
        <v>16582</v>
      </c>
      <c r="J43" s="526" t="s">
        <v>3716</v>
      </c>
      <c r="K43" s="526" t="s">
        <v>3717</v>
      </c>
    </row>
    <row r="44" spans="1:11">
      <c r="A44" s="526" t="s">
        <v>3711</v>
      </c>
      <c r="B44" s="526" t="s">
        <v>3712</v>
      </c>
      <c r="C44" s="526" t="s">
        <v>3713</v>
      </c>
      <c r="D44" s="526" t="s">
        <v>3725</v>
      </c>
      <c r="E44" s="526" t="s">
        <v>3726</v>
      </c>
      <c r="F44" s="526">
        <v>160231</v>
      </c>
      <c r="G44" s="526">
        <v>2020</v>
      </c>
      <c r="H44" s="526">
        <v>11248</v>
      </c>
      <c r="I44" s="526">
        <v>2592</v>
      </c>
      <c r="J44" s="526" t="s">
        <v>3716</v>
      </c>
      <c r="K44" s="526" t="s">
        <v>3717</v>
      </c>
    </row>
    <row r="45" spans="1:11">
      <c r="A45" s="526" t="s">
        <v>3711</v>
      </c>
      <c r="B45" s="526" t="s">
        <v>3712</v>
      </c>
      <c r="C45" s="526" t="s">
        <v>3713</v>
      </c>
      <c r="D45" s="526" t="s">
        <v>3718</v>
      </c>
      <c r="E45" s="526" t="s">
        <v>3719</v>
      </c>
      <c r="F45" s="526">
        <v>160239</v>
      </c>
      <c r="G45" s="526">
        <v>2021</v>
      </c>
      <c r="H45" s="526">
        <v>357075</v>
      </c>
      <c r="I45" s="526">
        <v>34115</v>
      </c>
      <c r="J45" s="526" t="s">
        <v>3716</v>
      </c>
      <c r="K45" s="526" t="s">
        <v>3717</v>
      </c>
    </row>
    <row r="46" spans="1:11">
      <c r="A46" s="526" t="s">
        <v>3711</v>
      </c>
      <c r="B46" s="526" t="s">
        <v>3712</v>
      </c>
      <c r="C46" s="526" t="s">
        <v>3713</v>
      </c>
      <c r="D46" s="526" t="s">
        <v>3720</v>
      </c>
      <c r="E46" s="526" t="s">
        <v>3721</v>
      </c>
      <c r="F46" s="526">
        <v>210690</v>
      </c>
      <c r="G46" s="526">
        <v>2019</v>
      </c>
      <c r="H46" s="526">
        <v>19428728</v>
      </c>
      <c r="I46" s="526">
        <v>3451221</v>
      </c>
      <c r="J46" s="526" t="s">
        <v>3716</v>
      </c>
      <c r="K46" s="526" t="s">
        <v>3717</v>
      </c>
    </row>
    <row r="47" spans="1:11">
      <c r="A47" s="526" t="s">
        <v>3711</v>
      </c>
      <c r="B47" s="526" t="s">
        <v>3712</v>
      </c>
      <c r="C47" s="526" t="s">
        <v>3713</v>
      </c>
      <c r="D47" s="526" t="s">
        <v>3725</v>
      </c>
      <c r="E47" s="526" t="s">
        <v>3726</v>
      </c>
      <c r="F47" s="526">
        <v>160290</v>
      </c>
      <c r="G47" s="526">
        <v>2018</v>
      </c>
      <c r="H47" s="526">
        <v>1351063</v>
      </c>
      <c r="I47" s="526">
        <v>108884</v>
      </c>
      <c r="J47" s="526" t="s">
        <v>3716</v>
      </c>
      <c r="K47" s="526" t="s">
        <v>3717</v>
      </c>
    </row>
    <row r="48" spans="1:11">
      <c r="A48" s="526" t="s">
        <v>3711</v>
      </c>
      <c r="B48" s="526" t="s">
        <v>3712</v>
      </c>
      <c r="C48" s="526" t="s">
        <v>3713</v>
      </c>
      <c r="D48" s="526" t="s">
        <v>3714</v>
      </c>
      <c r="E48" s="526" t="s">
        <v>3715</v>
      </c>
      <c r="F48" s="526">
        <v>160232</v>
      </c>
      <c r="G48" s="526">
        <v>2019</v>
      </c>
      <c r="H48" s="526">
        <v>29297</v>
      </c>
      <c r="I48" s="526">
        <v>10884</v>
      </c>
      <c r="J48" s="526" t="s">
        <v>3716</v>
      </c>
      <c r="K48" s="526" t="s">
        <v>3717</v>
      </c>
    </row>
    <row r="49" spans="1:11">
      <c r="A49" s="526" t="s">
        <v>3711</v>
      </c>
      <c r="B49" s="526" t="s">
        <v>3712</v>
      </c>
      <c r="C49" s="526" t="s">
        <v>3713</v>
      </c>
      <c r="D49" s="526" t="s">
        <v>3714</v>
      </c>
      <c r="E49" s="526" t="s">
        <v>3715</v>
      </c>
      <c r="F49" s="526">
        <v>160232</v>
      </c>
      <c r="G49" s="526">
        <v>2020</v>
      </c>
      <c r="H49" s="526">
        <v>9417</v>
      </c>
      <c r="I49" s="526">
        <v>3290</v>
      </c>
      <c r="J49" s="526" t="s">
        <v>3716</v>
      </c>
      <c r="K49" s="526" t="s">
        <v>3717</v>
      </c>
    </row>
    <row r="50" spans="1:11">
      <c r="A50" s="526" t="s">
        <v>3711</v>
      </c>
      <c r="B50" s="526" t="s">
        <v>3712</v>
      </c>
      <c r="C50" s="526" t="s">
        <v>3713</v>
      </c>
      <c r="D50" s="526" t="s">
        <v>3723</v>
      </c>
      <c r="E50" s="526" t="s">
        <v>3724</v>
      </c>
      <c r="F50" s="526">
        <v>210690</v>
      </c>
      <c r="G50" s="526">
        <v>2020</v>
      </c>
      <c r="H50" s="526">
        <v>443671</v>
      </c>
      <c r="I50" s="526">
        <v>67943</v>
      </c>
      <c r="J50" s="526" t="s">
        <v>3716</v>
      </c>
      <c r="K50" s="526" t="s">
        <v>3717</v>
      </c>
    </row>
    <row r="51" spans="1:11">
      <c r="A51" s="526" t="s">
        <v>3711</v>
      </c>
      <c r="B51" s="526" t="s">
        <v>3712</v>
      </c>
      <c r="C51" s="526" t="s">
        <v>3713</v>
      </c>
      <c r="D51" s="526" t="s">
        <v>3714</v>
      </c>
      <c r="E51" s="526" t="s">
        <v>3715</v>
      </c>
      <c r="F51" s="526">
        <v>210690</v>
      </c>
      <c r="G51" s="526">
        <v>2019</v>
      </c>
      <c r="H51" s="526">
        <v>212191</v>
      </c>
      <c r="I51" s="526">
        <v>66878</v>
      </c>
      <c r="J51" s="526" t="s">
        <v>3716</v>
      </c>
      <c r="K51" s="526" t="s">
        <v>3717</v>
      </c>
    </row>
    <row r="52" spans="1:11">
      <c r="A52" s="526" t="s">
        <v>3711</v>
      </c>
      <c r="B52" s="526" t="s">
        <v>3712</v>
      </c>
      <c r="C52" s="526" t="s">
        <v>3713</v>
      </c>
      <c r="D52" s="526" t="s">
        <v>3720</v>
      </c>
      <c r="E52" s="526" t="s">
        <v>3721</v>
      </c>
      <c r="F52" s="526">
        <v>160231</v>
      </c>
      <c r="G52" s="526">
        <v>2016</v>
      </c>
      <c r="H52" s="526">
        <v>25355</v>
      </c>
      <c r="I52" s="526">
        <v>8172</v>
      </c>
      <c r="J52" s="526" t="s">
        <v>3716</v>
      </c>
      <c r="K52" s="526" t="s">
        <v>3717</v>
      </c>
    </row>
    <row r="53" spans="1:11">
      <c r="A53" s="526" t="s">
        <v>3711</v>
      </c>
      <c r="B53" s="526" t="s">
        <v>3712</v>
      </c>
      <c r="C53" s="526" t="s">
        <v>3713</v>
      </c>
      <c r="D53" s="526" t="s">
        <v>3718</v>
      </c>
      <c r="E53" s="526" t="s">
        <v>3719</v>
      </c>
      <c r="F53" s="526">
        <v>230910</v>
      </c>
      <c r="G53" s="526">
        <v>2022</v>
      </c>
      <c r="H53" s="526">
        <v>670503</v>
      </c>
      <c r="I53" s="526">
        <v>249091</v>
      </c>
      <c r="J53" s="526" t="s">
        <v>3716</v>
      </c>
      <c r="K53" s="526" t="s">
        <v>3717</v>
      </c>
    </row>
    <row r="54" spans="1:11">
      <c r="A54" s="526" t="s">
        <v>3711</v>
      </c>
      <c r="B54" s="526" t="s">
        <v>3712</v>
      </c>
      <c r="C54" s="526" t="s">
        <v>3713</v>
      </c>
      <c r="D54" s="526" t="s">
        <v>3720</v>
      </c>
      <c r="E54" s="526" t="s">
        <v>3721</v>
      </c>
      <c r="F54" s="526">
        <v>160231</v>
      </c>
      <c r="G54" s="526">
        <v>2017</v>
      </c>
      <c r="H54" s="526">
        <v>43524</v>
      </c>
      <c r="I54" s="526">
        <v>27584</v>
      </c>
      <c r="J54" s="526" t="s">
        <v>3716</v>
      </c>
      <c r="K54" s="526" t="s">
        <v>3717</v>
      </c>
    </row>
    <row r="55" spans="1:11">
      <c r="A55" s="526" t="s">
        <v>3711</v>
      </c>
      <c r="B55" s="526" t="s">
        <v>3712</v>
      </c>
      <c r="C55" s="526" t="s">
        <v>3713</v>
      </c>
      <c r="D55" s="526" t="s">
        <v>3714</v>
      </c>
      <c r="E55" s="526" t="s">
        <v>3715</v>
      </c>
      <c r="F55" s="526">
        <v>160231</v>
      </c>
      <c r="G55" s="526">
        <v>2021</v>
      </c>
      <c r="H55" s="526">
        <v>55</v>
      </c>
      <c r="I55" s="526">
        <v>24</v>
      </c>
      <c r="J55" s="526" t="s">
        <v>3716</v>
      </c>
      <c r="K55" s="526" t="s">
        <v>3717</v>
      </c>
    </row>
    <row r="56" spans="1:11">
      <c r="A56" s="526" t="s">
        <v>3711</v>
      </c>
      <c r="B56" s="526" t="s">
        <v>3712</v>
      </c>
      <c r="C56" s="526" t="s">
        <v>3713</v>
      </c>
      <c r="D56" s="526" t="s">
        <v>3720</v>
      </c>
      <c r="E56" s="526" t="s">
        <v>3721</v>
      </c>
      <c r="F56" s="526">
        <v>210690</v>
      </c>
      <c r="G56" s="526">
        <v>2020</v>
      </c>
      <c r="H56" s="526">
        <v>23441676</v>
      </c>
      <c r="I56" s="526">
        <v>3298481</v>
      </c>
      <c r="J56" s="526" t="s">
        <v>3716</v>
      </c>
      <c r="K56" s="526" t="s">
        <v>3717</v>
      </c>
    </row>
    <row r="57" spans="1:11">
      <c r="A57" s="526" t="s">
        <v>3711</v>
      </c>
      <c r="B57" s="526" t="s">
        <v>3712</v>
      </c>
      <c r="C57" s="526" t="s">
        <v>3713</v>
      </c>
      <c r="D57" s="526" t="s">
        <v>3723</v>
      </c>
      <c r="E57" s="526" t="s">
        <v>3724</v>
      </c>
      <c r="F57" s="526">
        <v>210690</v>
      </c>
      <c r="G57" s="526">
        <v>2022</v>
      </c>
      <c r="H57" s="526">
        <v>12199061</v>
      </c>
      <c r="I57" s="526">
        <v>5037901</v>
      </c>
      <c r="J57" s="526" t="s">
        <v>3716</v>
      </c>
      <c r="K57" s="526" t="s">
        <v>3717</v>
      </c>
    </row>
    <row r="58" spans="1:11">
      <c r="A58" s="526" t="s">
        <v>3711</v>
      </c>
      <c r="B58" s="526" t="s">
        <v>3712</v>
      </c>
      <c r="C58" s="526" t="s">
        <v>3713</v>
      </c>
      <c r="D58" s="526" t="s">
        <v>3718</v>
      </c>
      <c r="E58" s="526" t="s">
        <v>3719</v>
      </c>
      <c r="F58" s="526">
        <v>160239</v>
      </c>
      <c r="G58" s="526">
        <v>2016</v>
      </c>
      <c r="H58" s="526">
        <v>804877</v>
      </c>
      <c r="I58" s="526">
        <v>83541</v>
      </c>
      <c r="J58" s="526" t="s">
        <v>3716</v>
      </c>
      <c r="K58" s="526" t="s">
        <v>3717</v>
      </c>
    </row>
    <row r="59" spans="1:11">
      <c r="A59" s="526" t="s">
        <v>3711</v>
      </c>
      <c r="B59" s="526" t="s">
        <v>3712</v>
      </c>
      <c r="C59" s="526" t="s">
        <v>3713</v>
      </c>
      <c r="D59" s="526" t="s">
        <v>3725</v>
      </c>
      <c r="E59" s="526" t="s">
        <v>3726</v>
      </c>
      <c r="F59" s="526">
        <v>160232</v>
      </c>
      <c r="G59" s="526">
        <v>2020</v>
      </c>
      <c r="H59" s="526">
        <v>2593852</v>
      </c>
      <c r="I59" s="526">
        <v>517883</v>
      </c>
      <c r="J59" s="526" t="s">
        <v>3716</v>
      </c>
      <c r="K59" s="526" t="s">
        <v>3717</v>
      </c>
    </row>
    <row r="60" spans="1:11">
      <c r="A60" s="526" t="s">
        <v>3711</v>
      </c>
      <c r="B60" s="526" t="s">
        <v>3712</v>
      </c>
      <c r="C60" s="526" t="s">
        <v>3713</v>
      </c>
      <c r="D60" s="526" t="s">
        <v>3727</v>
      </c>
      <c r="E60" s="526" t="s">
        <v>3728</v>
      </c>
      <c r="F60" s="526">
        <v>230910</v>
      </c>
      <c r="G60" s="526">
        <v>2018</v>
      </c>
      <c r="H60" s="526">
        <v>522849</v>
      </c>
      <c r="I60" s="526">
        <v>283650</v>
      </c>
      <c r="J60" s="526" t="s">
        <v>3716</v>
      </c>
      <c r="K60" s="526" t="s">
        <v>3717</v>
      </c>
    </row>
    <row r="61" spans="1:11">
      <c r="A61" s="526" t="s">
        <v>3711</v>
      </c>
      <c r="B61" s="526" t="s">
        <v>3712</v>
      </c>
      <c r="C61" s="526" t="s">
        <v>3713</v>
      </c>
      <c r="D61" s="526" t="s">
        <v>3727</v>
      </c>
      <c r="E61" s="526" t="s">
        <v>3728</v>
      </c>
      <c r="F61" s="526">
        <v>210690</v>
      </c>
      <c r="G61" s="526">
        <v>2016</v>
      </c>
      <c r="H61" s="526">
        <v>445720</v>
      </c>
      <c r="I61" s="526">
        <v>170582</v>
      </c>
      <c r="J61" s="526" t="s">
        <v>3716</v>
      </c>
      <c r="K61" s="526" t="s">
        <v>3717</v>
      </c>
    </row>
    <row r="62" spans="1:11">
      <c r="A62" s="526" t="s">
        <v>3711</v>
      </c>
      <c r="B62" s="526" t="s">
        <v>3712</v>
      </c>
      <c r="C62" s="526" t="s">
        <v>3713</v>
      </c>
      <c r="D62" s="526" t="s">
        <v>3725</v>
      </c>
      <c r="E62" s="526" t="s">
        <v>3726</v>
      </c>
      <c r="F62" s="526">
        <v>160290</v>
      </c>
      <c r="G62" s="526">
        <v>2021</v>
      </c>
      <c r="H62" s="526">
        <v>25675</v>
      </c>
      <c r="I62" s="526">
        <v>697</v>
      </c>
      <c r="J62" s="526" t="s">
        <v>3716</v>
      </c>
      <c r="K62" s="526" t="s">
        <v>3717</v>
      </c>
    </row>
    <row r="63" spans="1:11">
      <c r="A63" s="526" t="s">
        <v>3711</v>
      </c>
      <c r="B63" s="526" t="s">
        <v>3712</v>
      </c>
      <c r="C63" s="526" t="s">
        <v>3713</v>
      </c>
      <c r="D63" s="526" t="s">
        <v>3720</v>
      </c>
      <c r="E63" s="526" t="s">
        <v>3721</v>
      </c>
      <c r="F63" s="526">
        <v>230910</v>
      </c>
      <c r="G63" s="526">
        <v>2015</v>
      </c>
      <c r="H63" s="526">
        <v>597461</v>
      </c>
      <c r="I63" s="526">
        <v>531865</v>
      </c>
      <c r="J63" s="526" t="s">
        <v>3716</v>
      </c>
      <c r="K63" s="526" t="s">
        <v>3717</v>
      </c>
    </row>
    <row r="64" spans="1:11">
      <c r="A64" s="526" t="s">
        <v>3711</v>
      </c>
      <c r="B64" s="526" t="s">
        <v>3712</v>
      </c>
      <c r="C64" s="526" t="s">
        <v>3713</v>
      </c>
      <c r="D64" s="526" t="s">
        <v>3714</v>
      </c>
      <c r="E64" s="526" t="s">
        <v>3715</v>
      </c>
      <c r="F64" s="526">
        <v>230910</v>
      </c>
      <c r="G64" s="526">
        <v>2015</v>
      </c>
      <c r="H64" s="526">
        <v>88893</v>
      </c>
      <c r="I64" s="526">
        <v>40102</v>
      </c>
      <c r="J64" s="526" t="s">
        <v>3716</v>
      </c>
      <c r="K64" s="526" t="s">
        <v>3717</v>
      </c>
    </row>
    <row r="65" spans="1:11">
      <c r="A65" s="526" t="s">
        <v>3711</v>
      </c>
      <c r="B65" s="526" t="s">
        <v>3712</v>
      </c>
      <c r="C65" s="526" t="s">
        <v>3713</v>
      </c>
      <c r="D65" s="526" t="s">
        <v>3714</v>
      </c>
      <c r="E65" s="526" t="s">
        <v>3715</v>
      </c>
      <c r="F65" s="526">
        <v>210690</v>
      </c>
      <c r="G65" s="526">
        <v>2022</v>
      </c>
      <c r="H65" s="526">
        <v>814055</v>
      </c>
      <c r="I65" s="526">
        <v>197096</v>
      </c>
      <c r="J65" s="526" t="s">
        <v>3716</v>
      </c>
      <c r="K65" s="526" t="s">
        <v>3717</v>
      </c>
    </row>
    <row r="66" spans="1:11">
      <c r="A66" s="526" t="s">
        <v>3711</v>
      </c>
      <c r="B66" s="526" t="s">
        <v>3712</v>
      </c>
      <c r="C66" s="526" t="s">
        <v>3713</v>
      </c>
      <c r="D66" s="526" t="s">
        <v>3714</v>
      </c>
      <c r="E66" s="526" t="s">
        <v>3715</v>
      </c>
      <c r="F66" s="526">
        <v>160231</v>
      </c>
      <c r="G66" s="526">
        <v>2019</v>
      </c>
      <c r="H66" s="526">
        <v>3781</v>
      </c>
      <c r="I66" s="526">
        <v>1274</v>
      </c>
      <c r="J66" s="526" t="s">
        <v>3716</v>
      </c>
      <c r="K66" s="526" t="s">
        <v>3717</v>
      </c>
    </row>
    <row r="67" spans="1:11">
      <c r="A67" s="526" t="s">
        <v>3711</v>
      </c>
      <c r="B67" s="526" t="s">
        <v>3712</v>
      </c>
      <c r="C67" s="526" t="s">
        <v>3713</v>
      </c>
      <c r="D67" s="526" t="s">
        <v>3720</v>
      </c>
      <c r="E67" s="526" t="s">
        <v>3721</v>
      </c>
      <c r="F67" s="526">
        <v>160231</v>
      </c>
      <c r="G67" s="526">
        <v>2019</v>
      </c>
      <c r="H67" s="526">
        <v>12053</v>
      </c>
      <c r="I67" s="526">
        <v>12691</v>
      </c>
      <c r="J67" s="526" t="s">
        <v>3716</v>
      </c>
      <c r="K67" s="526" t="s">
        <v>3717</v>
      </c>
    </row>
    <row r="68" spans="1:11">
      <c r="A68" s="526" t="s">
        <v>3711</v>
      </c>
      <c r="B68" s="526" t="s">
        <v>3712</v>
      </c>
      <c r="C68" s="526" t="s">
        <v>3713</v>
      </c>
      <c r="D68" s="526" t="s">
        <v>3729</v>
      </c>
      <c r="E68" s="526" t="s">
        <v>3730</v>
      </c>
      <c r="F68" s="526">
        <v>210690</v>
      </c>
      <c r="G68" s="526">
        <v>2018</v>
      </c>
      <c r="H68" s="526">
        <v>13437</v>
      </c>
      <c r="I68" s="526">
        <v>9724</v>
      </c>
      <c r="J68" s="526" t="s">
        <v>3716</v>
      </c>
      <c r="K68" s="526" t="s">
        <v>3717</v>
      </c>
    </row>
    <row r="69" spans="1:11">
      <c r="A69" s="526" t="s">
        <v>3711</v>
      </c>
      <c r="B69" s="526" t="s">
        <v>3712</v>
      </c>
      <c r="C69" s="526" t="s">
        <v>3713</v>
      </c>
      <c r="D69" s="526" t="s">
        <v>3720</v>
      </c>
      <c r="E69" s="526" t="s">
        <v>3721</v>
      </c>
      <c r="F69" s="526">
        <v>160231</v>
      </c>
      <c r="G69" s="526">
        <v>2020</v>
      </c>
      <c r="H69" s="526">
        <v>6945</v>
      </c>
      <c r="I69" s="526">
        <v>3458</v>
      </c>
      <c r="J69" s="526" t="s">
        <v>3716</v>
      </c>
      <c r="K69" s="526" t="s">
        <v>3717</v>
      </c>
    </row>
    <row r="70" spans="1:11">
      <c r="A70" s="526" t="s">
        <v>3711</v>
      </c>
      <c r="B70" s="526" t="s">
        <v>3712</v>
      </c>
      <c r="C70" s="526" t="s">
        <v>3713</v>
      </c>
      <c r="D70" s="526" t="s">
        <v>3714</v>
      </c>
      <c r="E70" s="526" t="s">
        <v>3715</v>
      </c>
      <c r="F70" s="526">
        <v>230910</v>
      </c>
      <c r="G70" s="526">
        <v>2017</v>
      </c>
      <c r="H70" s="526">
        <v>115959</v>
      </c>
      <c r="I70" s="526">
        <v>45945</v>
      </c>
      <c r="J70" s="526" t="s">
        <v>3716</v>
      </c>
      <c r="K70" s="526" t="s">
        <v>3717</v>
      </c>
    </row>
    <row r="71" spans="1:11">
      <c r="A71" s="526" t="s">
        <v>3711</v>
      </c>
      <c r="B71" s="526" t="s">
        <v>3712</v>
      </c>
      <c r="C71" s="526" t="s">
        <v>3713</v>
      </c>
      <c r="D71" s="526" t="s">
        <v>3718</v>
      </c>
      <c r="E71" s="526" t="s">
        <v>3719</v>
      </c>
      <c r="F71" s="526">
        <v>210690</v>
      </c>
      <c r="G71" s="526">
        <v>2017</v>
      </c>
      <c r="H71" s="526">
        <v>9577783</v>
      </c>
      <c r="I71" s="526">
        <v>3978348</v>
      </c>
      <c r="J71" s="526" t="s">
        <v>3716</v>
      </c>
      <c r="K71" s="526" t="s">
        <v>3717</v>
      </c>
    </row>
    <row r="72" spans="1:11">
      <c r="A72" s="526" t="s">
        <v>3711</v>
      </c>
      <c r="B72" s="526" t="s">
        <v>3712</v>
      </c>
      <c r="C72" s="526" t="s">
        <v>3713</v>
      </c>
      <c r="D72" s="526" t="s">
        <v>3723</v>
      </c>
      <c r="E72" s="526" t="s">
        <v>3724</v>
      </c>
      <c r="F72" s="526">
        <v>230910</v>
      </c>
      <c r="G72" s="526">
        <v>2022</v>
      </c>
      <c r="H72" s="526">
        <v>163801</v>
      </c>
      <c r="I72" s="526">
        <v>40131</v>
      </c>
      <c r="J72" s="526" t="s">
        <v>3716</v>
      </c>
      <c r="K72" s="526" t="s">
        <v>3717</v>
      </c>
    </row>
    <row r="73" spans="1:11">
      <c r="A73" s="526" t="s">
        <v>3711</v>
      </c>
      <c r="B73" s="526" t="s">
        <v>3712</v>
      </c>
      <c r="C73" s="526" t="s">
        <v>3713</v>
      </c>
      <c r="D73" s="526" t="s">
        <v>3718</v>
      </c>
      <c r="E73" s="526" t="s">
        <v>3719</v>
      </c>
      <c r="F73" s="526">
        <v>160239</v>
      </c>
      <c r="G73" s="526">
        <v>2019</v>
      </c>
      <c r="H73" s="526">
        <v>330619</v>
      </c>
      <c r="I73" s="526">
        <v>31184</v>
      </c>
      <c r="J73" s="526" t="s">
        <v>3716</v>
      </c>
      <c r="K73" s="526" t="s">
        <v>3717</v>
      </c>
    </row>
    <row r="74" spans="1:11">
      <c r="A74" s="526" t="s">
        <v>3711</v>
      </c>
      <c r="B74" s="526" t="s">
        <v>3712</v>
      </c>
      <c r="C74" s="526" t="s">
        <v>3713</v>
      </c>
      <c r="D74" s="526" t="s">
        <v>3725</v>
      </c>
      <c r="E74" s="526" t="s">
        <v>3726</v>
      </c>
      <c r="F74" s="526">
        <v>160239</v>
      </c>
      <c r="G74" s="526">
        <v>2019</v>
      </c>
      <c r="H74" s="526">
        <v>443863</v>
      </c>
      <c r="I74" s="526">
        <v>76488</v>
      </c>
      <c r="J74" s="526" t="s">
        <v>3716</v>
      </c>
      <c r="K74" s="526" t="s">
        <v>3717</v>
      </c>
    </row>
    <row r="75" spans="1:11">
      <c r="A75" s="526" t="s">
        <v>3711</v>
      </c>
      <c r="B75" s="526" t="s">
        <v>3712</v>
      </c>
      <c r="C75" s="526" t="s">
        <v>3713</v>
      </c>
      <c r="D75" s="526" t="s">
        <v>3727</v>
      </c>
      <c r="E75" s="526" t="s">
        <v>3728</v>
      </c>
      <c r="F75" s="526">
        <v>230910</v>
      </c>
      <c r="G75" s="526">
        <v>2021</v>
      </c>
      <c r="H75" s="526">
        <v>122199</v>
      </c>
      <c r="I75" s="526">
        <v>74877</v>
      </c>
      <c r="J75" s="526" t="s">
        <v>3716</v>
      </c>
      <c r="K75" s="526" t="s">
        <v>3717</v>
      </c>
    </row>
    <row r="76" spans="1:11">
      <c r="A76" s="526" t="s">
        <v>3711</v>
      </c>
      <c r="B76" s="526" t="s">
        <v>3712</v>
      </c>
      <c r="C76" s="526" t="s">
        <v>3713</v>
      </c>
      <c r="D76" s="526" t="s">
        <v>3727</v>
      </c>
      <c r="E76" s="526" t="s">
        <v>3728</v>
      </c>
      <c r="F76" s="526">
        <v>210690</v>
      </c>
      <c r="G76" s="526">
        <v>2019</v>
      </c>
      <c r="H76" s="526">
        <v>771667</v>
      </c>
      <c r="I76" s="526">
        <v>297115</v>
      </c>
      <c r="J76" s="526" t="s">
        <v>3716</v>
      </c>
      <c r="K76" s="526" t="s">
        <v>3717</v>
      </c>
    </row>
    <row r="77" spans="1:11">
      <c r="A77" s="526" t="s">
        <v>3711</v>
      </c>
      <c r="B77" s="526" t="s">
        <v>3712</v>
      </c>
      <c r="C77" s="526" t="s">
        <v>3713</v>
      </c>
      <c r="D77" s="526" t="s">
        <v>3720</v>
      </c>
      <c r="E77" s="526" t="s">
        <v>3721</v>
      </c>
      <c r="F77" s="526">
        <v>210690</v>
      </c>
      <c r="G77" s="526">
        <v>2015</v>
      </c>
      <c r="H77" s="526">
        <v>45155</v>
      </c>
      <c r="I77" s="526">
        <v>1900</v>
      </c>
      <c r="J77" s="526" t="s">
        <v>3722</v>
      </c>
      <c r="K77" s="526" t="s">
        <v>3717</v>
      </c>
    </row>
    <row r="78" spans="1:11">
      <c r="A78" s="526" t="s">
        <v>3711</v>
      </c>
      <c r="B78" s="526" t="s">
        <v>3712</v>
      </c>
      <c r="C78" s="526" t="s">
        <v>3713</v>
      </c>
      <c r="D78" s="526" t="s">
        <v>3725</v>
      </c>
      <c r="E78" s="526" t="s">
        <v>3726</v>
      </c>
      <c r="F78" s="526">
        <v>230910</v>
      </c>
      <c r="G78" s="526">
        <v>2015</v>
      </c>
      <c r="H78" s="526">
        <v>5344813</v>
      </c>
      <c r="I78" s="526">
        <v>2423947</v>
      </c>
      <c r="J78" s="526" t="s">
        <v>3716</v>
      </c>
      <c r="K78" s="526" t="s">
        <v>3717</v>
      </c>
    </row>
    <row r="79" spans="1:11">
      <c r="A79" s="526" t="s">
        <v>3711</v>
      </c>
      <c r="B79" s="526" t="s">
        <v>3712</v>
      </c>
      <c r="C79" s="526" t="s">
        <v>3713</v>
      </c>
      <c r="D79" s="526" t="s">
        <v>3720</v>
      </c>
      <c r="E79" s="526" t="s">
        <v>3721</v>
      </c>
      <c r="F79" s="526">
        <v>230910</v>
      </c>
      <c r="G79" s="526">
        <v>2018</v>
      </c>
      <c r="H79" s="526">
        <v>941609</v>
      </c>
      <c r="I79" s="526">
        <v>510786</v>
      </c>
      <c r="J79" s="526" t="s">
        <v>3716</v>
      </c>
      <c r="K79" s="526" t="s">
        <v>3717</v>
      </c>
    </row>
    <row r="80" spans="1:11">
      <c r="A80" s="526" t="s">
        <v>3711</v>
      </c>
      <c r="B80" s="526" t="s">
        <v>3712</v>
      </c>
      <c r="C80" s="526" t="s">
        <v>3713</v>
      </c>
      <c r="D80" s="526" t="s">
        <v>3720</v>
      </c>
      <c r="E80" s="526" t="s">
        <v>3721</v>
      </c>
      <c r="F80" s="526">
        <v>160290</v>
      </c>
      <c r="G80" s="526">
        <v>2022</v>
      </c>
      <c r="H80" s="526">
        <v>150</v>
      </c>
      <c r="I80" s="526">
        <v>6</v>
      </c>
      <c r="J80" s="526" t="s">
        <v>3716</v>
      </c>
      <c r="K80" s="526" t="s">
        <v>3717</v>
      </c>
    </row>
    <row r="81" spans="1:11">
      <c r="A81" s="526" t="s">
        <v>3711</v>
      </c>
      <c r="B81" s="526" t="s">
        <v>3712</v>
      </c>
      <c r="C81" s="526" t="s">
        <v>3713</v>
      </c>
      <c r="D81" s="526" t="s">
        <v>3714</v>
      </c>
      <c r="E81" s="526" t="s">
        <v>3715</v>
      </c>
      <c r="F81" s="526">
        <v>210690</v>
      </c>
      <c r="G81" s="526">
        <v>2015</v>
      </c>
      <c r="H81" s="526">
        <v>209740</v>
      </c>
      <c r="I81" s="526">
        <v>71596</v>
      </c>
      <c r="J81" s="526" t="s">
        <v>3716</v>
      </c>
      <c r="K81" s="526" t="s">
        <v>3717</v>
      </c>
    </row>
    <row r="82" spans="1:11">
      <c r="A82" s="526" t="s">
        <v>3711</v>
      </c>
      <c r="B82" s="526" t="s">
        <v>3712</v>
      </c>
      <c r="C82" s="526" t="s">
        <v>3713</v>
      </c>
      <c r="D82" s="526" t="s">
        <v>3729</v>
      </c>
      <c r="E82" s="526" t="s">
        <v>3730</v>
      </c>
      <c r="F82" s="526">
        <v>210690</v>
      </c>
      <c r="G82" s="526">
        <v>2020</v>
      </c>
      <c r="H82" s="526">
        <v>67870</v>
      </c>
      <c r="I82" s="526">
        <v>37987</v>
      </c>
      <c r="J82" s="526" t="s">
        <v>3716</v>
      </c>
      <c r="K82" s="526" t="s">
        <v>3717</v>
      </c>
    </row>
    <row r="83" spans="1:11">
      <c r="A83" s="526" t="s">
        <v>3711</v>
      </c>
      <c r="B83" s="526" t="s">
        <v>3712</v>
      </c>
      <c r="C83" s="526" t="s">
        <v>3713</v>
      </c>
      <c r="D83" s="526" t="s">
        <v>3718</v>
      </c>
      <c r="E83" s="526" t="s">
        <v>3719</v>
      </c>
      <c r="F83" s="526">
        <v>210690</v>
      </c>
      <c r="G83" s="526">
        <v>2020</v>
      </c>
      <c r="H83" s="526">
        <v>9324626</v>
      </c>
      <c r="I83" s="526">
        <v>3501966</v>
      </c>
      <c r="J83" s="526" t="s">
        <v>3716</v>
      </c>
      <c r="K83" s="526" t="s">
        <v>3717</v>
      </c>
    </row>
    <row r="84" spans="1:11">
      <c r="A84" s="526" t="s">
        <v>3711</v>
      </c>
      <c r="B84" s="526" t="s">
        <v>3712</v>
      </c>
      <c r="C84" s="526" t="s">
        <v>3713</v>
      </c>
      <c r="D84" s="526" t="s">
        <v>3725</v>
      </c>
      <c r="E84" s="526" t="s">
        <v>3726</v>
      </c>
      <c r="F84" s="526">
        <v>160239</v>
      </c>
      <c r="G84" s="526">
        <v>2022</v>
      </c>
      <c r="H84" s="526">
        <v>115574</v>
      </c>
      <c r="I84" s="526">
        <v>9646</v>
      </c>
      <c r="J84" s="526" t="s">
        <v>3716</v>
      </c>
      <c r="K84" s="526" t="s">
        <v>3717</v>
      </c>
    </row>
    <row r="85" spans="1:11">
      <c r="A85" s="526" t="s">
        <v>3711</v>
      </c>
      <c r="B85" s="526" t="s">
        <v>3712</v>
      </c>
      <c r="C85" s="526" t="s">
        <v>3713</v>
      </c>
      <c r="D85" s="526" t="s">
        <v>3731</v>
      </c>
      <c r="E85" s="526" t="s">
        <v>3732</v>
      </c>
      <c r="F85" s="526">
        <v>160232</v>
      </c>
      <c r="G85" s="526">
        <v>2017</v>
      </c>
      <c r="H85" s="526">
        <v>1044</v>
      </c>
      <c r="I85" s="526">
        <v>45</v>
      </c>
      <c r="J85" s="526" t="s">
        <v>3716</v>
      </c>
      <c r="K85" s="526" t="s">
        <v>3717</v>
      </c>
    </row>
    <row r="86" spans="1:11">
      <c r="A86" s="526" t="s">
        <v>3711</v>
      </c>
      <c r="B86" s="526" t="s">
        <v>3712</v>
      </c>
      <c r="C86" s="526" t="s">
        <v>3713</v>
      </c>
      <c r="D86" s="526" t="s">
        <v>3727</v>
      </c>
      <c r="E86" s="526" t="s">
        <v>3728</v>
      </c>
      <c r="F86" s="526">
        <v>210690</v>
      </c>
      <c r="G86" s="526">
        <v>2015</v>
      </c>
      <c r="H86" s="526">
        <v>210929</v>
      </c>
      <c r="I86" s="526">
        <v>45457</v>
      </c>
      <c r="J86" s="526" t="s">
        <v>3716</v>
      </c>
      <c r="K86" s="526" t="s">
        <v>3717</v>
      </c>
    </row>
    <row r="87" spans="1:11">
      <c r="A87" s="526" t="s">
        <v>3711</v>
      </c>
      <c r="B87" s="526" t="s">
        <v>3712</v>
      </c>
      <c r="C87" s="526" t="s">
        <v>3713</v>
      </c>
      <c r="D87" s="526" t="s">
        <v>3727</v>
      </c>
      <c r="E87" s="526" t="s">
        <v>3728</v>
      </c>
      <c r="F87" s="526">
        <v>210690</v>
      </c>
      <c r="G87" s="526">
        <v>2022</v>
      </c>
      <c r="H87" s="526">
        <v>449472</v>
      </c>
      <c r="I87" s="526">
        <v>152152</v>
      </c>
      <c r="J87" s="526" t="s">
        <v>3716</v>
      </c>
      <c r="K87" s="526" t="s">
        <v>3717</v>
      </c>
    </row>
    <row r="88" spans="1:11">
      <c r="A88" s="526" t="s">
        <v>3711</v>
      </c>
      <c r="B88" s="526" t="s">
        <v>3712</v>
      </c>
      <c r="C88" s="526" t="s">
        <v>3713</v>
      </c>
      <c r="D88" s="526" t="s">
        <v>3720</v>
      </c>
      <c r="E88" s="526" t="s">
        <v>3721</v>
      </c>
      <c r="F88" s="526">
        <v>210690</v>
      </c>
      <c r="G88" s="526">
        <v>2018</v>
      </c>
      <c r="H88" s="526">
        <v>20324096</v>
      </c>
      <c r="I88" s="526">
        <v>4277418</v>
      </c>
      <c r="J88" s="526" t="s">
        <v>3716</v>
      </c>
      <c r="K88" s="526" t="s">
        <v>3717</v>
      </c>
    </row>
    <row r="89" spans="1:11">
      <c r="A89" s="526" t="s">
        <v>3711</v>
      </c>
      <c r="B89" s="526" t="s">
        <v>3712</v>
      </c>
      <c r="C89" s="526" t="s">
        <v>3713</v>
      </c>
      <c r="D89" s="526" t="s">
        <v>3720</v>
      </c>
      <c r="E89" s="526" t="s">
        <v>3721</v>
      </c>
      <c r="F89" s="526">
        <v>160232</v>
      </c>
      <c r="G89" s="526">
        <v>2019</v>
      </c>
      <c r="H89" s="526">
        <v>21188</v>
      </c>
      <c r="I89" s="526">
        <v>17952</v>
      </c>
      <c r="J89" s="526" t="s">
        <v>3716</v>
      </c>
      <c r="K89" s="526" t="s">
        <v>3717</v>
      </c>
    </row>
    <row r="90" spans="1:11">
      <c r="A90" s="526" t="s">
        <v>3711</v>
      </c>
      <c r="B90" s="526" t="s">
        <v>3712</v>
      </c>
      <c r="C90" s="526" t="s">
        <v>3713</v>
      </c>
      <c r="D90" s="526" t="s">
        <v>3729</v>
      </c>
      <c r="E90" s="526" t="s">
        <v>3730</v>
      </c>
      <c r="F90" s="526">
        <v>210690</v>
      </c>
      <c r="G90" s="526">
        <v>2021</v>
      </c>
      <c r="H90" s="526">
        <v>12484</v>
      </c>
      <c r="I90" s="526">
        <v>1322</v>
      </c>
      <c r="J90" s="526" t="s">
        <v>3716</v>
      </c>
      <c r="K90" s="526" t="s">
        <v>3717</v>
      </c>
    </row>
    <row r="91" spans="1:11">
      <c r="A91" s="526" t="s">
        <v>3711</v>
      </c>
      <c r="B91" s="526" t="s">
        <v>3712</v>
      </c>
      <c r="C91" s="526" t="s">
        <v>3713</v>
      </c>
      <c r="D91" s="526" t="s">
        <v>3733</v>
      </c>
      <c r="E91" s="526" t="s">
        <v>3734</v>
      </c>
      <c r="F91" s="526">
        <v>210690</v>
      </c>
      <c r="G91" s="526">
        <v>2015</v>
      </c>
      <c r="H91" s="526">
        <v>24611</v>
      </c>
      <c r="I91" s="526">
        <v>4895</v>
      </c>
      <c r="J91" s="526" t="s">
        <v>3716</v>
      </c>
      <c r="K91" s="526" t="s">
        <v>3717</v>
      </c>
    </row>
    <row r="92" spans="1:11">
      <c r="A92" s="526" t="s">
        <v>3711</v>
      </c>
      <c r="B92" s="526" t="s">
        <v>3712</v>
      </c>
      <c r="C92" s="526" t="s">
        <v>3713</v>
      </c>
      <c r="D92" s="526" t="s">
        <v>3714</v>
      </c>
      <c r="E92" s="526" t="s">
        <v>3715</v>
      </c>
      <c r="F92" s="526">
        <v>230910</v>
      </c>
      <c r="G92" s="526">
        <v>2016</v>
      </c>
      <c r="H92" s="526">
        <v>79446</v>
      </c>
      <c r="I92" s="526">
        <v>35817</v>
      </c>
      <c r="J92" s="526" t="s">
        <v>3716</v>
      </c>
      <c r="K92" s="526" t="s">
        <v>3717</v>
      </c>
    </row>
    <row r="93" spans="1:11">
      <c r="A93" s="526" t="s">
        <v>3711</v>
      </c>
      <c r="B93" s="526" t="s">
        <v>3712</v>
      </c>
      <c r="C93" s="526" t="s">
        <v>3713</v>
      </c>
      <c r="D93" s="526" t="s">
        <v>3731</v>
      </c>
      <c r="E93" s="526" t="s">
        <v>3732</v>
      </c>
      <c r="F93" s="526">
        <v>210690</v>
      </c>
      <c r="G93" s="526">
        <v>2020</v>
      </c>
      <c r="H93" s="526">
        <v>973413</v>
      </c>
      <c r="I93" s="526">
        <v>115868</v>
      </c>
      <c r="J93" s="526" t="s">
        <v>3716</v>
      </c>
      <c r="K93" s="526" t="s">
        <v>3717</v>
      </c>
    </row>
    <row r="94" spans="1:11">
      <c r="A94" s="526" t="s">
        <v>3711</v>
      </c>
      <c r="B94" s="526" t="s">
        <v>3712</v>
      </c>
      <c r="C94" s="526" t="s">
        <v>3713</v>
      </c>
      <c r="D94" s="526" t="s">
        <v>3727</v>
      </c>
      <c r="E94" s="526" t="s">
        <v>3728</v>
      </c>
      <c r="F94" s="526">
        <v>210690</v>
      </c>
      <c r="G94" s="526">
        <v>2018</v>
      </c>
      <c r="H94" s="526">
        <v>74750</v>
      </c>
      <c r="I94" s="526">
        <v>33300</v>
      </c>
      <c r="J94" s="526" t="s">
        <v>3716</v>
      </c>
      <c r="K94" s="526" t="s">
        <v>3717</v>
      </c>
    </row>
    <row r="95" spans="1:11">
      <c r="A95" s="526" t="s">
        <v>3711</v>
      </c>
      <c r="B95" s="526" t="s">
        <v>3712</v>
      </c>
      <c r="C95" s="526" t="s">
        <v>3713</v>
      </c>
      <c r="D95" s="526" t="s">
        <v>3720</v>
      </c>
      <c r="E95" s="526" t="s">
        <v>3721</v>
      </c>
      <c r="F95" s="526">
        <v>210690</v>
      </c>
      <c r="G95" s="526">
        <v>2021</v>
      </c>
      <c r="H95" s="526">
        <v>18361762</v>
      </c>
      <c r="I95" s="526">
        <v>2303086</v>
      </c>
      <c r="J95" s="526" t="s">
        <v>3716</v>
      </c>
      <c r="K95" s="526" t="s">
        <v>3717</v>
      </c>
    </row>
    <row r="96" spans="1:11">
      <c r="A96" s="526" t="s">
        <v>3711</v>
      </c>
      <c r="B96" s="526" t="s">
        <v>3712</v>
      </c>
      <c r="C96" s="526" t="s">
        <v>3713</v>
      </c>
      <c r="D96" s="526" t="s">
        <v>3720</v>
      </c>
      <c r="E96" s="526" t="s">
        <v>3721</v>
      </c>
      <c r="F96" s="526">
        <v>210690</v>
      </c>
      <c r="G96" s="526">
        <v>2022</v>
      </c>
      <c r="H96" s="526">
        <v>10974128</v>
      </c>
      <c r="I96" s="526">
        <v>2105592</v>
      </c>
      <c r="J96" s="526" t="s">
        <v>3716</v>
      </c>
      <c r="K96" s="526" t="s">
        <v>3717</v>
      </c>
    </row>
    <row r="97" spans="1:11">
      <c r="A97" s="526" t="s">
        <v>3711</v>
      </c>
      <c r="B97" s="526" t="s">
        <v>3712</v>
      </c>
      <c r="C97" s="526" t="s">
        <v>3713</v>
      </c>
      <c r="D97" s="526" t="s">
        <v>3727</v>
      </c>
      <c r="E97" s="526" t="s">
        <v>3728</v>
      </c>
      <c r="F97" s="526">
        <v>210690</v>
      </c>
      <c r="G97" s="526">
        <v>2021</v>
      </c>
      <c r="H97" s="526">
        <v>1195077</v>
      </c>
      <c r="I97" s="526">
        <v>484203</v>
      </c>
      <c r="J97" s="526" t="s">
        <v>3716</v>
      </c>
      <c r="K97" s="526" t="s">
        <v>3717</v>
      </c>
    </row>
    <row r="98" spans="1:11">
      <c r="A98" s="526" t="s">
        <v>3711</v>
      </c>
      <c r="B98" s="526" t="s">
        <v>3712</v>
      </c>
      <c r="C98" s="526" t="s">
        <v>3713</v>
      </c>
      <c r="D98" s="526" t="s">
        <v>3714</v>
      </c>
      <c r="E98" s="526" t="s">
        <v>3715</v>
      </c>
      <c r="F98" s="526">
        <v>230910</v>
      </c>
      <c r="G98" s="526">
        <v>2018</v>
      </c>
      <c r="H98" s="526">
        <v>105084</v>
      </c>
      <c r="I98" s="526">
        <v>39467</v>
      </c>
      <c r="J98" s="526" t="s">
        <v>3716</v>
      </c>
      <c r="K98" s="526" t="s">
        <v>3717</v>
      </c>
    </row>
    <row r="99" spans="1:11">
      <c r="A99" s="526" t="s">
        <v>3711</v>
      </c>
      <c r="B99" s="526" t="s">
        <v>3712</v>
      </c>
      <c r="C99" s="526" t="s">
        <v>3713</v>
      </c>
      <c r="D99" s="526" t="s">
        <v>3714</v>
      </c>
      <c r="E99" s="526" t="s">
        <v>3715</v>
      </c>
      <c r="F99" s="526">
        <v>230910</v>
      </c>
      <c r="G99" s="526">
        <v>2019</v>
      </c>
      <c r="H99" s="526">
        <v>210717</v>
      </c>
      <c r="I99" s="526">
        <v>81256</v>
      </c>
      <c r="J99" s="526" t="s">
        <v>3716</v>
      </c>
      <c r="K99" s="526" t="s">
        <v>3717</v>
      </c>
    </row>
    <row r="100" spans="1:11">
      <c r="A100" s="526" t="s">
        <v>3711</v>
      </c>
      <c r="B100" s="526" t="s">
        <v>3712</v>
      </c>
      <c r="C100" s="526" t="s">
        <v>3713</v>
      </c>
      <c r="D100" s="526" t="s">
        <v>3725</v>
      </c>
      <c r="E100" s="526" t="s">
        <v>3726</v>
      </c>
      <c r="F100" s="526">
        <v>160290</v>
      </c>
      <c r="G100" s="526">
        <v>2020</v>
      </c>
      <c r="H100" s="526">
        <v>2437</v>
      </c>
      <c r="I100" s="526">
        <v>191</v>
      </c>
      <c r="J100" s="526" t="s">
        <v>3716</v>
      </c>
      <c r="K100" s="526" t="s">
        <v>3717</v>
      </c>
    </row>
    <row r="101" spans="1:11">
      <c r="A101" s="526" t="s">
        <v>3711</v>
      </c>
      <c r="B101" s="526" t="s">
        <v>3712</v>
      </c>
      <c r="C101" s="526" t="s">
        <v>3713</v>
      </c>
      <c r="D101" s="526" t="s">
        <v>3718</v>
      </c>
      <c r="E101" s="526" t="s">
        <v>3719</v>
      </c>
      <c r="F101" s="526">
        <v>160239</v>
      </c>
      <c r="G101" s="526">
        <v>2022</v>
      </c>
      <c r="H101" s="526">
        <v>442410</v>
      </c>
      <c r="I101" s="526">
        <v>33139</v>
      </c>
      <c r="J101" s="526" t="s">
        <v>3716</v>
      </c>
      <c r="K101" s="526" t="s">
        <v>3717</v>
      </c>
    </row>
    <row r="102" spans="1:11">
      <c r="A102" s="526" t="s">
        <v>3711</v>
      </c>
      <c r="B102" s="526" t="s">
        <v>3712</v>
      </c>
      <c r="C102" s="526" t="s">
        <v>3713</v>
      </c>
      <c r="D102" s="526" t="s">
        <v>3718</v>
      </c>
      <c r="E102" s="526" t="s">
        <v>3719</v>
      </c>
      <c r="F102" s="526">
        <v>160231</v>
      </c>
      <c r="G102" s="526">
        <v>2020</v>
      </c>
      <c r="H102" s="526">
        <v>10007</v>
      </c>
      <c r="I102" s="526">
        <v>1942</v>
      </c>
      <c r="J102" s="526" t="s">
        <v>3716</v>
      </c>
      <c r="K102" s="526" t="s">
        <v>3717</v>
      </c>
    </row>
    <row r="103" spans="1:11">
      <c r="A103" s="526" t="s">
        <v>3711</v>
      </c>
      <c r="B103" s="526" t="s">
        <v>3712</v>
      </c>
      <c r="C103" s="526" t="s">
        <v>3713</v>
      </c>
      <c r="D103" s="526" t="s">
        <v>3718</v>
      </c>
      <c r="E103" s="526" t="s">
        <v>3719</v>
      </c>
      <c r="F103" s="526">
        <v>210690</v>
      </c>
      <c r="G103" s="526">
        <v>2015</v>
      </c>
      <c r="H103" s="526">
        <v>9536845</v>
      </c>
      <c r="I103" s="526">
        <v>3804063</v>
      </c>
      <c r="J103" s="526" t="s">
        <v>3716</v>
      </c>
      <c r="K103" s="526" t="s">
        <v>3717</v>
      </c>
    </row>
    <row r="104" spans="1:11">
      <c r="A104" s="526" t="s">
        <v>3711</v>
      </c>
      <c r="B104" s="526" t="s">
        <v>3712</v>
      </c>
      <c r="C104" s="526" t="s">
        <v>3713</v>
      </c>
      <c r="D104" s="526" t="s">
        <v>3735</v>
      </c>
      <c r="E104" s="526" t="s">
        <v>3736</v>
      </c>
      <c r="F104" s="526">
        <v>210690</v>
      </c>
      <c r="G104" s="526">
        <v>2015</v>
      </c>
      <c r="H104" s="526">
        <v>60586</v>
      </c>
      <c r="I104" s="526">
        <v>9186</v>
      </c>
      <c r="J104" s="526" t="s">
        <v>3716</v>
      </c>
      <c r="K104" s="526" t="s">
        <v>3717</v>
      </c>
    </row>
    <row r="105" spans="1:11">
      <c r="A105" s="526" t="s">
        <v>3711</v>
      </c>
      <c r="B105" s="526" t="s">
        <v>3712</v>
      </c>
      <c r="C105" s="526" t="s">
        <v>3713</v>
      </c>
      <c r="D105" s="526" t="s">
        <v>3733</v>
      </c>
      <c r="E105" s="526" t="s">
        <v>3734</v>
      </c>
      <c r="F105" s="526">
        <v>210690</v>
      </c>
      <c r="G105" s="526">
        <v>2018</v>
      </c>
      <c r="H105" s="526">
        <v>156120</v>
      </c>
      <c r="I105" s="526">
        <v>23358</v>
      </c>
      <c r="J105" s="526" t="s">
        <v>3716</v>
      </c>
      <c r="K105" s="526" t="s">
        <v>3717</v>
      </c>
    </row>
    <row r="106" spans="1:11">
      <c r="A106" s="526" t="s">
        <v>3711</v>
      </c>
      <c r="B106" s="526" t="s">
        <v>3712</v>
      </c>
      <c r="C106" s="526" t="s">
        <v>3713</v>
      </c>
      <c r="D106" s="526" t="s">
        <v>3714</v>
      </c>
      <c r="E106" s="526" t="s">
        <v>3715</v>
      </c>
      <c r="F106" s="526">
        <v>230910</v>
      </c>
      <c r="G106" s="526">
        <v>2022</v>
      </c>
      <c r="H106" s="526">
        <v>463307</v>
      </c>
      <c r="I106" s="526">
        <v>140717</v>
      </c>
      <c r="J106" s="526" t="s">
        <v>3716</v>
      </c>
      <c r="K106" s="526" t="s">
        <v>3717</v>
      </c>
    </row>
    <row r="107" spans="1:11">
      <c r="A107" s="526" t="s">
        <v>3711</v>
      </c>
      <c r="B107" s="526" t="s">
        <v>3712</v>
      </c>
      <c r="C107" s="526" t="s">
        <v>3713</v>
      </c>
      <c r="D107" s="526" t="s">
        <v>3720</v>
      </c>
      <c r="E107" s="526" t="s">
        <v>3721</v>
      </c>
      <c r="F107" s="526">
        <v>230910</v>
      </c>
      <c r="G107" s="526">
        <v>2016</v>
      </c>
      <c r="H107" s="526">
        <v>211118</v>
      </c>
      <c r="I107" s="526">
        <v>171778</v>
      </c>
      <c r="J107" s="526" t="s">
        <v>3716</v>
      </c>
      <c r="K107" s="526" t="s">
        <v>3717</v>
      </c>
    </row>
    <row r="108" spans="1:11">
      <c r="A108" s="526" t="s">
        <v>3711</v>
      </c>
      <c r="B108" s="526" t="s">
        <v>3712</v>
      </c>
      <c r="C108" s="526" t="s">
        <v>3713</v>
      </c>
      <c r="D108" s="526" t="s">
        <v>3718</v>
      </c>
      <c r="E108" s="526" t="s">
        <v>3719</v>
      </c>
      <c r="F108" s="526">
        <v>160290</v>
      </c>
      <c r="G108" s="526">
        <v>2016</v>
      </c>
      <c r="H108" s="526">
        <v>18430</v>
      </c>
      <c r="I108" s="526">
        <v>2651</v>
      </c>
      <c r="J108" s="526" t="s">
        <v>3716</v>
      </c>
      <c r="K108" s="526" t="s">
        <v>3717</v>
      </c>
    </row>
    <row r="109" spans="1:11">
      <c r="A109" s="526" t="s">
        <v>3711</v>
      </c>
      <c r="B109" s="526" t="s">
        <v>3712</v>
      </c>
      <c r="C109" s="526" t="s">
        <v>3713</v>
      </c>
      <c r="D109" s="526" t="s">
        <v>3733</v>
      </c>
      <c r="E109" s="526" t="s">
        <v>3734</v>
      </c>
      <c r="F109" s="526">
        <v>160232</v>
      </c>
      <c r="G109" s="526">
        <v>2021</v>
      </c>
      <c r="H109" s="526">
        <v>11381</v>
      </c>
      <c r="I109" s="526">
        <v>557</v>
      </c>
      <c r="J109" s="526" t="s">
        <v>3716</v>
      </c>
      <c r="K109" s="526" t="s">
        <v>3717</v>
      </c>
    </row>
    <row r="110" spans="1:11">
      <c r="A110" s="526" t="s">
        <v>3711</v>
      </c>
      <c r="B110" s="526" t="s">
        <v>3712</v>
      </c>
      <c r="C110" s="526" t="s">
        <v>3713</v>
      </c>
      <c r="D110" s="526" t="s">
        <v>3718</v>
      </c>
      <c r="E110" s="526" t="s">
        <v>3719</v>
      </c>
      <c r="F110" s="526">
        <v>160290</v>
      </c>
      <c r="G110" s="526">
        <v>2022</v>
      </c>
      <c r="H110" s="526">
        <v>268</v>
      </c>
      <c r="I110" s="526">
        <v>18</v>
      </c>
      <c r="J110" s="526" t="s">
        <v>3716</v>
      </c>
      <c r="K110" s="526" t="s">
        <v>3717</v>
      </c>
    </row>
    <row r="111" spans="1:11">
      <c r="A111" s="526" t="s">
        <v>3711</v>
      </c>
      <c r="B111" s="526" t="s">
        <v>3712</v>
      </c>
      <c r="C111" s="526" t="s">
        <v>3713</v>
      </c>
      <c r="D111" s="526" t="s">
        <v>3735</v>
      </c>
      <c r="E111" s="526" t="s">
        <v>3736</v>
      </c>
      <c r="F111" s="526">
        <v>210690</v>
      </c>
      <c r="G111" s="526">
        <v>2018</v>
      </c>
      <c r="H111" s="526">
        <v>74745</v>
      </c>
      <c r="I111" s="526">
        <v>12683</v>
      </c>
      <c r="J111" s="526" t="s">
        <v>3716</v>
      </c>
      <c r="K111" s="526" t="s">
        <v>3717</v>
      </c>
    </row>
    <row r="112" spans="1:11">
      <c r="A112" s="526" t="s">
        <v>3711</v>
      </c>
      <c r="B112" s="526" t="s">
        <v>3712</v>
      </c>
      <c r="C112" s="526" t="s">
        <v>3713</v>
      </c>
      <c r="D112" s="526" t="s">
        <v>3733</v>
      </c>
      <c r="E112" s="526" t="s">
        <v>3734</v>
      </c>
      <c r="F112" s="526">
        <v>210690</v>
      </c>
      <c r="G112" s="526">
        <v>2021</v>
      </c>
      <c r="H112" s="526">
        <v>42739</v>
      </c>
      <c r="I112" s="526">
        <v>10541</v>
      </c>
      <c r="J112" s="526" t="s">
        <v>3716</v>
      </c>
      <c r="K112" s="526" t="s">
        <v>3717</v>
      </c>
    </row>
    <row r="113" spans="1:11">
      <c r="A113" s="526" t="s">
        <v>3711</v>
      </c>
      <c r="B113" s="526" t="s">
        <v>3712</v>
      </c>
      <c r="C113" s="526" t="s">
        <v>3713</v>
      </c>
      <c r="D113" s="526" t="s">
        <v>3720</v>
      </c>
      <c r="E113" s="526" t="s">
        <v>3721</v>
      </c>
      <c r="F113" s="526">
        <v>160231</v>
      </c>
      <c r="G113" s="526">
        <v>2015</v>
      </c>
      <c r="H113" s="526">
        <v>64498</v>
      </c>
      <c r="I113" s="526">
        <v>24514</v>
      </c>
      <c r="J113" s="526" t="s">
        <v>3716</v>
      </c>
      <c r="K113" s="526" t="s">
        <v>3717</v>
      </c>
    </row>
    <row r="114" spans="1:11">
      <c r="A114" s="526" t="s">
        <v>3711</v>
      </c>
      <c r="B114" s="526" t="s">
        <v>3712</v>
      </c>
      <c r="C114" s="526" t="s">
        <v>3713</v>
      </c>
      <c r="D114" s="526" t="s">
        <v>3718</v>
      </c>
      <c r="E114" s="526" t="s">
        <v>3719</v>
      </c>
      <c r="F114" s="526">
        <v>160232</v>
      </c>
      <c r="G114" s="526">
        <v>2019</v>
      </c>
      <c r="H114" s="526">
        <v>48096</v>
      </c>
      <c r="I114" s="526">
        <v>14967</v>
      </c>
      <c r="J114" s="526" t="s">
        <v>3716</v>
      </c>
      <c r="K114" s="526" t="s">
        <v>3717</v>
      </c>
    </row>
    <row r="115" spans="1:11">
      <c r="A115" s="526" t="s">
        <v>3711</v>
      </c>
      <c r="B115" s="526" t="s">
        <v>3712</v>
      </c>
      <c r="C115" s="526" t="s">
        <v>3713</v>
      </c>
      <c r="D115" s="526" t="s">
        <v>3727</v>
      </c>
      <c r="E115" s="526" t="s">
        <v>3728</v>
      </c>
      <c r="F115" s="526">
        <v>230910</v>
      </c>
      <c r="G115" s="526">
        <v>2019</v>
      </c>
      <c r="H115" s="526">
        <v>310952</v>
      </c>
      <c r="I115" s="526">
        <v>155648</v>
      </c>
      <c r="J115" s="526" t="s">
        <v>3716</v>
      </c>
      <c r="K115" s="526" t="s">
        <v>3717</v>
      </c>
    </row>
    <row r="116" spans="1:11">
      <c r="A116" s="526" t="s">
        <v>3711</v>
      </c>
      <c r="B116" s="526" t="s">
        <v>3712</v>
      </c>
      <c r="C116" s="526" t="s">
        <v>3713</v>
      </c>
      <c r="D116" s="526" t="s">
        <v>3718</v>
      </c>
      <c r="E116" s="526" t="s">
        <v>3719</v>
      </c>
      <c r="F116" s="526">
        <v>160290</v>
      </c>
      <c r="G116" s="526">
        <v>2019</v>
      </c>
      <c r="H116" s="526">
        <v>42</v>
      </c>
      <c r="I116" s="526">
        <v>8</v>
      </c>
      <c r="J116" s="526" t="s">
        <v>3716</v>
      </c>
      <c r="K116" s="526" t="s">
        <v>3717</v>
      </c>
    </row>
    <row r="117" spans="1:11">
      <c r="A117" s="526" t="s">
        <v>3711</v>
      </c>
      <c r="B117" s="526" t="s">
        <v>3712</v>
      </c>
      <c r="C117" s="526" t="s">
        <v>3713</v>
      </c>
      <c r="D117" s="526" t="s">
        <v>3733</v>
      </c>
      <c r="E117" s="526" t="s">
        <v>3734</v>
      </c>
      <c r="F117" s="526">
        <v>160239</v>
      </c>
      <c r="G117" s="526">
        <v>2017</v>
      </c>
      <c r="H117" s="526">
        <v>101</v>
      </c>
      <c r="I117" s="526">
        <v>6</v>
      </c>
      <c r="J117" s="526" t="s">
        <v>3716</v>
      </c>
      <c r="K117" s="526" t="s">
        <v>3717</v>
      </c>
    </row>
    <row r="118" spans="1:11">
      <c r="A118" s="526" t="s">
        <v>3711</v>
      </c>
      <c r="B118" s="526" t="s">
        <v>3712</v>
      </c>
      <c r="C118" s="526" t="s">
        <v>3713</v>
      </c>
      <c r="D118" s="526" t="s">
        <v>3718</v>
      </c>
      <c r="E118" s="526" t="s">
        <v>3719</v>
      </c>
      <c r="F118" s="526">
        <v>210690</v>
      </c>
      <c r="G118" s="526">
        <v>2018</v>
      </c>
      <c r="H118" s="526">
        <v>9988594</v>
      </c>
      <c r="I118" s="526">
        <v>4563323</v>
      </c>
      <c r="J118" s="526" t="s">
        <v>3716</v>
      </c>
      <c r="K118" s="526" t="s">
        <v>3717</v>
      </c>
    </row>
    <row r="119" spans="1:11">
      <c r="A119" s="526" t="s">
        <v>3711</v>
      </c>
      <c r="B119" s="526" t="s">
        <v>3712</v>
      </c>
      <c r="C119" s="526" t="s">
        <v>3713</v>
      </c>
      <c r="D119" s="526" t="s">
        <v>3725</v>
      </c>
      <c r="E119" s="526" t="s">
        <v>3726</v>
      </c>
      <c r="F119" s="526">
        <v>210690</v>
      </c>
      <c r="G119" s="526">
        <v>2019</v>
      </c>
      <c r="H119" s="526">
        <v>10642784</v>
      </c>
      <c r="I119" s="526">
        <v>2344427</v>
      </c>
      <c r="J119" s="526" t="s">
        <v>3716</v>
      </c>
      <c r="K119" s="526" t="s">
        <v>3717</v>
      </c>
    </row>
    <row r="120" spans="1:11">
      <c r="A120" s="526" t="s">
        <v>3711</v>
      </c>
      <c r="B120" s="526" t="s">
        <v>3712</v>
      </c>
      <c r="C120" s="526" t="s">
        <v>3713</v>
      </c>
      <c r="D120" s="526" t="s">
        <v>3718</v>
      </c>
      <c r="E120" s="526" t="s">
        <v>3719</v>
      </c>
      <c r="F120" s="526">
        <v>160239</v>
      </c>
      <c r="G120" s="526">
        <v>2015</v>
      </c>
      <c r="H120" s="526">
        <v>616103</v>
      </c>
      <c r="I120" s="526">
        <v>75848</v>
      </c>
      <c r="J120" s="526" t="s">
        <v>3716</v>
      </c>
      <c r="K120" s="526" t="s">
        <v>3717</v>
      </c>
    </row>
    <row r="121" spans="1:11">
      <c r="A121" s="526" t="s">
        <v>3711</v>
      </c>
      <c r="B121" s="526" t="s">
        <v>3712</v>
      </c>
      <c r="C121" s="526" t="s">
        <v>3713</v>
      </c>
      <c r="D121" s="526" t="s">
        <v>3725</v>
      </c>
      <c r="E121" s="526" t="s">
        <v>3726</v>
      </c>
      <c r="F121" s="526">
        <v>230910</v>
      </c>
      <c r="G121" s="526">
        <v>2018</v>
      </c>
      <c r="H121" s="526">
        <v>5399866</v>
      </c>
      <c r="I121" s="526">
        <v>2025484</v>
      </c>
      <c r="J121" s="526" t="s">
        <v>3716</v>
      </c>
      <c r="K121" s="526" t="s">
        <v>3717</v>
      </c>
    </row>
    <row r="122" spans="1:11">
      <c r="A122" s="526" t="s">
        <v>3711</v>
      </c>
      <c r="B122" s="526" t="s">
        <v>3712</v>
      </c>
      <c r="C122" s="526" t="s">
        <v>3713</v>
      </c>
      <c r="D122" s="526" t="s">
        <v>3720</v>
      </c>
      <c r="E122" s="526" t="s">
        <v>3721</v>
      </c>
      <c r="F122" s="526">
        <v>230910</v>
      </c>
      <c r="G122" s="526">
        <v>2021</v>
      </c>
      <c r="H122" s="526">
        <v>1637218</v>
      </c>
      <c r="I122" s="526">
        <v>1198264</v>
      </c>
      <c r="J122" s="526" t="s">
        <v>3716</v>
      </c>
      <c r="K122" s="526" t="s">
        <v>3717</v>
      </c>
    </row>
    <row r="123" spans="1:11">
      <c r="A123" s="526" t="s">
        <v>3711</v>
      </c>
      <c r="B123" s="526" t="s">
        <v>3712</v>
      </c>
      <c r="C123" s="526" t="s">
        <v>3713</v>
      </c>
      <c r="D123" s="526" t="s">
        <v>3718</v>
      </c>
      <c r="E123" s="526" t="s">
        <v>3719</v>
      </c>
      <c r="F123" s="526">
        <v>230910</v>
      </c>
      <c r="G123" s="526">
        <v>2015</v>
      </c>
      <c r="H123" s="526">
        <v>281648</v>
      </c>
      <c r="I123" s="526">
        <v>178400</v>
      </c>
      <c r="J123" s="526" t="s">
        <v>3716</v>
      </c>
      <c r="K123" s="526" t="s">
        <v>3717</v>
      </c>
    </row>
    <row r="124" spans="1:11">
      <c r="A124" s="526" t="s">
        <v>3711</v>
      </c>
      <c r="B124" s="526" t="s">
        <v>3712</v>
      </c>
      <c r="C124" s="526" t="s">
        <v>3713</v>
      </c>
      <c r="D124" s="526" t="s">
        <v>3725</v>
      </c>
      <c r="E124" s="526" t="s">
        <v>3726</v>
      </c>
      <c r="F124" s="526">
        <v>160232</v>
      </c>
      <c r="G124" s="526">
        <v>2015</v>
      </c>
      <c r="H124" s="526">
        <v>317657</v>
      </c>
      <c r="I124" s="526">
        <v>37718</v>
      </c>
      <c r="J124" s="526" t="s">
        <v>3716</v>
      </c>
      <c r="K124" s="526" t="s">
        <v>3717</v>
      </c>
    </row>
    <row r="125" spans="1:11">
      <c r="A125" s="526" t="s">
        <v>3711</v>
      </c>
      <c r="B125" s="526" t="s">
        <v>3712</v>
      </c>
      <c r="C125" s="526" t="s">
        <v>3713</v>
      </c>
      <c r="D125" s="526" t="s">
        <v>3718</v>
      </c>
      <c r="E125" s="526" t="s">
        <v>3719</v>
      </c>
      <c r="F125" s="526">
        <v>210690</v>
      </c>
      <c r="G125" s="526">
        <v>2021</v>
      </c>
      <c r="H125" s="526">
        <v>8934621</v>
      </c>
      <c r="I125" s="526">
        <v>3095452</v>
      </c>
      <c r="J125" s="526" t="s">
        <v>3716</v>
      </c>
      <c r="K125" s="526" t="s">
        <v>3717</v>
      </c>
    </row>
    <row r="126" spans="1:11">
      <c r="A126" s="526" t="s">
        <v>3711</v>
      </c>
      <c r="B126" s="526" t="s">
        <v>3712</v>
      </c>
      <c r="C126" s="526" t="s">
        <v>3713</v>
      </c>
      <c r="D126" s="526" t="s">
        <v>3725</v>
      </c>
      <c r="E126" s="526" t="s">
        <v>3726</v>
      </c>
      <c r="F126" s="526">
        <v>210690</v>
      </c>
      <c r="G126" s="526">
        <v>2022</v>
      </c>
      <c r="H126" s="526">
        <v>12401561</v>
      </c>
      <c r="I126" s="526">
        <v>2156260</v>
      </c>
      <c r="J126" s="526" t="s">
        <v>3716</v>
      </c>
      <c r="K126" s="526" t="s">
        <v>3717</v>
      </c>
    </row>
    <row r="127" spans="1:11">
      <c r="A127" s="526" t="s">
        <v>3711</v>
      </c>
      <c r="B127" s="526" t="s">
        <v>3712</v>
      </c>
      <c r="C127" s="526" t="s">
        <v>3713</v>
      </c>
      <c r="D127" s="526" t="s">
        <v>3718</v>
      </c>
      <c r="E127" s="526" t="s">
        <v>3719</v>
      </c>
      <c r="F127" s="526">
        <v>160239</v>
      </c>
      <c r="G127" s="526">
        <v>2018</v>
      </c>
      <c r="H127" s="526">
        <v>289129</v>
      </c>
      <c r="I127" s="526">
        <v>23632</v>
      </c>
      <c r="J127" s="526" t="s">
        <v>3716</v>
      </c>
      <c r="K127" s="526" t="s">
        <v>3717</v>
      </c>
    </row>
    <row r="128" spans="1:11">
      <c r="A128" s="526" t="s">
        <v>3711</v>
      </c>
      <c r="B128" s="526" t="s">
        <v>3712</v>
      </c>
      <c r="C128" s="526" t="s">
        <v>3713</v>
      </c>
      <c r="D128" s="526" t="s">
        <v>3720</v>
      </c>
      <c r="E128" s="526" t="s">
        <v>3721</v>
      </c>
      <c r="F128" s="526">
        <v>160232</v>
      </c>
      <c r="G128" s="526">
        <v>2018</v>
      </c>
      <c r="H128" s="526">
        <v>7074</v>
      </c>
      <c r="I128" s="526">
        <v>1955</v>
      </c>
      <c r="J128" s="526" t="s">
        <v>3716</v>
      </c>
      <c r="K128" s="526" t="s">
        <v>3717</v>
      </c>
    </row>
    <row r="129" spans="1:11">
      <c r="A129" s="526" t="s">
        <v>3711</v>
      </c>
      <c r="B129" s="526" t="s">
        <v>3712</v>
      </c>
      <c r="C129" s="526" t="s">
        <v>3713</v>
      </c>
      <c r="D129" s="526" t="s">
        <v>3725</v>
      </c>
      <c r="E129" s="526" t="s">
        <v>3726</v>
      </c>
      <c r="F129" s="526">
        <v>230910</v>
      </c>
      <c r="G129" s="526">
        <v>2021</v>
      </c>
      <c r="H129" s="526">
        <v>11358017</v>
      </c>
      <c r="I129" s="526">
        <v>4726296</v>
      </c>
      <c r="J129" s="526" t="s">
        <v>3716</v>
      </c>
      <c r="K129" s="526" t="s">
        <v>3717</v>
      </c>
    </row>
    <row r="130" spans="1:11">
      <c r="A130" s="526" t="s">
        <v>3711</v>
      </c>
      <c r="B130" s="526" t="s">
        <v>3712</v>
      </c>
      <c r="C130" s="526" t="s">
        <v>3713</v>
      </c>
      <c r="D130" s="526" t="s">
        <v>3725</v>
      </c>
      <c r="E130" s="526" t="s">
        <v>3726</v>
      </c>
      <c r="F130" s="526">
        <v>160232</v>
      </c>
      <c r="G130" s="526">
        <v>2018</v>
      </c>
      <c r="H130" s="526">
        <v>2134980</v>
      </c>
      <c r="I130" s="526">
        <v>396847</v>
      </c>
      <c r="J130" s="526" t="s">
        <v>3716</v>
      </c>
      <c r="K130" s="526" t="s">
        <v>3717</v>
      </c>
    </row>
    <row r="131" spans="1:11">
      <c r="A131" s="526" t="s">
        <v>3711</v>
      </c>
      <c r="B131" s="526" t="s">
        <v>3712</v>
      </c>
      <c r="C131" s="526" t="s">
        <v>3713</v>
      </c>
      <c r="D131" s="526" t="s">
        <v>3714</v>
      </c>
      <c r="E131" s="526" t="s">
        <v>3715</v>
      </c>
      <c r="F131" s="526">
        <v>210690</v>
      </c>
      <c r="G131" s="526">
        <v>2018</v>
      </c>
      <c r="H131" s="526">
        <v>179945</v>
      </c>
      <c r="I131" s="526">
        <v>60588</v>
      </c>
      <c r="J131" s="526" t="s">
        <v>3716</v>
      </c>
      <c r="K131" s="526" t="s">
        <v>3717</v>
      </c>
    </row>
    <row r="132" spans="1:11">
      <c r="A132" s="526" t="s">
        <v>3711</v>
      </c>
      <c r="B132" s="526" t="s">
        <v>3712</v>
      </c>
      <c r="C132" s="526" t="s">
        <v>3713</v>
      </c>
      <c r="D132" s="526" t="s">
        <v>3737</v>
      </c>
      <c r="E132" s="526" t="s">
        <v>3738</v>
      </c>
      <c r="F132" s="526">
        <v>160231</v>
      </c>
      <c r="G132" s="526">
        <v>2015</v>
      </c>
      <c r="H132" s="526">
        <v>226421</v>
      </c>
      <c r="I132" s="526">
        <v>99107</v>
      </c>
      <c r="J132" s="526" t="s">
        <v>3716</v>
      </c>
      <c r="K132" s="526" t="s">
        <v>3717</v>
      </c>
    </row>
    <row r="133" spans="1:11">
      <c r="A133" s="526" t="s">
        <v>3711</v>
      </c>
      <c r="B133" s="526" t="s">
        <v>3712</v>
      </c>
      <c r="C133" s="526" t="s">
        <v>3713</v>
      </c>
      <c r="D133" s="526" t="s">
        <v>3727</v>
      </c>
      <c r="E133" s="526" t="s">
        <v>3728</v>
      </c>
      <c r="F133" s="526">
        <v>160232</v>
      </c>
      <c r="G133" s="526">
        <v>2019</v>
      </c>
      <c r="H133" s="526">
        <v>3924</v>
      </c>
      <c r="I133" s="526">
        <v>902</v>
      </c>
      <c r="J133" s="526" t="s">
        <v>3716</v>
      </c>
      <c r="K133" s="526" t="s">
        <v>3717</v>
      </c>
    </row>
    <row r="134" spans="1:11">
      <c r="A134" s="526" t="s">
        <v>3711</v>
      </c>
      <c r="B134" s="526" t="s">
        <v>3712</v>
      </c>
      <c r="C134" s="526" t="s">
        <v>3713</v>
      </c>
      <c r="D134" s="526" t="s">
        <v>3731</v>
      </c>
      <c r="E134" s="526" t="s">
        <v>3732</v>
      </c>
      <c r="F134" s="526">
        <v>230910</v>
      </c>
      <c r="G134" s="526">
        <v>2017</v>
      </c>
      <c r="H134" s="526">
        <v>13145</v>
      </c>
      <c r="I134" s="526">
        <v>1890</v>
      </c>
      <c r="J134" s="526" t="s">
        <v>3716</v>
      </c>
      <c r="K134" s="526" t="s">
        <v>3717</v>
      </c>
    </row>
    <row r="135" spans="1:11">
      <c r="A135" s="526" t="s">
        <v>3711</v>
      </c>
      <c r="B135" s="526" t="s">
        <v>3712</v>
      </c>
      <c r="C135" s="526" t="s">
        <v>3713</v>
      </c>
      <c r="D135" s="526" t="s">
        <v>3725</v>
      </c>
      <c r="E135" s="526" t="s">
        <v>3726</v>
      </c>
      <c r="F135" s="526">
        <v>160232</v>
      </c>
      <c r="G135" s="526">
        <v>2021</v>
      </c>
      <c r="H135" s="526">
        <v>3228882</v>
      </c>
      <c r="I135" s="526">
        <v>691255</v>
      </c>
      <c r="J135" s="526" t="s">
        <v>3716</v>
      </c>
      <c r="K135" s="526" t="s">
        <v>3717</v>
      </c>
    </row>
    <row r="136" spans="1:11">
      <c r="A136" s="526" t="s">
        <v>3711</v>
      </c>
      <c r="B136" s="526" t="s">
        <v>3712</v>
      </c>
      <c r="C136" s="526" t="s">
        <v>3713</v>
      </c>
      <c r="D136" s="526" t="s">
        <v>3731</v>
      </c>
      <c r="E136" s="526" t="s">
        <v>3732</v>
      </c>
      <c r="F136" s="526">
        <v>230910</v>
      </c>
      <c r="G136" s="526">
        <v>2016</v>
      </c>
      <c r="H136" s="526">
        <v>170076</v>
      </c>
      <c r="I136" s="526">
        <v>90523</v>
      </c>
      <c r="J136" s="526" t="s">
        <v>3716</v>
      </c>
      <c r="K136" s="526" t="s">
        <v>3717</v>
      </c>
    </row>
    <row r="137" spans="1:11">
      <c r="A137" s="526" t="s">
        <v>3711</v>
      </c>
      <c r="B137" s="526" t="s">
        <v>3712</v>
      </c>
      <c r="C137" s="526" t="s">
        <v>3713</v>
      </c>
      <c r="D137" s="526" t="s">
        <v>3714</v>
      </c>
      <c r="E137" s="526" t="s">
        <v>3715</v>
      </c>
      <c r="F137" s="526">
        <v>230910</v>
      </c>
      <c r="G137" s="526">
        <v>2021</v>
      </c>
      <c r="H137" s="526">
        <v>266936</v>
      </c>
      <c r="I137" s="526">
        <v>93957</v>
      </c>
      <c r="J137" s="526" t="s">
        <v>3716</v>
      </c>
      <c r="K137" s="526" t="s">
        <v>3717</v>
      </c>
    </row>
    <row r="138" spans="1:11">
      <c r="A138" s="526" t="s">
        <v>3711</v>
      </c>
      <c r="B138" s="526" t="s">
        <v>3712</v>
      </c>
      <c r="C138" s="526" t="s">
        <v>3713</v>
      </c>
      <c r="D138" s="526" t="s">
        <v>3727</v>
      </c>
      <c r="E138" s="526" t="s">
        <v>3728</v>
      </c>
      <c r="F138" s="526">
        <v>210690</v>
      </c>
      <c r="G138" s="526">
        <v>2017</v>
      </c>
      <c r="H138" s="526">
        <v>273754</v>
      </c>
      <c r="I138" s="526">
        <v>67477</v>
      </c>
      <c r="J138" s="526" t="s">
        <v>3716</v>
      </c>
      <c r="K138" s="526" t="s">
        <v>3717</v>
      </c>
    </row>
    <row r="139" spans="1:11">
      <c r="A139" s="526" t="s">
        <v>3711</v>
      </c>
      <c r="B139" s="526" t="s">
        <v>3712</v>
      </c>
      <c r="C139" s="526" t="s">
        <v>3713</v>
      </c>
      <c r="D139" s="526" t="s">
        <v>3727</v>
      </c>
      <c r="E139" s="526" t="s">
        <v>3728</v>
      </c>
      <c r="F139" s="526">
        <v>160239</v>
      </c>
      <c r="G139" s="526">
        <v>2015</v>
      </c>
      <c r="H139" s="526">
        <v>1124</v>
      </c>
      <c r="I139" s="526">
        <v>62</v>
      </c>
      <c r="J139" s="526" t="s">
        <v>3716</v>
      </c>
      <c r="K139" s="526" t="s">
        <v>3717</v>
      </c>
    </row>
    <row r="140" spans="1:11">
      <c r="A140" s="526" t="s">
        <v>3711</v>
      </c>
      <c r="B140" s="526" t="s">
        <v>3712</v>
      </c>
      <c r="C140" s="526" t="s">
        <v>3713</v>
      </c>
      <c r="D140" s="526" t="s">
        <v>3718</v>
      </c>
      <c r="E140" s="526" t="s">
        <v>3719</v>
      </c>
      <c r="F140" s="526">
        <v>230910</v>
      </c>
      <c r="G140" s="526">
        <v>2016</v>
      </c>
      <c r="H140" s="526">
        <v>320370</v>
      </c>
      <c r="I140" s="526">
        <v>130956</v>
      </c>
      <c r="J140" s="526" t="s">
        <v>3716</v>
      </c>
      <c r="K140" s="526" t="s">
        <v>3717</v>
      </c>
    </row>
    <row r="141" spans="1:11">
      <c r="A141" s="526" t="s">
        <v>3711</v>
      </c>
      <c r="B141" s="526" t="s">
        <v>3712</v>
      </c>
      <c r="C141" s="526" t="s">
        <v>3713</v>
      </c>
      <c r="D141" s="526" t="s">
        <v>3718</v>
      </c>
      <c r="E141" s="526" t="s">
        <v>3719</v>
      </c>
      <c r="F141" s="526">
        <v>230910</v>
      </c>
      <c r="G141" s="526">
        <v>2018</v>
      </c>
      <c r="H141" s="526">
        <v>754026</v>
      </c>
      <c r="I141" s="526">
        <v>395187</v>
      </c>
      <c r="J141" s="526" t="s">
        <v>3716</v>
      </c>
      <c r="K141" s="526" t="s">
        <v>3717</v>
      </c>
    </row>
    <row r="142" spans="1:11">
      <c r="A142" s="526" t="s">
        <v>3711</v>
      </c>
      <c r="B142" s="526" t="s">
        <v>3712</v>
      </c>
      <c r="C142" s="526" t="s">
        <v>3713</v>
      </c>
      <c r="D142" s="526" t="s">
        <v>3714</v>
      </c>
      <c r="E142" s="526" t="s">
        <v>3715</v>
      </c>
      <c r="F142" s="526">
        <v>210690</v>
      </c>
      <c r="G142" s="526">
        <v>2021</v>
      </c>
      <c r="H142" s="526">
        <v>677754</v>
      </c>
      <c r="I142" s="526">
        <v>186713</v>
      </c>
      <c r="J142" s="526" t="s">
        <v>3716</v>
      </c>
      <c r="K142" s="526" t="s">
        <v>3717</v>
      </c>
    </row>
    <row r="143" spans="1:11">
      <c r="A143" s="526" t="s">
        <v>3711</v>
      </c>
      <c r="B143" s="526" t="s">
        <v>3712</v>
      </c>
      <c r="C143" s="526" t="s">
        <v>3713</v>
      </c>
      <c r="D143" s="526" t="s">
        <v>3727</v>
      </c>
      <c r="E143" s="526" t="s">
        <v>3728</v>
      </c>
      <c r="F143" s="526">
        <v>210690</v>
      </c>
      <c r="G143" s="526">
        <v>2020</v>
      </c>
      <c r="H143" s="526">
        <v>2082091</v>
      </c>
      <c r="I143" s="526">
        <v>900523</v>
      </c>
      <c r="J143" s="526" t="s">
        <v>3716</v>
      </c>
      <c r="K143" s="526" t="s">
        <v>3717</v>
      </c>
    </row>
    <row r="144" spans="1:11">
      <c r="A144" s="526" t="s">
        <v>3711</v>
      </c>
      <c r="B144" s="526" t="s">
        <v>3712</v>
      </c>
      <c r="C144" s="526" t="s">
        <v>3713</v>
      </c>
      <c r="D144" s="526" t="s">
        <v>3727</v>
      </c>
      <c r="E144" s="526" t="s">
        <v>3728</v>
      </c>
      <c r="F144" s="526">
        <v>230910</v>
      </c>
      <c r="G144" s="526">
        <v>2022</v>
      </c>
      <c r="H144" s="526">
        <v>80005</v>
      </c>
      <c r="I144" s="526">
        <v>31597</v>
      </c>
      <c r="J144" s="526" t="s">
        <v>3716</v>
      </c>
      <c r="K144" s="526" t="s">
        <v>3717</v>
      </c>
    </row>
    <row r="145" spans="1:11">
      <c r="A145" s="526" t="s">
        <v>3711</v>
      </c>
      <c r="B145" s="526" t="s">
        <v>3712</v>
      </c>
      <c r="C145" s="526" t="s">
        <v>3713</v>
      </c>
      <c r="D145" s="526" t="s">
        <v>3718</v>
      </c>
      <c r="E145" s="526" t="s">
        <v>3719</v>
      </c>
      <c r="F145" s="526">
        <v>230910</v>
      </c>
      <c r="G145" s="526">
        <v>2019</v>
      </c>
      <c r="H145" s="526">
        <v>783097</v>
      </c>
      <c r="I145" s="526">
        <v>367821</v>
      </c>
      <c r="J145" s="526" t="s">
        <v>3716</v>
      </c>
      <c r="K145" s="526" t="s">
        <v>3717</v>
      </c>
    </row>
    <row r="146" spans="1:11">
      <c r="A146" s="526" t="s">
        <v>3711</v>
      </c>
      <c r="B146" s="526" t="s">
        <v>3712</v>
      </c>
      <c r="C146" s="526" t="s">
        <v>3713</v>
      </c>
      <c r="D146" s="526" t="s">
        <v>3718</v>
      </c>
      <c r="E146" s="526" t="s">
        <v>3719</v>
      </c>
      <c r="F146" s="526">
        <v>230910</v>
      </c>
      <c r="G146" s="526">
        <v>2021</v>
      </c>
      <c r="H146" s="526">
        <v>470860</v>
      </c>
      <c r="I146" s="526">
        <v>171927</v>
      </c>
      <c r="J146" s="526" t="s">
        <v>3716</v>
      </c>
      <c r="K146" s="526" t="s">
        <v>3717</v>
      </c>
    </row>
    <row r="147" spans="1:11">
      <c r="A147" s="526" t="s">
        <v>3711</v>
      </c>
      <c r="B147" s="526" t="s">
        <v>3712</v>
      </c>
      <c r="C147" s="526" t="s">
        <v>3713</v>
      </c>
      <c r="D147" s="526" t="s">
        <v>3725</v>
      </c>
      <c r="E147" s="526" t="s">
        <v>3726</v>
      </c>
      <c r="F147" s="526">
        <v>160239</v>
      </c>
      <c r="G147" s="526">
        <v>2017</v>
      </c>
      <c r="H147" s="526">
        <v>258097</v>
      </c>
      <c r="I147" s="526">
        <v>34208</v>
      </c>
      <c r="J147" s="526" t="s">
        <v>3716</v>
      </c>
      <c r="K147" s="526" t="s">
        <v>3717</v>
      </c>
    </row>
    <row r="148" spans="1:11">
      <c r="A148" s="526" t="s">
        <v>3711</v>
      </c>
      <c r="B148" s="526" t="s">
        <v>3712</v>
      </c>
      <c r="C148" s="526" t="s">
        <v>3713</v>
      </c>
      <c r="D148" s="526" t="s">
        <v>3725</v>
      </c>
      <c r="E148" s="526" t="s">
        <v>3726</v>
      </c>
      <c r="F148" s="526">
        <v>230910</v>
      </c>
      <c r="G148" s="526">
        <v>2020</v>
      </c>
      <c r="H148" s="526">
        <v>8588136</v>
      </c>
      <c r="I148" s="526">
        <v>3826988</v>
      </c>
      <c r="J148" s="526" t="s">
        <v>3716</v>
      </c>
      <c r="K148" s="526" t="s">
        <v>3717</v>
      </c>
    </row>
    <row r="149" spans="1:11">
      <c r="A149" s="526" t="s">
        <v>3711</v>
      </c>
      <c r="B149" s="526" t="s">
        <v>3712</v>
      </c>
      <c r="C149" s="526" t="s">
        <v>3713</v>
      </c>
      <c r="D149" s="526" t="s">
        <v>3720</v>
      </c>
      <c r="E149" s="526" t="s">
        <v>3721</v>
      </c>
      <c r="F149" s="526">
        <v>160232</v>
      </c>
      <c r="G149" s="526">
        <v>2017</v>
      </c>
      <c r="H149" s="526">
        <v>35356</v>
      </c>
      <c r="I149" s="526">
        <v>18174</v>
      </c>
      <c r="J149" s="526" t="s">
        <v>3716</v>
      </c>
      <c r="K149" s="526" t="s">
        <v>3717</v>
      </c>
    </row>
    <row r="150" spans="1:11">
      <c r="A150" s="526" t="s">
        <v>3711</v>
      </c>
      <c r="B150" s="526" t="s">
        <v>3712</v>
      </c>
      <c r="C150" s="526" t="s">
        <v>3713</v>
      </c>
      <c r="D150" s="526" t="s">
        <v>3718</v>
      </c>
      <c r="E150" s="526" t="s">
        <v>3719</v>
      </c>
      <c r="F150" s="526">
        <v>160231</v>
      </c>
      <c r="G150" s="526">
        <v>2015</v>
      </c>
      <c r="H150" s="526">
        <v>2519</v>
      </c>
      <c r="I150" s="526">
        <v>480</v>
      </c>
      <c r="J150" s="526" t="s">
        <v>3716</v>
      </c>
      <c r="K150" s="526" t="s">
        <v>3717</v>
      </c>
    </row>
    <row r="151" spans="1:11">
      <c r="A151" s="526" t="s">
        <v>3711</v>
      </c>
      <c r="B151" s="526" t="s">
        <v>3712</v>
      </c>
      <c r="C151" s="526" t="s">
        <v>3713</v>
      </c>
      <c r="D151" s="526" t="s">
        <v>3737</v>
      </c>
      <c r="E151" s="526" t="s">
        <v>3738</v>
      </c>
      <c r="F151" s="526">
        <v>160239</v>
      </c>
      <c r="G151" s="526">
        <v>2020</v>
      </c>
      <c r="H151" s="526">
        <v>193</v>
      </c>
      <c r="I151" s="526">
        <v>53</v>
      </c>
      <c r="J151" s="526" t="s">
        <v>3716</v>
      </c>
      <c r="K151" s="526" t="s">
        <v>3717</v>
      </c>
    </row>
    <row r="152" spans="1:11">
      <c r="A152" s="526" t="s">
        <v>3711</v>
      </c>
      <c r="B152" s="526" t="s">
        <v>3712</v>
      </c>
      <c r="C152" s="526" t="s">
        <v>3713</v>
      </c>
      <c r="D152" s="526" t="s">
        <v>3731</v>
      </c>
      <c r="E152" s="526" t="s">
        <v>3732</v>
      </c>
      <c r="F152" s="526">
        <v>210690</v>
      </c>
      <c r="G152" s="526">
        <v>2015</v>
      </c>
      <c r="H152" s="526">
        <v>417774</v>
      </c>
      <c r="I152" s="526">
        <v>39973</v>
      </c>
      <c r="J152" s="526" t="s">
        <v>3716</v>
      </c>
      <c r="K152" s="526" t="s">
        <v>3717</v>
      </c>
    </row>
    <row r="153" spans="1:11">
      <c r="A153" s="526" t="s">
        <v>3711</v>
      </c>
      <c r="B153" s="526" t="s">
        <v>3712</v>
      </c>
      <c r="C153" s="526" t="s">
        <v>3713</v>
      </c>
      <c r="D153" s="526" t="s">
        <v>3731</v>
      </c>
      <c r="E153" s="526" t="s">
        <v>3732</v>
      </c>
      <c r="F153" s="526">
        <v>230910</v>
      </c>
      <c r="G153" s="526">
        <v>2021</v>
      </c>
      <c r="H153" s="526">
        <v>294009</v>
      </c>
      <c r="I153" s="526">
        <v>116553</v>
      </c>
      <c r="J153" s="526" t="s">
        <v>3716</v>
      </c>
      <c r="K153" s="526" t="s">
        <v>3717</v>
      </c>
    </row>
    <row r="154" spans="1:11">
      <c r="A154" s="526" t="s">
        <v>3711</v>
      </c>
      <c r="B154" s="526" t="s">
        <v>3712</v>
      </c>
      <c r="C154" s="526" t="s">
        <v>3713</v>
      </c>
      <c r="D154" s="526" t="s">
        <v>3718</v>
      </c>
      <c r="E154" s="526" t="s">
        <v>3719</v>
      </c>
      <c r="F154" s="526">
        <v>160290</v>
      </c>
      <c r="G154" s="526">
        <v>2018</v>
      </c>
      <c r="H154" s="526">
        <v>109</v>
      </c>
      <c r="I154" s="526">
        <v>28</v>
      </c>
      <c r="J154" s="526" t="s">
        <v>3716</v>
      </c>
      <c r="K154" s="526" t="s">
        <v>3717</v>
      </c>
    </row>
    <row r="155" spans="1:11">
      <c r="A155" s="526" t="s">
        <v>3711</v>
      </c>
      <c r="B155" s="526" t="s">
        <v>3712</v>
      </c>
      <c r="C155" s="526" t="s">
        <v>3713</v>
      </c>
      <c r="D155" s="526" t="s">
        <v>3731</v>
      </c>
      <c r="E155" s="526" t="s">
        <v>3732</v>
      </c>
      <c r="F155" s="526">
        <v>230910</v>
      </c>
      <c r="G155" s="526">
        <v>2019</v>
      </c>
      <c r="H155" s="526">
        <v>28968</v>
      </c>
      <c r="I155" s="526">
        <v>5521</v>
      </c>
      <c r="J155" s="526" t="s">
        <v>3716</v>
      </c>
      <c r="K155" s="526" t="s">
        <v>3717</v>
      </c>
    </row>
    <row r="156" spans="1:11">
      <c r="A156" s="526" t="s">
        <v>3711</v>
      </c>
      <c r="B156" s="526" t="s">
        <v>3712</v>
      </c>
      <c r="C156" s="526" t="s">
        <v>3713</v>
      </c>
      <c r="D156" s="526" t="s">
        <v>3733</v>
      </c>
      <c r="E156" s="526" t="s">
        <v>3734</v>
      </c>
      <c r="F156" s="526">
        <v>210690</v>
      </c>
      <c r="G156" s="526">
        <v>2016</v>
      </c>
      <c r="H156" s="526">
        <v>64999</v>
      </c>
      <c r="I156" s="526">
        <v>8189</v>
      </c>
      <c r="J156" s="526" t="s">
        <v>3716</v>
      </c>
      <c r="K156" s="526" t="s">
        <v>3717</v>
      </c>
    </row>
    <row r="157" spans="1:11">
      <c r="A157" s="526" t="s">
        <v>3711</v>
      </c>
      <c r="B157" s="526" t="s">
        <v>3712</v>
      </c>
      <c r="C157" s="526" t="s">
        <v>3713</v>
      </c>
      <c r="D157" s="526" t="s">
        <v>3731</v>
      </c>
      <c r="E157" s="526" t="s">
        <v>3732</v>
      </c>
      <c r="F157" s="526">
        <v>210690</v>
      </c>
      <c r="G157" s="526">
        <v>2018</v>
      </c>
      <c r="H157" s="526">
        <v>567814</v>
      </c>
      <c r="I157" s="526">
        <v>67106</v>
      </c>
      <c r="J157" s="526" t="s">
        <v>3716</v>
      </c>
      <c r="K157" s="526" t="s">
        <v>3717</v>
      </c>
    </row>
    <row r="158" spans="1:11">
      <c r="A158" s="526" t="s">
        <v>3711</v>
      </c>
      <c r="B158" s="526" t="s">
        <v>3712</v>
      </c>
      <c r="C158" s="526" t="s">
        <v>3713</v>
      </c>
      <c r="D158" s="526" t="s">
        <v>3725</v>
      </c>
      <c r="E158" s="526" t="s">
        <v>3726</v>
      </c>
      <c r="F158" s="526">
        <v>160239</v>
      </c>
      <c r="G158" s="526">
        <v>2020</v>
      </c>
      <c r="H158" s="526">
        <v>60972</v>
      </c>
      <c r="I158" s="526">
        <v>5493</v>
      </c>
      <c r="J158" s="526" t="s">
        <v>3716</v>
      </c>
      <c r="K158" s="526" t="s">
        <v>3717</v>
      </c>
    </row>
    <row r="159" spans="1:11">
      <c r="A159" s="526" t="s">
        <v>3711</v>
      </c>
      <c r="B159" s="526" t="s">
        <v>3712</v>
      </c>
      <c r="C159" s="526" t="s">
        <v>3713</v>
      </c>
      <c r="D159" s="526" t="s">
        <v>3729</v>
      </c>
      <c r="E159" s="526" t="s">
        <v>3730</v>
      </c>
      <c r="F159" s="526">
        <v>160232</v>
      </c>
      <c r="G159" s="526">
        <v>2021</v>
      </c>
      <c r="H159" s="526">
        <v>13988</v>
      </c>
      <c r="I159" s="526">
        <v>6449</v>
      </c>
      <c r="J159" s="526" t="s">
        <v>3716</v>
      </c>
      <c r="K159" s="526" t="s">
        <v>3717</v>
      </c>
    </row>
    <row r="160" spans="1:11">
      <c r="A160" s="526" t="s">
        <v>3711</v>
      </c>
      <c r="B160" s="526" t="s">
        <v>3712</v>
      </c>
      <c r="C160" s="526" t="s">
        <v>3713</v>
      </c>
      <c r="D160" s="526" t="s">
        <v>3718</v>
      </c>
      <c r="E160" s="526" t="s">
        <v>3719</v>
      </c>
      <c r="F160" s="526">
        <v>160290</v>
      </c>
      <c r="G160" s="526">
        <v>2021</v>
      </c>
      <c r="H160" s="526">
        <v>1396</v>
      </c>
      <c r="I160" s="526">
        <v>173</v>
      </c>
      <c r="J160" s="526" t="s">
        <v>3716</v>
      </c>
      <c r="K160" s="526" t="s">
        <v>3717</v>
      </c>
    </row>
    <row r="161" spans="1:11">
      <c r="A161" s="526" t="s">
        <v>3711</v>
      </c>
      <c r="B161" s="526" t="s">
        <v>3712</v>
      </c>
      <c r="C161" s="526" t="s">
        <v>3713</v>
      </c>
      <c r="D161" s="526" t="s">
        <v>3733</v>
      </c>
      <c r="E161" s="526" t="s">
        <v>3734</v>
      </c>
      <c r="F161" s="526">
        <v>210690</v>
      </c>
      <c r="G161" s="526">
        <v>2019</v>
      </c>
      <c r="H161" s="526">
        <v>34893</v>
      </c>
      <c r="I161" s="526">
        <v>4971</v>
      </c>
      <c r="J161" s="526" t="s">
        <v>3716</v>
      </c>
      <c r="K161" s="526" t="s">
        <v>3717</v>
      </c>
    </row>
    <row r="162" spans="1:11">
      <c r="A162" s="526" t="s">
        <v>3711</v>
      </c>
      <c r="B162" s="526" t="s">
        <v>3712</v>
      </c>
      <c r="C162" s="526" t="s">
        <v>3713</v>
      </c>
      <c r="D162" s="526" t="s">
        <v>3731</v>
      </c>
      <c r="E162" s="526" t="s">
        <v>3732</v>
      </c>
      <c r="F162" s="526">
        <v>210690</v>
      </c>
      <c r="G162" s="526">
        <v>2021</v>
      </c>
      <c r="H162" s="526">
        <v>808451</v>
      </c>
      <c r="I162" s="526">
        <v>51392</v>
      </c>
      <c r="J162" s="526" t="s">
        <v>3716</v>
      </c>
      <c r="K162" s="526" t="s">
        <v>3717</v>
      </c>
    </row>
    <row r="163" spans="1:11">
      <c r="A163" s="526" t="s">
        <v>3711</v>
      </c>
      <c r="B163" s="526" t="s">
        <v>3712</v>
      </c>
      <c r="C163" s="526" t="s">
        <v>3713</v>
      </c>
      <c r="D163" s="526" t="s">
        <v>3727</v>
      </c>
      <c r="E163" s="526" t="s">
        <v>3728</v>
      </c>
      <c r="F163" s="526">
        <v>160239</v>
      </c>
      <c r="G163" s="526">
        <v>2021</v>
      </c>
      <c r="H163" s="526">
        <v>286</v>
      </c>
      <c r="I163" s="526">
        <v>36</v>
      </c>
      <c r="J163" s="526" t="s">
        <v>3716</v>
      </c>
      <c r="K163" s="526" t="s">
        <v>3717</v>
      </c>
    </row>
    <row r="164" spans="1:11">
      <c r="A164" s="526" t="s">
        <v>3711</v>
      </c>
      <c r="B164" s="526" t="s">
        <v>3712</v>
      </c>
      <c r="C164" s="526" t="s">
        <v>3713</v>
      </c>
      <c r="D164" s="526" t="s">
        <v>3737</v>
      </c>
      <c r="E164" s="526" t="s">
        <v>3738</v>
      </c>
      <c r="F164" s="526">
        <v>160290</v>
      </c>
      <c r="G164" s="526">
        <v>2019</v>
      </c>
      <c r="H164" s="526">
        <v>240</v>
      </c>
      <c r="I164" s="526">
        <v>140</v>
      </c>
      <c r="J164" s="526" t="s">
        <v>3716</v>
      </c>
      <c r="K164" s="526" t="s">
        <v>3717</v>
      </c>
    </row>
    <row r="165" spans="1:11">
      <c r="A165" s="526" t="s">
        <v>3711</v>
      </c>
      <c r="B165" s="526" t="s">
        <v>3712</v>
      </c>
      <c r="C165" s="526" t="s">
        <v>3713</v>
      </c>
      <c r="D165" s="526" t="s">
        <v>3731</v>
      </c>
      <c r="E165" s="526" t="s">
        <v>3732</v>
      </c>
      <c r="F165" s="526">
        <v>230910</v>
      </c>
      <c r="G165" s="526">
        <v>2020</v>
      </c>
      <c r="H165" s="526">
        <v>169115</v>
      </c>
      <c r="I165" s="526">
        <v>70343</v>
      </c>
      <c r="J165" s="526" t="s">
        <v>3716</v>
      </c>
      <c r="K165" s="526" t="s">
        <v>3717</v>
      </c>
    </row>
    <row r="166" spans="1:11">
      <c r="A166" s="526" t="s">
        <v>3711</v>
      </c>
      <c r="B166" s="526" t="s">
        <v>3712</v>
      </c>
      <c r="C166" s="526" t="s">
        <v>3713</v>
      </c>
      <c r="D166" s="526" t="s">
        <v>3737</v>
      </c>
      <c r="E166" s="526" t="s">
        <v>3738</v>
      </c>
      <c r="F166" s="526">
        <v>210690</v>
      </c>
      <c r="G166" s="526">
        <v>2016</v>
      </c>
      <c r="H166" s="526">
        <v>209861</v>
      </c>
      <c r="I166" s="526">
        <v>72338</v>
      </c>
      <c r="J166" s="526" t="s">
        <v>3716</v>
      </c>
      <c r="K166" s="526" t="s">
        <v>3717</v>
      </c>
    </row>
    <row r="167" spans="1:11">
      <c r="A167" s="526" t="s">
        <v>3711</v>
      </c>
      <c r="B167" s="526" t="s">
        <v>3712</v>
      </c>
      <c r="C167" s="526" t="s">
        <v>3713</v>
      </c>
      <c r="D167" s="526" t="s">
        <v>3725</v>
      </c>
      <c r="E167" s="526" t="s">
        <v>3726</v>
      </c>
      <c r="F167" s="526">
        <v>210690</v>
      </c>
      <c r="G167" s="526">
        <v>2021</v>
      </c>
      <c r="H167" s="526">
        <v>710</v>
      </c>
      <c r="I167" s="526">
        <v>94</v>
      </c>
      <c r="J167" s="526" t="s">
        <v>3722</v>
      </c>
      <c r="K167" s="526" t="s">
        <v>3717</v>
      </c>
    </row>
    <row r="168" spans="1:11">
      <c r="A168" s="526" t="s">
        <v>3711</v>
      </c>
      <c r="B168" s="526" t="s">
        <v>3712</v>
      </c>
      <c r="C168" s="526" t="s">
        <v>3713</v>
      </c>
      <c r="D168" s="526" t="s">
        <v>3727</v>
      </c>
      <c r="E168" s="526" t="s">
        <v>3728</v>
      </c>
      <c r="F168" s="526">
        <v>230910</v>
      </c>
      <c r="G168" s="526">
        <v>2015</v>
      </c>
      <c r="H168" s="526">
        <v>340878</v>
      </c>
      <c r="I168" s="526">
        <v>164491</v>
      </c>
      <c r="J168" s="526" t="s">
        <v>3716</v>
      </c>
      <c r="K168" s="526" t="s">
        <v>3717</v>
      </c>
    </row>
    <row r="169" spans="1:11">
      <c r="A169" s="526" t="s">
        <v>3711</v>
      </c>
      <c r="B169" s="526" t="s">
        <v>3712</v>
      </c>
      <c r="C169" s="526" t="s">
        <v>3713</v>
      </c>
      <c r="D169" s="526" t="s">
        <v>3737</v>
      </c>
      <c r="E169" s="526" t="s">
        <v>3738</v>
      </c>
      <c r="F169" s="526">
        <v>210690</v>
      </c>
      <c r="G169" s="526">
        <v>2022</v>
      </c>
      <c r="H169" s="526">
        <v>4229</v>
      </c>
      <c r="I169" s="526">
        <v>213</v>
      </c>
      <c r="J169" s="526" t="s">
        <v>3722</v>
      </c>
      <c r="K169" s="526" t="s">
        <v>3717</v>
      </c>
    </row>
    <row r="170" spans="1:11">
      <c r="A170" s="526" t="s">
        <v>3711</v>
      </c>
      <c r="B170" s="526" t="s">
        <v>3712</v>
      </c>
      <c r="C170" s="526" t="s">
        <v>3713</v>
      </c>
      <c r="D170" s="526" t="s">
        <v>3729</v>
      </c>
      <c r="E170" s="526" t="s">
        <v>3730</v>
      </c>
      <c r="F170" s="526">
        <v>210690</v>
      </c>
      <c r="G170" s="526">
        <v>2019</v>
      </c>
      <c r="H170" s="526">
        <v>57127</v>
      </c>
      <c r="I170" s="526">
        <v>36170</v>
      </c>
      <c r="J170" s="526" t="s">
        <v>3716</v>
      </c>
      <c r="K170" s="526" t="s">
        <v>3717</v>
      </c>
    </row>
    <row r="171" spans="1:11">
      <c r="A171" s="526" t="s">
        <v>3711</v>
      </c>
      <c r="B171" s="526" t="s">
        <v>3712</v>
      </c>
      <c r="C171" s="526" t="s">
        <v>3713</v>
      </c>
      <c r="D171" s="526" t="s">
        <v>3737</v>
      </c>
      <c r="E171" s="526" t="s">
        <v>3738</v>
      </c>
      <c r="F171" s="526">
        <v>210690</v>
      </c>
      <c r="G171" s="526">
        <v>2019</v>
      </c>
      <c r="H171" s="526">
        <v>859219</v>
      </c>
      <c r="I171" s="526">
        <v>111601</v>
      </c>
      <c r="J171" s="526" t="s">
        <v>3716</v>
      </c>
      <c r="K171" s="526" t="s">
        <v>3717</v>
      </c>
    </row>
    <row r="172" spans="1:11">
      <c r="A172" s="526" t="s">
        <v>3711</v>
      </c>
      <c r="B172" s="526" t="s">
        <v>3712</v>
      </c>
      <c r="C172" s="526" t="s">
        <v>3713</v>
      </c>
      <c r="D172" s="526" t="s">
        <v>3737</v>
      </c>
      <c r="E172" s="526" t="s">
        <v>3738</v>
      </c>
      <c r="F172" s="526">
        <v>210690</v>
      </c>
      <c r="G172" s="526">
        <v>2018</v>
      </c>
      <c r="H172" s="526">
        <v>518140</v>
      </c>
      <c r="I172" s="526">
        <v>92651</v>
      </c>
      <c r="J172" s="526" t="s">
        <v>3716</v>
      </c>
      <c r="K172" s="526" t="s">
        <v>3717</v>
      </c>
    </row>
    <row r="173" spans="1:11">
      <c r="A173" s="526" t="s">
        <v>3711</v>
      </c>
      <c r="B173" s="526" t="s">
        <v>3712</v>
      </c>
      <c r="C173" s="526" t="s">
        <v>3713</v>
      </c>
      <c r="D173" s="526" t="s">
        <v>3731</v>
      </c>
      <c r="E173" s="526" t="s">
        <v>3732</v>
      </c>
      <c r="F173" s="526">
        <v>230910</v>
      </c>
      <c r="G173" s="526">
        <v>2022</v>
      </c>
      <c r="H173" s="526">
        <v>258654</v>
      </c>
      <c r="I173" s="526">
        <v>67150</v>
      </c>
      <c r="J173" s="526" t="s">
        <v>3716</v>
      </c>
      <c r="K173" s="526" t="s">
        <v>3717</v>
      </c>
    </row>
    <row r="174" spans="1:11">
      <c r="A174" s="526" t="s">
        <v>3711</v>
      </c>
      <c r="B174" s="526" t="s">
        <v>3712</v>
      </c>
      <c r="C174" s="526" t="s">
        <v>3713</v>
      </c>
      <c r="D174" s="526" t="s">
        <v>3735</v>
      </c>
      <c r="E174" s="526" t="s">
        <v>3736</v>
      </c>
      <c r="F174" s="526">
        <v>210690</v>
      </c>
      <c r="G174" s="526">
        <v>2021</v>
      </c>
      <c r="H174" s="526">
        <v>111</v>
      </c>
      <c r="I174" s="526">
        <v>12</v>
      </c>
      <c r="J174" s="526" t="s">
        <v>3716</v>
      </c>
      <c r="K174" s="526" t="s">
        <v>3717</v>
      </c>
    </row>
    <row r="175" spans="1:11">
      <c r="A175" s="526" t="s">
        <v>3711</v>
      </c>
      <c r="B175" s="526" t="s">
        <v>3712</v>
      </c>
      <c r="C175" s="526" t="s">
        <v>3713</v>
      </c>
      <c r="D175" s="526" t="s">
        <v>3733</v>
      </c>
      <c r="E175" s="526" t="s">
        <v>3734</v>
      </c>
      <c r="F175" s="526">
        <v>160239</v>
      </c>
      <c r="G175" s="526">
        <v>2015</v>
      </c>
      <c r="H175" s="526">
        <v>27417</v>
      </c>
      <c r="I175" s="526">
        <v>2817</v>
      </c>
      <c r="J175" s="526" t="s">
        <v>3716</v>
      </c>
      <c r="K175" s="526" t="s">
        <v>3717</v>
      </c>
    </row>
    <row r="176" spans="1:11">
      <c r="A176" s="526" t="s">
        <v>3711</v>
      </c>
      <c r="B176" s="526" t="s">
        <v>3712</v>
      </c>
      <c r="C176" s="526" t="s">
        <v>3713</v>
      </c>
      <c r="D176" s="526" t="s">
        <v>3727</v>
      </c>
      <c r="E176" s="526" t="s">
        <v>3728</v>
      </c>
      <c r="F176" s="526">
        <v>160232</v>
      </c>
      <c r="G176" s="526">
        <v>2017</v>
      </c>
      <c r="H176" s="526">
        <v>4862</v>
      </c>
      <c r="I176" s="526">
        <v>1764</v>
      </c>
      <c r="J176" s="526" t="s">
        <v>3716</v>
      </c>
      <c r="K176" s="526" t="s">
        <v>3717</v>
      </c>
    </row>
    <row r="177" spans="1:11">
      <c r="A177" s="526" t="s">
        <v>3711</v>
      </c>
      <c r="B177" s="526" t="s">
        <v>3712</v>
      </c>
      <c r="C177" s="526" t="s">
        <v>3713</v>
      </c>
      <c r="D177" s="526" t="s">
        <v>3727</v>
      </c>
      <c r="E177" s="526" t="s">
        <v>3728</v>
      </c>
      <c r="F177" s="526">
        <v>160290</v>
      </c>
      <c r="G177" s="526">
        <v>2021</v>
      </c>
      <c r="H177" s="526">
        <v>282</v>
      </c>
      <c r="I177" s="526">
        <v>65</v>
      </c>
      <c r="J177" s="526" t="s">
        <v>3716</v>
      </c>
      <c r="K177" s="526" t="s">
        <v>3717</v>
      </c>
    </row>
    <row r="178" spans="1:11">
      <c r="A178" s="526" t="s">
        <v>3711</v>
      </c>
      <c r="B178" s="526" t="s">
        <v>3712</v>
      </c>
      <c r="C178" s="526" t="s">
        <v>3713</v>
      </c>
      <c r="D178" s="526" t="s">
        <v>3739</v>
      </c>
      <c r="E178" s="526" t="s">
        <v>3740</v>
      </c>
      <c r="F178" s="526">
        <v>230910</v>
      </c>
      <c r="G178" s="526">
        <v>2018</v>
      </c>
      <c r="H178" s="526">
        <v>46539</v>
      </c>
      <c r="I178" s="526">
        <v>67729</v>
      </c>
      <c r="J178" s="526" t="s">
        <v>3716</v>
      </c>
      <c r="K178" s="526" t="s">
        <v>3717</v>
      </c>
    </row>
    <row r="179" spans="1:11">
      <c r="A179" s="526" t="s">
        <v>3711</v>
      </c>
      <c r="B179" s="526" t="s">
        <v>3712</v>
      </c>
      <c r="C179" s="526" t="s">
        <v>3713</v>
      </c>
      <c r="D179" s="526" t="s">
        <v>3733</v>
      </c>
      <c r="E179" s="526" t="s">
        <v>3734</v>
      </c>
      <c r="F179" s="526">
        <v>210690</v>
      </c>
      <c r="G179" s="526">
        <v>2022</v>
      </c>
      <c r="H179" s="526">
        <v>151941</v>
      </c>
      <c r="I179" s="526">
        <v>27155</v>
      </c>
      <c r="J179" s="526" t="s">
        <v>3716</v>
      </c>
      <c r="K179" s="526" t="s">
        <v>3717</v>
      </c>
    </row>
    <row r="180" spans="1:11">
      <c r="A180" s="526" t="s">
        <v>3711</v>
      </c>
      <c r="B180" s="526" t="s">
        <v>3712</v>
      </c>
      <c r="C180" s="526" t="s">
        <v>3713</v>
      </c>
      <c r="D180" s="526" t="s">
        <v>3739</v>
      </c>
      <c r="E180" s="526" t="s">
        <v>3740</v>
      </c>
      <c r="F180" s="526">
        <v>230910</v>
      </c>
      <c r="G180" s="526">
        <v>2015</v>
      </c>
      <c r="H180" s="526">
        <v>48115</v>
      </c>
      <c r="I180" s="526">
        <v>72654</v>
      </c>
      <c r="J180" s="526" t="s">
        <v>3716</v>
      </c>
      <c r="K180" s="526" t="s">
        <v>3717</v>
      </c>
    </row>
    <row r="181" spans="1:11">
      <c r="A181" s="526" t="s">
        <v>3711</v>
      </c>
      <c r="B181" s="526" t="s">
        <v>3712</v>
      </c>
      <c r="C181" s="526" t="s">
        <v>3713</v>
      </c>
      <c r="D181" s="526" t="s">
        <v>3718</v>
      </c>
      <c r="E181" s="526" t="s">
        <v>3719</v>
      </c>
      <c r="F181" s="526">
        <v>160231</v>
      </c>
      <c r="G181" s="526">
        <v>2018</v>
      </c>
      <c r="H181" s="526">
        <v>2687</v>
      </c>
      <c r="I181" s="526">
        <v>859</v>
      </c>
      <c r="J181" s="526" t="s">
        <v>3716</v>
      </c>
      <c r="K181" s="526" t="s">
        <v>3717</v>
      </c>
    </row>
    <row r="182" spans="1:11">
      <c r="A182" s="526" t="s">
        <v>3711</v>
      </c>
      <c r="B182" s="526" t="s">
        <v>3712</v>
      </c>
      <c r="C182" s="526" t="s">
        <v>3713</v>
      </c>
      <c r="D182" s="526" t="s">
        <v>3737</v>
      </c>
      <c r="E182" s="526" t="s">
        <v>3738</v>
      </c>
      <c r="F182" s="526">
        <v>230910</v>
      </c>
      <c r="G182" s="526">
        <v>2016</v>
      </c>
      <c r="H182" s="526">
        <v>247036</v>
      </c>
      <c r="I182" s="526">
        <v>133855</v>
      </c>
      <c r="J182" s="526" t="s">
        <v>3716</v>
      </c>
      <c r="K182" s="526" t="s">
        <v>3717</v>
      </c>
    </row>
    <row r="183" spans="1:11">
      <c r="A183" s="526" t="s">
        <v>3711</v>
      </c>
      <c r="B183" s="526" t="s">
        <v>3712</v>
      </c>
      <c r="C183" s="526" t="s">
        <v>3713</v>
      </c>
      <c r="D183" s="526" t="s">
        <v>3737</v>
      </c>
      <c r="E183" s="526" t="s">
        <v>3738</v>
      </c>
      <c r="F183" s="526">
        <v>210690</v>
      </c>
      <c r="G183" s="526">
        <v>2021</v>
      </c>
      <c r="H183" s="526">
        <v>942786</v>
      </c>
      <c r="I183" s="526">
        <v>117232</v>
      </c>
      <c r="J183" s="526" t="s">
        <v>3716</v>
      </c>
      <c r="K183" s="526" t="s">
        <v>3717</v>
      </c>
    </row>
    <row r="184" spans="1:11">
      <c r="A184" s="526" t="s">
        <v>3711</v>
      </c>
      <c r="B184" s="526" t="s">
        <v>3712</v>
      </c>
      <c r="C184" s="526" t="s">
        <v>3713</v>
      </c>
      <c r="D184" s="526" t="s">
        <v>3741</v>
      </c>
      <c r="E184" s="526" t="s">
        <v>3742</v>
      </c>
      <c r="F184" s="526">
        <v>160239</v>
      </c>
      <c r="G184" s="526">
        <v>2015</v>
      </c>
      <c r="H184" s="526">
        <v>97193</v>
      </c>
      <c r="I184" s="526">
        <v>15056</v>
      </c>
      <c r="J184" s="526" t="s">
        <v>3716</v>
      </c>
      <c r="K184" s="526" t="s">
        <v>3717</v>
      </c>
    </row>
    <row r="185" spans="1:11">
      <c r="A185" s="526" t="s">
        <v>3711</v>
      </c>
      <c r="B185" s="526" t="s">
        <v>3712</v>
      </c>
      <c r="C185" s="526" t="s">
        <v>3713</v>
      </c>
      <c r="D185" s="526" t="s">
        <v>3725</v>
      </c>
      <c r="E185" s="526" t="s">
        <v>3726</v>
      </c>
      <c r="F185" s="526">
        <v>210690</v>
      </c>
      <c r="G185" s="526">
        <v>2015</v>
      </c>
      <c r="H185" s="526">
        <v>23180373</v>
      </c>
      <c r="I185" s="526">
        <v>4958938</v>
      </c>
      <c r="J185" s="526" t="s">
        <v>3716</v>
      </c>
      <c r="K185" s="526" t="s">
        <v>3717</v>
      </c>
    </row>
    <row r="186" spans="1:11">
      <c r="A186" s="526" t="s">
        <v>3711</v>
      </c>
      <c r="B186" s="526" t="s">
        <v>3712</v>
      </c>
      <c r="C186" s="526" t="s">
        <v>3713</v>
      </c>
      <c r="D186" s="526" t="s">
        <v>3737</v>
      </c>
      <c r="E186" s="526" t="s">
        <v>3738</v>
      </c>
      <c r="F186" s="526">
        <v>210690</v>
      </c>
      <c r="G186" s="526">
        <v>2018</v>
      </c>
      <c r="H186" s="526">
        <v>52</v>
      </c>
      <c r="I186" s="526">
        <v>1</v>
      </c>
      <c r="J186" s="526" t="s">
        <v>3722</v>
      </c>
      <c r="K186" s="526" t="s">
        <v>3717</v>
      </c>
    </row>
    <row r="187" spans="1:11">
      <c r="A187" s="526" t="s">
        <v>3711</v>
      </c>
      <c r="B187" s="526" t="s">
        <v>3712</v>
      </c>
      <c r="C187" s="526" t="s">
        <v>3713</v>
      </c>
      <c r="D187" s="526" t="s">
        <v>3733</v>
      </c>
      <c r="E187" s="526" t="s">
        <v>3734</v>
      </c>
      <c r="F187" s="526">
        <v>160290</v>
      </c>
      <c r="G187" s="526">
        <v>2015</v>
      </c>
      <c r="H187" s="526">
        <v>29072</v>
      </c>
      <c r="I187" s="526">
        <v>885</v>
      </c>
      <c r="J187" s="526" t="s">
        <v>3716</v>
      </c>
      <c r="K187" s="526" t="s">
        <v>3717</v>
      </c>
    </row>
    <row r="188" spans="1:11">
      <c r="A188" s="526" t="s">
        <v>3711</v>
      </c>
      <c r="B188" s="526" t="s">
        <v>3712</v>
      </c>
      <c r="C188" s="526" t="s">
        <v>3713</v>
      </c>
      <c r="D188" s="526" t="s">
        <v>3741</v>
      </c>
      <c r="E188" s="526" t="s">
        <v>3742</v>
      </c>
      <c r="F188" s="526">
        <v>160232</v>
      </c>
      <c r="G188" s="526">
        <v>2018</v>
      </c>
      <c r="H188" s="526">
        <v>70646</v>
      </c>
      <c r="I188" s="526">
        <v>10560</v>
      </c>
      <c r="J188" s="526" t="s">
        <v>3716</v>
      </c>
      <c r="K188" s="526" t="s">
        <v>3717</v>
      </c>
    </row>
    <row r="189" spans="1:11">
      <c r="A189" s="526" t="s">
        <v>3711</v>
      </c>
      <c r="B189" s="526" t="s">
        <v>3712</v>
      </c>
      <c r="C189" s="526" t="s">
        <v>3713</v>
      </c>
      <c r="D189" s="526" t="s">
        <v>3725</v>
      </c>
      <c r="E189" s="526" t="s">
        <v>3726</v>
      </c>
      <c r="F189" s="526">
        <v>160231</v>
      </c>
      <c r="G189" s="526">
        <v>2016</v>
      </c>
      <c r="H189" s="526">
        <v>146582</v>
      </c>
      <c r="I189" s="526">
        <v>38235</v>
      </c>
      <c r="J189" s="526" t="s">
        <v>3716</v>
      </c>
      <c r="K189" s="526" t="s">
        <v>3717</v>
      </c>
    </row>
    <row r="190" spans="1:11">
      <c r="A190" s="526" t="s">
        <v>3711</v>
      </c>
      <c r="B190" s="526" t="s">
        <v>3712</v>
      </c>
      <c r="C190" s="526" t="s">
        <v>3713</v>
      </c>
      <c r="D190" s="526" t="s">
        <v>3737</v>
      </c>
      <c r="E190" s="526" t="s">
        <v>3738</v>
      </c>
      <c r="F190" s="526">
        <v>210690</v>
      </c>
      <c r="G190" s="526">
        <v>2021</v>
      </c>
      <c r="H190" s="526">
        <v>8014</v>
      </c>
      <c r="I190" s="526">
        <v>390</v>
      </c>
      <c r="J190" s="526" t="s">
        <v>3722</v>
      </c>
      <c r="K190" s="526" t="s">
        <v>3717</v>
      </c>
    </row>
    <row r="191" spans="1:11">
      <c r="A191" s="526" t="s">
        <v>3711</v>
      </c>
      <c r="B191" s="526" t="s">
        <v>3712</v>
      </c>
      <c r="C191" s="526" t="s">
        <v>3713</v>
      </c>
      <c r="D191" s="526" t="s">
        <v>3733</v>
      </c>
      <c r="E191" s="526" t="s">
        <v>3734</v>
      </c>
      <c r="F191" s="526">
        <v>160290</v>
      </c>
      <c r="G191" s="526">
        <v>2018</v>
      </c>
      <c r="H191" s="526">
        <v>432</v>
      </c>
      <c r="I191" s="526">
        <v>12</v>
      </c>
      <c r="J191" s="526" t="s">
        <v>3716</v>
      </c>
      <c r="K191" s="526" t="s">
        <v>3717</v>
      </c>
    </row>
    <row r="192" spans="1:11">
      <c r="A192" s="526" t="s">
        <v>3711</v>
      </c>
      <c r="B192" s="526" t="s">
        <v>3712</v>
      </c>
      <c r="C192" s="526" t="s">
        <v>3713</v>
      </c>
      <c r="D192" s="526" t="s">
        <v>3725</v>
      </c>
      <c r="E192" s="526" t="s">
        <v>3726</v>
      </c>
      <c r="F192" s="526">
        <v>160231</v>
      </c>
      <c r="G192" s="526">
        <v>2015</v>
      </c>
      <c r="H192" s="526">
        <v>44416</v>
      </c>
      <c r="I192" s="526">
        <v>12704</v>
      </c>
      <c r="J192" s="526" t="s">
        <v>3716</v>
      </c>
      <c r="K192" s="526" t="s">
        <v>3717</v>
      </c>
    </row>
    <row r="193" spans="1:11">
      <c r="A193" s="526" t="s">
        <v>3711</v>
      </c>
      <c r="B193" s="526" t="s">
        <v>3712</v>
      </c>
      <c r="C193" s="526" t="s">
        <v>3713</v>
      </c>
      <c r="D193" s="526" t="s">
        <v>3725</v>
      </c>
      <c r="E193" s="526" t="s">
        <v>3726</v>
      </c>
      <c r="F193" s="526">
        <v>160232</v>
      </c>
      <c r="G193" s="526">
        <v>2016</v>
      </c>
      <c r="H193" s="526">
        <v>370348</v>
      </c>
      <c r="I193" s="526">
        <v>75591</v>
      </c>
      <c r="J193" s="526" t="s">
        <v>3716</v>
      </c>
      <c r="K193" s="526" t="s">
        <v>3717</v>
      </c>
    </row>
    <row r="194" spans="1:11">
      <c r="A194" s="526" t="s">
        <v>3711</v>
      </c>
      <c r="B194" s="526" t="s">
        <v>3712</v>
      </c>
      <c r="C194" s="526" t="s">
        <v>3713</v>
      </c>
      <c r="D194" s="526" t="s">
        <v>3737</v>
      </c>
      <c r="E194" s="526" t="s">
        <v>3738</v>
      </c>
      <c r="F194" s="526">
        <v>230910</v>
      </c>
      <c r="G194" s="526">
        <v>2019</v>
      </c>
      <c r="H194" s="526">
        <v>463795</v>
      </c>
      <c r="I194" s="526">
        <v>219837</v>
      </c>
      <c r="J194" s="526" t="s">
        <v>3716</v>
      </c>
      <c r="K194" s="526" t="s">
        <v>3717</v>
      </c>
    </row>
    <row r="195" spans="1:11">
      <c r="A195" s="526" t="s">
        <v>3711</v>
      </c>
      <c r="B195" s="526" t="s">
        <v>3712</v>
      </c>
      <c r="C195" s="526" t="s">
        <v>3713</v>
      </c>
      <c r="D195" s="526" t="s">
        <v>3718</v>
      </c>
      <c r="E195" s="526" t="s">
        <v>3719</v>
      </c>
      <c r="F195" s="526">
        <v>160232</v>
      </c>
      <c r="G195" s="526">
        <v>2018</v>
      </c>
      <c r="H195" s="526">
        <v>25148</v>
      </c>
      <c r="I195" s="526">
        <v>6502</v>
      </c>
      <c r="J195" s="526" t="s">
        <v>3716</v>
      </c>
      <c r="K195" s="526" t="s">
        <v>3717</v>
      </c>
    </row>
    <row r="196" spans="1:11">
      <c r="A196" s="526" t="s">
        <v>3711</v>
      </c>
      <c r="B196" s="526" t="s">
        <v>3712</v>
      </c>
      <c r="C196" s="526" t="s">
        <v>3713</v>
      </c>
      <c r="D196" s="526" t="s">
        <v>3733</v>
      </c>
      <c r="E196" s="526" t="s">
        <v>3734</v>
      </c>
      <c r="F196" s="526">
        <v>210690</v>
      </c>
      <c r="G196" s="526">
        <v>2017</v>
      </c>
      <c r="H196" s="526">
        <v>62868</v>
      </c>
      <c r="I196" s="526">
        <v>8667</v>
      </c>
      <c r="J196" s="526" t="s">
        <v>3716</v>
      </c>
      <c r="K196" s="526" t="s">
        <v>3717</v>
      </c>
    </row>
    <row r="197" spans="1:11">
      <c r="A197" s="526" t="s">
        <v>3711</v>
      </c>
      <c r="B197" s="526" t="s">
        <v>3712</v>
      </c>
      <c r="C197" s="526" t="s">
        <v>3713</v>
      </c>
      <c r="D197" s="526" t="s">
        <v>3725</v>
      </c>
      <c r="E197" s="526" t="s">
        <v>3726</v>
      </c>
      <c r="F197" s="526">
        <v>160231</v>
      </c>
      <c r="G197" s="526">
        <v>2018</v>
      </c>
      <c r="H197" s="526">
        <v>103753</v>
      </c>
      <c r="I197" s="526">
        <v>18052</v>
      </c>
      <c r="J197" s="526" t="s">
        <v>3716</v>
      </c>
      <c r="K197" s="526" t="s">
        <v>3717</v>
      </c>
    </row>
    <row r="198" spans="1:11">
      <c r="A198" s="526" t="s">
        <v>3711</v>
      </c>
      <c r="B198" s="526" t="s">
        <v>3712</v>
      </c>
      <c r="C198" s="526" t="s">
        <v>3713</v>
      </c>
      <c r="D198" s="526" t="s">
        <v>3741</v>
      </c>
      <c r="E198" s="526" t="s">
        <v>3742</v>
      </c>
      <c r="F198" s="526">
        <v>160290</v>
      </c>
      <c r="G198" s="526">
        <v>2017</v>
      </c>
      <c r="H198" s="526">
        <v>7165</v>
      </c>
      <c r="I198" s="526">
        <v>1327</v>
      </c>
      <c r="J198" s="526" t="s">
        <v>3716</v>
      </c>
      <c r="K198" s="526" t="s">
        <v>3717</v>
      </c>
    </row>
    <row r="199" spans="1:11">
      <c r="A199" s="526" t="s">
        <v>3711</v>
      </c>
      <c r="B199" s="526" t="s">
        <v>3712</v>
      </c>
      <c r="C199" s="526" t="s">
        <v>3713</v>
      </c>
      <c r="D199" s="526" t="s">
        <v>3737</v>
      </c>
      <c r="E199" s="526" t="s">
        <v>3738</v>
      </c>
      <c r="F199" s="526">
        <v>160290</v>
      </c>
      <c r="G199" s="526">
        <v>2022</v>
      </c>
      <c r="H199" s="526">
        <v>1511</v>
      </c>
      <c r="I199" s="526">
        <v>209</v>
      </c>
      <c r="J199" s="526" t="s">
        <v>3716</v>
      </c>
      <c r="K199" s="526" t="s">
        <v>3717</v>
      </c>
    </row>
    <row r="200" spans="1:11">
      <c r="A200" s="526" t="s">
        <v>3711</v>
      </c>
      <c r="B200" s="526" t="s">
        <v>3712</v>
      </c>
      <c r="C200" s="526" t="s">
        <v>3713</v>
      </c>
      <c r="D200" s="526" t="s">
        <v>3718</v>
      </c>
      <c r="E200" s="526" t="s">
        <v>3719</v>
      </c>
      <c r="F200" s="526">
        <v>230910</v>
      </c>
      <c r="G200" s="526">
        <v>2017</v>
      </c>
      <c r="H200" s="526">
        <v>762531</v>
      </c>
      <c r="I200" s="526">
        <v>254814</v>
      </c>
      <c r="J200" s="526" t="s">
        <v>3716</v>
      </c>
      <c r="K200" s="526" t="s">
        <v>3717</v>
      </c>
    </row>
    <row r="201" spans="1:11">
      <c r="A201" s="526" t="s">
        <v>3711</v>
      </c>
      <c r="B201" s="526" t="s">
        <v>3712</v>
      </c>
      <c r="C201" s="526" t="s">
        <v>3713</v>
      </c>
      <c r="D201" s="526" t="s">
        <v>3733</v>
      </c>
      <c r="E201" s="526" t="s">
        <v>3734</v>
      </c>
      <c r="F201" s="526">
        <v>210690</v>
      </c>
      <c r="G201" s="526">
        <v>2020</v>
      </c>
      <c r="H201" s="526">
        <v>71140</v>
      </c>
      <c r="I201" s="526">
        <v>7754</v>
      </c>
      <c r="J201" s="526" t="s">
        <v>3716</v>
      </c>
      <c r="K201" s="526" t="s">
        <v>3717</v>
      </c>
    </row>
    <row r="202" spans="1:11">
      <c r="A202" s="526" t="s">
        <v>3711</v>
      </c>
      <c r="B202" s="526" t="s">
        <v>3712</v>
      </c>
      <c r="C202" s="526" t="s">
        <v>3713</v>
      </c>
      <c r="D202" s="526" t="s">
        <v>3741</v>
      </c>
      <c r="E202" s="526" t="s">
        <v>3742</v>
      </c>
      <c r="F202" s="526">
        <v>160239</v>
      </c>
      <c r="G202" s="526">
        <v>2018</v>
      </c>
      <c r="H202" s="526">
        <v>185868</v>
      </c>
      <c r="I202" s="526">
        <v>25994</v>
      </c>
      <c r="J202" s="526" t="s">
        <v>3716</v>
      </c>
      <c r="K202" s="526" t="s">
        <v>3717</v>
      </c>
    </row>
    <row r="203" spans="1:11">
      <c r="A203" s="526" t="s">
        <v>3711</v>
      </c>
      <c r="B203" s="526" t="s">
        <v>3712</v>
      </c>
      <c r="C203" s="526" t="s">
        <v>3713</v>
      </c>
      <c r="D203" s="526" t="s">
        <v>3739</v>
      </c>
      <c r="E203" s="526" t="s">
        <v>3740</v>
      </c>
      <c r="F203" s="526">
        <v>230910</v>
      </c>
      <c r="G203" s="526">
        <v>2021</v>
      </c>
      <c r="H203" s="526">
        <v>144818</v>
      </c>
      <c r="I203" s="526">
        <v>71974</v>
      </c>
      <c r="J203" s="526" t="s">
        <v>3716</v>
      </c>
      <c r="K203" s="526" t="s">
        <v>3717</v>
      </c>
    </row>
    <row r="204" spans="1:11">
      <c r="A204" s="526" t="s">
        <v>3711</v>
      </c>
      <c r="B204" s="526" t="s">
        <v>3712</v>
      </c>
      <c r="C204" s="526" t="s">
        <v>3713</v>
      </c>
      <c r="D204" s="526" t="s">
        <v>3737</v>
      </c>
      <c r="E204" s="526" t="s">
        <v>3738</v>
      </c>
      <c r="F204" s="526">
        <v>210690</v>
      </c>
      <c r="G204" s="526">
        <v>2020</v>
      </c>
      <c r="H204" s="526">
        <v>4249</v>
      </c>
      <c r="I204" s="526">
        <v>223</v>
      </c>
      <c r="J204" s="526" t="s">
        <v>3722</v>
      </c>
      <c r="K204" s="526" t="s">
        <v>3717</v>
      </c>
    </row>
    <row r="205" spans="1:11">
      <c r="A205" s="526" t="s">
        <v>3711</v>
      </c>
      <c r="B205" s="526" t="s">
        <v>3712</v>
      </c>
      <c r="C205" s="526" t="s">
        <v>3713</v>
      </c>
      <c r="D205" s="526" t="s">
        <v>3718</v>
      </c>
      <c r="E205" s="526" t="s">
        <v>3719</v>
      </c>
      <c r="F205" s="526">
        <v>160232</v>
      </c>
      <c r="G205" s="526">
        <v>2021</v>
      </c>
      <c r="H205" s="526">
        <v>57267</v>
      </c>
      <c r="I205" s="526">
        <v>13862</v>
      </c>
      <c r="J205" s="526" t="s">
        <v>3716</v>
      </c>
      <c r="K205" s="526" t="s">
        <v>3717</v>
      </c>
    </row>
    <row r="206" spans="1:11">
      <c r="A206" s="526" t="s">
        <v>3711</v>
      </c>
      <c r="B206" s="526" t="s">
        <v>3712</v>
      </c>
      <c r="C206" s="526" t="s">
        <v>3713</v>
      </c>
      <c r="D206" s="526" t="s">
        <v>3743</v>
      </c>
      <c r="E206" s="526" t="s">
        <v>3744</v>
      </c>
      <c r="F206" s="526">
        <v>160231</v>
      </c>
      <c r="G206" s="526">
        <v>2016</v>
      </c>
      <c r="H206" s="526">
        <v>10073</v>
      </c>
      <c r="I206" s="526">
        <v>835</v>
      </c>
      <c r="J206" s="526" t="s">
        <v>3716</v>
      </c>
      <c r="K206" s="526" t="s">
        <v>3717</v>
      </c>
    </row>
    <row r="207" spans="1:11">
      <c r="A207" s="526" t="s">
        <v>3711</v>
      </c>
      <c r="B207" s="526" t="s">
        <v>3712</v>
      </c>
      <c r="C207" s="526" t="s">
        <v>3713</v>
      </c>
      <c r="D207" s="526" t="s">
        <v>3739</v>
      </c>
      <c r="E207" s="526" t="s">
        <v>3740</v>
      </c>
      <c r="F207" s="526">
        <v>230910</v>
      </c>
      <c r="G207" s="526">
        <v>2016</v>
      </c>
      <c r="H207" s="526">
        <v>33547</v>
      </c>
      <c r="I207" s="526">
        <v>48952</v>
      </c>
      <c r="J207" s="526" t="s">
        <v>3716</v>
      </c>
      <c r="K207" s="526" t="s">
        <v>3717</v>
      </c>
    </row>
    <row r="208" spans="1:11">
      <c r="A208" s="526" t="s">
        <v>3711</v>
      </c>
      <c r="B208" s="526" t="s">
        <v>3712</v>
      </c>
      <c r="C208" s="526" t="s">
        <v>3713</v>
      </c>
      <c r="D208" s="526" t="s">
        <v>3720</v>
      </c>
      <c r="E208" s="526" t="s">
        <v>3721</v>
      </c>
      <c r="F208" s="526">
        <v>160239</v>
      </c>
      <c r="G208" s="526">
        <v>2016</v>
      </c>
      <c r="H208" s="526">
        <v>100222</v>
      </c>
      <c r="I208" s="526">
        <v>65380</v>
      </c>
      <c r="J208" s="526" t="s">
        <v>3716</v>
      </c>
      <c r="K208" s="526" t="s">
        <v>3717</v>
      </c>
    </row>
    <row r="209" spans="1:11">
      <c r="A209" s="526" t="s">
        <v>3711</v>
      </c>
      <c r="B209" s="526" t="s">
        <v>3712</v>
      </c>
      <c r="C209" s="526" t="s">
        <v>3713</v>
      </c>
      <c r="D209" s="526" t="s">
        <v>3739</v>
      </c>
      <c r="E209" s="526" t="s">
        <v>3740</v>
      </c>
      <c r="F209" s="526">
        <v>210690</v>
      </c>
      <c r="G209" s="526">
        <v>2015</v>
      </c>
      <c r="H209" s="526">
        <v>5715</v>
      </c>
      <c r="I209" s="526">
        <v>1464</v>
      </c>
      <c r="J209" s="526" t="s">
        <v>3716</v>
      </c>
      <c r="K209" s="526" t="s">
        <v>3717</v>
      </c>
    </row>
    <row r="210" spans="1:11">
      <c r="A210" s="526" t="s">
        <v>3711</v>
      </c>
      <c r="B210" s="526" t="s">
        <v>3712</v>
      </c>
      <c r="C210" s="526" t="s">
        <v>3713</v>
      </c>
      <c r="D210" s="526" t="s">
        <v>3737</v>
      </c>
      <c r="E210" s="526" t="s">
        <v>3738</v>
      </c>
      <c r="F210" s="526">
        <v>230910</v>
      </c>
      <c r="G210" s="526">
        <v>2022</v>
      </c>
      <c r="H210" s="526">
        <v>980249</v>
      </c>
      <c r="I210" s="526">
        <v>359245</v>
      </c>
      <c r="J210" s="526" t="s">
        <v>3716</v>
      </c>
      <c r="K210" s="526" t="s">
        <v>3717</v>
      </c>
    </row>
    <row r="211" spans="1:11">
      <c r="A211" s="526" t="s">
        <v>3711</v>
      </c>
      <c r="B211" s="526" t="s">
        <v>3712</v>
      </c>
      <c r="C211" s="526" t="s">
        <v>3713</v>
      </c>
      <c r="D211" s="526" t="s">
        <v>3741</v>
      </c>
      <c r="E211" s="526" t="s">
        <v>3742</v>
      </c>
      <c r="F211" s="526">
        <v>160232</v>
      </c>
      <c r="G211" s="526">
        <v>2021</v>
      </c>
      <c r="H211" s="526">
        <v>5579</v>
      </c>
      <c r="I211" s="526">
        <v>376</v>
      </c>
      <c r="J211" s="526" t="s">
        <v>3716</v>
      </c>
      <c r="K211" s="526" t="s">
        <v>3717</v>
      </c>
    </row>
    <row r="212" spans="1:11">
      <c r="A212" s="526" t="s">
        <v>3711</v>
      </c>
      <c r="B212" s="526" t="s">
        <v>3712</v>
      </c>
      <c r="C212" s="526" t="s">
        <v>3713</v>
      </c>
      <c r="D212" s="526" t="s">
        <v>3743</v>
      </c>
      <c r="E212" s="526" t="s">
        <v>3744</v>
      </c>
      <c r="F212" s="526">
        <v>210690</v>
      </c>
      <c r="G212" s="526">
        <v>2017</v>
      </c>
      <c r="H212" s="526">
        <v>15832546</v>
      </c>
      <c r="I212" s="526">
        <v>3161729</v>
      </c>
      <c r="J212" s="526" t="s">
        <v>3716</v>
      </c>
      <c r="K212" s="526" t="s">
        <v>3717</v>
      </c>
    </row>
    <row r="213" spans="1:11">
      <c r="A213" s="526" t="s">
        <v>3711</v>
      </c>
      <c r="B213" s="526" t="s">
        <v>3712</v>
      </c>
      <c r="C213" s="526" t="s">
        <v>3713</v>
      </c>
      <c r="D213" s="526" t="s">
        <v>3743</v>
      </c>
      <c r="E213" s="526" t="s">
        <v>3744</v>
      </c>
      <c r="F213" s="526">
        <v>160231</v>
      </c>
      <c r="G213" s="526">
        <v>2018</v>
      </c>
      <c r="H213" s="526">
        <v>19701</v>
      </c>
      <c r="I213" s="526">
        <v>1380</v>
      </c>
      <c r="J213" s="526" t="s">
        <v>3716</v>
      </c>
      <c r="K213" s="526" t="s">
        <v>3717</v>
      </c>
    </row>
    <row r="214" spans="1:11">
      <c r="A214" s="526" t="s">
        <v>3711</v>
      </c>
      <c r="B214" s="526" t="s">
        <v>3712</v>
      </c>
      <c r="C214" s="526" t="s">
        <v>3713</v>
      </c>
      <c r="D214" s="526" t="s">
        <v>3733</v>
      </c>
      <c r="E214" s="526" t="s">
        <v>3734</v>
      </c>
      <c r="F214" s="526">
        <v>160239</v>
      </c>
      <c r="G214" s="526">
        <v>2018</v>
      </c>
      <c r="H214" s="526">
        <v>77</v>
      </c>
      <c r="I214" s="526">
        <v>5</v>
      </c>
      <c r="J214" s="526" t="s">
        <v>3716</v>
      </c>
      <c r="K214" s="526" t="s">
        <v>3717</v>
      </c>
    </row>
    <row r="215" spans="1:11">
      <c r="A215" s="526" t="s">
        <v>3711</v>
      </c>
      <c r="B215" s="526" t="s">
        <v>3712</v>
      </c>
      <c r="C215" s="526" t="s">
        <v>3713</v>
      </c>
      <c r="D215" s="526" t="s">
        <v>3725</v>
      </c>
      <c r="E215" s="526" t="s">
        <v>3726</v>
      </c>
      <c r="F215" s="526">
        <v>160232</v>
      </c>
      <c r="G215" s="526">
        <v>2019</v>
      </c>
      <c r="H215" s="526">
        <v>2276244</v>
      </c>
      <c r="I215" s="526">
        <v>439343</v>
      </c>
      <c r="J215" s="526" t="s">
        <v>3716</v>
      </c>
      <c r="K215" s="526" t="s">
        <v>3717</v>
      </c>
    </row>
    <row r="216" spans="1:11">
      <c r="A216" s="526" t="s">
        <v>3711</v>
      </c>
      <c r="B216" s="526" t="s">
        <v>3712</v>
      </c>
      <c r="C216" s="526" t="s">
        <v>3713</v>
      </c>
      <c r="D216" s="526" t="s">
        <v>3743</v>
      </c>
      <c r="E216" s="526" t="s">
        <v>3744</v>
      </c>
      <c r="F216" s="526">
        <v>160232</v>
      </c>
      <c r="G216" s="526">
        <v>2019</v>
      </c>
      <c r="H216" s="526">
        <v>60693</v>
      </c>
      <c r="I216" s="526">
        <v>11647</v>
      </c>
      <c r="J216" s="526" t="s">
        <v>3716</v>
      </c>
      <c r="K216" s="526" t="s">
        <v>3717</v>
      </c>
    </row>
    <row r="217" spans="1:11">
      <c r="A217" s="526" t="s">
        <v>3711</v>
      </c>
      <c r="B217" s="526" t="s">
        <v>3712</v>
      </c>
      <c r="C217" s="526" t="s">
        <v>3713</v>
      </c>
      <c r="D217" s="526" t="s">
        <v>3743</v>
      </c>
      <c r="E217" s="526" t="s">
        <v>3744</v>
      </c>
      <c r="F217" s="526">
        <v>160231</v>
      </c>
      <c r="G217" s="526">
        <v>2021</v>
      </c>
      <c r="H217" s="526">
        <v>13590</v>
      </c>
      <c r="I217" s="526">
        <v>898</v>
      </c>
      <c r="J217" s="526" t="s">
        <v>3716</v>
      </c>
      <c r="K217" s="526" t="s">
        <v>3717</v>
      </c>
    </row>
    <row r="218" spans="1:11">
      <c r="A218" s="526" t="s">
        <v>3711</v>
      </c>
      <c r="B218" s="526" t="s">
        <v>3712</v>
      </c>
      <c r="C218" s="526" t="s">
        <v>3713</v>
      </c>
      <c r="D218" s="526" t="s">
        <v>3725</v>
      </c>
      <c r="E218" s="526" t="s">
        <v>3726</v>
      </c>
      <c r="F218" s="526">
        <v>160232</v>
      </c>
      <c r="G218" s="526">
        <v>2017</v>
      </c>
      <c r="H218" s="526">
        <v>1260996</v>
      </c>
      <c r="I218" s="526">
        <v>227695</v>
      </c>
      <c r="J218" s="526" t="s">
        <v>3716</v>
      </c>
      <c r="K218" s="526" t="s">
        <v>3717</v>
      </c>
    </row>
    <row r="219" spans="1:11">
      <c r="A219" s="526" t="s">
        <v>3711</v>
      </c>
      <c r="B219" s="526" t="s">
        <v>3712</v>
      </c>
      <c r="C219" s="526" t="s">
        <v>3713</v>
      </c>
      <c r="D219" s="526" t="s">
        <v>3725</v>
      </c>
      <c r="E219" s="526" t="s">
        <v>3726</v>
      </c>
      <c r="F219" s="526">
        <v>160232</v>
      </c>
      <c r="G219" s="526">
        <v>2022</v>
      </c>
      <c r="H219" s="526">
        <v>3335864</v>
      </c>
      <c r="I219" s="526">
        <v>641147</v>
      </c>
      <c r="J219" s="526" t="s">
        <v>3716</v>
      </c>
      <c r="K219" s="526" t="s">
        <v>3717</v>
      </c>
    </row>
    <row r="220" spans="1:11">
      <c r="A220" s="526" t="s">
        <v>3711</v>
      </c>
      <c r="B220" s="526" t="s">
        <v>3712</v>
      </c>
      <c r="C220" s="526" t="s">
        <v>3713</v>
      </c>
      <c r="D220" s="526" t="s">
        <v>3741</v>
      </c>
      <c r="E220" s="526" t="s">
        <v>3742</v>
      </c>
      <c r="F220" s="526">
        <v>160290</v>
      </c>
      <c r="G220" s="526">
        <v>2020</v>
      </c>
      <c r="H220" s="526">
        <v>8704</v>
      </c>
      <c r="I220" s="526">
        <v>704</v>
      </c>
      <c r="J220" s="526" t="s">
        <v>3716</v>
      </c>
      <c r="K220" s="526" t="s">
        <v>3717</v>
      </c>
    </row>
    <row r="221" spans="1:11">
      <c r="A221" s="526" t="s">
        <v>3711</v>
      </c>
      <c r="B221" s="526" t="s">
        <v>3712</v>
      </c>
      <c r="C221" s="526" t="s">
        <v>3713</v>
      </c>
      <c r="D221" s="526" t="s">
        <v>3743</v>
      </c>
      <c r="E221" s="526" t="s">
        <v>3744</v>
      </c>
      <c r="F221" s="526">
        <v>230910</v>
      </c>
      <c r="G221" s="526">
        <v>2015</v>
      </c>
      <c r="H221" s="526">
        <v>18408477</v>
      </c>
      <c r="I221" s="526">
        <v>14047980</v>
      </c>
      <c r="J221" s="526" t="s">
        <v>3716</v>
      </c>
      <c r="K221" s="526" t="s">
        <v>3717</v>
      </c>
    </row>
    <row r="222" spans="1:11">
      <c r="A222" s="526" t="s">
        <v>3711</v>
      </c>
      <c r="B222" s="526" t="s">
        <v>3712</v>
      </c>
      <c r="C222" s="526" t="s">
        <v>3713</v>
      </c>
      <c r="D222" s="526" t="s">
        <v>3733</v>
      </c>
      <c r="E222" s="526" t="s">
        <v>3734</v>
      </c>
      <c r="F222" s="526">
        <v>210690</v>
      </c>
      <c r="G222" s="526">
        <v>2016</v>
      </c>
      <c r="H222" s="526">
        <v>1740</v>
      </c>
      <c r="I222" s="526">
        <v>2</v>
      </c>
      <c r="J222" s="526" t="s">
        <v>3722</v>
      </c>
      <c r="K222" s="526" t="s">
        <v>3717</v>
      </c>
    </row>
    <row r="223" spans="1:11">
      <c r="A223" s="526" t="s">
        <v>3711</v>
      </c>
      <c r="B223" s="526" t="s">
        <v>3712</v>
      </c>
      <c r="C223" s="526" t="s">
        <v>3713</v>
      </c>
      <c r="D223" s="526" t="s">
        <v>3725</v>
      </c>
      <c r="E223" s="526" t="s">
        <v>3726</v>
      </c>
      <c r="F223" s="526">
        <v>160239</v>
      </c>
      <c r="G223" s="526">
        <v>2016</v>
      </c>
      <c r="H223" s="526">
        <v>281130</v>
      </c>
      <c r="I223" s="526">
        <v>52600</v>
      </c>
      <c r="J223" s="526" t="s">
        <v>3716</v>
      </c>
      <c r="K223" s="526" t="s">
        <v>3717</v>
      </c>
    </row>
    <row r="224" spans="1:11">
      <c r="A224" s="526" t="s">
        <v>3711</v>
      </c>
      <c r="B224" s="526" t="s">
        <v>3712</v>
      </c>
      <c r="C224" s="526" t="s">
        <v>3713</v>
      </c>
      <c r="D224" s="526" t="s">
        <v>3741</v>
      </c>
      <c r="E224" s="526" t="s">
        <v>3742</v>
      </c>
      <c r="F224" s="526">
        <v>210690</v>
      </c>
      <c r="G224" s="526">
        <v>2016</v>
      </c>
      <c r="H224" s="526">
        <v>3861033</v>
      </c>
      <c r="I224" s="526">
        <v>728247</v>
      </c>
      <c r="J224" s="526" t="s">
        <v>3716</v>
      </c>
      <c r="K224" s="526" t="s">
        <v>3717</v>
      </c>
    </row>
    <row r="225" spans="1:11">
      <c r="A225" s="526" t="s">
        <v>3711</v>
      </c>
      <c r="B225" s="526" t="s">
        <v>3712</v>
      </c>
      <c r="C225" s="526" t="s">
        <v>3713</v>
      </c>
      <c r="D225" s="526" t="s">
        <v>3727</v>
      </c>
      <c r="E225" s="526" t="s">
        <v>3728</v>
      </c>
      <c r="F225" s="526">
        <v>160232</v>
      </c>
      <c r="G225" s="526">
        <v>2018</v>
      </c>
      <c r="H225" s="526">
        <v>397</v>
      </c>
      <c r="I225" s="526">
        <v>96</v>
      </c>
      <c r="J225" s="526" t="s">
        <v>3716</v>
      </c>
      <c r="K225" s="526" t="s">
        <v>3717</v>
      </c>
    </row>
    <row r="226" spans="1:11">
      <c r="A226" s="526" t="s">
        <v>3711</v>
      </c>
      <c r="B226" s="526" t="s">
        <v>3712</v>
      </c>
      <c r="C226" s="526" t="s">
        <v>3713</v>
      </c>
      <c r="D226" s="526" t="s">
        <v>3743</v>
      </c>
      <c r="E226" s="526" t="s">
        <v>3744</v>
      </c>
      <c r="F226" s="526">
        <v>160232</v>
      </c>
      <c r="G226" s="526">
        <v>2022</v>
      </c>
      <c r="H226" s="526">
        <v>789371</v>
      </c>
      <c r="I226" s="526">
        <v>228325</v>
      </c>
      <c r="J226" s="526" t="s">
        <v>3716</v>
      </c>
      <c r="K226" s="526" t="s">
        <v>3717</v>
      </c>
    </row>
    <row r="227" spans="1:11">
      <c r="A227" s="526" t="s">
        <v>3711</v>
      </c>
      <c r="B227" s="526" t="s">
        <v>3712</v>
      </c>
      <c r="C227" s="526" t="s">
        <v>3713</v>
      </c>
      <c r="D227" s="526" t="s">
        <v>3733</v>
      </c>
      <c r="E227" s="526" t="s">
        <v>3734</v>
      </c>
      <c r="F227" s="526">
        <v>210690</v>
      </c>
      <c r="G227" s="526">
        <v>2019</v>
      </c>
      <c r="H227" s="526">
        <v>89</v>
      </c>
      <c r="I227" s="526">
        <v>1</v>
      </c>
      <c r="J227" s="526" t="s">
        <v>3722</v>
      </c>
      <c r="K227" s="526" t="s">
        <v>3717</v>
      </c>
    </row>
    <row r="228" spans="1:11">
      <c r="A228" s="526" t="s">
        <v>3711</v>
      </c>
      <c r="B228" s="526" t="s">
        <v>3712</v>
      </c>
      <c r="C228" s="526" t="s">
        <v>3713</v>
      </c>
      <c r="D228" s="526" t="s">
        <v>3718</v>
      </c>
      <c r="E228" s="526" t="s">
        <v>3719</v>
      </c>
      <c r="F228" s="526">
        <v>230910</v>
      </c>
      <c r="G228" s="526">
        <v>2020</v>
      </c>
      <c r="H228" s="526">
        <v>590656</v>
      </c>
      <c r="I228" s="526">
        <v>267121</v>
      </c>
      <c r="J228" s="526" t="s">
        <v>3716</v>
      </c>
      <c r="K228" s="526" t="s">
        <v>3717</v>
      </c>
    </row>
    <row r="229" spans="1:11">
      <c r="A229" s="526" t="s">
        <v>3711</v>
      </c>
      <c r="B229" s="526" t="s">
        <v>3712</v>
      </c>
      <c r="C229" s="526" t="s">
        <v>3713</v>
      </c>
      <c r="D229" s="526" t="s">
        <v>3725</v>
      </c>
      <c r="E229" s="526" t="s">
        <v>3726</v>
      </c>
      <c r="F229" s="526">
        <v>210690</v>
      </c>
      <c r="G229" s="526">
        <v>2018</v>
      </c>
      <c r="H229" s="526">
        <v>13512163</v>
      </c>
      <c r="I229" s="526">
        <v>2688500</v>
      </c>
      <c r="J229" s="526" t="s">
        <v>3716</v>
      </c>
      <c r="K229" s="526" t="s">
        <v>3717</v>
      </c>
    </row>
    <row r="230" spans="1:11">
      <c r="A230" s="526" t="s">
        <v>3711</v>
      </c>
      <c r="B230" s="526" t="s">
        <v>3712</v>
      </c>
      <c r="C230" s="526" t="s">
        <v>3713</v>
      </c>
      <c r="D230" s="526" t="s">
        <v>3743</v>
      </c>
      <c r="E230" s="526" t="s">
        <v>3744</v>
      </c>
      <c r="F230" s="526">
        <v>160239</v>
      </c>
      <c r="G230" s="526">
        <v>2018</v>
      </c>
      <c r="H230" s="526">
        <v>66554</v>
      </c>
      <c r="I230" s="526">
        <v>5075</v>
      </c>
      <c r="J230" s="526" t="s">
        <v>3716</v>
      </c>
      <c r="K230" s="526" t="s">
        <v>3717</v>
      </c>
    </row>
    <row r="231" spans="1:11">
      <c r="A231" s="526" t="s">
        <v>3711</v>
      </c>
      <c r="B231" s="526" t="s">
        <v>3712</v>
      </c>
      <c r="C231" s="526" t="s">
        <v>3713</v>
      </c>
      <c r="D231" s="526" t="s">
        <v>3743</v>
      </c>
      <c r="E231" s="526" t="s">
        <v>3744</v>
      </c>
      <c r="F231" s="526">
        <v>230910</v>
      </c>
      <c r="G231" s="526">
        <v>2018</v>
      </c>
      <c r="H231" s="526">
        <v>14188332</v>
      </c>
      <c r="I231" s="526">
        <v>10422758</v>
      </c>
      <c r="J231" s="526" t="s">
        <v>3716</v>
      </c>
      <c r="K231" s="526" t="s">
        <v>3717</v>
      </c>
    </row>
    <row r="232" spans="1:11">
      <c r="A232" s="526" t="s">
        <v>3711</v>
      </c>
      <c r="B232" s="526" t="s">
        <v>3712</v>
      </c>
      <c r="C232" s="526" t="s">
        <v>3713</v>
      </c>
      <c r="D232" s="526" t="s">
        <v>3743</v>
      </c>
      <c r="E232" s="526" t="s">
        <v>3744</v>
      </c>
      <c r="F232" s="526">
        <v>210690</v>
      </c>
      <c r="G232" s="526">
        <v>2020</v>
      </c>
      <c r="H232" s="526">
        <v>14406428</v>
      </c>
      <c r="I232" s="526">
        <v>8788409</v>
      </c>
      <c r="J232" s="526" t="s">
        <v>3716</v>
      </c>
      <c r="K232" s="526" t="s">
        <v>3717</v>
      </c>
    </row>
    <row r="233" spans="1:11">
      <c r="A233" s="526" t="s">
        <v>3711</v>
      </c>
      <c r="B233" s="526" t="s">
        <v>3712</v>
      </c>
      <c r="C233" s="526" t="s">
        <v>3713</v>
      </c>
      <c r="D233" s="526" t="s">
        <v>3741</v>
      </c>
      <c r="E233" s="526" t="s">
        <v>3742</v>
      </c>
      <c r="F233" s="526">
        <v>210690</v>
      </c>
      <c r="G233" s="526">
        <v>2019</v>
      </c>
      <c r="H233" s="526">
        <v>5148330</v>
      </c>
      <c r="I233" s="526">
        <v>779553</v>
      </c>
      <c r="J233" s="526" t="s">
        <v>3716</v>
      </c>
      <c r="K233" s="526" t="s">
        <v>3717</v>
      </c>
    </row>
    <row r="234" spans="1:11">
      <c r="A234" s="526" t="s">
        <v>3711</v>
      </c>
      <c r="B234" s="526" t="s">
        <v>3712</v>
      </c>
      <c r="C234" s="526" t="s">
        <v>3713</v>
      </c>
      <c r="D234" s="526" t="s">
        <v>3718</v>
      </c>
      <c r="E234" s="526" t="s">
        <v>3719</v>
      </c>
      <c r="F234" s="526">
        <v>160239</v>
      </c>
      <c r="G234" s="526">
        <v>2017</v>
      </c>
      <c r="H234" s="526">
        <v>363727</v>
      </c>
      <c r="I234" s="526">
        <v>38286</v>
      </c>
      <c r="J234" s="526" t="s">
        <v>3716</v>
      </c>
      <c r="K234" s="526" t="s">
        <v>3717</v>
      </c>
    </row>
    <row r="235" spans="1:11">
      <c r="A235" s="526" t="s">
        <v>3711</v>
      </c>
      <c r="B235" s="526" t="s">
        <v>3712</v>
      </c>
      <c r="C235" s="526" t="s">
        <v>3713</v>
      </c>
      <c r="D235" s="526" t="s">
        <v>3727</v>
      </c>
      <c r="E235" s="526" t="s">
        <v>3728</v>
      </c>
      <c r="F235" s="526">
        <v>230910</v>
      </c>
      <c r="G235" s="526">
        <v>2016</v>
      </c>
      <c r="H235" s="526">
        <v>402428</v>
      </c>
      <c r="I235" s="526">
        <v>226551</v>
      </c>
      <c r="J235" s="526" t="s">
        <v>3716</v>
      </c>
      <c r="K235" s="526" t="s">
        <v>3717</v>
      </c>
    </row>
    <row r="236" spans="1:11">
      <c r="A236" s="526" t="s">
        <v>3711</v>
      </c>
      <c r="B236" s="526" t="s">
        <v>3712</v>
      </c>
      <c r="C236" s="526" t="s">
        <v>3713</v>
      </c>
      <c r="D236" s="526" t="s">
        <v>3745</v>
      </c>
      <c r="E236" s="526" t="s">
        <v>3746</v>
      </c>
      <c r="F236" s="526">
        <v>230910</v>
      </c>
      <c r="G236" s="526">
        <v>2017</v>
      </c>
      <c r="H236" s="526">
        <v>300263</v>
      </c>
      <c r="I236" s="526">
        <v>138972</v>
      </c>
      <c r="J236" s="526" t="s">
        <v>3716</v>
      </c>
      <c r="K236" s="526" t="s">
        <v>3717</v>
      </c>
    </row>
    <row r="237" spans="1:11">
      <c r="A237" s="526" t="s">
        <v>3711</v>
      </c>
      <c r="B237" s="526" t="s">
        <v>3712</v>
      </c>
      <c r="C237" s="526" t="s">
        <v>3713</v>
      </c>
      <c r="D237" s="526" t="s">
        <v>3741</v>
      </c>
      <c r="E237" s="526" t="s">
        <v>3742</v>
      </c>
      <c r="F237" s="526">
        <v>210690</v>
      </c>
      <c r="G237" s="526">
        <v>2022</v>
      </c>
      <c r="H237" s="526">
        <v>4502141</v>
      </c>
      <c r="I237" s="526">
        <v>469707</v>
      </c>
      <c r="J237" s="526" t="s">
        <v>3716</v>
      </c>
      <c r="K237" s="526" t="s">
        <v>3717</v>
      </c>
    </row>
    <row r="238" spans="1:11">
      <c r="A238" s="526" t="s">
        <v>3711</v>
      </c>
      <c r="B238" s="526" t="s">
        <v>3712</v>
      </c>
      <c r="C238" s="526" t="s">
        <v>3713</v>
      </c>
      <c r="D238" s="526" t="s">
        <v>3725</v>
      </c>
      <c r="E238" s="526" t="s">
        <v>3726</v>
      </c>
      <c r="F238" s="526">
        <v>160239</v>
      </c>
      <c r="G238" s="526">
        <v>2015</v>
      </c>
      <c r="H238" s="526">
        <v>439596</v>
      </c>
      <c r="I238" s="526">
        <v>61274</v>
      </c>
      <c r="J238" s="526" t="s">
        <v>3716</v>
      </c>
      <c r="K238" s="526" t="s">
        <v>3717</v>
      </c>
    </row>
    <row r="239" spans="1:11">
      <c r="A239" s="526" t="s">
        <v>3711</v>
      </c>
      <c r="B239" s="526" t="s">
        <v>3712</v>
      </c>
      <c r="C239" s="526" t="s">
        <v>3713</v>
      </c>
      <c r="D239" s="526" t="s">
        <v>3743</v>
      </c>
      <c r="E239" s="526" t="s">
        <v>3744</v>
      </c>
      <c r="F239" s="526">
        <v>160239</v>
      </c>
      <c r="G239" s="526">
        <v>2021</v>
      </c>
      <c r="H239" s="526">
        <v>50910</v>
      </c>
      <c r="I239" s="526">
        <v>3350</v>
      </c>
      <c r="J239" s="526" t="s">
        <v>3716</v>
      </c>
      <c r="K239" s="526" t="s">
        <v>3717</v>
      </c>
    </row>
    <row r="240" spans="1:11">
      <c r="A240" s="526" t="s">
        <v>3711</v>
      </c>
      <c r="B240" s="526" t="s">
        <v>3712</v>
      </c>
      <c r="C240" s="526" t="s">
        <v>3713</v>
      </c>
      <c r="D240" s="526" t="s">
        <v>3745</v>
      </c>
      <c r="E240" s="526" t="s">
        <v>3746</v>
      </c>
      <c r="F240" s="526">
        <v>230910</v>
      </c>
      <c r="G240" s="526">
        <v>2020</v>
      </c>
      <c r="H240" s="526">
        <v>598686</v>
      </c>
      <c r="I240" s="526">
        <v>252871</v>
      </c>
      <c r="J240" s="526" t="s">
        <v>3716</v>
      </c>
      <c r="K240" s="526" t="s">
        <v>3717</v>
      </c>
    </row>
    <row r="241" spans="1:11">
      <c r="A241" s="526" t="s">
        <v>3711</v>
      </c>
      <c r="B241" s="526" t="s">
        <v>3712</v>
      </c>
      <c r="C241" s="526" t="s">
        <v>3713</v>
      </c>
      <c r="D241" s="526" t="s">
        <v>3733</v>
      </c>
      <c r="E241" s="526" t="s">
        <v>3734</v>
      </c>
      <c r="F241" s="526">
        <v>160290</v>
      </c>
      <c r="G241" s="526">
        <v>2017</v>
      </c>
      <c r="H241" s="526">
        <v>67</v>
      </c>
      <c r="I241" s="526">
        <v>2</v>
      </c>
      <c r="J241" s="526" t="s">
        <v>3716</v>
      </c>
      <c r="K241" s="526" t="s">
        <v>3717</v>
      </c>
    </row>
    <row r="242" spans="1:11">
      <c r="A242" s="526" t="s">
        <v>3711</v>
      </c>
      <c r="B242" s="526" t="s">
        <v>3712</v>
      </c>
      <c r="C242" s="526" t="s">
        <v>3713</v>
      </c>
      <c r="D242" s="526" t="s">
        <v>3739</v>
      </c>
      <c r="E242" s="526" t="s">
        <v>3740</v>
      </c>
      <c r="F242" s="526">
        <v>210690</v>
      </c>
      <c r="G242" s="526">
        <v>2016</v>
      </c>
      <c r="H242" s="526">
        <v>4626</v>
      </c>
      <c r="I242" s="526">
        <v>1167</v>
      </c>
      <c r="J242" s="526" t="s">
        <v>3716</v>
      </c>
      <c r="K242" s="526" t="s">
        <v>3717</v>
      </c>
    </row>
    <row r="243" spans="1:11">
      <c r="A243" s="526" t="s">
        <v>3711</v>
      </c>
      <c r="B243" s="526" t="s">
        <v>3712</v>
      </c>
      <c r="C243" s="526" t="s">
        <v>3713</v>
      </c>
      <c r="D243" s="526" t="s">
        <v>3725</v>
      </c>
      <c r="E243" s="526" t="s">
        <v>3726</v>
      </c>
      <c r="F243" s="526">
        <v>160231</v>
      </c>
      <c r="G243" s="526">
        <v>2019</v>
      </c>
      <c r="H243" s="526">
        <v>225501</v>
      </c>
      <c r="I243" s="526">
        <v>27092</v>
      </c>
      <c r="J243" s="526" t="s">
        <v>3716</v>
      </c>
      <c r="K243" s="526" t="s">
        <v>3717</v>
      </c>
    </row>
    <row r="244" spans="1:11">
      <c r="A244" s="526" t="s">
        <v>3711</v>
      </c>
      <c r="B244" s="526" t="s">
        <v>3712</v>
      </c>
      <c r="C244" s="526" t="s">
        <v>3713</v>
      </c>
      <c r="D244" s="526" t="s">
        <v>3733</v>
      </c>
      <c r="E244" s="526" t="s">
        <v>3734</v>
      </c>
      <c r="F244" s="526">
        <v>210690</v>
      </c>
      <c r="G244" s="526">
        <v>2017</v>
      </c>
      <c r="H244" s="526">
        <v>1302</v>
      </c>
      <c r="I244" s="526">
        <v>2</v>
      </c>
      <c r="J244" s="526" t="s">
        <v>3722</v>
      </c>
      <c r="K244" s="526" t="s">
        <v>3717</v>
      </c>
    </row>
    <row r="245" spans="1:11">
      <c r="A245" s="526" t="s">
        <v>3711</v>
      </c>
      <c r="B245" s="526" t="s">
        <v>3712</v>
      </c>
      <c r="C245" s="526" t="s">
        <v>3713</v>
      </c>
      <c r="D245" s="526" t="s">
        <v>3747</v>
      </c>
      <c r="E245" s="526" t="s">
        <v>3748</v>
      </c>
      <c r="F245" s="526">
        <v>210690</v>
      </c>
      <c r="G245" s="526">
        <v>2016</v>
      </c>
      <c r="H245" s="526">
        <v>57389</v>
      </c>
      <c r="I245" s="526">
        <v>18005</v>
      </c>
      <c r="J245" s="526" t="s">
        <v>3716</v>
      </c>
      <c r="K245" s="526" t="s">
        <v>3717</v>
      </c>
    </row>
    <row r="246" spans="1:11">
      <c r="A246" s="526" t="s">
        <v>3711</v>
      </c>
      <c r="B246" s="526" t="s">
        <v>3712</v>
      </c>
      <c r="C246" s="526" t="s">
        <v>3713</v>
      </c>
      <c r="D246" s="526" t="s">
        <v>3725</v>
      </c>
      <c r="E246" s="526" t="s">
        <v>3726</v>
      </c>
      <c r="F246" s="526">
        <v>210690</v>
      </c>
      <c r="G246" s="526">
        <v>2021</v>
      </c>
      <c r="H246" s="526">
        <v>12146224</v>
      </c>
      <c r="I246" s="526">
        <v>2465955</v>
      </c>
      <c r="J246" s="526" t="s">
        <v>3716</v>
      </c>
      <c r="K246" s="526" t="s">
        <v>3717</v>
      </c>
    </row>
    <row r="247" spans="1:11">
      <c r="A247" s="526" t="s">
        <v>3711</v>
      </c>
      <c r="B247" s="526" t="s">
        <v>3712</v>
      </c>
      <c r="C247" s="526" t="s">
        <v>3713</v>
      </c>
      <c r="D247" s="526" t="s">
        <v>3725</v>
      </c>
      <c r="E247" s="526" t="s">
        <v>3726</v>
      </c>
      <c r="F247" s="526">
        <v>210690</v>
      </c>
      <c r="G247" s="526">
        <v>2022</v>
      </c>
      <c r="H247" s="526">
        <v>6</v>
      </c>
      <c r="I247" s="526">
        <v>1</v>
      </c>
      <c r="J247" s="526" t="s">
        <v>3722</v>
      </c>
      <c r="K247" s="526" t="s">
        <v>3717</v>
      </c>
    </row>
    <row r="248" spans="1:11">
      <c r="A248" s="526" t="s">
        <v>3711</v>
      </c>
      <c r="B248" s="526" t="s">
        <v>3712</v>
      </c>
      <c r="C248" s="526" t="s">
        <v>3713</v>
      </c>
      <c r="D248" s="526" t="s">
        <v>3741</v>
      </c>
      <c r="E248" s="526" t="s">
        <v>3742</v>
      </c>
      <c r="F248" s="526">
        <v>160239</v>
      </c>
      <c r="G248" s="526">
        <v>2017</v>
      </c>
      <c r="H248" s="526">
        <v>198639</v>
      </c>
      <c r="I248" s="526">
        <v>29737</v>
      </c>
      <c r="J248" s="526" t="s">
        <v>3716</v>
      </c>
      <c r="K248" s="526" t="s">
        <v>3717</v>
      </c>
    </row>
    <row r="249" spans="1:11">
      <c r="A249" s="526" t="s">
        <v>3711</v>
      </c>
      <c r="B249" s="526" t="s">
        <v>3712</v>
      </c>
      <c r="C249" s="526" t="s">
        <v>3713</v>
      </c>
      <c r="D249" s="526" t="s">
        <v>3741</v>
      </c>
      <c r="E249" s="526" t="s">
        <v>3742</v>
      </c>
      <c r="F249" s="526">
        <v>210690</v>
      </c>
      <c r="G249" s="526">
        <v>2021</v>
      </c>
      <c r="H249" s="526">
        <v>265</v>
      </c>
      <c r="I249" s="526">
        <v>12</v>
      </c>
      <c r="J249" s="526" t="s">
        <v>3722</v>
      </c>
      <c r="K249" s="526" t="s">
        <v>3717</v>
      </c>
    </row>
    <row r="250" spans="1:11">
      <c r="A250" s="526" t="s">
        <v>3711</v>
      </c>
      <c r="B250" s="526" t="s">
        <v>3712</v>
      </c>
      <c r="C250" s="526" t="s">
        <v>3713</v>
      </c>
      <c r="D250" s="526" t="s">
        <v>3747</v>
      </c>
      <c r="E250" s="526" t="s">
        <v>3748</v>
      </c>
      <c r="F250" s="526">
        <v>210690</v>
      </c>
      <c r="G250" s="526">
        <v>2019</v>
      </c>
      <c r="H250" s="526">
        <v>59300</v>
      </c>
      <c r="I250" s="526">
        <v>12713</v>
      </c>
      <c r="J250" s="526" t="s">
        <v>3716</v>
      </c>
      <c r="K250" s="526" t="s">
        <v>3717</v>
      </c>
    </row>
    <row r="251" spans="1:11">
      <c r="A251" s="526" t="s">
        <v>3711</v>
      </c>
      <c r="B251" s="526" t="s">
        <v>3712</v>
      </c>
      <c r="C251" s="526" t="s">
        <v>3713</v>
      </c>
      <c r="D251" s="526" t="s">
        <v>3743</v>
      </c>
      <c r="E251" s="526" t="s">
        <v>3744</v>
      </c>
      <c r="F251" s="526">
        <v>230910</v>
      </c>
      <c r="G251" s="526">
        <v>2021</v>
      </c>
      <c r="H251" s="526">
        <v>12320804</v>
      </c>
      <c r="I251" s="526">
        <v>8465529</v>
      </c>
      <c r="J251" s="526" t="s">
        <v>3716</v>
      </c>
      <c r="K251" s="526" t="s">
        <v>3717</v>
      </c>
    </row>
    <row r="252" spans="1:11">
      <c r="A252" s="526" t="s">
        <v>3711</v>
      </c>
      <c r="B252" s="526" t="s">
        <v>3712</v>
      </c>
      <c r="C252" s="526" t="s">
        <v>3713</v>
      </c>
      <c r="D252" s="526" t="s">
        <v>3741</v>
      </c>
      <c r="E252" s="526" t="s">
        <v>3742</v>
      </c>
      <c r="F252" s="526">
        <v>160239</v>
      </c>
      <c r="G252" s="526">
        <v>2020</v>
      </c>
      <c r="H252" s="526">
        <v>145917</v>
      </c>
      <c r="I252" s="526">
        <v>17046</v>
      </c>
      <c r="J252" s="526" t="s">
        <v>3716</v>
      </c>
      <c r="K252" s="526" t="s">
        <v>3717</v>
      </c>
    </row>
    <row r="253" spans="1:11">
      <c r="A253" s="526" t="s">
        <v>3711</v>
      </c>
      <c r="B253" s="526" t="s">
        <v>3712</v>
      </c>
      <c r="C253" s="526" t="s">
        <v>3713</v>
      </c>
      <c r="D253" s="526" t="s">
        <v>3725</v>
      </c>
      <c r="E253" s="526" t="s">
        <v>3726</v>
      </c>
      <c r="F253" s="526">
        <v>160231</v>
      </c>
      <c r="G253" s="526">
        <v>2022</v>
      </c>
      <c r="H253" s="526">
        <v>19812</v>
      </c>
      <c r="I253" s="526">
        <v>4170</v>
      </c>
      <c r="J253" s="526" t="s">
        <v>3716</v>
      </c>
      <c r="K253" s="526" t="s">
        <v>3717</v>
      </c>
    </row>
    <row r="254" spans="1:11">
      <c r="A254" s="526" t="s">
        <v>3711</v>
      </c>
      <c r="B254" s="526" t="s">
        <v>3712</v>
      </c>
      <c r="C254" s="526" t="s">
        <v>3713</v>
      </c>
      <c r="D254" s="526" t="s">
        <v>3749</v>
      </c>
      <c r="E254" s="526" t="s">
        <v>3750</v>
      </c>
      <c r="F254" s="526">
        <v>210690</v>
      </c>
      <c r="G254" s="526">
        <v>2019</v>
      </c>
      <c r="H254" s="526">
        <v>9835</v>
      </c>
      <c r="I254" s="526">
        <v>3523</v>
      </c>
      <c r="J254" s="526" t="s">
        <v>3716</v>
      </c>
      <c r="K254" s="526" t="s">
        <v>3717</v>
      </c>
    </row>
    <row r="255" spans="1:11">
      <c r="A255" s="526" t="s">
        <v>3711</v>
      </c>
      <c r="B255" s="526" t="s">
        <v>3712</v>
      </c>
      <c r="C255" s="526" t="s">
        <v>3713</v>
      </c>
      <c r="D255" s="526" t="s">
        <v>3733</v>
      </c>
      <c r="E255" s="526" t="s">
        <v>3734</v>
      </c>
      <c r="F255" s="526">
        <v>210690</v>
      </c>
      <c r="G255" s="526">
        <v>2020</v>
      </c>
      <c r="H255" s="526">
        <v>2159</v>
      </c>
      <c r="I255" s="526">
        <v>2</v>
      </c>
      <c r="J255" s="526" t="s">
        <v>3722</v>
      </c>
      <c r="K255" s="526" t="s">
        <v>3717</v>
      </c>
    </row>
    <row r="256" spans="1:11">
      <c r="A256" s="526" t="s">
        <v>3711</v>
      </c>
      <c r="B256" s="526" t="s">
        <v>3712</v>
      </c>
      <c r="C256" s="526" t="s">
        <v>3713</v>
      </c>
      <c r="D256" s="526" t="s">
        <v>3739</v>
      </c>
      <c r="E256" s="526" t="s">
        <v>3740</v>
      </c>
      <c r="F256" s="526">
        <v>210690</v>
      </c>
      <c r="G256" s="526">
        <v>2022</v>
      </c>
      <c r="H256" s="526">
        <v>9418</v>
      </c>
      <c r="I256" s="526">
        <v>7055</v>
      </c>
      <c r="J256" s="526" t="s">
        <v>3716</v>
      </c>
      <c r="K256" s="526" t="s">
        <v>3717</v>
      </c>
    </row>
    <row r="257" spans="1:11">
      <c r="A257" s="526" t="s">
        <v>3711</v>
      </c>
      <c r="B257" s="526" t="s">
        <v>3712</v>
      </c>
      <c r="C257" s="526" t="s">
        <v>3713</v>
      </c>
      <c r="D257" s="526" t="s">
        <v>3741</v>
      </c>
      <c r="E257" s="526" t="s">
        <v>3742</v>
      </c>
      <c r="F257" s="526">
        <v>230910</v>
      </c>
      <c r="G257" s="526">
        <v>2022</v>
      </c>
      <c r="H257" s="526">
        <v>59552098</v>
      </c>
      <c r="I257" s="526">
        <v>28094175</v>
      </c>
      <c r="J257" s="526" t="s">
        <v>3716</v>
      </c>
      <c r="K257" s="526" t="s">
        <v>3717</v>
      </c>
    </row>
    <row r="258" spans="1:11">
      <c r="A258" s="526" t="s">
        <v>3711</v>
      </c>
      <c r="B258" s="526" t="s">
        <v>3712</v>
      </c>
      <c r="C258" s="526" t="s">
        <v>3713</v>
      </c>
      <c r="D258" s="526" t="s">
        <v>3749</v>
      </c>
      <c r="E258" s="526" t="s">
        <v>3750</v>
      </c>
      <c r="F258" s="526">
        <v>210690</v>
      </c>
      <c r="G258" s="526">
        <v>2022</v>
      </c>
      <c r="H258" s="526">
        <v>1634</v>
      </c>
      <c r="I258" s="526">
        <v>404</v>
      </c>
      <c r="J258" s="526" t="s">
        <v>3716</v>
      </c>
      <c r="K258" s="526" t="s">
        <v>3717</v>
      </c>
    </row>
    <row r="259" spans="1:11">
      <c r="A259" s="526" t="s">
        <v>3711</v>
      </c>
      <c r="B259" s="526" t="s">
        <v>3712</v>
      </c>
      <c r="C259" s="526" t="s">
        <v>3713</v>
      </c>
      <c r="D259" s="526" t="s">
        <v>3725</v>
      </c>
      <c r="E259" s="526" t="s">
        <v>3726</v>
      </c>
      <c r="F259" s="526">
        <v>160239</v>
      </c>
      <c r="G259" s="526">
        <v>2018</v>
      </c>
      <c r="H259" s="526">
        <v>467098</v>
      </c>
      <c r="I259" s="526">
        <v>54520</v>
      </c>
      <c r="J259" s="526" t="s">
        <v>3716</v>
      </c>
      <c r="K259" s="526" t="s">
        <v>3717</v>
      </c>
    </row>
    <row r="260" spans="1:11">
      <c r="A260" s="526" t="s">
        <v>3711</v>
      </c>
      <c r="B260" s="526" t="s">
        <v>3712</v>
      </c>
      <c r="C260" s="526" t="s">
        <v>3713</v>
      </c>
      <c r="D260" s="526" t="s">
        <v>3741</v>
      </c>
      <c r="E260" s="526" t="s">
        <v>3742</v>
      </c>
      <c r="F260" s="526">
        <v>160232</v>
      </c>
      <c r="G260" s="526">
        <v>2015</v>
      </c>
      <c r="H260" s="526">
        <v>22953</v>
      </c>
      <c r="I260" s="526">
        <v>4464</v>
      </c>
      <c r="J260" s="526" t="s">
        <v>3716</v>
      </c>
      <c r="K260" s="526" t="s">
        <v>3717</v>
      </c>
    </row>
    <row r="261" spans="1:11">
      <c r="A261" s="526" t="s">
        <v>3711</v>
      </c>
      <c r="B261" s="526" t="s">
        <v>3712</v>
      </c>
      <c r="C261" s="526" t="s">
        <v>3713</v>
      </c>
      <c r="D261" s="526" t="s">
        <v>3741</v>
      </c>
      <c r="E261" s="526" t="s">
        <v>3742</v>
      </c>
      <c r="F261" s="526">
        <v>230910</v>
      </c>
      <c r="G261" s="526">
        <v>2018</v>
      </c>
      <c r="H261" s="526">
        <v>33173399</v>
      </c>
      <c r="I261" s="526">
        <v>23596154</v>
      </c>
      <c r="J261" s="526" t="s">
        <v>3716</v>
      </c>
      <c r="K261" s="526" t="s">
        <v>3717</v>
      </c>
    </row>
    <row r="262" spans="1:11">
      <c r="A262" s="526" t="s">
        <v>3711</v>
      </c>
      <c r="B262" s="526" t="s">
        <v>3712</v>
      </c>
      <c r="C262" s="526" t="s">
        <v>3713</v>
      </c>
      <c r="D262" s="526" t="s">
        <v>3751</v>
      </c>
      <c r="E262" s="526" t="s">
        <v>3752</v>
      </c>
      <c r="F262" s="526">
        <v>160232</v>
      </c>
      <c r="G262" s="526">
        <v>2016</v>
      </c>
      <c r="H262" s="526">
        <v>39008</v>
      </c>
      <c r="I262" s="526">
        <v>10658</v>
      </c>
      <c r="J262" s="526" t="s">
        <v>3716</v>
      </c>
      <c r="K262" s="526" t="s">
        <v>3717</v>
      </c>
    </row>
    <row r="263" spans="1:11">
      <c r="A263" s="526" t="s">
        <v>3711</v>
      </c>
      <c r="B263" s="526" t="s">
        <v>3712</v>
      </c>
      <c r="C263" s="526" t="s">
        <v>3713</v>
      </c>
      <c r="D263" s="526" t="s">
        <v>3743</v>
      </c>
      <c r="E263" s="526" t="s">
        <v>3744</v>
      </c>
      <c r="F263" s="526">
        <v>230910</v>
      </c>
      <c r="G263" s="526">
        <v>2017</v>
      </c>
      <c r="H263" s="526">
        <v>14993841</v>
      </c>
      <c r="I263" s="526">
        <v>10640055</v>
      </c>
      <c r="J263" s="526" t="s">
        <v>3716</v>
      </c>
      <c r="K263" s="526" t="s">
        <v>3717</v>
      </c>
    </row>
    <row r="264" spans="1:11">
      <c r="A264" s="526" t="s">
        <v>3711</v>
      </c>
      <c r="B264" s="526" t="s">
        <v>3712</v>
      </c>
      <c r="C264" s="526" t="s">
        <v>3713</v>
      </c>
      <c r="D264" s="526" t="s">
        <v>3743</v>
      </c>
      <c r="E264" s="526" t="s">
        <v>3744</v>
      </c>
      <c r="F264" s="526">
        <v>160231</v>
      </c>
      <c r="G264" s="526">
        <v>2017</v>
      </c>
      <c r="H264" s="526">
        <v>21310</v>
      </c>
      <c r="I264" s="526">
        <v>1661</v>
      </c>
      <c r="J264" s="526" t="s">
        <v>3716</v>
      </c>
      <c r="K264" s="526" t="s">
        <v>3717</v>
      </c>
    </row>
    <row r="265" spans="1:11">
      <c r="A265" s="526" t="s">
        <v>3711</v>
      </c>
      <c r="B265" s="526" t="s">
        <v>3712</v>
      </c>
      <c r="C265" s="526" t="s">
        <v>3713</v>
      </c>
      <c r="D265" s="526" t="s">
        <v>3725</v>
      </c>
      <c r="E265" s="526" t="s">
        <v>3726</v>
      </c>
      <c r="F265" s="526">
        <v>160290</v>
      </c>
      <c r="G265" s="526">
        <v>2017</v>
      </c>
      <c r="H265" s="526">
        <v>1232685</v>
      </c>
      <c r="I265" s="526">
        <v>113822</v>
      </c>
      <c r="J265" s="526" t="s">
        <v>3716</v>
      </c>
      <c r="K265" s="526" t="s">
        <v>3717</v>
      </c>
    </row>
    <row r="266" spans="1:11">
      <c r="A266" s="526" t="s">
        <v>3711</v>
      </c>
      <c r="B266" s="526" t="s">
        <v>3712</v>
      </c>
      <c r="C266" s="526" t="s">
        <v>3713</v>
      </c>
      <c r="D266" s="526" t="s">
        <v>3747</v>
      </c>
      <c r="E266" s="526" t="s">
        <v>3748</v>
      </c>
      <c r="F266" s="526">
        <v>230910</v>
      </c>
      <c r="G266" s="526">
        <v>2019</v>
      </c>
      <c r="H266" s="526">
        <v>49815</v>
      </c>
      <c r="I266" s="526">
        <v>18786</v>
      </c>
      <c r="J266" s="526" t="s">
        <v>3716</v>
      </c>
      <c r="K266" s="526" t="s">
        <v>3717</v>
      </c>
    </row>
    <row r="267" spans="1:11">
      <c r="A267" s="526" t="s">
        <v>3711</v>
      </c>
      <c r="B267" s="526" t="s">
        <v>3712</v>
      </c>
      <c r="C267" s="526" t="s">
        <v>3713</v>
      </c>
      <c r="D267" s="526" t="s">
        <v>3745</v>
      </c>
      <c r="E267" s="526" t="s">
        <v>3746</v>
      </c>
      <c r="F267" s="526">
        <v>230910</v>
      </c>
      <c r="G267" s="526">
        <v>2018</v>
      </c>
      <c r="H267" s="526">
        <v>181592</v>
      </c>
      <c r="I267" s="526">
        <v>77960</v>
      </c>
      <c r="J267" s="526" t="s">
        <v>3716</v>
      </c>
      <c r="K267" s="526" t="s">
        <v>3717</v>
      </c>
    </row>
    <row r="268" spans="1:11">
      <c r="A268" s="526" t="s">
        <v>3711</v>
      </c>
      <c r="B268" s="526" t="s">
        <v>3712</v>
      </c>
      <c r="C268" s="526" t="s">
        <v>3713</v>
      </c>
      <c r="D268" s="526" t="s">
        <v>3725</v>
      </c>
      <c r="E268" s="526" t="s">
        <v>3726</v>
      </c>
      <c r="F268" s="526">
        <v>230910</v>
      </c>
      <c r="G268" s="526">
        <v>2016</v>
      </c>
      <c r="H268" s="526">
        <v>6150947</v>
      </c>
      <c r="I268" s="526">
        <v>2630099</v>
      </c>
      <c r="J268" s="526" t="s">
        <v>3716</v>
      </c>
      <c r="K268" s="526" t="s">
        <v>3717</v>
      </c>
    </row>
    <row r="269" spans="1:11">
      <c r="A269" s="526" t="s">
        <v>3711</v>
      </c>
      <c r="B269" s="526" t="s">
        <v>3712</v>
      </c>
      <c r="C269" s="526" t="s">
        <v>3713</v>
      </c>
      <c r="D269" s="526" t="s">
        <v>3739</v>
      </c>
      <c r="E269" s="526" t="s">
        <v>3740</v>
      </c>
      <c r="F269" s="526">
        <v>210690</v>
      </c>
      <c r="G269" s="526">
        <v>2017</v>
      </c>
      <c r="H269" s="526">
        <v>4056</v>
      </c>
      <c r="I269" s="526">
        <v>945</v>
      </c>
      <c r="J269" s="526" t="s">
        <v>3716</v>
      </c>
      <c r="K269" s="526" t="s">
        <v>3717</v>
      </c>
    </row>
    <row r="270" spans="1:11">
      <c r="A270" s="526" t="s">
        <v>3711</v>
      </c>
      <c r="B270" s="526" t="s">
        <v>3712</v>
      </c>
      <c r="C270" s="526" t="s">
        <v>3713</v>
      </c>
      <c r="D270" s="526" t="s">
        <v>3749</v>
      </c>
      <c r="E270" s="526" t="s">
        <v>3750</v>
      </c>
      <c r="F270" s="526">
        <v>160239</v>
      </c>
      <c r="G270" s="526">
        <v>2019</v>
      </c>
      <c r="H270" s="526">
        <v>6023</v>
      </c>
      <c r="I270" s="526">
        <v>479</v>
      </c>
      <c r="J270" s="526" t="s">
        <v>3716</v>
      </c>
      <c r="K270" s="526" t="s">
        <v>3717</v>
      </c>
    </row>
    <row r="271" spans="1:11">
      <c r="A271" s="526" t="s">
        <v>3711</v>
      </c>
      <c r="B271" s="526" t="s">
        <v>3712</v>
      </c>
      <c r="C271" s="526" t="s">
        <v>3713</v>
      </c>
      <c r="D271" s="526" t="s">
        <v>3739</v>
      </c>
      <c r="E271" s="526" t="s">
        <v>3740</v>
      </c>
      <c r="F271" s="526">
        <v>230910</v>
      </c>
      <c r="G271" s="526">
        <v>2019</v>
      </c>
      <c r="H271" s="526">
        <v>17154</v>
      </c>
      <c r="I271" s="526">
        <v>23423</v>
      </c>
      <c r="J271" s="526" t="s">
        <v>3716</v>
      </c>
      <c r="K271" s="526" t="s">
        <v>3717</v>
      </c>
    </row>
    <row r="272" spans="1:11">
      <c r="A272" s="526" t="s">
        <v>3711</v>
      </c>
      <c r="B272" s="526" t="s">
        <v>3712</v>
      </c>
      <c r="C272" s="526" t="s">
        <v>3713</v>
      </c>
      <c r="D272" s="526" t="s">
        <v>3751</v>
      </c>
      <c r="E272" s="526" t="s">
        <v>3752</v>
      </c>
      <c r="F272" s="526">
        <v>160232</v>
      </c>
      <c r="G272" s="526">
        <v>2019</v>
      </c>
      <c r="H272" s="526">
        <v>82094</v>
      </c>
      <c r="I272" s="526">
        <v>20700</v>
      </c>
      <c r="J272" s="526" t="s">
        <v>3716</v>
      </c>
      <c r="K272" s="526" t="s">
        <v>3717</v>
      </c>
    </row>
    <row r="273" spans="1:11">
      <c r="A273" s="526" t="s">
        <v>3711</v>
      </c>
      <c r="B273" s="526" t="s">
        <v>3712</v>
      </c>
      <c r="C273" s="526" t="s">
        <v>3713</v>
      </c>
      <c r="D273" s="526" t="s">
        <v>3743</v>
      </c>
      <c r="E273" s="526" t="s">
        <v>3744</v>
      </c>
      <c r="F273" s="526">
        <v>160231</v>
      </c>
      <c r="G273" s="526">
        <v>2020</v>
      </c>
      <c r="H273" s="526">
        <v>13269</v>
      </c>
      <c r="I273" s="526">
        <v>1081</v>
      </c>
      <c r="J273" s="526" t="s">
        <v>3716</v>
      </c>
      <c r="K273" s="526" t="s">
        <v>3717</v>
      </c>
    </row>
    <row r="274" spans="1:11">
      <c r="A274" s="526" t="s">
        <v>3711</v>
      </c>
      <c r="B274" s="526" t="s">
        <v>3712</v>
      </c>
      <c r="C274" s="526" t="s">
        <v>3713</v>
      </c>
      <c r="D274" s="526" t="s">
        <v>3731</v>
      </c>
      <c r="E274" s="526" t="s">
        <v>3732</v>
      </c>
      <c r="F274" s="526">
        <v>210690</v>
      </c>
      <c r="G274" s="526">
        <v>2016</v>
      </c>
      <c r="H274" s="526">
        <v>254464</v>
      </c>
      <c r="I274" s="526">
        <v>24750</v>
      </c>
      <c r="J274" s="526" t="s">
        <v>3716</v>
      </c>
      <c r="K274" s="526" t="s">
        <v>3717</v>
      </c>
    </row>
    <row r="275" spans="1:11">
      <c r="A275" s="526" t="s">
        <v>3711</v>
      </c>
      <c r="B275" s="526" t="s">
        <v>3712</v>
      </c>
      <c r="C275" s="526" t="s">
        <v>3713</v>
      </c>
      <c r="D275" s="526" t="s">
        <v>3747</v>
      </c>
      <c r="E275" s="526" t="s">
        <v>3748</v>
      </c>
      <c r="F275" s="526">
        <v>160239</v>
      </c>
      <c r="G275" s="526">
        <v>2016</v>
      </c>
      <c r="H275" s="526">
        <v>797</v>
      </c>
      <c r="I275" s="526">
        <v>89</v>
      </c>
      <c r="J275" s="526" t="s">
        <v>3716</v>
      </c>
      <c r="K275" s="526" t="s">
        <v>3717</v>
      </c>
    </row>
    <row r="276" spans="1:11">
      <c r="A276" s="526" t="s">
        <v>3711</v>
      </c>
      <c r="B276" s="526" t="s">
        <v>3712</v>
      </c>
      <c r="C276" s="526" t="s">
        <v>3713</v>
      </c>
      <c r="D276" s="526" t="s">
        <v>3718</v>
      </c>
      <c r="E276" s="526" t="s">
        <v>3719</v>
      </c>
      <c r="F276" s="526">
        <v>160239</v>
      </c>
      <c r="G276" s="526">
        <v>2020</v>
      </c>
      <c r="H276" s="526">
        <v>234839</v>
      </c>
      <c r="I276" s="526">
        <v>20846</v>
      </c>
      <c r="J276" s="526" t="s">
        <v>3716</v>
      </c>
      <c r="K276" s="526" t="s">
        <v>3717</v>
      </c>
    </row>
    <row r="277" spans="1:11">
      <c r="A277" s="526" t="s">
        <v>3711</v>
      </c>
      <c r="B277" s="526" t="s">
        <v>3712</v>
      </c>
      <c r="C277" s="526" t="s">
        <v>3713</v>
      </c>
      <c r="D277" s="526" t="s">
        <v>3741</v>
      </c>
      <c r="E277" s="526" t="s">
        <v>3742</v>
      </c>
      <c r="F277" s="526">
        <v>230910</v>
      </c>
      <c r="G277" s="526">
        <v>2016</v>
      </c>
      <c r="H277" s="526">
        <v>22471308</v>
      </c>
      <c r="I277" s="526">
        <v>15671092</v>
      </c>
      <c r="J277" s="526" t="s">
        <v>3716</v>
      </c>
      <c r="K277" s="526" t="s">
        <v>3717</v>
      </c>
    </row>
    <row r="278" spans="1:11">
      <c r="A278" s="526" t="s">
        <v>3711</v>
      </c>
      <c r="B278" s="526" t="s">
        <v>3712</v>
      </c>
      <c r="C278" s="526" t="s">
        <v>3713</v>
      </c>
      <c r="D278" s="526" t="s">
        <v>3725</v>
      </c>
      <c r="E278" s="526" t="s">
        <v>3726</v>
      </c>
      <c r="F278" s="526">
        <v>160239</v>
      </c>
      <c r="G278" s="526">
        <v>2021</v>
      </c>
      <c r="H278" s="526">
        <v>182219</v>
      </c>
      <c r="I278" s="526">
        <v>32021</v>
      </c>
      <c r="J278" s="526" t="s">
        <v>3716</v>
      </c>
      <c r="K278" s="526" t="s">
        <v>3717</v>
      </c>
    </row>
    <row r="279" spans="1:11">
      <c r="A279" s="526" t="s">
        <v>3711</v>
      </c>
      <c r="B279" s="526" t="s">
        <v>3712</v>
      </c>
      <c r="C279" s="526" t="s">
        <v>3713</v>
      </c>
      <c r="D279" s="526" t="s">
        <v>3749</v>
      </c>
      <c r="E279" s="526" t="s">
        <v>3750</v>
      </c>
      <c r="F279" s="526">
        <v>160239</v>
      </c>
      <c r="G279" s="526">
        <v>2022</v>
      </c>
      <c r="H279" s="526">
        <v>4894</v>
      </c>
      <c r="I279" s="526">
        <v>325</v>
      </c>
      <c r="J279" s="526" t="s">
        <v>3716</v>
      </c>
      <c r="K279" s="526" t="s">
        <v>3717</v>
      </c>
    </row>
    <row r="280" spans="1:11">
      <c r="A280" s="526" t="s">
        <v>3711</v>
      </c>
      <c r="B280" s="526" t="s">
        <v>3712</v>
      </c>
      <c r="C280" s="526" t="s">
        <v>3713</v>
      </c>
      <c r="D280" s="526" t="s">
        <v>3727</v>
      </c>
      <c r="E280" s="526" t="s">
        <v>3728</v>
      </c>
      <c r="F280" s="526">
        <v>230910</v>
      </c>
      <c r="G280" s="526">
        <v>2017</v>
      </c>
      <c r="H280" s="526">
        <v>471486</v>
      </c>
      <c r="I280" s="526">
        <v>275166</v>
      </c>
      <c r="J280" s="526" t="s">
        <v>3716</v>
      </c>
      <c r="K280" s="526" t="s">
        <v>3717</v>
      </c>
    </row>
    <row r="281" spans="1:11">
      <c r="A281" s="526" t="s">
        <v>3711</v>
      </c>
      <c r="B281" s="526" t="s">
        <v>3712</v>
      </c>
      <c r="C281" s="526" t="s">
        <v>3713</v>
      </c>
      <c r="D281" s="526" t="s">
        <v>3741</v>
      </c>
      <c r="E281" s="526" t="s">
        <v>3742</v>
      </c>
      <c r="F281" s="526">
        <v>230910</v>
      </c>
      <c r="G281" s="526">
        <v>2019</v>
      </c>
      <c r="H281" s="526">
        <v>36726123</v>
      </c>
      <c r="I281" s="526">
        <v>24606279</v>
      </c>
      <c r="J281" s="526" t="s">
        <v>3716</v>
      </c>
      <c r="K281" s="526" t="s">
        <v>3717</v>
      </c>
    </row>
    <row r="282" spans="1:11">
      <c r="A282" s="526" t="s">
        <v>3711</v>
      </c>
      <c r="B282" s="526" t="s">
        <v>3712</v>
      </c>
      <c r="C282" s="526" t="s">
        <v>3713</v>
      </c>
      <c r="D282" s="526" t="s">
        <v>3731</v>
      </c>
      <c r="E282" s="526" t="s">
        <v>3732</v>
      </c>
      <c r="F282" s="526">
        <v>210690</v>
      </c>
      <c r="G282" s="526">
        <v>2019</v>
      </c>
      <c r="H282" s="526">
        <v>358612</v>
      </c>
      <c r="I282" s="526">
        <v>42036</v>
      </c>
      <c r="J282" s="526" t="s">
        <v>3716</v>
      </c>
      <c r="K282" s="526" t="s">
        <v>3717</v>
      </c>
    </row>
    <row r="283" spans="1:11">
      <c r="A283" s="526" t="s">
        <v>3711</v>
      </c>
      <c r="B283" s="526" t="s">
        <v>3712</v>
      </c>
      <c r="C283" s="526" t="s">
        <v>3713</v>
      </c>
      <c r="D283" s="526" t="s">
        <v>3725</v>
      </c>
      <c r="E283" s="526" t="s">
        <v>3726</v>
      </c>
      <c r="F283" s="526">
        <v>210690</v>
      </c>
      <c r="G283" s="526">
        <v>2016</v>
      </c>
      <c r="H283" s="526">
        <v>21686174</v>
      </c>
      <c r="I283" s="526">
        <v>5234901</v>
      </c>
      <c r="J283" s="526" t="s">
        <v>3716</v>
      </c>
      <c r="K283" s="526" t="s">
        <v>3717</v>
      </c>
    </row>
    <row r="284" spans="1:11">
      <c r="A284" s="526" t="s">
        <v>3711</v>
      </c>
      <c r="B284" s="526" t="s">
        <v>3712</v>
      </c>
      <c r="C284" s="526" t="s">
        <v>3713</v>
      </c>
      <c r="D284" s="526" t="s">
        <v>3725</v>
      </c>
      <c r="E284" s="526" t="s">
        <v>3726</v>
      </c>
      <c r="F284" s="526">
        <v>160231</v>
      </c>
      <c r="G284" s="526">
        <v>2021</v>
      </c>
      <c r="H284" s="526">
        <v>113275</v>
      </c>
      <c r="I284" s="526">
        <v>15872</v>
      </c>
      <c r="J284" s="526" t="s">
        <v>3716</v>
      </c>
      <c r="K284" s="526" t="s">
        <v>3717</v>
      </c>
    </row>
    <row r="285" spans="1:11">
      <c r="A285" s="526" t="s">
        <v>3711</v>
      </c>
      <c r="B285" s="526" t="s">
        <v>3712</v>
      </c>
      <c r="C285" s="526" t="s">
        <v>3713</v>
      </c>
      <c r="D285" s="526" t="s">
        <v>3747</v>
      </c>
      <c r="E285" s="526" t="s">
        <v>3748</v>
      </c>
      <c r="F285" s="526">
        <v>160239</v>
      </c>
      <c r="G285" s="526">
        <v>2019</v>
      </c>
      <c r="H285" s="526">
        <v>9148</v>
      </c>
      <c r="I285" s="526">
        <v>910</v>
      </c>
      <c r="J285" s="526" t="s">
        <v>3716</v>
      </c>
      <c r="K285" s="526" t="s">
        <v>3717</v>
      </c>
    </row>
    <row r="286" spans="1:11">
      <c r="A286" s="526" t="s">
        <v>3711</v>
      </c>
      <c r="B286" s="526" t="s">
        <v>3712</v>
      </c>
      <c r="C286" s="526" t="s">
        <v>3713</v>
      </c>
      <c r="D286" s="526" t="s">
        <v>3745</v>
      </c>
      <c r="E286" s="526" t="s">
        <v>3746</v>
      </c>
      <c r="F286" s="526">
        <v>230910</v>
      </c>
      <c r="G286" s="526">
        <v>2021</v>
      </c>
      <c r="H286" s="526">
        <v>706606</v>
      </c>
      <c r="I286" s="526">
        <v>276014</v>
      </c>
      <c r="J286" s="526" t="s">
        <v>3716</v>
      </c>
      <c r="K286" s="526" t="s">
        <v>3717</v>
      </c>
    </row>
    <row r="287" spans="1:11">
      <c r="A287" s="526" t="s">
        <v>3711</v>
      </c>
      <c r="B287" s="526" t="s">
        <v>3712</v>
      </c>
      <c r="C287" s="526" t="s">
        <v>3713</v>
      </c>
      <c r="D287" s="526" t="s">
        <v>3751</v>
      </c>
      <c r="E287" s="526" t="s">
        <v>3752</v>
      </c>
      <c r="F287" s="526">
        <v>160239</v>
      </c>
      <c r="G287" s="526">
        <v>2015</v>
      </c>
      <c r="H287" s="526">
        <v>454</v>
      </c>
      <c r="I287" s="526">
        <v>48</v>
      </c>
      <c r="J287" s="526" t="s">
        <v>3716</v>
      </c>
      <c r="K287" s="526" t="s">
        <v>3717</v>
      </c>
    </row>
    <row r="288" spans="1:11">
      <c r="A288" s="526" t="s">
        <v>3711</v>
      </c>
      <c r="B288" s="526" t="s">
        <v>3712</v>
      </c>
      <c r="C288" s="526" t="s">
        <v>3713</v>
      </c>
      <c r="D288" s="526" t="s">
        <v>3725</v>
      </c>
      <c r="E288" s="526" t="s">
        <v>3726</v>
      </c>
      <c r="F288" s="526">
        <v>160290</v>
      </c>
      <c r="G288" s="526">
        <v>2016</v>
      </c>
      <c r="H288" s="526">
        <v>442650</v>
      </c>
      <c r="I288" s="526">
        <v>35043</v>
      </c>
      <c r="J288" s="526" t="s">
        <v>3716</v>
      </c>
      <c r="K288" s="526" t="s">
        <v>3717</v>
      </c>
    </row>
    <row r="289" spans="1:11">
      <c r="A289" s="526" t="s">
        <v>3711</v>
      </c>
      <c r="B289" s="526" t="s">
        <v>3712</v>
      </c>
      <c r="C289" s="526" t="s">
        <v>3713</v>
      </c>
      <c r="D289" s="526" t="s">
        <v>3751</v>
      </c>
      <c r="E289" s="526" t="s">
        <v>3752</v>
      </c>
      <c r="F289" s="526">
        <v>160290</v>
      </c>
      <c r="G289" s="526">
        <v>2016</v>
      </c>
      <c r="H289" s="526">
        <v>203</v>
      </c>
      <c r="I289" s="526">
        <v>20</v>
      </c>
      <c r="J289" s="526" t="s">
        <v>3716</v>
      </c>
      <c r="K289" s="526" t="s">
        <v>3717</v>
      </c>
    </row>
    <row r="290" spans="1:11">
      <c r="A290" s="526" t="s">
        <v>3711</v>
      </c>
      <c r="B290" s="526" t="s">
        <v>3712</v>
      </c>
      <c r="C290" s="526" t="s">
        <v>3713</v>
      </c>
      <c r="D290" s="526" t="s">
        <v>3727</v>
      </c>
      <c r="E290" s="526" t="s">
        <v>3728</v>
      </c>
      <c r="F290" s="526">
        <v>230910</v>
      </c>
      <c r="G290" s="526">
        <v>2020</v>
      </c>
      <c r="H290" s="526">
        <v>85310</v>
      </c>
      <c r="I290" s="526">
        <v>50987</v>
      </c>
      <c r="J290" s="526" t="s">
        <v>3716</v>
      </c>
      <c r="K290" s="526" t="s">
        <v>3717</v>
      </c>
    </row>
    <row r="291" spans="1:11">
      <c r="A291" s="526" t="s">
        <v>3711</v>
      </c>
      <c r="B291" s="526" t="s">
        <v>3712</v>
      </c>
      <c r="C291" s="526" t="s">
        <v>3713</v>
      </c>
      <c r="D291" s="526" t="s">
        <v>3749</v>
      </c>
      <c r="E291" s="526" t="s">
        <v>3750</v>
      </c>
      <c r="F291" s="526">
        <v>160231</v>
      </c>
      <c r="G291" s="526">
        <v>2019</v>
      </c>
      <c r="H291" s="526">
        <v>22283</v>
      </c>
      <c r="I291" s="526">
        <v>5817</v>
      </c>
      <c r="J291" s="526" t="s">
        <v>3716</v>
      </c>
      <c r="K291" s="526" t="s">
        <v>3717</v>
      </c>
    </row>
    <row r="292" spans="1:11">
      <c r="A292" s="526" t="s">
        <v>3711</v>
      </c>
      <c r="B292" s="526" t="s">
        <v>3712</v>
      </c>
      <c r="C292" s="526" t="s">
        <v>3713</v>
      </c>
      <c r="D292" s="526" t="s">
        <v>3751</v>
      </c>
      <c r="E292" s="526" t="s">
        <v>3752</v>
      </c>
      <c r="F292" s="526">
        <v>160239</v>
      </c>
      <c r="G292" s="526">
        <v>2018</v>
      </c>
      <c r="H292" s="526">
        <v>264</v>
      </c>
      <c r="I292" s="526">
        <v>11</v>
      </c>
      <c r="J292" s="526" t="s">
        <v>3716</v>
      </c>
      <c r="K292" s="526" t="s">
        <v>3717</v>
      </c>
    </row>
    <row r="293" spans="1:11">
      <c r="A293" s="526" t="s">
        <v>3711</v>
      </c>
      <c r="B293" s="526" t="s">
        <v>3712</v>
      </c>
      <c r="C293" s="526" t="s">
        <v>3713</v>
      </c>
      <c r="D293" s="526" t="s">
        <v>3743</v>
      </c>
      <c r="E293" s="526" t="s">
        <v>3744</v>
      </c>
      <c r="F293" s="526">
        <v>160239</v>
      </c>
      <c r="G293" s="526">
        <v>2022</v>
      </c>
      <c r="H293" s="526">
        <v>55824</v>
      </c>
      <c r="I293" s="526">
        <v>3889</v>
      </c>
      <c r="J293" s="526" t="s">
        <v>3716</v>
      </c>
      <c r="K293" s="526" t="s">
        <v>3717</v>
      </c>
    </row>
    <row r="294" spans="1:11">
      <c r="A294" s="526" t="s">
        <v>3711</v>
      </c>
      <c r="B294" s="526" t="s">
        <v>3712</v>
      </c>
      <c r="C294" s="526" t="s">
        <v>3713</v>
      </c>
      <c r="D294" s="526" t="s">
        <v>3751</v>
      </c>
      <c r="E294" s="526" t="s">
        <v>3752</v>
      </c>
      <c r="F294" s="526">
        <v>160290</v>
      </c>
      <c r="G294" s="526">
        <v>2019</v>
      </c>
      <c r="H294" s="526">
        <v>93</v>
      </c>
      <c r="I294" s="526">
        <v>4</v>
      </c>
      <c r="J294" s="526" t="s">
        <v>3716</v>
      </c>
      <c r="K294" s="526" t="s">
        <v>3717</v>
      </c>
    </row>
    <row r="295" spans="1:11">
      <c r="A295" s="526" t="s">
        <v>3711</v>
      </c>
      <c r="B295" s="526" t="s">
        <v>3712</v>
      </c>
      <c r="C295" s="526" t="s">
        <v>3713</v>
      </c>
      <c r="D295" s="526" t="s">
        <v>3733</v>
      </c>
      <c r="E295" s="526" t="s">
        <v>3734</v>
      </c>
      <c r="F295" s="526">
        <v>210690</v>
      </c>
      <c r="G295" s="526">
        <v>2015</v>
      </c>
      <c r="H295" s="526">
        <v>6028</v>
      </c>
      <c r="I295" s="526">
        <v>3</v>
      </c>
      <c r="J295" s="526" t="s">
        <v>3722</v>
      </c>
      <c r="K295" s="526" t="s">
        <v>3717</v>
      </c>
    </row>
    <row r="296" spans="1:11">
      <c r="A296" s="526" t="s">
        <v>3711</v>
      </c>
      <c r="B296" s="526" t="s">
        <v>3712</v>
      </c>
      <c r="C296" s="526" t="s">
        <v>3713</v>
      </c>
      <c r="D296" s="526" t="s">
        <v>3743</v>
      </c>
      <c r="E296" s="526" t="s">
        <v>3744</v>
      </c>
      <c r="F296" s="526">
        <v>230910</v>
      </c>
      <c r="G296" s="526">
        <v>2020</v>
      </c>
      <c r="H296" s="526">
        <v>13131381</v>
      </c>
      <c r="I296" s="526">
        <v>9866961</v>
      </c>
      <c r="J296" s="526" t="s">
        <v>3716</v>
      </c>
      <c r="K296" s="526" t="s">
        <v>3717</v>
      </c>
    </row>
    <row r="297" spans="1:11">
      <c r="A297" s="526" t="s">
        <v>3711</v>
      </c>
      <c r="B297" s="526" t="s">
        <v>3712</v>
      </c>
      <c r="C297" s="526" t="s">
        <v>3713</v>
      </c>
      <c r="D297" s="526" t="s">
        <v>3743</v>
      </c>
      <c r="E297" s="526" t="s">
        <v>3744</v>
      </c>
      <c r="F297" s="526">
        <v>210690</v>
      </c>
      <c r="G297" s="526">
        <v>2018</v>
      </c>
      <c r="H297" s="526">
        <v>99209</v>
      </c>
      <c r="I297" s="526">
        <v>671</v>
      </c>
      <c r="J297" s="526" t="s">
        <v>3722</v>
      </c>
      <c r="K297" s="526" t="s">
        <v>3717</v>
      </c>
    </row>
    <row r="298" spans="1:11">
      <c r="A298" s="526" t="s">
        <v>3711</v>
      </c>
      <c r="B298" s="526" t="s">
        <v>3712</v>
      </c>
      <c r="C298" s="526" t="s">
        <v>3713</v>
      </c>
      <c r="D298" s="526" t="s">
        <v>3751</v>
      </c>
      <c r="E298" s="526" t="s">
        <v>3752</v>
      </c>
      <c r="F298" s="526">
        <v>210690</v>
      </c>
      <c r="G298" s="526">
        <v>2015</v>
      </c>
      <c r="H298" s="526">
        <v>843877</v>
      </c>
      <c r="I298" s="526">
        <v>182897</v>
      </c>
      <c r="J298" s="526" t="s">
        <v>3716</v>
      </c>
      <c r="K298" s="526" t="s">
        <v>3717</v>
      </c>
    </row>
    <row r="299" spans="1:11">
      <c r="A299" s="526" t="s">
        <v>3711</v>
      </c>
      <c r="B299" s="526" t="s">
        <v>3712</v>
      </c>
      <c r="C299" s="526" t="s">
        <v>3713</v>
      </c>
      <c r="D299" s="526" t="s">
        <v>3725</v>
      </c>
      <c r="E299" s="526" t="s">
        <v>3726</v>
      </c>
      <c r="F299" s="526">
        <v>210690</v>
      </c>
      <c r="G299" s="526">
        <v>2017</v>
      </c>
      <c r="H299" s="526">
        <v>18769001</v>
      </c>
      <c r="I299" s="526">
        <v>4307995</v>
      </c>
      <c r="J299" s="526" t="s">
        <v>3716</v>
      </c>
      <c r="K299" s="526" t="s">
        <v>3717</v>
      </c>
    </row>
    <row r="300" spans="1:11">
      <c r="A300" s="526" t="s">
        <v>3711</v>
      </c>
      <c r="B300" s="526" t="s">
        <v>3712</v>
      </c>
      <c r="C300" s="526" t="s">
        <v>3713</v>
      </c>
      <c r="D300" s="526" t="s">
        <v>3725</v>
      </c>
      <c r="E300" s="526" t="s">
        <v>3726</v>
      </c>
      <c r="F300" s="526">
        <v>230910</v>
      </c>
      <c r="G300" s="526">
        <v>2019</v>
      </c>
      <c r="H300" s="526">
        <v>6869960</v>
      </c>
      <c r="I300" s="526">
        <v>2889240</v>
      </c>
      <c r="J300" s="526" t="s">
        <v>3716</v>
      </c>
      <c r="K300" s="526" t="s">
        <v>3717</v>
      </c>
    </row>
    <row r="301" spans="1:11">
      <c r="A301" s="526" t="s">
        <v>3711</v>
      </c>
      <c r="B301" s="526" t="s">
        <v>3712</v>
      </c>
      <c r="C301" s="526" t="s">
        <v>3713</v>
      </c>
      <c r="D301" s="526" t="s">
        <v>3743</v>
      </c>
      <c r="E301" s="526" t="s">
        <v>3744</v>
      </c>
      <c r="F301" s="526">
        <v>210690</v>
      </c>
      <c r="G301" s="526">
        <v>2021</v>
      </c>
      <c r="H301" s="526">
        <v>1518</v>
      </c>
      <c r="I301" s="526">
        <v>88</v>
      </c>
      <c r="J301" s="526" t="s">
        <v>3722</v>
      </c>
      <c r="K301" s="526" t="s">
        <v>3717</v>
      </c>
    </row>
    <row r="302" spans="1:11">
      <c r="A302" s="526" t="s">
        <v>3711</v>
      </c>
      <c r="B302" s="526" t="s">
        <v>3712</v>
      </c>
      <c r="C302" s="526" t="s">
        <v>3713</v>
      </c>
      <c r="D302" s="526" t="s">
        <v>3741</v>
      </c>
      <c r="E302" s="526" t="s">
        <v>3742</v>
      </c>
      <c r="F302" s="526">
        <v>160239</v>
      </c>
      <c r="G302" s="526">
        <v>2016</v>
      </c>
      <c r="H302" s="526">
        <v>210338</v>
      </c>
      <c r="I302" s="526">
        <v>32681</v>
      </c>
      <c r="J302" s="526" t="s">
        <v>3716</v>
      </c>
      <c r="K302" s="526" t="s">
        <v>3717</v>
      </c>
    </row>
    <row r="303" spans="1:11">
      <c r="A303" s="526" t="s">
        <v>3711</v>
      </c>
      <c r="B303" s="526" t="s">
        <v>3712</v>
      </c>
      <c r="C303" s="526" t="s">
        <v>3713</v>
      </c>
      <c r="D303" s="526" t="s">
        <v>3731</v>
      </c>
      <c r="E303" s="526" t="s">
        <v>3732</v>
      </c>
      <c r="F303" s="526">
        <v>210690</v>
      </c>
      <c r="G303" s="526">
        <v>2022</v>
      </c>
      <c r="H303" s="526">
        <v>1234617</v>
      </c>
      <c r="I303" s="526">
        <v>76290</v>
      </c>
      <c r="J303" s="526" t="s">
        <v>3716</v>
      </c>
      <c r="K303" s="526" t="s">
        <v>3717</v>
      </c>
    </row>
    <row r="304" spans="1:11">
      <c r="A304" s="526" t="s">
        <v>3711</v>
      </c>
      <c r="B304" s="526" t="s">
        <v>3712</v>
      </c>
      <c r="C304" s="526" t="s">
        <v>3713</v>
      </c>
      <c r="D304" s="526" t="s">
        <v>3725</v>
      </c>
      <c r="E304" s="526" t="s">
        <v>3726</v>
      </c>
      <c r="F304" s="526">
        <v>230910</v>
      </c>
      <c r="G304" s="526">
        <v>2022</v>
      </c>
      <c r="H304" s="526">
        <v>16399477</v>
      </c>
      <c r="I304" s="526">
        <v>6512528</v>
      </c>
      <c r="J304" s="526" t="s">
        <v>3716</v>
      </c>
      <c r="K304" s="526" t="s">
        <v>3717</v>
      </c>
    </row>
    <row r="305" spans="1:11">
      <c r="A305" s="526" t="s">
        <v>3711</v>
      </c>
      <c r="B305" s="526" t="s">
        <v>3712</v>
      </c>
      <c r="C305" s="526" t="s">
        <v>3713</v>
      </c>
      <c r="D305" s="526" t="s">
        <v>3741</v>
      </c>
      <c r="E305" s="526" t="s">
        <v>3742</v>
      </c>
      <c r="F305" s="526">
        <v>160231</v>
      </c>
      <c r="G305" s="526">
        <v>2019</v>
      </c>
      <c r="H305" s="526">
        <v>58</v>
      </c>
      <c r="I305" s="526">
        <v>4</v>
      </c>
      <c r="J305" s="526" t="s">
        <v>3716</v>
      </c>
      <c r="K305" s="526" t="s">
        <v>3717</v>
      </c>
    </row>
    <row r="306" spans="1:11">
      <c r="A306" s="526" t="s">
        <v>3711</v>
      </c>
      <c r="B306" s="526" t="s">
        <v>3712</v>
      </c>
      <c r="C306" s="526" t="s">
        <v>3713</v>
      </c>
      <c r="D306" s="526" t="s">
        <v>3741</v>
      </c>
      <c r="E306" s="526" t="s">
        <v>3742</v>
      </c>
      <c r="F306" s="526">
        <v>160239</v>
      </c>
      <c r="G306" s="526">
        <v>2019</v>
      </c>
      <c r="H306" s="526">
        <v>163045</v>
      </c>
      <c r="I306" s="526">
        <v>26379</v>
      </c>
      <c r="J306" s="526" t="s">
        <v>3716</v>
      </c>
      <c r="K306" s="526" t="s">
        <v>3717</v>
      </c>
    </row>
    <row r="307" spans="1:11">
      <c r="A307" s="526" t="s">
        <v>3711</v>
      </c>
      <c r="B307" s="526" t="s">
        <v>3712</v>
      </c>
      <c r="C307" s="526" t="s">
        <v>3713</v>
      </c>
      <c r="D307" s="526" t="s">
        <v>3725</v>
      </c>
      <c r="E307" s="526" t="s">
        <v>3726</v>
      </c>
      <c r="F307" s="526">
        <v>210690</v>
      </c>
      <c r="G307" s="526">
        <v>2020</v>
      </c>
      <c r="H307" s="526">
        <v>8878571</v>
      </c>
      <c r="I307" s="526">
        <v>2029589</v>
      </c>
      <c r="J307" s="526" t="s">
        <v>3716</v>
      </c>
      <c r="K307" s="526" t="s">
        <v>3717</v>
      </c>
    </row>
    <row r="308" spans="1:11">
      <c r="A308" s="526" t="s">
        <v>3711</v>
      </c>
      <c r="B308" s="526" t="s">
        <v>3712</v>
      </c>
      <c r="C308" s="526" t="s">
        <v>3713</v>
      </c>
      <c r="D308" s="526" t="s">
        <v>3737</v>
      </c>
      <c r="E308" s="526" t="s">
        <v>3738</v>
      </c>
      <c r="F308" s="526">
        <v>160239</v>
      </c>
      <c r="G308" s="526">
        <v>2021</v>
      </c>
      <c r="H308" s="526">
        <v>181</v>
      </c>
      <c r="I308" s="526">
        <v>36</v>
      </c>
      <c r="J308" s="526" t="s">
        <v>3716</v>
      </c>
      <c r="K308" s="526" t="s">
        <v>3717</v>
      </c>
    </row>
    <row r="309" spans="1:11">
      <c r="A309" s="526" t="s">
        <v>3711</v>
      </c>
      <c r="B309" s="526" t="s">
        <v>3712</v>
      </c>
      <c r="C309" s="526" t="s">
        <v>3713</v>
      </c>
      <c r="D309" s="526" t="s">
        <v>3731</v>
      </c>
      <c r="E309" s="526" t="s">
        <v>3732</v>
      </c>
      <c r="F309" s="526">
        <v>210690</v>
      </c>
      <c r="G309" s="526">
        <v>2017</v>
      </c>
      <c r="H309" s="526">
        <v>205071</v>
      </c>
      <c r="I309" s="526">
        <v>21465</v>
      </c>
      <c r="J309" s="526" t="s">
        <v>3716</v>
      </c>
      <c r="K309" s="526" t="s">
        <v>3717</v>
      </c>
    </row>
    <row r="310" spans="1:11">
      <c r="A310" s="526" t="s">
        <v>3711</v>
      </c>
      <c r="B310" s="526" t="s">
        <v>3712</v>
      </c>
      <c r="C310" s="526" t="s">
        <v>3713</v>
      </c>
      <c r="D310" s="526" t="s">
        <v>3741</v>
      </c>
      <c r="E310" s="526" t="s">
        <v>3742</v>
      </c>
      <c r="F310" s="526">
        <v>160239</v>
      </c>
      <c r="G310" s="526">
        <v>2022</v>
      </c>
      <c r="H310" s="526">
        <v>142342</v>
      </c>
      <c r="I310" s="526">
        <v>19147</v>
      </c>
      <c r="J310" s="526" t="s">
        <v>3716</v>
      </c>
      <c r="K310" s="526" t="s">
        <v>3717</v>
      </c>
    </row>
    <row r="311" spans="1:11">
      <c r="A311" s="526" t="s">
        <v>3711</v>
      </c>
      <c r="B311" s="526" t="s">
        <v>3712</v>
      </c>
      <c r="C311" s="526" t="s">
        <v>3713</v>
      </c>
      <c r="D311" s="526" t="s">
        <v>3747</v>
      </c>
      <c r="E311" s="526" t="s">
        <v>3748</v>
      </c>
      <c r="F311" s="526">
        <v>160239</v>
      </c>
      <c r="G311" s="526">
        <v>2022</v>
      </c>
      <c r="H311" s="526">
        <v>14212</v>
      </c>
      <c r="I311" s="526">
        <v>934</v>
      </c>
      <c r="J311" s="526" t="s">
        <v>3716</v>
      </c>
      <c r="K311" s="526" t="s">
        <v>3717</v>
      </c>
    </row>
    <row r="312" spans="1:11">
      <c r="A312" s="526" t="s">
        <v>3711</v>
      </c>
      <c r="B312" s="526" t="s">
        <v>3712</v>
      </c>
      <c r="C312" s="526" t="s">
        <v>3713</v>
      </c>
      <c r="D312" s="526" t="s">
        <v>3737</v>
      </c>
      <c r="E312" s="526" t="s">
        <v>3738</v>
      </c>
      <c r="F312" s="526">
        <v>160231</v>
      </c>
      <c r="G312" s="526">
        <v>2022</v>
      </c>
      <c r="H312" s="526">
        <v>1343</v>
      </c>
      <c r="I312" s="526">
        <v>196</v>
      </c>
      <c r="J312" s="526" t="s">
        <v>3716</v>
      </c>
      <c r="K312" s="526" t="s">
        <v>3717</v>
      </c>
    </row>
    <row r="313" spans="1:11">
      <c r="A313" s="526" t="s">
        <v>3711</v>
      </c>
      <c r="B313" s="526" t="s">
        <v>3712</v>
      </c>
      <c r="C313" s="526" t="s">
        <v>3713</v>
      </c>
      <c r="D313" s="526" t="s">
        <v>3753</v>
      </c>
      <c r="E313" s="526" t="s">
        <v>3754</v>
      </c>
      <c r="F313" s="526">
        <v>210690</v>
      </c>
      <c r="G313" s="526">
        <v>2017</v>
      </c>
      <c r="H313" s="526">
        <v>31028</v>
      </c>
      <c r="I313" s="526">
        <v>7977</v>
      </c>
      <c r="J313" s="526" t="s">
        <v>3716</v>
      </c>
      <c r="K313" s="526" t="s">
        <v>3717</v>
      </c>
    </row>
    <row r="314" spans="1:11">
      <c r="A314" s="526" t="s">
        <v>3711</v>
      </c>
      <c r="B314" s="526" t="s">
        <v>3712</v>
      </c>
      <c r="C314" s="526" t="s">
        <v>3713</v>
      </c>
      <c r="D314" s="526" t="s">
        <v>3741</v>
      </c>
      <c r="E314" s="526" t="s">
        <v>3742</v>
      </c>
      <c r="F314" s="526">
        <v>230910</v>
      </c>
      <c r="G314" s="526">
        <v>2021</v>
      </c>
      <c r="H314" s="526">
        <v>52792982</v>
      </c>
      <c r="I314" s="526">
        <v>33249913</v>
      </c>
      <c r="J314" s="526" t="s">
        <v>3716</v>
      </c>
      <c r="K314" s="526" t="s">
        <v>3717</v>
      </c>
    </row>
    <row r="315" spans="1:11">
      <c r="A315" s="526" t="s">
        <v>3711</v>
      </c>
      <c r="B315" s="526" t="s">
        <v>3712</v>
      </c>
      <c r="C315" s="526" t="s">
        <v>3713</v>
      </c>
      <c r="D315" s="526" t="s">
        <v>3747</v>
      </c>
      <c r="E315" s="526" t="s">
        <v>3748</v>
      </c>
      <c r="F315" s="526">
        <v>210690</v>
      </c>
      <c r="G315" s="526">
        <v>2022</v>
      </c>
      <c r="H315" s="526">
        <v>104662</v>
      </c>
      <c r="I315" s="526">
        <v>27762</v>
      </c>
      <c r="J315" s="526" t="s">
        <v>3716</v>
      </c>
      <c r="K315" s="526" t="s">
        <v>3717</v>
      </c>
    </row>
    <row r="316" spans="1:11">
      <c r="A316" s="526" t="s">
        <v>3711</v>
      </c>
      <c r="B316" s="526" t="s">
        <v>3712</v>
      </c>
      <c r="C316" s="526" t="s">
        <v>3713</v>
      </c>
      <c r="D316" s="526" t="s">
        <v>3745</v>
      </c>
      <c r="E316" s="526" t="s">
        <v>3746</v>
      </c>
      <c r="F316" s="526">
        <v>230910</v>
      </c>
      <c r="G316" s="526">
        <v>2016</v>
      </c>
      <c r="H316" s="526">
        <v>272791</v>
      </c>
      <c r="I316" s="526">
        <v>130577</v>
      </c>
      <c r="J316" s="526" t="s">
        <v>3716</v>
      </c>
      <c r="K316" s="526" t="s">
        <v>3717</v>
      </c>
    </row>
    <row r="317" spans="1:11">
      <c r="A317" s="526" t="s">
        <v>3711</v>
      </c>
      <c r="B317" s="526" t="s">
        <v>3712</v>
      </c>
      <c r="C317" s="526" t="s">
        <v>3713</v>
      </c>
      <c r="D317" s="526" t="s">
        <v>3755</v>
      </c>
      <c r="E317" s="526" t="s">
        <v>3756</v>
      </c>
      <c r="F317" s="526">
        <v>160232</v>
      </c>
      <c r="G317" s="526">
        <v>2015</v>
      </c>
      <c r="H317" s="526">
        <v>19732615</v>
      </c>
      <c r="I317" s="526">
        <v>4161093</v>
      </c>
      <c r="J317" s="526" t="s">
        <v>3716</v>
      </c>
      <c r="K317" s="526" t="s">
        <v>3717</v>
      </c>
    </row>
    <row r="318" spans="1:11">
      <c r="A318" s="526" t="s">
        <v>3711</v>
      </c>
      <c r="B318" s="526" t="s">
        <v>3712</v>
      </c>
      <c r="C318" s="526" t="s">
        <v>3713</v>
      </c>
      <c r="D318" s="526" t="s">
        <v>3743</v>
      </c>
      <c r="E318" s="526" t="s">
        <v>3744</v>
      </c>
      <c r="F318" s="526">
        <v>160232</v>
      </c>
      <c r="G318" s="526">
        <v>2017</v>
      </c>
      <c r="H318" s="526">
        <v>140054</v>
      </c>
      <c r="I318" s="526">
        <v>18982</v>
      </c>
      <c r="J318" s="526" t="s">
        <v>3716</v>
      </c>
      <c r="K318" s="526" t="s">
        <v>3717</v>
      </c>
    </row>
    <row r="319" spans="1:11">
      <c r="A319" s="526" t="s">
        <v>3711</v>
      </c>
      <c r="B319" s="526" t="s">
        <v>3712</v>
      </c>
      <c r="C319" s="526" t="s">
        <v>3713</v>
      </c>
      <c r="D319" s="526" t="s">
        <v>3741</v>
      </c>
      <c r="E319" s="526" t="s">
        <v>3742</v>
      </c>
      <c r="F319" s="526">
        <v>210690</v>
      </c>
      <c r="G319" s="526">
        <v>2017</v>
      </c>
      <c r="H319" s="526">
        <v>3496804</v>
      </c>
      <c r="I319" s="526">
        <v>678865</v>
      </c>
      <c r="J319" s="526" t="s">
        <v>3716</v>
      </c>
      <c r="K319" s="526" t="s">
        <v>3717</v>
      </c>
    </row>
    <row r="320" spans="1:11">
      <c r="A320" s="526" t="s">
        <v>3711</v>
      </c>
      <c r="B320" s="526" t="s">
        <v>3712</v>
      </c>
      <c r="C320" s="526" t="s">
        <v>3713</v>
      </c>
      <c r="D320" s="526" t="s">
        <v>3755</v>
      </c>
      <c r="E320" s="526" t="s">
        <v>3756</v>
      </c>
      <c r="F320" s="526">
        <v>160232</v>
      </c>
      <c r="G320" s="526">
        <v>2018</v>
      </c>
      <c r="H320" s="526">
        <v>23716144</v>
      </c>
      <c r="I320" s="526">
        <v>5208027</v>
      </c>
      <c r="J320" s="526" t="s">
        <v>3716</v>
      </c>
      <c r="K320" s="526" t="s">
        <v>3717</v>
      </c>
    </row>
    <row r="321" spans="1:11">
      <c r="A321" s="526" t="s">
        <v>3711</v>
      </c>
      <c r="B321" s="526" t="s">
        <v>3712</v>
      </c>
      <c r="C321" s="526" t="s">
        <v>3713</v>
      </c>
      <c r="D321" s="526" t="s">
        <v>3745</v>
      </c>
      <c r="E321" s="526" t="s">
        <v>3746</v>
      </c>
      <c r="F321" s="526">
        <v>230910</v>
      </c>
      <c r="G321" s="526">
        <v>2019</v>
      </c>
      <c r="H321" s="526">
        <v>367851</v>
      </c>
      <c r="I321" s="526">
        <v>158211</v>
      </c>
      <c r="J321" s="526" t="s">
        <v>3716</v>
      </c>
      <c r="K321" s="526" t="s">
        <v>3717</v>
      </c>
    </row>
    <row r="322" spans="1:11">
      <c r="A322" s="526" t="s">
        <v>3711</v>
      </c>
      <c r="B322" s="526" t="s">
        <v>3712</v>
      </c>
      <c r="C322" s="526" t="s">
        <v>3713</v>
      </c>
      <c r="D322" s="526" t="s">
        <v>3743</v>
      </c>
      <c r="E322" s="526" t="s">
        <v>3744</v>
      </c>
      <c r="F322" s="526">
        <v>160232</v>
      </c>
      <c r="G322" s="526">
        <v>2020</v>
      </c>
      <c r="H322" s="526">
        <v>63509</v>
      </c>
      <c r="I322" s="526">
        <v>12027</v>
      </c>
      <c r="J322" s="526" t="s">
        <v>3716</v>
      </c>
      <c r="K322" s="526" t="s">
        <v>3717</v>
      </c>
    </row>
    <row r="323" spans="1:11">
      <c r="A323" s="526" t="s">
        <v>3711</v>
      </c>
      <c r="B323" s="526" t="s">
        <v>3712</v>
      </c>
      <c r="C323" s="526" t="s">
        <v>3713</v>
      </c>
      <c r="D323" s="526" t="s">
        <v>3751</v>
      </c>
      <c r="E323" s="526" t="s">
        <v>3752</v>
      </c>
      <c r="F323" s="526">
        <v>210690</v>
      </c>
      <c r="G323" s="526">
        <v>2018</v>
      </c>
      <c r="H323" s="526">
        <v>906496</v>
      </c>
      <c r="I323" s="526">
        <v>183016</v>
      </c>
      <c r="J323" s="526" t="s">
        <v>3716</v>
      </c>
      <c r="K323" s="526" t="s">
        <v>3717</v>
      </c>
    </row>
    <row r="324" spans="1:11">
      <c r="A324" s="526" t="s">
        <v>3711</v>
      </c>
      <c r="B324" s="526" t="s">
        <v>3712</v>
      </c>
      <c r="C324" s="526" t="s">
        <v>3713</v>
      </c>
      <c r="D324" s="526" t="s">
        <v>3751</v>
      </c>
      <c r="E324" s="526" t="s">
        <v>3752</v>
      </c>
      <c r="F324" s="526">
        <v>160232</v>
      </c>
      <c r="G324" s="526">
        <v>2022</v>
      </c>
      <c r="H324" s="526">
        <v>266850</v>
      </c>
      <c r="I324" s="526">
        <v>53562</v>
      </c>
      <c r="J324" s="526" t="s">
        <v>3716</v>
      </c>
      <c r="K324" s="526" t="s">
        <v>3717</v>
      </c>
    </row>
    <row r="325" spans="1:11">
      <c r="A325" s="526" t="s">
        <v>3711</v>
      </c>
      <c r="B325" s="526" t="s">
        <v>3712</v>
      </c>
      <c r="C325" s="526" t="s">
        <v>3713</v>
      </c>
      <c r="D325" s="526" t="s">
        <v>3743</v>
      </c>
      <c r="E325" s="526" t="s">
        <v>3744</v>
      </c>
      <c r="F325" s="526">
        <v>160239</v>
      </c>
      <c r="G325" s="526">
        <v>2016</v>
      </c>
      <c r="H325" s="526">
        <v>75252</v>
      </c>
      <c r="I325" s="526">
        <v>5768</v>
      </c>
      <c r="J325" s="526" t="s">
        <v>3716</v>
      </c>
      <c r="K325" s="526" t="s">
        <v>3717</v>
      </c>
    </row>
    <row r="326" spans="1:11">
      <c r="A326" s="526" t="s">
        <v>3711</v>
      </c>
      <c r="B326" s="526" t="s">
        <v>3712</v>
      </c>
      <c r="C326" s="526" t="s">
        <v>3713</v>
      </c>
      <c r="D326" s="526" t="s">
        <v>3737</v>
      </c>
      <c r="E326" s="526" t="s">
        <v>3738</v>
      </c>
      <c r="F326" s="526">
        <v>160290</v>
      </c>
      <c r="G326" s="526">
        <v>2018</v>
      </c>
      <c r="H326" s="526">
        <v>350</v>
      </c>
      <c r="I326" s="526">
        <v>129</v>
      </c>
      <c r="J326" s="526" t="s">
        <v>3716</v>
      </c>
      <c r="K326" s="526" t="s">
        <v>3717</v>
      </c>
    </row>
    <row r="327" spans="1:11">
      <c r="A327" s="526" t="s">
        <v>3711</v>
      </c>
      <c r="B327" s="526" t="s">
        <v>3712</v>
      </c>
      <c r="C327" s="526" t="s">
        <v>3713</v>
      </c>
      <c r="D327" s="526" t="s">
        <v>3737</v>
      </c>
      <c r="E327" s="526" t="s">
        <v>3738</v>
      </c>
      <c r="F327" s="526">
        <v>210690</v>
      </c>
      <c r="G327" s="526">
        <v>2015</v>
      </c>
      <c r="H327" s="526">
        <v>231389</v>
      </c>
      <c r="I327" s="526">
        <v>95935</v>
      </c>
      <c r="J327" s="526" t="s">
        <v>3716</v>
      </c>
      <c r="K327" s="526" t="s">
        <v>3717</v>
      </c>
    </row>
    <row r="328" spans="1:11">
      <c r="A328" s="526" t="s">
        <v>3711</v>
      </c>
      <c r="B328" s="526" t="s">
        <v>3712</v>
      </c>
      <c r="C328" s="526" t="s">
        <v>3713</v>
      </c>
      <c r="D328" s="526" t="s">
        <v>3755</v>
      </c>
      <c r="E328" s="526" t="s">
        <v>3756</v>
      </c>
      <c r="F328" s="526">
        <v>160239</v>
      </c>
      <c r="G328" s="526">
        <v>2017</v>
      </c>
      <c r="H328" s="526">
        <v>5267977</v>
      </c>
      <c r="I328" s="526">
        <v>583879</v>
      </c>
      <c r="J328" s="526" t="s">
        <v>3716</v>
      </c>
      <c r="K328" s="526" t="s">
        <v>3717</v>
      </c>
    </row>
    <row r="329" spans="1:11">
      <c r="A329" s="526" t="s">
        <v>3711</v>
      </c>
      <c r="B329" s="526" t="s">
        <v>3712</v>
      </c>
      <c r="C329" s="526" t="s">
        <v>3713</v>
      </c>
      <c r="D329" s="526" t="s">
        <v>3743</v>
      </c>
      <c r="E329" s="526" t="s">
        <v>3744</v>
      </c>
      <c r="F329" s="526">
        <v>160239</v>
      </c>
      <c r="G329" s="526">
        <v>2019</v>
      </c>
      <c r="H329" s="526">
        <v>80524</v>
      </c>
      <c r="I329" s="526">
        <v>6743</v>
      </c>
      <c r="J329" s="526" t="s">
        <v>3716</v>
      </c>
      <c r="K329" s="526" t="s">
        <v>3717</v>
      </c>
    </row>
    <row r="330" spans="1:11">
      <c r="A330" s="526" t="s">
        <v>3711</v>
      </c>
      <c r="B330" s="526" t="s">
        <v>3712</v>
      </c>
      <c r="C330" s="526" t="s">
        <v>3713</v>
      </c>
      <c r="D330" s="526" t="s">
        <v>3737</v>
      </c>
      <c r="E330" s="526" t="s">
        <v>3738</v>
      </c>
      <c r="F330" s="526">
        <v>210690</v>
      </c>
      <c r="G330" s="526">
        <v>2019</v>
      </c>
      <c r="H330" s="526">
        <v>2931</v>
      </c>
      <c r="I330" s="526">
        <v>149</v>
      </c>
      <c r="J330" s="526" t="s">
        <v>3722</v>
      </c>
      <c r="K330" s="526" t="s">
        <v>3717</v>
      </c>
    </row>
    <row r="331" spans="1:11">
      <c r="A331" s="526" t="s">
        <v>3711</v>
      </c>
      <c r="B331" s="526" t="s">
        <v>3712</v>
      </c>
      <c r="C331" s="526" t="s">
        <v>3713</v>
      </c>
      <c r="D331" s="526" t="s">
        <v>3741</v>
      </c>
      <c r="E331" s="526" t="s">
        <v>3742</v>
      </c>
      <c r="F331" s="526">
        <v>160239</v>
      </c>
      <c r="G331" s="526">
        <v>2021</v>
      </c>
      <c r="H331" s="526">
        <v>244758</v>
      </c>
      <c r="I331" s="526">
        <v>30591</v>
      </c>
      <c r="J331" s="526" t="s">
        <v>3716</v>
      </c>
      <c r="K331" s="526" t="s">
        <v>3717</v>
      </c>
    </row>
    <row r="332" spans="1:11">
      <c r="A332" s="526" t="s">
        <v>3711</v>
      </c>
      <c r="B332" s="526" t="s">
        <v>3712</v>
      </c>
      <c r="C332" s="526" t="s">
        <v>3713</v>
      </c>
      <c r="D332" s="526" t="s">
        <v>3753</v>
      </c>
      <c r="E332" s="526" t="s">
        <v>3754</v>
      </c>
      <c r="F332" s="526">
        <v>210690</v>
      </c>
      <c r="G332" s="526">
        <v>2015</v>
      </c>
      <c r="H332" s="526">
        <v>25618</v>
      </c>
      <c r="I332" s="526">
        <v>6610</v>
      </c>
      <c r="J332" s="526" t="s">
        <v>3716</v>
      </c>
      <c r="K332" s="526" t="s">
        <v>3717</v>
      </c>
    </row>
    <row r="333" spans="1:11">
      <c r="A333" s="526" t="s">
        <v>3711</v>
      </c>
      <c r="B333" s="526" t="s">
        <v>3712</v>
      </c>
      <c r="C333" s="526" t="s">
        <v>3713</v>
      </c>
      <c r="D333" s="526" t="s">
        <v>3741</v>
      </c>
      <c r="E333" s="526" t="s">
        <v>3742</v>
      </c>
      <c r="F333" s="526">
        <v>210690</v>
      </c>
      <c r="G333" s="526">
        <v>2020</v>
      </c>
      <c r="H333" s="526">
        <v>3970489</v>
      </c>
      <c r="I333" s="526">
        <v>582166</v>
      </c>
      <c r="J333" s="526" t="s">
        <v>3716</v>
      </c>
      <c r="K333" s="526" t="s">
        <v>3717</v>
      </c>
    </row>
    <row r="334" spans="1:11">
      <c r="A334" s="526" t="s">
        <v>3711</v>
      </c>
      <c r="B334" s="526" t="s">
        <v>3712</v>
      </c>
      <c r="C334" s="526" t="s">
        <v>3713</v>
      </c>
      <c r="D334" s="526" t="s">
        <v>3725</v>
      </c>
      <c r="E334" s="526" t="s">
        <v>3726</v>
      </c>
      <c r="F334" s="526">
        <v>160290</v>
      </c>
      <c r="G334" s="526">
        <v>2019</v>
      </c>
      <c r="H334" s="526">
        <v>354580</v>
      </c>
      <c r="I334" s="526">
        <v>11777</v>
      </c>
      <c r="J334" s="526" t="s">
        <v>3716</v>
      </c>
      <c r="K334" s="526" t="s">
        <v>3717</v>
      </c>
    </row>
    <row r="335" spans="1:11">
      <c r="A335" s="526" t="s">
        <v>3711</v>
      </c>
      <c r="B335" s="526" t="s">
        <v>3712</v>
      </c>
      <c r="C335" s="526" t="s">
        <v>3713</v>
      </c>
      <c r="D335" s="526" t="s">
        <v>3741</v>
      </c>
      <c r="E335" s="526" t="s">
        <v>3742</v>
      </c>
      <c r="F335" s="526">
        <v>210690</v>
      </c>
      <c r="G335" s="526">
        <v>2015</v>
      </c>
      <c r="H335" s="526">
        <v>4698372</v>
      </c>
      <c r="I335" s="526">
        <v>683770</v>
      </c>
      <c r="J335" s="526" t="s">
        <v>3716</v>
      </c>
      <c r="K335" s="526" t="s">
        <v>3717</v>
      </c>
    </row>
    <row r="336" spans="1:11">
      <c r="A336" s="526" t="s">
        <v>3711</v>
      </c>
      <c r="B336" s="526" t="s">
        <v>3712</v>
      </c>
      <c r="C336" s="526" t="s">
        <v>3713</v>
      </c>
      <c r="D336" s="526" t="s">
        <v>3753</v>
      </c>
      <c r="E336" s="526" t="s">
        <v>3754</v>
      </c>
      <c r="F336" s="526">
        <v>210690</v>
      </c>
      <c r="G336" s="526">
        <v>2018</v>
      </c>
      <c r="H336" s="526">
        <v>36371</v>
      </c>
      <c r="I336" s="526">
        <v>8950</v>
      </c>
      <c r="J336" s="526" t="s">
        <v>3716</v>
      </c>
      <c r="K336" s="526" t="s">
        <v>3717</v>
      </c>
    </row>
    <row r="337" spans="1:11">
      <c r="A337" s="526" t="s">
        <v>3711</v>
      </c>
      <c r="B337" s="526" t="s">
        <v>3712</v>
      </c>
      <c r="C337" s="526" t="s">
        <v>3713</v>
      </c>
      <c r="D337" s="526" t="s">
        <v>3753</v>
      </c>
      <c r="E337" s="526" t="s">
        <v>3754</v>
      </c>
      <c r="F337" s="526">
        <v>210690</v>
      </c>
      <c r="G337" s="526">
        <v>2020</v>
      </c>
      <c r="H337" s="526">
        <v>35082</v>
      </c>
      <c r="I337" s="526">
        <v>10117</v>
      </c>
      <c r="J337" s="526" t="s">
        <v>3716</v>
      </c>
      <c r="K337" s="526" t="s">
        <v>3717</v>
      </c>
    </row>
    <row r="338" spans="1:11">
      <c r="A338" s="526" t="s">
        <v>3711</v>
      </c>
      <c r="B338" s="526" t="s">
        <v>3712</v>
      </c>
      <c r="C338" s="526" t="s">
        <v>3713</v>
      </c>
      <c r="D338" s="526" t="s">
        <v>3737</v>
      </c>
      <c r="E338" s="526" t="s">
        <v>3738</v>
      </c>
      <c r="F338" s="526">
        <v>210690</v>
      </c>
      <c r="G338" s="526">
        <v>2017</v>
      </c>
      <c r="H338" s="526">
        <v>267177</v>
      </c>
      <c r="I338" s="526">
        <v>109043</v>
      </c>
      <c r="J338" s="526" t="s">
        <v>3716</v>
      </c>
      <c r="K338" s="526" t="s">
        <v>3717</v>
      </c>
    </row>
    <row r="339" spans="1:11">
      <c r="A339" s="526" t="s">
        <v>3711</v>
      </c>
      <c r="B339" s="526" t="s">
        <v>3712</v>
      </c>
      <c r="C339" s="526" t="s">
        <v>3713</v>
      </c>
      <c r="D339" s="526" t="s">
        <v>3737</v>
      </c>
      <c r="E339" s="526" t="s">
        <v>3738</v>
      </c>
      <c r="F339" s="526">
        <v>230910</v>
      </c>
      <c r="G339" s="526">
        <v>2017</v>
      </c>
      <c r="H339" s="526">
        <v>266115</v>
      </c>
      <c r="I339" s="526">
        <v>135503</v>
      </c>
      <c r="J339" s="526" t="s">
        <v>3716</v>
      </c>
      <c r="K339" s="526" t="s">
        <v>3717</v>
      </c>
    </row>
    <row r="340" spans="1:11">
      <c r="A340" s="526" t="s">
        <v>3711</v>
      </c>
      <c r="B340" s="526" t="s">
        <v>3712</v>
      </c>
      <c r="C340" s="526" t="s">
        <v>3713</v>
      </c>
      <c r="D340" s="526" t="s">
        <v>3731</v>
      </c>
      <c r="E340" s="526" t="s">
        <v>3732</v>
      </c>
      <c r="F340" s="526">
        <v>160290</v>
      </c>
      <c r="G340" s="526">
        <v>2019</v>
      </c>
      <c r="H340" s="526">
        <v>0</v>
      </c>
      <c r="I340" s="526">
        <v>6</v>
      </c>
      <c r="J340" s="526" t="s">
        <v>3716</v>
      </c>
      <c r="K340" s="526" t="s">
        <v>3717</v>
      </c>
    </row>
    <row r="341" spans="1:11">
      <c r="A341" s="526" t="s">
        <v>3711</v>
      </c>
      <c r="B341" s="526" t="s">
        <v>3712</v>
      </c>
      <c r="C341" s="526" t="s">
        <v>3713</v>
      </c>
      <c r="D341" s="526" t="s">
        <v>3743</v>
      </c>
      <c r="E341" s="526" t="s">
        <v>3744</v>
      </c>
      <c r="F341" s="526">
        <v>160231</v>
      </c>
      <c r="G341" s="526">
        <v>2015</v>
      </c>
      <c r="H341" s="526">
        <v>8080</v>
      </c>
      <c r="I341" s="526">
        <v>636</v>
      </c>
      <c r="J341" s="526" t="s">
        <v>3716</v>
      </c>
      <c r="K341" s="526" t="s">
        <v>3717</v>
      </c>
    </row>
    <row r="342" spans="1:11">
      <c r="A342" s="526" t="s">
        <v>3711</v>
      </c>
      <c r="B342" s="526" t="s">
        <v>3712</v>
      </c>
      <c r="C342" s="526" t="s">
        <v>3713</v>
      </c>
      <c r="D342" s="526" t="s">
        <v>3743</v>
      </c>
      <c r="E342" s="526" t="s">
        <v>3744</v>
      </c>
      <c r="F342" s="526">
        <v>160231</v>
      </c>
      <c r="G342" s="526">
        <v>2019</v>
      </c>
      <c r="H342" s="526">
        <v>18814</v>
      </c>
      <c r="I342" s="526">
        <v>1313</v>
      </c>
      <c r="J342" s="526" t="s">
        <v>3716</v>
      </c>
      <c r="K342" s="526" t="s">
        <v>3717</v>
      </c>
    </row>
    <row r="343" spans="1:11">
      <c r="A343" s="526" t="s">
        <v>3711</v>
      </c>
      <c r="B343" s="526" t="s">
        <v>3712</v>
      </c>
      <c r="C343" s="526" t="s">
        <v>3713</v>
      </c>
      <c r="D343" s="526" t="s">
        <v>3725</v>
      </c>
      <c r="E343" s="526" t="s">
        <v>3726</v>
      </c>
      <c r="F343" s="526">
        <v>160290</v>
      </c>
      <c r="G343" s="526">
        <v>2022</v>
      </c>
      <c r="H343" s="526">
        <v>155731</v>
      </c>
      <c r="I343" s="526">
        <v>5947</v>
      </c>
      <c r="J343" s="526" t="s">
        <v>3716</v>
      </c>
      <c r="K343" s="526" t="s">
        <v>3717</v>
      </c>
    </row>
    <row r="344" spans="1:11">
      <c r="A344" s="526" t="s">
        <v>3711</v>
      </c>
      <c r="B344" s="526" t="s">
        <v>3712</v>
      </c>
      <c r="C344" s="526" t="s">
        <v>3713</v>
      </c>
      <c r="D344" s="526" t="s">
        <v>3743</v>
      </c>
      <c r="E344" s="526" t="s">
        <v>3744</v>
      </c>
      <c r="F344" s="526">
        <v>160232</v>
      </c>
      <c r="G344" s="526">
        <v>2015</v>
      </c>
      <c r="H344" s="526">
        <v>1479410</v>
      </c>
      <c r="I344" s="526">
        <v>227066</v>
      </c>
      <c r="J344" s="526" t="s">
        <v>3716</v>
      </c>
      <c r="K344" s="526" t="s">
        <v>3717</v>
      </c>
    </row>
    <row r="345" spans="1:11">
      <c r="A345" s="526" t="s">
        <v>3711</v>
      </c>
      <c r="B345" s="526" t="s">
        <v>3712</v>
      </c>
      <c r="C345" s="526" t="s">
        <v>3713</v>
      </c>
      <c r="D345" s="526" t="s">
        <v>3757</v>
      </c>
      <c r="E345" s="526" t="s">
        <v>3758</v>
      </c>
      <c r="F345" s="526">
        <v>210690</v>
      </c>
      <c r="G345" s="526">
        <v>2015</v>
      </c>
      <c r="H345" s="526">
        <v>405886</v>
      </c>
      <c r="I345" s="526">
        <v>102606</v>
      </c>
      <c r="J345" s="526" t="s">
        <v>3716</v>
      </c>
      <c r="K345" s="526" t="s">
        <v>3717</v>
      </c>
    </row>
    <row r="346" spans="1:11">
      <c r="A346" s="526" t="s">
        <v>3711</v>
      </c>
      <c r="B346" s="526" t="s">
        <v>3712</v>
      </c>
      <c r="C346" s="526" t="s">
        <v>3713</v>
      </c>
      <c r="D346" s="526" t="s">
        <v>3743</v>
      </c>
      <c r="E346" s="526" t="s">
        <v>3744</v>
      </c>
      <c r="F346" s="526">
        <v>160231</v>
      </c>
      <c r="G346" s="526">
        <v>2022</v>
      </c>
      <c r="H346" s="526">
        <v>10475</v>
      </c>
      <c r="I346" s="526">
        <v>803</v>
      </c>
      <c r="J346" s="526" t="s">
        <v>3716</v>
      </c>
      <c r="K346" s="526" t="s">
        <v>3717</v>
      </c>
    </row>
    <row r="347" spans="1:11">
      <c r="A347" s="526" t="s">
        <v>3711</v>
      </c>
      <c r="B347" s="526" t="s">
        <v>3712</v>
      </c>
      <c r="C347" s="526" t="s">
        <v>3713</v>
      </c>
      <c r="D347" s="526" t="s">
        <v>3743</v>
      </c>
      <c r="E347" s="526" t="s">
        <v>3744</v>
      </c>
      <c r="F347" s="526">
        <v>160232</v>
      </c>
      <c r="G347" s="526">
        <v>2018</v>
      </c>
      <c r="H347" s="526">
        <v>40118</v>
      </c>
      <c r="I347" s="526">
        <v>6262</v>
      </c>
      <c r="J347" s="526" t="s">
        <v>3716</v>
      </c>
      <c r="K347" s="526" t="s">
        <v>3717</v>
      </c>
    </row>
    <row r="348" spans="1:11">
      <c r="A348" s="526" t="s">
        <v>3711</v>
      </c>
      <c r="B348" s="526" t="s">
        <v>3712</v>
      </c>
      <c r="C348" s="526" t="s">
        <v>3713</v>
      </c>
      <c r="D348" s="526" t="s">
        <v>3757</v>
      </c>
      <c r="E348" s="526" t="s">
        <v>3758</v>
      </c>
      <c r="F348" s="526">
        <v>210690</v>
      </c>
      <c r="G348" s="526">
        <v>2018</v>
      </c>
      <c r="H348" s="526">
        <v>730681</v>
      </c>
      <c r="I348" s="526">
        <v>272213</v>
      </c>
      <c r="J348" s="526" t="s">
        <v>3716</v>
      </c>
      <c r="K348" s="526" t="s">
        <v>3717</v>
      </c>
    </row>
    <row r="349" spans="1:11">
      <c r="A349" s="526" t="s">
        <v>3711</v>
      </c>
      <c r="B349" s="526" t="s">
        <v>3712</v>
      </c>
      <c r="C349" s="526" t="s">
        <v>3713</v>
      </c>
      <c r="D349" s="526" t="s">
        <v>3743</v>
      </c>
      <c r="E349" s="526" t="s">
        <v>3744</v>
      </c>
      <c r="F349" s="526">
        <v>160290</v>
      </c>
      <c r="G349" s="526">
        <v>2015</v>
      </c>
      <c r="H349" s="526">
        <v>47136</v>
      </c>
      <c r="I349" s="526">
        <v>7844</v>
      </c>
      <c r="J349" s="526" t="s">
        <v>3716</v>
      </c>
      <c r="K349" s="526" t="s">
        <v>3717</v>
      </c>
    </row>
    <row r="350" spans="1:11">
      <c r="A350" s="526" t="s">
        <v>3711</v>
      </c>
      <c r="B350" s="526" t="s">
        <v>3712</v>
      </c>
      <c r="C350" s="526" t="s">
        <v>3713</v>
      </c>
      <c r="D350" s="526" t="s">
        <v>3753</v>
      </c>
      <c r="E350" s="526" t="s">
        <v>3754</v>
      </c>
      <c r="F350" s="526">
        <v>210690</v>
      </c>
      <c r="G350" s="526">
        <v>2021</v>
      </c>
      <c r="H350" s="526">
        <v>21558</v>
      </c>
      <c r="I350" s="526">
        <v>5550</v>
      </c>
      <c r="J350" s="526" t="s">
        <v>3716</v>
      </c>
      <c r="K350" s="526" t="s">
        <v>3717</v>
      </c>
    </row>
    <row r="351" spans="1:11">
      <c r="A351" s="526" t="s">
        <v>3711</v>
      </c>
      <c r="B351" s="526" t="s">
        <v>3712</v>
      </c>
      <c r="C351" s="526" t="s">
        <v>3713</v>
      </c>
      <c r="D351" s="526" t="s">
        <v>3725</v>
      </c>
      <c r="E351" s="526" t="s">
        <v>3726</v>
      </c>
      <c r="F351" s="526">
        <v>230910</v>
      </c>
      <c r="G351" s="526">
        <v>2017</v>
      </c>
      <c r="H351" s="526">
        <v>5573177</v>
      </c>
      <c r="I351" s="526">
        <v>2170804</v>
      </c>
      <c r="J351" s="526" t="s">
        <v>3716</v>
      </c>
      <c r="K351" s="526" t="s">
        <v>3717</v>
      </c>
    </row>
    <row r="352" spans="1:11">
      <c r="A352" s="526" t="s">
        <v>3711</v>
      </c>
      <c r="B352" s="526" t="s">
        <v>3712</v>
      </c>
      <c r="C352" s="526" t="s">
        <v>3713</v>
      </c>
      <c r="D352" s="526" t="s">
        <v>3743</v>
      </c>
      <c r="E352" s="526" t="s">
        <v>3744</v>
      </c>
      <c r="F352" s="526">
        <v>160290</v>
      </c>
      <c r="G352" s="526">
        <v>2018</v>
      </c>
      <c r="H352" s="526">
        <v>20343</v>
      </c>
      <c r="I352" s="526">
        <v>2887</v>
      </c>
      <c r="J352" s="526" t="s">
        <v>3716</v>
      </c>
      <c r="K352" s="526" t="s">
        <v>3717</v>
      </c>
    </row>
    <row r="353" spans="1:11">
      <c r="A353" s="526" t="s">
        <v>3711</v>
      </c>
      <c r="B353" s="526" t="s">
        <v>3712</v>
      </c>
      <c r="C353" s="526" t="s">
        <v>3713</v>
      </c>
      <c r="D353" s="526" t="s">
        <v>3751</v>
      </c>
      <c r="E353" s="526" t="s">
        <v>3752</v>
      </c>
      <c r="F353" s="526">
        <v>160239</v>
      </c>
      <c r="G353" s="526">
        <v>2021</v>
      </c>
      <c r="H353" s="526">
        <v>205</v>
      </c>
      <c r="I353" s="526">
        <v>13</v>
      </c>
      <c r="J353" s="526" t="s">
        <v>3716</v>
      </c>
      <c r="K353" s="526" t="s">
        <v>3717</v>
      </c>
    </row>
    <row r="354" spans="1:11">
      <c r="A354" s="526" t="s">
        <v>3711</v>
      </c>
      <c r="B354" s="526" t="s">
        <v>3712</v>
      </c>
      <c r="C354" s="526" t="s">
        <v>3713</v>
      </c>
      <c r="D354" s="526" t="s">
        <v>3743</v>
      </c>
      <c r="E354" s="526" t="s">
        <v>3744</v>
      </c>
      <c r="F354" s="526">
        <v>160290</v>
      </c>
      <c r="G354" s="526">
        <v>2017</v>
      </c>
      <c r="H354" s="526">
        <v>24251</v>
      </c>
      <c r="I354" s="526">
        <v>4640</v>
      </c>
      <c r="J354" s="526" t="s">
        <v>3716</v>
      </c>
      <c r="K354" s="526" t="s">
        <v>3717</v>
      </c>
    </row>
    <row r="355" spans="1:11">
      <c r="A355" s="526" t="s">
        <v>3711</v>
      </c>
      <c r="B355" s="526" t="s">
        <v>3712</v>
      </c>
      <c r="C355" s="526" t="s">
        <v>3713</v>
      </c>
      <c r="D355" s="526" t="s">
        <v>3743</v>
      </c>
      <c r="E355" s="526" t="s">
        <v>3744</v>
      </c>
      <c r="F355" s="526">
        <v>230910</v>
      </c>
      <c r="G355" s="526">
        <v>2016</v>
      </c>
      <c r="H355" s="526">
        <v>15844952</v>
      </c>
      <c r="I355" s="526">
        <v>11908580</v>
      </c>
      <c r="J355" s="526" t="s">
        <v>3716</v>
      </c>
      <c r="K355" s="526" t="s">
        <v>3717</v>
      </c>
    </row>
    <row r="356" spans="1:11">
      <c r="A356" s="526" t="s">
        <v>3711</v>
      </c>
      <c r="B356" s="526" t="s">
        <v>3712</v>
      </c>
      <c r="C356" s="526" t="s">
        <v>3713</v>
      </c>
      <c r="D356" s="526" t="s">
        <v>3743</v>
      </c>
      <c r="E356" s="526" t="s">
        <v>3744</v>
      </c>
      <c r="F356" s="526">
        <v>160232</v>
      </c>
      <c r="G356" s="526">
        <v>2021</v>
      </c>
      <c r="H356" s="526">
        <v>96743</v>
      </c>
      <c r="I356" s="526">
        <v>16560</v>
      </c>
      <c r="J356" s="526" t="s">
        <v>3716</v>
      </c>
      <c r="K356" s="526" t="s">
        <v>3717</v>
      </c>
    </row>
    <row r="357" spans="1:11">
      <c r="A357" s="526" t="s">
        <v>3711</v>
      </c>
      <c r="B357" s="526" t="s">
        <v>3712</v>
      </c>
      <c r="C357" s="526" t="s">
        <v>3713</v>
      </c>
      <c r="D357" s="526" t="s">
        <v>3751</v>
      </c>
      <c r="E357" s="526" t="s">
        <v>3752</v>
      </c>
      <c r="F357" s="526">
        <v>230910</v>
      </c>
      <c r="G357" s="526">
        <v>2019</v>
      </c>
      <c r="H357" s="526">
        <v>1145</v>
      </c>
      <c r="I357" s="526">
        <v>34</v>
      </c>
      <c r="J357" s="526" t="s">
        <v>3716</v>
      </c>
      <c r="K357" s="526" t="s">
        <v>3717</v>
      </c>
    </row>
    <row r="358" spans="1:11">
      <c r="A358" s="526" t="s">
        <v>3711</v>
      </c>
      <c r="B358" s="526" t="s">
        <v>3712</v>
      </c>
      <c r="C358" s="526" t="s">
        <v>3713</v>
      </c>
      <c r="D358" s="526" t="s">
        <v>3735</v>
      </c>
      <c r="E358" s="526" t="s">
        <v>3736</v>
      </c>
      <c r="F358" s="526">
        <v>210690</v>
      </c>
      <c r="G358" s="526">
        <v>2016</v>
      </c>
      <c r="H358" s="526">
        <v>66246</v>
      </c>
      <c r="I358" s="526">
        <v>12611</v>
      </c>
      <c r="J358" s="526" t="s">
        <v>3716</v>
      </c>
      <c r="K358" s="526" t="s">
        <v>3717</v>
      </c>
    </row>
    <row r="359" spans="1:11">
      <c r="A359" s="526" t="s">
        <v>3711</v>
      </c>
      <c r="B359" s="526" t="s">
        <v>3712</v>
      </c>
      <c r="C359" s="526" t="s">
        <v>3713</v>
      </c>
      <c r="D359" s="526" t="s">
        <v>3743</v>
      </c>
      <c r="E359" s="526" t="s">
        <v>3744</v>
      </c>
      <c r="F359" s="526">
        <v>160239</v>
      </c>
      <c r="G359" s="526">
        <v>2017</v>
      </c>
      <c r="H359" s="526">
        <v>71374</v>
      </c>
      <c r="I359" s="526">
        <v>5574</v>
      </c>
      <c r="J359" s="526" t="s">
        <v>3716</v>
      </c>
      <c r="K359" s="526" t="s">
        <v>3717</v>
      </c>
    </row>
    <row r="360" spans="1:11">
      <c r="A360" s="526" t="s">
        <v>3711</v>
      </c>
      <c r="B360" s="526" t="s">
        <v>3712</v>
      </c>
      <c r="C360" s="526" t="s">
        <v>3713</v>
      </c>
      <c r="D360" s="526" t="s">
        <v>3743</v>
      </c>
      <c r="E360" s="526" t="s">
        <v>3744</v>
      </c>
      <c r="F360" s="526">
        <v>160290</v>
      </c>
      <c r="G360" s="526">
        <v>2021</v>
      </c>
      <c r="H360" s="526">
        <v>6870</v>
      </c>
      <c r="I360" s="526">
        <v>566</v>
      </c>
      <c r="J360" s="526" t="s">
        <v>3716</v>
      </c>
      <c r="K360" s="526" t="s">
        <v>3717</v>
      </c>
    </row>
    <row r="361" spans="1:11">
      <c r="A361" s="526" t="s">
        <v>3711</v>
      </c>
      <c r="B361" s="526" t="s">
        <v>3712</v>
      </c>
      <c r="C361" s="526" t="s">
        <v>3713</v>
      </c>
      <c r="D361" s="526" t="s">
        <v>3757</v>
      </c>
      <c r="E361" s="526" t="s">
        <v>3758</v>
      </c>
      <c r="F361" s="526">
        <v>210690</v>
      </c>
      <c r="G361" s="526">
        <v>2021</v>
      </c>
      <c r="H361" s="526">
        <v>1659345</v>
      </c>
      <c r="I361" s="526">
        <v>615173</v>
      </c>
      <c r="J361" s="526" t="s">
        <v>3716</v>
      </c>
      <c r="K361" s="526" t="s">
        <v>3717</v>
      </c>
    </row>
    <row r="362" spans="1:11">
      <c r="A362" s="526" t="s">
        <v>3711</v>
      </c>
      <c r="B362" s="526" t="s">
        <v>3712</v>
      </c>
      <c r="C362" s="526" t="s">
        <v>3713</v>
      </c>
      <c r="D362" s="526" t="s">
        <v>3735</v>
      </c>
      <c r="E362" s="526" t="s">
        <v>3736</v>
      </c>
      <c r="F362" s="526">
        <v>210690</v>
      </c>
      <c r="G362" s="526">
        <v>2022</v>
      </c>
      <c r="H362" s="526">
        <v>62880</v>
      </c>
      <c r="I362" s="526">
        <v>9426</v>
      </c>
      <c r="J362" s="526" t="s">
        <v>3716</v>
      </c>
      <c r="K362" s="526" t="s">
        <v>3717</v>
      </c>
    </row>
    <row r="363" spans="1:11">
      <c r="A363" s="526" t="s">
        <v>3711</v>
      </c>
      <c r="B363" s="526" t="s">
        <v>3712</v>
      </c>
      <c r="C363" s="526" t="s">
        <v>3713</v>
      </c>
      <c r="D363" s="526" t="s">
        <v>3757</v>
      </c>
      <c r="E363" s="526" t="s">
        <v>3758</v>
      </c>
      <c r="F363" s="526">
        <v>210690</v>
      </c>
      <c r="G363" s="526">
        <v>2016</v>
      </c>
      <c r="H363" s="526">
        <v>351299</v>
      </c>
      <c r="I363" s="526">
        <v>105531</v>
      </c>
      <c r="J363" s="526" t="s">
        <v>3716</v>
      </c>
      <c r="K363" s="526" t="s">
        <v>3717</v>
      </c>
    </row>
    <row r="364" spans="1:11">
      <c r="A364" s="526" t="s">
        <v>3711</v>
      </c>
      <c r="B364" s="526" t="s">
        <v>3712</v>
      </c>
      <c r="C364" s="526" t="s">
        <v>3713</v>
      </c>
      <c r="D364" s="526" t="s">
        <v>3755</v>
      </c>
      <c r="E364" s="526" t="s">
        <v>3756</v>
      </c>
      <c r="F364" s="526">
        <v>160231</v>
      </c>
      <c r="G364" s="526">
        <v>2015</v>
      </c>
      <c r="H364" s="526">
        <v>7242317</v>
      </c>
      <c r="I364" s="526">
        <v>1377623</v>
      </c>
      <c r="J364" s="526" t="s">
        <v>3716</v>
      </c>
      <c r="K364" s="526" t="s">
        <v>3717</v>
      </c>
    </row>
    <row r="365" spans="1:11">
      <c r="A365" s="526" t="s">
        <v>3711</v>
      </c>
      <c r="B365" s="526" t="s">
        <v>3712</v>
      </c>
      <c r="C365" s="526" t="s">
        <v>3713</v>
      </c>
      <c r="D365" s="526" t="s">
        <v>3737</v>
      </c>
      <c r="E365" s="526" t="s">
        <v>3738</v>
      </c>
      <c r="F365" s="526">
        <v>160290</v>
      </c>
      <c r="G365" s="526">
        <v>2016</v>
      </c>
      <c r="H365" s="526">
        <v>1963</v>
      </c>
      <c r="I365" s="526">
        <v>235</v>
      </c>
      <c r="J365" s="526" t="s">
        <v>3716</v>
      </c>
      <c r="K365" s="526" t="s">
        <v>3717</v>
      </c>
    </row>
    <row r="366" spans="1:11">
      <c r="A366" s="526" t="s">
        <v>3711</v>
      </c>
      <c r="B366" s="526" t="s">
        <v>3712</v>
      </c>
      <c r="C366" s="526" t="s">
        <v>3713</v>
      </c>
      <c r="D366" s="526" t="s">
        <v>3759</v>
      </c>
      <c r="E366" s="526" t="s">
        <v>3760</v>
      </c>
      <c r="F366" s="526">
        <v>160231</v>
      </c>
      <c r="G366" s="526">
        <v>2016</v>
      </c>
      <c r="H366" s="526">
        <v>10149</v>
      </c>
      <c r="I366" s="526">
        <v>3257</v>
      </c>
      <c r="J366" s="526" t="s">
        <v>3716</v>
      </c>
      <c r="K366" s="526" t="s">
        <v>3717</v>
      </c>
    </row>
    <row r="367" spans="1:11">
      <c r="A367" s="526" t="s">
        <v>3711</v>
      </c>
      <c r="B367" s="526" t="s">
        <v>3712</v>
      </c>
      <c r="C367" s="526" t="s">
        <v>3713</v>
      </c>
      <c r="D367" s="526" t="s">
        <v>3755</v>
      </c>
      <c r="E367" s="526" t="s">
        <v>3756</v>
      </c>
      <c r="F367" s="526">
        <v>160231</v>
      </c>
      <c r="G367" s="526">
        <v>2018</v>
      </c>
      <c r="H367" s="526">
        <v>7731153</v>
      </c>
      <c r="I367" s="526">
        <v>1625713</v>
      </c>
      <c r="J367" s="526" t="s">
        <v>3716</v>
      </c>
      <c r="K367" s="526" t="s">
        <v>3717</v>
      </c>
    </row>
    <row r="368" spans="1:11">
      <c r="A368" s="526" t="s">
        <v>3711</v>
      </c>
      <c r="B368" s="526" t="s">
        <v>3712</v>
      </c>
      <c r="C368" s="526" t="s">
        <v>3713</v>
      </c>
      <c r="D368" s="526" t="s">
        <v>3743</v>
      </c>
      <c r="E368" s="526" t="s">
        <v>3744</v>
      </c>
      <c r="F368" s="526">
        <v>230910</v>
      </c>
      <c r="G368" s="526">
        <v>2019</v>
      </c>
      <c r="H368" s="526">
        <v>13238299</v>
      </c>
      <c r="I368" s="526">
        <v>9423626</v>
      </c>
      <c r="J368" s="526" t="s">
        <v>3716</v>
      </c>
      <c r="K368" s="526" t="s">
        <v>3717</v>
      </c>
    </row>
    <row r="369" spans="1:11">
      <c r="A369" s="526" t="s">
        <v>3711</v>
      </c>
      <c r="B369" s="526" t="s">
        <v>3712</v>
      </c>
      <c r="C369" s="526" t="s">
        <v>3713</v>
      </c>
      <c r="D369" s="526" t="s">
        <v>3741</v>
      </c>
      <c r="E369" s="526" t="s">
        <v>3742</v>
      </c>
      <c r="F369" s="526">
        <v>160290</v>
      </c>
      <c r="G369" s="526">
        <v>2018</v>
      </c>
      <c r="H369" s="526">
        <v>12057</v>
      </c>
      <c r="I369" s="526">
        <v>1454</v>
      </c>
      <c r="J369" s="526" t="s">
        <v>3716</v>
      </c>
      <c r="K369" s="526" t="s">
        <v>3717</v>
      </c>
    </row>
    <row r="370" spans="1:11">
      <c r="A370" s="526" t="s">
        <v>3711</v>
      </c>
      <c r="B370" s="526" t="s">
        <v>3712</v>
      </c>
      <c r="C370" s="526" t="s">
        <v>3713</v>
      </c>
      <c r="D370" s="526" t="s">
        <v>3745</v>
      </c>
      <c r="E370" s="526" t="s">
        <v>3746</v>
      </c>
      <c r="F370" s="526">
        <v>230910</v>
      </c>
      <c r="G370" s="526">
        <v>2022</v>
      </c>
      <c r="H370" s="526">
        <v>989884</v>
      </c>
      <c r="I370" s="526">
        <v>340102</v>
      </c>
      <c r="J370" s="526" t="s">
        <v>3716</v>
      </c>
      <c r="K370" s="526" t="s">
        <v>3717</v>
      </c>
    </row>
    <row r="371" spans="1:11">
      <c r="A371" s="526" t="s">
        <v>3711</v>
      </c>
      <c r="B371" s="526" t="s">
        <v>3712</v>
      </c>
      <c r="C371" s="526" t="s">
        <v>3713</v>
      </c>
      <c r="D371" s="526" t="s">
        <v>3737</v>
      </c>
      <c r="E371" s="526" t="s">
        <v>3738</v>
      </c>
      <c r="F371" s="526">
        <v>230910</v>
      </c>
      <c r="G371" s="526">
        <v>2015</v>
      </c>
      <c r="H371" s="526">
        <v>241068</v>
      </c>
      <c r="I371" s="526">
        <v>135070</v>
      </c>
      <c r="J371" s="526" t="s">
        <v>3716</v>
      </c>
      <c r="K371" s="526" t="s">
        <v>3717</v>
      </c>
    </row>
    <row r="372" spans="1:11">
      <c r="A372" s="526" t="s">
        <v>3711</v>
      </c>
      <c r="B372" s="526" t="s">
        <v>3712</v>
      </c>
      <c r="C372" s="526" t="s">
        <v>3713</v>
      </c>
      <c r="D372" s="526" t="s">
        <v>3743</v>
      </c>
      <c r="E372" s="526" t="s">
        <v>3744</v>
      </c>
      <c r="F372" s="526">
        <v>230910</v>
      </c>
      <c r="G372" s="526">
        <v>2022</v>
      </c>
      <c r="H372" s="526">
        <v>26618682</v>
      </c>
      <c r="I372" s="526">
        <v>15253861</v>
      </c>
      <c r="J372" s="526" t="s">
        <v>3716</v>
      </c>
      <c r="K372" s="526" t="s">
        <v>3717</v>
      </c>
    </row>
    <row r="373" spans="1:11">
      <c r="A373" s="526" t="s">
        <v>3711</v>
      </c>
      <c r="B373" s="526" t="s">
        <v>3712</v>
      </c>
      <c r="C373" s="526" t="s">
        <v>3713</v>
      </c>
      <c r="D373" s="526" t="s">
        <v>3743</v>
      </c>
      <c r="E373" s="526" t="s">
        <v>3744</v>
      </c>
      <c r="F373" s="526">
        <v>210690</v>
      </c>
      <c r="G373" s="526">
        <v>2016</v>
      </c>
      <c r="H373" s="526">
        <v>60584</v>
      </c>
      <c r="I373" s="526">
        <v>574</v>
      </c>
      <c r="J373" s="526" t="s">
        <v>3722</v>
      </c>
      <c r="K373" s="526" t="s">
        <v>3717</v>
      </c>
    </row>
    <row r="374" spans="1:11">
      <c r="A374" s="526" t="s">
        <v>3711</v>
      </c>
      <c r="B374" s="526" t="s">
        <v>3712</v>
      </c>
      <c r="C374" s="526" t="s">
        <v>3713</v>
      </c>
      <c r="D374" s="526" t="s">
        <v>3747</v>
      </c>
      <c r="E374" s="526" t="s">
        <v>3748</v>
      </c>
      <c r="F374" s="526">
        <v>160290</v>
      </c>
      <c r="G374" s="526">
        <v>2015</v>
      </c>
      <c r="H374" s="526">
        <v>1431</v>
      </c>
      <c r="I374" s="526">
        <v>167</v>
      </c>
      <c r="J374" s="526" t="s">
        <v>3716</v>
      </c>
      <c r="K374" s="526" t="s">
        <v>3717</v>
      </c>
    </row>
    <row r="375" spans="1:11">
      <c r="A375" s="526" t="s">
        <v>3711</v>
      </c>
      <c r="B375" s="526" t="s">
        <v>3712</v>
      </c>
      <c r="C375" s="526" t="s">
        <v>3713</v>
      </c>
      <c r="D375" s="526" t="s">
        <v>3759</v>
      </c>
      <c r="E375" s="526" t="s">
        <v>3760</v>
      </c>
      <c r="F375" s="526">
        <v>160231</v>
      </c>
      <c r="G375" s="526">
        <v>2019</v>
      </c>
      <c r="H375" s="526">
        <v>16197</v>
      </c>
      <c r="I375" s="526">
        <v>5934</v>
      </c>
      <c r="J375" s="526" t="s">
        <v>3716</v>
      </c>
      <c r="K375" s="526" t="s">
        <v>3717</v>
      </c>
    </row>
    <row r="376" spans="1:11">
      <c r="A376" s="526" t="s">
        <v>3711</v>
      </c>
      <c r="B376" s="526" t="s">
        <v>3712</v>
      </c>
      <c r="C376" s="526" t="s">
        <v>3713</v>
      </c>
      <c r="D376" s="526" t="s">
        <v>3743</v>
      </c>
      <c r="E376" s="526" t="s">
        <v>3744</v>
      </c>
      <c r="F376" s="526">
        <v>210690</v>
      </c>
      <c r="G376" s="526">
        <v>2019</v>
      </c>
      <c r="H376" s="526">
        <v>31910</v>
      </c>
      <c r="I376" s="526">
        <v>279</v>
      </c>
      <c r="J376" s="526" t="s">
        <v>3722</v>
      </c>
      <c r="K376" s="526" t="s">
        <v>3717</v>
      </c>
    </row>
    <row r="377" spans="1:11">
      <c r="A377" s="526" t="s">
        <v>3711</v>
      </c>
      <c r="B377" s="526" t="s">
        <v>3712</v>
      </c>
      <c r="C377" s="526" t="s">
        <v>3713</v>
      </c>
      <c r="D377" s="526" t="s">
        <v>3743</v>
      </c>
      <c r="E377" s="526" t="s">
        <v>3744</v>
      </c>
      <c r="F377" s="526">
        <v>160290</v>
      </c>
      <c r="G377" s="526">
        <v>2020</v>
      </c>
      <c r="H377" s="526">
        <v>5056</v>
      </c>
      <c r="I377" s="526">
        <v>415</v>
      </c>
      <c r="J377" s="526" t="s">
        <v>3716</v>
      </c>
      <c r="K377" s="526" t="s">
        <v>3717</v>
      </c>
    </row>
    <row r="378" spans="1:11">
      <c r="A378" s="526" t="s">
        <v>3711</v>
      </c>
      <c r="B378" s="526" t="s">
        <v>3712</v>
      </c>
      <c r="C378" s="526" t="s">
        <v>3713</v>
      </c>
      <c r="D378" s="526" t="s">
        <v>3737</v>
      </c>
      <c r="E378" s="526" t="s">
        <v>3738</v>
      </c>
      <c r="F378" s="526">
        <v>230910</v>
      </c>
      <c r="G378" s="526">
        <v>2018</v>
      </c>
      <c r="H378" s="526">
        <v>334033</v>
      </c>
      <c r="I378" s="526">
        <v>173462</v>
      </c>
      <c r="J378" s="526" t="s">
        <v>3716</v>
      </c>
      <c r="K378" s="526" t="s">
        <v>3717</v>
      </c>
    </row>
    <row r="379" spans="1:11">
      <c r="A379" s="526" t="s">
        <v>3711</v>
      </c>
      <c r="B379" s="526" t="s">
        <v>3712</v>
      </c>
      <c r="C379" s="526" t="s">
        <v>3713</v>
      </c>
      <c r="D379" s="526" t="s">
        <v>3755</v>
      </c>
      <c r="E379" s="526" t="s">
        <v>3756</v>
      </c>
      <c r="F379" s="526">
        <v>160231</v>
      </c>
      <c r="G379" s="526">
        <v>2021</v>
      </c>
      <c r="H379" s="526">
        <v>7157300</v>
      </c>
      <c r="I379" s="526">
        <v>1366350</v>
      </c>
      <c r="J379" s="526" t="s">
        <v>3716</v>
      </c>
      <c r="K379" s="526" t="s">
        <v>3717</v>
      </c>
    </row>
    <row r="380" spans="1:11">
      <c r="A380" s="526" t="s">
        <v>3711</v>
      </c>
      <c r="B380" s="526" t="s">
        <v>3712</v>
      </c>
      <c r="C380" s="526" t="s">
        <v>3713</v>
      </c>
      <c r="D380" s="526" t="s">
        <v>3749</v>
      </c>
      <c r="E380" s="526" t="s">
        <v>3750</v>
      </c>
      <c r="F380" s="526">
        <v>160232</v>
      </c>
      <c r="G380" s="526">
        <v>2017</v>
      </c>
      <c r="H380" s="526">
        <v>272</v>
      </c>
      <c r="I380" s="526">
        <v>13</v>
      </c>
      <c r="J380" s="526" t="s">
        <v>3716</v>
      </c>
      <c r="K380" s="526" t="s">
        <v>3717</v>
      </c>
    </row>
    <row r="381" spans="1:11">
      <c r="A381" s="526" t="s">
        <v>3711</v>
      </c>
      <c r="B381" s="526" t="s">
        <v>3712</v>
      </c>
      <c r="C381" s="526" t="s">
        <v>3713</v>
      </c>
      <c r="D381" s="526" t="s">
        <v>3737</v>
      </c>
      <c r="E381" s="526" t="s">
        <v>3738</v>
      </c>
      <c r="F381" s="526">
        <v>230910</v>
      </c>
      <c r="G381" s="526">
        <v>2021</v>
      </c>
      <c r="H381" s="526">
        <v>544507</v>
      </c>
      <c r="I381" s="526">
        <v>235628</v>
      </c>
      <c r="J381" s="526" t="s">
        <v>3716</v>
      </c>
      <c r="K381" s="526" t="s">
        <v>3717</v>
      </c>
    </row>
    <row r="382" spans="1:11">
      <c r="A382" s="526" t="s">
        <v>3711</v>
      </c>
      <c r="B382" s="526" t="s">
        <v>3712</v>
      </c>
      <c r="C382" s="526" t="s">
        <v>3713</v>
      </c>
      <c r="D382" s="526" t="s">
        <v>3755</v>
      </c>
      <c r="E382" s="526" t="s">
        <v>3756</v>
      </c>
      <c r="F382" s="526">
        <v>160232</v>
      </c>
      <c r="G382" s="526">
        <v>2021</v>
      </c>
      <c r="H382" s="526">
        <v>30679467</v>
      </c>
      <c r="I382" s="526">
        <v>6716094</v>
      </c>
      <c r="J382" s="526" t="s">
        <v>3716</v>
      </c>
      <c r="K382" s="526" t="s">
        <v>3717</v>
      </c>
    </row>
    <row r="383" spans="1:11">
      <c r="A383" s="526" t="s">
        <v>3711</v>
      </c>
      <c r="B383" s="526" t="s">
        <v>3712</v>
      </c>
      <c r="C383" s="526" t="s">
        <v>3713</v>
      </c>
      <c r="D383" s="526" t="s">
        <v>3759</v>
      </c>
      <c r="E383" s="526" t="s">
        <v>3760</v>
      </c>
      <c r="F383" s="526">
        <v>160231</v>
      </c>
      <c r="G383" s="526">
        <v>2022</v>
      </c>
      <c r="H383" s="526">
        <v>2744</v>
      </c>
      <c r="I383" s="526">
        <v>517</v>
      </c>
      <c r="J383" s="526" t="s">
        <v>3716</v>
      </c>
      <c r="K383" s="526" t="s">
        <v>3717</v>
      </c>
    </row>
    <row r="384" spans="1:11">
      <c r="A384" s="526" t="s">
        <v>3711</v>
      </c>
      <c r="B384" s="526" t="s">
        <v>3712</v>
      </c>
      <c r="C384" s="526" t="s">
        <v>3713</v>
      </c>
      <c r="D384" s="526" t="s">
        <v>3749</v>
      </c>
      <c r="E384" s="526" t="s">
        <v>3750</v>
      </c>
      <c r="F384" s="526">
        <v>160239</v>
      </c>
      <c r="G384" s="526">
        <v>2016</v>
      </c>
      <c r="H384" s="526">
        <v>581</v>
      </c>
      <c r="I384" s="526">
        <v>5</v>
      </c>
      <c r="J384" s="526" t="s">
        <v>3716</v>
      </c>
      <c r="K384" s="526" t="s">
        <v>3717</v>
      </c>
    </row>
    <row r="385" spans="1:11">
      <c r="A385" s="526" t="s">
        <v>3711</v>
      </c>
      <c r="B385" s="526" t="s">
        <v>3712</v>
      </c>
      <c r="C385" s="526" t="s">
        <v>3713</v>
      </c>
      <c r="D385" s="526" t="s">
        <v>3739</v>
      </c>
      <c r="E385" s="526" t="s">
        <v>3740</v>
      </c>
      <c r="F385" s="526">
        <v>230910</v>
      </c>
      <c r="G385" s="526">
        <v>2022</v>
      </c>
      <c r="H385" s="526">
        <v>248897</v>
      </c>
      <c r="I385" s="526">
        <v>105504</v>
      </c>
      <c r="J385" s="526" t="s">
        <v>3716</v>
      </c>
      <c r="K385" s="526" t="s">
        <v>3717</v>
      </c>
    </row>
    <row r="386" spans="1:11">
      <c r="A386" s="526" t="s">
        <v>3711</v>
      </c>
      <c r="B386" s="526" t="s">
        <v>3712</v>
      </c>
      <c r="C386" s="526" t="s">
        <v>3713</v>
      </c>
      <c r="D386" s="526" t="s">
        <v>3743</v>
      </c>
      <c r="E386" s="526" t="s">
        <v>3744</v>
      </c>
      <c r="F386" s="526">
        <v>160239</v>
      </c>
      <c r="G386" s="526">
        <v>2020</v>
      </c>
      <c r="H386" s="526">
        <v>47718</v>
      </c>
      <c r="I386" s="526">
        <v>3516</v>
      </c>
      <c r="J386" s="526" t="s">
        <v>3716</v>
      </c>
      <c r="K386" s="526" t="s">
        <v>3717</v>
      </c>
    </row>
    <row r="387" spans="1:11">
      <c r="A387" s="526" t="s">
        <v>3711</v>
      </c>
      <c r="B387" s="526" t="s">
        <v>3712</v>
      </c>
      <c r="C387" s="526" t="s">
        <v>3713</v>
      </c>
      <c r="D387" s="526" t="s">
        <v>3741</v>
      </c>
      <c r="E387" s="526" t="s">
        <v>3742</v>
      </c>
      <c r="F387" s="526">
        <v>210690</v>
      </c>
      <c r="G387" s="526">
        <v>2018</v>
      </c>
      <c r="H387" s="526">
        <v>3786822</v>
      </c>
      <c r="I387" s="526">
        <v>662040</v>
      </c>
      <c r="J387" s="526" t="s">
        <v>3716</v>
      </c>
      <c r="K387" s="526" t="s">
        <v>3717</v>
      </c>
    </row>
    <row r="388" spans="1:11">
      <c r="A388" s="526" t="s">
        <v>3711</v>
      </c>
      <c r="B388" s="526" t="s">
        <v>3712</v>
      </c>
      <c r="C388" s="526" t="s">
        <v>3713</v>
      </c>
      <c r="D388" s="526" t="s">
        <v>3749</v>
      </c>
      <c r="E388" s="526" t="s">
        <v>3750</v>
      </c>
      <c r="F388" s="526">
        <v>160290</v>
      </c>
      <c r="G388" s="526">
        <v>2020</v>
      </c>
      <c r="H388" s="526">
        <v>4660</v>
      </c>
      <c r="I388" s="526">
        <v>92</v>
      </c>
      <c r="J388" s="526" t="s">
        <v>3716</v>
      </c>
      <c r="K388" s="526" t="s">
        <v>3717</v>
      </c>
    </row>
    <row r="389" spans="1:11">
      <c r="A389" s="526" t="s">
        <v>3711</v>
      </c>
      <c r="B389" s="526" t="s">
        <v>3712</v>
      </c>
      <c r="C389" s="526" t="s">
        <v>3713</v>
      </c>
      <c r="D389" s="526" t="s">
        <v>3743</v>
      </c>
      <c r="E389" s="526" t="s">
        <v>3744</v>
      </c>
      <c r="F389" s="526">
        <v>210690</v>
      </c>
      <c r="G389" s="526">
        <v>2015</v>
      </c>
      <c r="H389" s="526">
        <v>9203073</v>
      </c>
      <c r="I389" s="526">
        <v>1731532</v>
      </c>
      <c r="J389" s="526" t="s">
        <v>3716</v>
      </c>
      <c r="K389" s="526" t="s">
        <v>3717</v>
      </c>
    </row>
    <row r="390" spans="1:11">
      <c r="A390" s="526" t="s">
        <v>3711</v>
      </c>
      <c r="B390" s="526" t="s">
        <v>3712</v>
      </c>
      <c r="C390" s="526" t="s">
        <v>3713</v>
      </c>
      <c r="D390" s="526" t="s">
        <v>3755</v>
      </c>
      <c r="E390" s="526" t="s">
        <v>3756</v>
      </c>
      <c r="F390" s="526">
        <v>160239</v>
      </c>
      <c r="G390" s="526">
        <v>2020</v>
      </c>
      <c r="H390" s="526">
        <v>5358450</v>
      </c>
      <c r="I390" s="526">
        <v>665723</v>
      </c>
      <c r="J390" s="526" t="s">
        <v>3716</v>
      </c>
      <c r="K390" s="526" t="s">
        <v>3717</v>
      </c>
    </row>
    <row r="391" spans="1:11">
      <c r="A391" s="526" t="s">
        <v>3711</v>
      </c>
      <c r="B391" s="526" t="s">
        <v>3712</v>
      </c>
      <c r="C391" s="526" t="s">
        <v>3713</v>
      </c>
      <c r="D391" s="526" t="s">
        <v>3751</v>
      </c>
      <c r="E391" s="526" t="s">
        <v>3752</v>
      </c>
      <c r="F391" s="526">
        <v>210690</v>
      </c>
      <c r="G391" s="526">
        <v>2021</v>
      </c>
      <c r="H391" s="526">
        <v>731010</v>
      </c>
      <c r="I391" s="526">
        <v>169746</v>
      </c>
      <c r="J391" s="526" t="s">
        <v>3716</v>
      </c>
      <c r="K391" s="526" t="s">
        <v>3717</v>
      </c>
    </row>
    <row r="392" spans="1:11">
      <c r="A392" s="526" t="s">
        <v>3711</v>
      </c>
      <c r="B392" s="526" t="s">
        <v>3712</v>
      </c>
      <c r="C392" s="526" t="s">
        <v>3713</v>
      </c>
      <c r="D392" s="526" t="s">
        <v>3743</v>
      </c>
      <c r="E392" s="526" t="s">
        <v>3744</v>
      </c>
      <c r="F392" s="526">
        <v>210690</v>
      </c>
      <c r="G392" s="526">
        <v>2015</v>
      </c>
      <c r="H392" s="526">
        <v>34856</v>
      </c>
      <c r="I392" s="526">
        <v>1881</v>
      </c>
      <c r="J392" s="526" t="s">
        <v>3722</v>
      </c>
      <c r="K392" s="526" t="s">
        <v>3717</v>
      </c>
    </row>
    <row r="393" spans="1:11">
      <c r="A393" s="526" t="s">
        <v>3711</v>
      </c>
      <c r="B393" s="526" t="s">
        <v>3712</v>
      </c>
      <c r="C393" s="526" t="s">
        <v>3713</v>
      </c>
      <c r="D393" s="526" t="s">
        <v>3741</v>
      </c>
      <c r="E393" s="526" t="s">
        <v>3742</v>
      </c>
      <c r="F393" s="526">
        <v>160290</v>
      </c>
      <c r="G393" s="526">
        <v>2015</v>
      </c>
      <c r="H393" s="526">
        <v>20174</v>
      </c>
      <c r="I393" s="526">
        <v>3506</v>
      </c>
      <c r="J393" s="526" t="s">
        <v>3716</v>
      </c>
      <c r="K393" s="526" t="s">
        <v>3717</v>
      </c>
    </row>
    <row r="394" spans="1:11">
      <c r="A394" s="526" t="s">
        <v>3711</v>
      </c>
      <c r="B394" s="526" t="s">
        <v>3712</v>
      </c>
      <c r="C394" s="526" t="s">
        <v>3713</v>
      </c>
      <c r="D394" s="526" t="s">
        <v>3731</v>
      </c>
      <c r="E394" s="526" t="s">
        <v>3732</v>
      </c>
      <c r="F394" s="526">
        <v>160232</v>
      </c>
      <c r="G394" s="526">
        <v>2016</v>
      </c>
      <c r="H394" s="526">
        <v>366</v>
      </c>
      <c r="I394" s="526">
        <v>30</v>
      </c>
      <c r="J394" s="526" t="s">
        <v>3716</v>
      </c>
      <c r="K394" s="526" t="s">
        <v>3717</v>
      </c>
    </row>
    <row r="395" spans="1:11">
      <c r="A395" s="526" t="s">
        <v>3711</v>
      </c>
      <c r="B395" s="526" t="s">
        <v>3712</v>
      </c>
      <c r="C395" s="526" t="s">
        <v>3713</v>
      </c>
      <c r="D395" s="526" t="s">
        <v>3753</v>
      </c>
      <c r="E395" s="526" t="s">
        <v>3754</v>
      </c>
      <c r="F395" s="526">
        <v>160290</v>
      </c>
      <c r="G395" s="526">
        <v>2018</v>
      </c>
      <c r="H395" s="526">
        <v>3726</v>
      </c>
      <c r="I395" s="526">
        <v>91</v>
      </c>
      <c r="J395" s="526" t="s">
        <v>3716</v>
      </c>
      <c r="K395" s="526" t="s">
        <v>3717</v>
      </c>
    </row>
    <row r="396" spans="1:11">
      <c r="A396" s="526" t="s">
        <v>3711</v>
      </c>
      <c r="B396" s="526" t="s">
        <v>3712</v>
      </c>
      <c r="C396" s="526" t="s">
        <v>3713</v>
      </c>
      <c r="D396" s="526" t="s">
        <v>3737</v>
      </c>
      <c r="E396" s="526" t="s">
        <v>3738</v>
      </c>
      <c r="F396" s="526">
        <v>210690</v>
      </c>
      <c r="G396" s="526">
        <v>2020</v>
      </c>
      <c r="H396" s="526">
        <v>761927</v>
      </c>
      <c r="I396" s="526">
        <v>89384</v>
      </c>
      <c r="J396" s="526" t="s">
        <v>3716</v>
      </c>
      <c r="K396" s="526" t="s">
        <v>3717</v>
      </c>
    </row>
    <row r="397" spans="1:11">
      <c r="A397" s="526" t="s">
        <v>3711</v>
      </c>
      <c r="B397" s="526" t="s">
        <v>3712</v>
      </c>
      <c r="C397" s="526" t="s">
        <v>3713</v>
      </c>
      <c r="D397" s="526" t="s">
        <v>3747</v>
      </c>
      <c r="E397" s="526" t="s">
        <v>3748</v>
      </c>
      <c r="F397" s="526">
        <v>160290</v>
      </c>
      <c r="G397" s="526">
        <v>2021</v>
      </c>
      <c r="H397" s="526">
        <v>2256</v>
      </c>
      <c r="I397" s="526">
        <v>312</v>
      </c>
      <c r="J397" s="526" t="s">
        <v>3716</v>
      </c>
      <c r="K397" s="526" t="s">
        <v>3717</v>
      </c>
    </row>
    <row r="398" spans="1:11">
      <c r="A398" s="526" t="s">
        <v>3711</v>
      </c>
      <c r="B398" s="526" t="s">
        <v>3712</v>
      </c>
      <c r="C398" s="526" t="s">
        <v>3713</v>
      </c>
      <c r="D398" s="526" t="s">
        <v>3755</v>
      </c>
      <c r="E398" s="526" t="s">
        <v>3756</v>
      </c>
      <c r="F398" s="526">
        <v>210690</v>
      </c>
      <c r="G398" s="526">
        <v>2020</v>
      </c>
      <c r="H398" s="526">
        <v>96791719</v>
      </c>
      <c r="I398" s="526">
        <v>19503699</v>
      </c>
      <c r="J398" s="526" t="s">
        <v>3716</v>
      </c>
      <c r="K398" s="526" t="s">
        <v>3717</v>
      </c>
    </row>
    <row r="399" spans="1:11">
      <c r="A399" s="526" t="s">
        <v>3711</v>
      </c>
      <c r="B399" s="526" t="s">
        <v>3712</v>
      </c>
      <c r="C399" s="526" t="s">
        <v>3713</v>
      </c>
      <c r="D399" s="526" t="s">
        <v>3737</v>
      </c>
      <c r="E399" s="526" t="s">
        <v>3738</v>
      </c>
      <c r="F399" s="526">
        <v>230910</v>
      </c>
      <c r="G399" s="526">
        <v>2020</v>
      </c>
      <c r="H399" s="526">
        <v>582030</v>
      </c>
      <c r="I399" s="526">
        <v>269041</v>
      </c>
      <c r="J399" s="526" t="s">
        <v>3716</v>
      </c>
      <c r="K399" s="526" t="s">
        <v>3717</v>
      </c>
    </row>
    <row r="400" spans="1:11">
      <c r="A400" s="526" t="s">
        <v>3711</v>
      </c>
      <c r="B400" s="526" t="s">
        <v>3712</v>
      </c>
      <c r="C400" s="526" t="s">
        <v>3713</v>
      </c>
      <c r="D400" s="526" t="s">
        <v>3743</v>
      </c>
      <c r="E400" s="526" t="s">
        <v>3744</v>
      </c>
      <c r="F400" s="526">
        <v>160290</v>
      </c>
      <c r="G400" s="526">
        <v>2019</v>
      </c>
      <c r="H400" s="526">
        <v>26574</v>
      </c>
      <c r="I400" s="526">
        <v>4764</v>
      </c>
      <c r="J400" s="526" t="s">
        <v>3716</v>
      </c>
      <c r="K400" s="526" t="s">
        <v>3717</v>
      </c>
    </row>
    <row r="401" spans="1:11">
      <c r="A401" s="526" t="s">
        <v>3711</v>
      </c>
      <c r="B401" s="526" t="s">
        <v>3712</v>
      </c>
      <c r="C401" s="526" t="s">
        <v>3713</v>
      </c>
      <c r="D401" s="526" t="s">
        <v>3749</v>
      </c>
      <c r="E401" s="526" t="s">
        <v>3750</v>
      </c>
      <c r="F401" s="526">
        <v>160232</v>
      </c>
      <c r="G401" s="526">
        <v>2018</v>
      </c>
      <c r="H401" s="526">
        <v>827</v>
      </c>
      <c r="I401" s="526">
        <v>127</v>
      </c>
      <c r="J401" s="526" t="s">
        <v>3716</v>
      </c>
      <c r="K401" s="526" t="s">
        <v>3717</v>
      </c>
    </row>
    <row r="402" spans="1:11">
      <c r="A402" s="526" t="s">
        <v>3711</v>
      </c>
      <c r="B402" s="526" t="s">
        <v>3712</v>
      </c>
      <c r="C402" s="526" t="s">
        <v>3713</v>
      </c>
      <c r="D402" s="526" t="s">
        <v>3751</v>
      </c>
      <c r="E402" s="526" t="s">
        <v>3752</v>
      </c>
      <c r="F402" s="526">
        <v>230910</v>
      </c>
      <c r="G402" s="526">
        <v>2022</v>
      </c>
      <c r="H402" s="526">
        <v>64248</v>
      </c>
      <c r="I402" s="526">
        <v>35393</v>
      </c>
      <c r="J402" s="526" t="s">
        <v>3716</v>
      </c>
      <c r="K402" s="526" t="s">
        <v>3717</v>
      </c>
    </row>
    <row r="403" spans="1:11">
      <c r="A403" s="526" t="s">
        <v>3711</v>
      </c>
      <c r="B403" s="526" t="s">
        <v>3712</v>
      </c>
      <c r="C403" s="526" t="s">
        <v>3713</v>
      </c>
      <c r="D403" s="526" t="s">
        <v>3745</v>
      </c>
      <c r="E403" s="526" t="s">
        <v>3746</v>
      </c>
      <c r="F403" s="526">
        <v>160232</v>
      </c>
      <c r="G403" s="526">
        <v>2017</v>
      </c>
      <c r="H403" s="526">
        <v>3935</v>
      </c>
      <c r="I403" s="526">
        <v>1500</v>
      </c>
      <c r="J403" s="526" t="s">
        <v>3716</v>
      </c>
      <c r="K403" s="526" t="s">
        <v>3717</v>
      </c>
    </row>
    <row r="404" spans="1:11">
      <c r="A404" s="526" t="s">
        <v>3711</v>
      </c>
      <c r="B404" s="526" t="s">
        <v>3712</v>
      </c>
      <c r="C404" s="526" t="s">
        <v>3713</v>
      </c>
      <c r="D404" s="526" t="s">
        <v>3743</v>
      </c>
      <c r="E404" s="526" t="s">
        <v>3744</v>
      </c>
      <c r="F404" s="526">
        <v>160290</v>
      </c>
      <c r="G404" s="526">
        <v>2022</v>
      </c>
      <c r="H404" s="526">
        <v>1138</v>
      </c>
      <c r="I404" s="526">
        <v>84</v>
      </c>
      <c r="J404" s="526" t="s">
        <v>3716</v>
      </c>
      <c r="K404" s="526" t="s">
        <v>3717</v>
      </c>
    </row>
    <row r="405" spans="1:11">
      <c r="A405" s="526" t="s">
        <v>3711</v>
      </c>
      <c r="B405" s="526" t="s">
        <v>3712</v>
      </c>
      <c r="C405" s="526" t="s">
        <v>3713</v>
      </c>
      <c r="D405" s="526" t="s">
        <v>3755</v>
      </c>
      <c r="E405" s="526" t="s">
        <v>3756</v>
      </c>
      <c r="F405" s="526">
        <v>210690</v>
      </c>
      <c r="G405" s="526">
        <v>2017</v>
      </c>
      <c r="H405" s="526">
        <v>80856208</v>
      </c>
      <c r="I405" s="526">
        <v>17956083</v>
      </c>
      <c r="J405" s="526" t="s">
        <v>3716</v>
      </c>
      <c r="K405" s="526" t="s">
        <v>3717</v>
      </c>
    </row>
    <row r="406" spans="1:11">
      <c r="A406" s="526" t="s">
        <v>3711</v>
      </c>
      <c r="B406" s="526" t="s">
        <v>3712</v>
      </c>
      <c r="C406" s="526" t="s">
        <v>3713</v>
      </c>
      <c r="D406" s="526" t="s">
        <v>3761</v>
      </c>
      <c r="E406" s="526" t="s">
        <v>3762</v>
      </c>
      <c r="F406" s="526">
        <v>230910</v>
      </c>
      <c r="G406" s="526">
        <v>2015</v>
      </c>
      <c r="H406" s="526">
        <v>33774</v>
      </c>
      <c r="I406" s="526">
        <v>15522</v>
      </c>
      <c r="J406" s="526" t="s">
        <v>3716</v>
      </c>
      <c r="K406" s="526" t="s">
        <v>3717</v>
      </c>
    </row>
    <row r="407" spans="1:11">
      <c r="A407" s="526" t="s">
        <v>3711</v>
      </c>
      <c r="B407" s="526" t="s">
        <v>3712</v>
      </c>
      <c r="C407" s="526" t="s">
        <v>3713</v>
      </c>
      <c r="D407" s="526" t="s">
        <v>3743</v>
      </c>
      <c r="E407" s="526" t="s">
        <v>3744</v>
      </c>
      <c r="F407" s="526">
        <v>210690</v>
      </c>
      <c r="G407" s="526">
        <v>2018</v>
      </c>
      <c r="H407" s="526">
        <v>20348859</v>
      </c>
      <c r="I407" s="526">
        <v>5381281</v>
      </c>
      <c r="J407" s="526" t="s">
        <v>3716</v>
      </c>
      <c r="K407" s="526" t="s">
        <v>3717</v>
      </c>
    </row>
    <row r="408" spans="1:11">
      <c r="A408" s="526" t="s">
        <v>3711</v>
      </c>
      <c r="B408" s="526" t="s">
        <v>3712</v>
      </c>
      <c r="C408" s="526" t="s">
        <v>3713</v>
      </c>
      <c r="D408" s="526" t="s">
        <v>3745</v>
      </c>
      <c r="E408" s="526" t="s">
        <v>3746</v>
      </c>
      <c r="F408" s="526">
        <v>160239</v>
      </c>
      <c r="G408" s="526">
        <v>2021</v>
      </c>
      <c r="H408" s="526">
        <v>4212</v>
      </c>
      <c r="I408" s="526">
        <v>520</v>
      </c>
      <c r="J408" s="526" t="s">
        <v>3716</v>
      </c>
      <c r="K408" s="526" t="s">
        <v>3717</v>
      </c>
    </row>
    <row r="409" spans="1:11">
      <c r="A409" s="526" t="s">
        <v>3711</v>
      </c>
      <c r="B409" s="526" t="s">
        <v>3712</v>
      </c>
      <c r="C409" s="526" t="s">
        <v>3713</v>
      </c>
      <c r="D409" s="526" t="s">
        <v>3763</v>
      </c>
      <c r="E409" s="526" t="s">
        <v>3764</v>
      </c>
      <c r="F409" s="526">
        <v>210690</v>
      </c>
      <c r="G409" s="526">
        <v>2016</v>
      </c>
      <c r="H409" s="526">
        <v>6228</v>
      </c>
      <c r="I409" s="526">
        <v>429</v>
      </c>
      <c r="J409" s="526" t="s">
        <v>3716</v>
      </c>
      <c r="K409" s="526" t="s">
        <v>3717</v>
      </c>
    </row>
    <row r="410" spans="1:11">
      <c r="A410" s="526" t="s">
        <v>3711</v>
      </c>
      <c r="B410" s="526" t="s">
        <v>3712</v>
      </c>
      <c r="C410" s="526" t="s">
        <v>3713</v>
      </c>
      <c r="D410" s="526" t="s">
        <v>3749</v>
      </c>
      <c r="E410" s="526" t="s">
        <v>3750</v>
      </c>
      <c r="F410" s="526">
        <v>160232</v>
      </c>
      <c r="G410" s="526">
        <v>2021</v>
      </c>
      <c r="H410" s="526">
        <v>726</v>
      </c>
      <c r="I410" s="526">
        <v>1</v>
      </c>
      <c r="J410" s="526" t="s">
        <v>3716</v>
      </c>
      <c r="K410" s="526" t="s">
        <v>3717</v>
      </c>
    </row>
    <row r="411" spans="1:11">
      <c r="A411" s="526" t="s">
        <v>3711</v>
      </c>
      <c r="B411" s="526" t="s">
        <v>3712</v>
      </c>
      <c r="C411" s="526" t="s">
        <v>3713</v>
      </c>
      <c r="D411" s="526" t="s">
        <v>3747</v>
      </c>
      <c r="E411" s="526" t="s">
        <v>3748</v>
      </c>
      <c r="F411" s="526">
        <v>210690</v>
      </c>
      <c r="G411" s="526">
        <v>2021</v>
      </c>
      <c r="H411" s="526">
        <v>35591</v>
      </c>
      <c r="I411" s="526">
        <v>10360</v>
      </c>
      <c r="J411" s="526" t="s">
        <v>3716</v>
      </c>
      <c r="K411" s="526" t="s">
        <v>3717</v>
      </c>
    </row>
    <row r="412" spans="1:11">
      <c r="A412" s="526" t="s">
        <v>3711</v>
      </c>
      <c r="B412" s="526" t="s">
        <v>3712</v>
      </c>
      <c r="C412" s="526" t="s">
        <v>3713</v>
      </c>
      <c r="D412" s="526" t="s">
        <v>3731</v>
      </c>
      <c r="E412" s="526" t="s">
        <v>3732</v>
      </c>
      <c r="F412" s="526">
        <v>230910</v>
      </c>
      <c r="G412" s="526">
        <v>2015</v>
      </c>
      <c r="H412" s="526">
        <v>22015</v>
      </c>
      <c r="I412" s="526">
        <v>9801</v>
      </c>
      <c r="J412" s="526" t="s">
        <v>3716</v>
      </c>
      <c r="K412" s="526" t="s">
        <v>3717</v>
      </c>
    </row>
    <row r="413" spans="1:11">
      <c r="A413" s="526" t="s">
        <v>3711</v>
      </c>
      <c r="B413" s="526" t="s">
        <v>3712</v>
      </c>
      <c r="C413" s="526" t="s">
        <v>3713</v>
      </c>
      <c r="D413" s="526" t="s">
        <v>3759</v>
      </c>
      <c r="E413" s="526" t="s">
        <v>3760</v>
      </c>
      <c r="F413" s="526">
        <v>160231</v>
      </c>
      <c r="G413" s="526">
        <v>2021</v>
      </c>
      <c r="H413" s="526">
        <v>22437</v>
      </c>
      <c r="I413" s="526">
        <v>8657</v>
      </c>
      <c r="J413" s="526" t="s">
        <v>3716</v>
      </c>
      <c r="K413" s="526" t="s">
        <v>3717</v>
      </c>
    </row>
    <row r="414" spans="1:11">
      <c r="A414" s="526" t="s">
        <v>3711</v>
      </c>
      <c r="B414" s="526" t="s">
        <v>3712</v>
      </c>
      <c r="C414" s="526" t="s">
        <v>3713</v>
      </c>
      <c r="D414" s="526" t="s">
        <v>3761</v>
      </c>
      <c r="E414" s="526" t="s">
        <v>3762</v>
      </c>
      <c r="F414" s="526">
        <v>230910</v>
      </c>
      <c r="G414" s="526">
        <v>2019</v>
      </c>
      <c r="H414" s="526">
        <v>137609</v>
      </c>
      <c r="I414" s="526">
        <v>30920</v>
      </c>
      <c r="J414" s="526" t="s">
        <v>3716</v>
      </c>
      <c r="K414" s="526" t="s">
        <v>3717</v>
      </c>
    </row>
    <row r="415" spans="1:11">
      <c r="A415" s="526" t="s">
        <v>3711</v>
      </c>
      <c r="B415" s="526" t="s">
        <v>3712</v>
      </c>
      <c r="C415" s="526" t="s">
        <v>3713</v>
      </c>
      <c r="D415" s="526" t="s">
        <v>3761</v>
      </c>
      <c r="E415" s="526" t="s">
        <v>3762</v>
      </c>
      <c r="F415" s="526">
        <v>230910</v>
      </c>
      <c r="G415" s="526">
        <v>2018</v>
      </c>
      <c r="H415" s="526">
        <v>57025</v>
      </c>
      <c r="I415" s="526">
        <v>20000</v>
      </c>
      <c r="J415" s="526" t="s">
        <v>3716</v>
      </c>
      <c r="K415" s="526" t="s">
        <v>3717</v>
      </c>
    </row>
    <row r="416" spans="1:11">
      <c r="A416" s="526" t="s">
        <v>3711</v>
      </c>
      <c r="B416" s="526" t="s">
        <v>3712</v>
      </c>
      <c r="C416" s="526" t="s">
        <v>3713</v>
      </c>
      <c r="D416" s="526" t="s">
        <v>3737</v>
      </c>
      <c r="E416" s="526" t="s">
        <v>3738</v>
      </c>
      <c r="F416" s="526">
        <v>210690</v>
      </c>
      <c r="G416" s="526">
        <v>2022</v>
      </c>
      <c r="H416" s="526">
        <v>1124216</v>
      </c>
      <c r="I416" s="526">
        <v>111330</v>
      </c>
      <c r="J416" s="526" t="s">
        <v>3716</v>
      </c>
      <c r="K416" s="526" t="s">
        <v>3717</v>
      </c>
    </row>
    <row r="417" spans="1:11">
      <c r="A417" s="526" t="s">
        <v>3711</v>
      </c>
      <c r="B417" s="526" t="s">
        <v>3712</v>
      </c>
      <c r="C417" s="526" t="s">
        <v>3713</v>
      </c>
      <c r="D417" s="526" t="s">
        <v>3741</v>
      </c>
      <c r="E417" s="526" t="s">
        <v>3742</v>
      </c>
      <c r="F417" s="526">
        <v>160290</v>
      </c>
      <c r="G417" s="526">
        <v>2021</v>
      </c>
      <c r="H417" s="526">
        <v>9168</v>
      </c>
      <c r="I417" s="526">
        <v>676</v>
      </c>
      <c r="J417" s="526" t="s">
        <v>3716</v>
      </c>
      <c r="K417" s="526" t="s">
        <v>3717</v>
      </c>
    </row>
    <row r="418" spans="1:11">
      <c r="A418" s="526" t="s">
        <v>3711</v>
      </c>
      <c r="B418" s="526" t="s">
        <v>3712</v>
      </c>
      <c r="C418" s="526" t="s">
        <v>3713</v>
      </c>
      <c r="D418" s="526" t="s">
        <v>3761</v>
      </c>
      <c r="E418" s="526" t="s">
        <v>3762</v>
      </c>
      <c r="F418" s="526">
        <v>230910</v>
      </c>
      <c r="G418" s="526">
        <v>2022</v>
      </c>
      <c r="H418" s="526">
        <v>161188</v>
      </c>
      <c r="I418" s="526">
        <v>42469</v>
      </c>
      <c r="J418" s="526" t="s">
        <v>3716</v>
      </c>
      <c r="K418" s="526" t="s">
        <v>3717</v>
      </c>
    </row>
    <row r="419" spans="1:11">
      <c r="A419" s="526" t="s">
        <v>3711</v>
      </c>
      <c r="B419" s="526" t="s">
        <v>3712</v>
      </c>
      <c r="C419" s="526" t="s">
        <v>3713</v>
      </c>
      <c r="D419" s="526" t="s">
        <v>3761</v>
      </c>
      <c r="E419" s="526" t="s">
        <v>3762</v>
      </c>
      <c r="F419" s="526">
        <v>230910</v>
      </c>
      <c r="G419" s="526">
        <v>2021</v>
      </c>
      <c r="H419" s="526">
        <v>82032</v>
      </c>
      <c r="I419" s="526">
        <v>24017</v>
      </c>
      <c r="J419" s="526" t="s">
        <v>3716</v>
      </c>
      <c r="K419" s="526" t="s">
        <v>3717</v>
      </c>
    </row>
    <row r="420" spans="1:11">
      <c r="A420" s="526" t="s">
        <v>3711</v>
      </c>
      <c r="B420" s="526" t="s">
        <v>3712</v>
      </c>
      <c r="C420" s="526" t="s">
        <v>3713</v>
      </c>
      <c r="D420" s="526" t="s">
        <v>3745</v>
      </c>
      <c r="E420" s="526" t="s">
        <v>3746</v>
      </c>
      <c r="F420" s="526">
        <v>210690</v>
      </c>
      <c r="G420" s="526">
        <v>2015</v>
      </c>
      <c r="H420" s="526">
        <v>1369961</v>
      </c>
      <c r="I420" s="526">
        <v>169523</v>
      </c>
      <c r="J420" s="526" t="s">
        <v>3716</v>
      </c>
      <c r="K420" s="526" t="s">
        <v>3717</v>
      </c>
    </row>
    <row r="421" spans="1:11">
      <c r="A421" s="526" t="s">
        <v>3711</v>
      </c>
      <c r="B421" s="526" t="s">
        <v>3712</v>
      </c>
      <c r="C421" s="526" t="s">
        <v>3713</v>
      </c>
      <c r="D421" s="526" t="s">
        <v>3765</v>
      </c>
      <c r="E421" s="526" t="s">
        <v>3766</v>
      </c>
      <c r="F421" s="526">
        <v>230910</v>
      </c>
      <c r="G421" s="526">
        <v>2017</v>
      </c>
      <c r="H421" s="526">
        <v>667454</v>
      </c>
      <c r="I421" s="526">
        <v>750630</v>
      </c>
      <c r="J421" s="526" t="s">
        <v>3716</v>
      </c>
      <c r="K421" s="526" t="s">
        <v>3717</v>
      </c>
    </row>
    <row r="422" spans="1:11">
      <c r="A422" s="526" t="s">
        <v>3711</v>
      </c>
      <c r="B422" s="526" t="s">
        <v>3712</v>
      </c>
      <c r="C422" s="526" t="s">
        <v>3713</v>
      </c>
      <c r="D422" s="526" t="s">
        <v>3745</v>
      </c>
      <c r="E422" s="526" t="s">
        <v>3746</v>
      </c>
      <c r="F422" s="526">
        <v>160239</v>
      </c>
      <c r="G422" s="526">
        <v>2016</v>
      </c>
      <c r="H422" s="526">
        <v>2043</v>
      </c>
      <c r="I422" s="526">
        <v>96</v>
      </c>
      <c r="J422" s="526" t="s">
        <v>3716</v>
      </c>
      <c r="K422" s="526" t="s">
        <v>3717</v>
      </c>
    </row>
    <row r="423" spans="1:11">
      <c r="A423" s="526" t="s">
        <v>3711</v>
      </c>
      <c r="B423" s="526" t="s">
        <v>3712</v>
      </c>
      <c r="C423" s="526" t="s">
        <v>3713</v>
      </c>
      <c r="D423" s="526" t="s">
        <v>3745</v>
      </c>
      <c r="E423" s="526" t="s">
        <v>3746</v>
      </c>
      <c r="F423" s="526">
        <v>210690</v>
      </c>
      <c r="G423" s="526">
        <v>2018</v>
      </c>
      <c r="H423" s="526">
        <v>554728</v>
      </c>
      <c r="I423" s="526">
        <v>108735</v>
      </c>
      <c r="J423" s="526" t="s">
        <v>3716</v>
      </c>
      <c r="K423" s="526" t="s">
        <v>3717</v>
      </c>
    </row>
    <row r="424" spans="1:11">
      <c r="A424" s="526" t="s">
        <v>3711</v>
      </c>
      <c r="B424" s="526" t="s">
        <v>3712</v>
      </c>
      <c r="C424" s="526" t="s">
        <v>3713</v>
      </c>
      <c r="D424" s="526" t="s">
        <v>3755</v>
      </c>
      <c r="E424" s="526" t="s">
        <v>3756</v>
      </c>
      <c r="F424" s="526">
        <v>160290</v>
      </c>
      <c r="G424" s="526">
        <v>2015</v>
      </c>
      <c r="H424" s="526">
        <v>2253273</v>
      </c>
      <c r="I424" s="526">
        <v>367617</v>
      </c>
      <c r="J424" s="526" t="s">
        <v>3716</v>
      </c>
      <c r="K424" s="526" t="s">
        <v>3717</v>
      </c>
    </row>
    <row r="425" spans="1:11">
      <c r="A425" s="526" t="s">
        <v>3711</v>
      </c>
      <c r="B425" s="526" t="s">
        <v>3712</v>
      </c>
      <c r="C425" s="526" t="s">
        <v>3713</v>
      </c>
      <c r="D425" s="526" t="s">
        <v>3745</v>
      </c>
      <c r="E425" s="526" t="s">
        <v>3746</v>
      </c>
      <c r="F425" s="526">
        <v>210690</v>
      </c>
      <c r="G425" s="526">
        <v>2017</v>
      </c>
      <c r="H425" s="526">
        <v>285084</v>
      </c>
      <c r="I425" s="526">
        <v>58574</v>
      </c>
      <c r="J425" s="526" t="s">
        <v>3716</v>
      </c>
      <c r="K425" s="526" t="s">
        <v>3717</v>
      </c>
    </row>
    <row r="426" spans="1:11">
      <c r="A426" s="526" t="s">
        <v>3711</v>
      </c>
      <c r="B426" s="526" t="s">
        <v>3712</v>
      </c>
      <c r="C426" s="526" t="s">
        <v>3713</v>
      </c>
      <c r="D426" s="526" t="s">
        <v>3731</v>
      </c>
      <c r="E426" s="526" t="s">
        <v>3732</v>
      </c>
      <c r="F426" s="526">
        <v>230910</v>
      </c>
      <c r="G426" s="526">
        <v>2018</v>
      </c>
      <c r="H426" s="526">
        <v>15511</v>
      </c>
      <c r="I426" s="526">
        <v>1890</v>
      </c>
      <c r="J426" s="526" t="s">
        <v>3716</v>
      </c>
      <c r="K426" s="526" t="s">
        <v>3717</v>
      </c>
    </row>
    <row r="427" spans="1:11">
      <c r="A427" s="526" t="s">
        <v>3711</v>
      </c>
      <c r="B427" s="526" t="s">
        <v>3712</v>
      </c>
      <c r="C427" s="526" t="s">
        <v>3713</v>
      </c>
      <c r="D427" s="526" t="s">
        <v>3739</v>
      </c>
      <c r="E427" s="526" t="s">
        <v>3740</v>
      </c>
      <c r="F427" s="526">
        <v>230910</v>
      </c>
      <c r="G427" s="526">
        <v>2017</v>
      </c>
      <c r="H427" s="526">
        <v>33258</v>
      </c>
      <c r="I427" s="526">
        <v>38853</v>
      </c>
      <c r="J427" s="526" t="s">
        <v>3716</v>
      </c>
      <c r="K427" s="526" t="s">
        <v>3717</v>
      </c>
    </row>
    <row r="428" spans="1:11">
      <c r="A428" s="526" t="s">
        <v>3711</v>
      </c>
      <c r="B428" s="526" t="s">
        <v>3712</v>
      </c>
      <c r="C428" s="526" t="s">
        <v>3713</v>
      </c>
      <c r="D428" s="526" t="s">
        <v>3767</v>
      </c>
      <c r="E428" s="526" t="s">
        <v>3768</v>
      </c>
      <c r="F428" s="526">
        <v>210690</v>
      </c>
      <c r="G428" s="526">
        <v>2018</v>
      </c>
      <c r="H428" s="526">
        <v>15049</v>
      </c>
      <c r="I428" s="526">
        <v>6044</v>
      </c>
      <c r="J428" s="526" t="s">
        <v>3716</v>
      </c>
      <c r="K428" s="526" t="s">
        <v>3717</v>
      </c>
    </row>
    <row r="429" spans="1:11">
      <c r="A429" s="526" t="s">
        <v>3711</v>
      </c>
      <c r="B429" s="526" t="s">
        <v>3712</v>
      </c>
      <c r="C429" s="526" t="s">
        <v>3713</v>
      </c>
      <c r="D429" s="526" t="s">
        <v>3749</v>
      </c>
      <c r="E429" s="526" t="s">
        <v>3750</v>
      </c>
      <c r="F429" s="526">
        <v>160290</v>
      </c>
      <c r="G429" s="526">
        <v>2019</v>
      </c>
      <c r="H429" s="526">
        <v>9098</v>
      </c>
      <c r="I429" s="526">
        <v>260</v>
      </c>
      <c r="J429" s="526" t="s">
        <v>3716</v>
      </c>
      <c r="K429" s="526" t="s">
        <v>3717</v>
      </c>
    </row>
    <row r="430" spans="1:11">
      <c r="A430" s="526" t="s">
        <v>3711</v>
      </c>
      <c r="B430" s="526" t="s">
        <v>3712</v>
      </c>
      <c r="C430" s="526" t="s">
        <v>3713</v>
      </c>
      <c r="D430" s="526" t="s">
        <v>3759</v>
      </c>
      <c r="E430" s="526" t="s">
        <v>3760</v>
      </c>
      <c r="F430" s="526">
        <v>160290</v>
      </c>
      <c r="G430" s="526">
        <v>2016</v>
      </c>
      <c r="H430" s="526">
        <v>157293</v>
      </c>
      <c r="I430" s="526">
        <v>44089</v>
      </c>
      <c r="J430" s="526" t="s">
        <v>3716</v>
      </c>
      <c r="K430" s="526" t="s">
        <v>3717</v>
      </c>
    </row>
    <row r="431" spans="1:11">
      <c r="A431" s="526" t="s">
        <v>3711</v>
      </c>
      <c r="B431" s="526" t="s">
        <v>3712</v>
      </c>
      <c r="C431" s="526" t="s">
        <v>3713</v>
      </c>
      <c r="D431" s="526" t="s">
        <v>3755</v>
      </c>
      <c r="E431" s="526" t="s">
        <v>3756</v>
      </c>
      <c r="F431" s="526">
        <v>160290</v>
      </c>
      <c r="G431" s="526">
        <v>2018</v>
      </c>
      <c r="H431" s="526">
        <v>2359705</v>
      </c>
      <c r="I431" s="526">
        <v>399470</v>
      </c>
      <c r="J431" s="526" t="s">
        <v>3716</v>
      </c>
      <c r="K431" s="526" t="s">
        <v>3717</v>
      </c>
    </row>
    <row r="432" spans="1:11">
      <c r="A432" s="526" t="s">
        <v>3711</v>
      </c>
      <c r="B432" s="526" t="s">
        <v>3712</v>
      </c>
      <c r="C432" s="526" t="s">
        <v>3713</v>
      </c>
      <c r="D432" s="526" t="s">
        <v>3745</v>
      </c>
      <c r="E432" s="526" t="s">
        <v>3746</v>
      </c>
      <c r="F432" s="526">
        <v>210690</v>
      </c>
      <c r="G432" s="526">
        <v>2020</v>
      </c>
      <c r="H432" s="526">
        <v>3336909</v>
      </c>
      <c r="I432" s="526">
        <v>269753</v>
      </c>
      <c r="J432" s="526" t="s">
        <v>3716</v>
      </c>
      <c r="K432" s="526" t="s">
        <v>3717</v>
      </c>
    </row>
    <row r="433" spans="1:11">
      <c r="A433" s="526" t="s">
        <v>3711</v>
      </c>
      <c r="B433" s="526" t="s">
        <v>3712</v>
      </c>
      <c r="C433" s="526" t="s">
        <v>3713</v>
      </c>
      <c r="D433" s="526" t="s">
        <v>3759</v>
      </c>
      <c r="E433" s="526" t="s">
        <v>3760</v>
      </c>
      <c r="F433" s="526">
        <v>160290</v>
      </c>
      <c r="G433" s="526">
        <v>2019</v>
      </c>
      <c r="H433" s="526">
        <v>123600</v>
      </c>
      <c r="I433" s="526">
        <v>50974</v>
      </c>
      <c r="J433" s="526" t="s">
        <v>3716</v>
      </c>
      <c r="K433" s="526" t="s">
        <v>3717</v>
      </c>
    </row>
    <row r="434" spans="1:11">
      <c r="A434" s="526" t="s">
        <v>3711</v>
      </c>
      <c r="B434" s="526" t="s">
        <v>3712</v>
      </c>
      <c r="C434" s="526" t="s">
        <v>3713</v>
      </c>
      <c r="D434" s="526" t="s">
        <v>3755</v>
      </c>
      <c r="E434" s="526" t="s">
        <v>3756</v>
      </c>
      <c r="F434" s="526">
        <v>210690</v>
      </c>
      <c r="G434" s="526">
        <v>2016</v>
      </c>
      <c r="H434" s="526">
        <v>216087</v>
      </c>
      <c r="I434" s="526">
        <v>9995</v>
      </c>
      <c r="J434" s="526" t="s">
        <v>3722</v>
      </c>
      <c r="K434" s="526" t="s">
        <v>3717</v>
      </c>
    </row>
    <row r="435" spans="1:11">
      <c r="A435" s="526" t="s">
        <v>3711</v>
      </c>
      <c r="B435" s="526" t="s">
        <v>3712</v>
      </c>
      <c r="C435" s="526" t="s">
        <v>3713</v>
      </c>
      <c r="D435" s="526" t="s">
        <v>3751</v>
      </c>
      <c r="E435" s="526" t="s">
        <v>3752</v>
      </c>
      <c r="F435" s="526">
        <v>160290</v>
      </c>
      <c r="G435" s="526">
        <v>2015</v>
      </c>
      <c r="H435" s="526">
        <v>203</v>
      </c>
      <c r="I435" s="526">
        <v>14</v>
      </c>
      <c r="J435" s="526" t="s">
        <v>3716</v>
      </c>
      <c r="K435" s="526" t="s">
        <v>3717</v>
      </c>
    </row>
    <row r="436" spans="1:11">
      <c r="A436" s="526" t="s">
        <v>3711</v>
      </c>
      <c r="B436" s="526" t="s">
        <v>3712</v>
      </c>
      <c r="C436" s="526" t="s">
        <v>3713</v>
      </c>
      <c r="D436" s="526" t="s">
        <v>3747</v>
      </c>
      <c r="E436" s="526" t="s">
        <v>3748</v>
      </c>
      <c r="F436" s="526">
        <v>160231</v>
      </c>
      <c r="G436" s="526">
        <v>2022</v>
      </c>
      <c r="H436" s="526">
        <v>685</v>
      </c>
      <c r="I436" s="526">
        <v>112</v>
      </c>
      <c r="J436" s="526" t="s">
        <v>3716</v>
      </c>
      <c r="K436" s="526" t="s">
        <v>3717</v>
      </c>
    </row>
    <row r="437" spans="1:11">
      <c r="A437" s="526" t="s">
        <v>3711</v>
      </c>
      <c r="B437" s="526" t="s">
        <v>3712</v>
      </c>
      <c r="C437" s="526" t="s">
        <v>3713</v>
      </c>
      <c r="D437" s="526" t="s">
        <v>3759</v>
      </c>
      <c r="E437" s="526" t="s">
        <v>3760</v>
      </c>
      <c r="F437" s="526">
        <v>160290</v>
      </c>
      <c r="G437" s="526">
        <v>2022</v>
      </c>
      <c r="H437" s="526">
        <v>12017</v>
      </c>
      <c r="I437" s="526">
        <v>4013</v>
      </c>
      <c r="J437" s="526" t="s">
        <v>3716</v>
      </c>
      <c r="K437" s="526" t="s">
        <v>3717</v>
      </c>
    </row>
    <row r="438" spans="1:11">
      <c r="A438" s="526" t="s">
        <v>3711</v>
      </c>
      <c r="B438" s="526" t="s">
        <v>3712</v>
      </c>
      <c r="C438" s="526" t="s">
        <v>3713</v>
      </c>
      <c r="D438" s="526" t="s">
        <v>3751</v>
      </c>
      <c r="E438" s="526" t="s">
        <v>3752</v>
      </c>
      <c r="F438" s="526">
        <v>160290</v>
      </c>
      <c r="G438" s="526">
        <v>2017</v>
      </c>
      <c r="H438" s="526">
        <v>50</v>
      </c>
      <c r="I438" s="526">
        <v>9</v>
      </c>
      <c r="J438" s="526" t="s">
        <v>3716</v>
      </c>
      <c r="K438" s="526" t="s">
        <v>3717</v>
      </c>
    </row>
    <row r="439" spans="1:11">
      <c r="A439" s="526" t="s">
        <v>3711</v>
      </c>
      <c r="B439" s="526" t="s">
        <v>3712</v>
      </c>
      <c r="C439" s="526" t="s">
        <v>3713</v>
      </c>
      <c r="D439" s="526" t="s">
        <v>3757</v>
      </c>
      <c r="E439" s="526" t="s">
        <v>3758</v>
      </c>
      <c r="F439" s="526">
        <v>230910</v>
      </c>
      <c r="G439" s="526">
        <v>2016</v>
      </c>
      <c r="H439" s="526">
        <v>1206769</v>
      </c>
      <c r="I439" s="526">
        <v>875821</v>
      </c>
      <c r="J439" s="526" t="s">
        <v>3716</v>
      </c>
      <c r="K439" s="526" t="s">
        <v>3717</v>
      </c>
    </row>
    <row r="440" spans="1:11">
      <c r="A440" s="526" t="s">
        <v>3711</v>
      </c>
      <c r="B440" s="526" t="s">
        <v>3712</v>
      </c>
      <c r="C440" s="526" t="s">
        <v>3713</v>
      </c>
      <c r="D440" s="526" t="s">
        <v>3759</v>
      </c>
      <c r="E440" s="526" t="s">
        <v>3760</v>
      </c>
      <c r="F440" s="526">
        <v>230910</v>
      </c>
      <c r="G440" s="526">
        <v>2017</v>
      </c>
      <c r="H440" s="526">
        <v>631200</v>
      </c>
      <c r="I440" s="526">
        <v>481772</v>
      </c>
      <c r="J440" s="526" t="s">
        <v>3716</v>
      </c>
      <c r="K440" s="526" t="s">
        <v>3717</v>
      </c>
    </row>
    <row r="441" spans="1:11">
      <c r="A441" s="526" t="s">
        <v>3711</v>
      </c>
      <c r="B441" s="526" t="s">
        <v>3712</v>
      </c>
      <c r="C441" s="526" t="s">
        <v>3713</v>
      </c>
      <c r="D441" s="526" t="s">
        <v>3759</v>
      </c>
      <c r="E441" s="526" t="s">
        <v>3760</v>
      </c>
      <c r="F441" s="526">
        <v>160232</v>
      </c>
      <c r="G441" s="526">
        <v>2015</v>
      </c>
      <c r="H441" s="526">
        <v>32498</v>
      </c>
      <c r="I441" s="526">
        <v>13418</v>
      </c>
      <c r="J441" s="526" t="s">
        <v>3716</v>
      </c>
      <c r="K441" s="526" t="s">
        <v>3717</v>
      </c>
    </row>
    <row r="442" spans="1:11">
      <c r="A442" s="526" t="s">
        <v>3711</v>
      </c>
      <c r="B442" s="526" t="s">
        <v>3712</v>
      </c>
      <c r="C442" s="526" t="s">
        <v>3713</v>
      </c>
      <c r="D442" s="526" t="s">
        <v>3759</v>
      </c>
      <c r="E442" s="526" t="s">
        <v>3760</v>
      </c>
      <c r="F442" s="526">
        <v>160231</v>
      </c>
      <c r="G442" s="526">
        <v>2015</v>
      </c>
      <c r="H442" s="526">
        <v>16829</v>
      </c>
      <c r="I442" s="526">
        <v>5198</v>
      </c>
      <c r="J442" s="526" t="s">
        <v>3716</v>
      </c>
      <c r="K442" s="526" t="s">
        <v>3717</v>
      </c>
    </row>
    <row r="443" spans="1:11">
      <c r="A443" s="526" t="s">
        <v>3711</v>
      </c>
      <c r="B443" s="526" t="s">
        <v>3712</v>
      </c>
      <c r="C443" s="526" t="s">
        <v>3713</v>
      </c>
      <c r="D443" s="526" t="s">
        <v>3753</v>
      </c>
      <c r="E443" s="526" t="s">
        <v>3754</v>
      </c>
      <c r="F443" s="526">
        <v>230910</v>
      </c>
      <c r="G443" s="526">
        <v>2016</v>
      </c>
      <c r="H443" s="526">
        <v>24000</v>
      </c>
      <c r="I443" s="526">
        <v>25812</v>
      </c>
      <c r="J443" s="526" t="s">
        <v>3716</v>
      </c>
      <c r="K443" s="526" t="s">
        <v>3717</v>
      </c>
    </row>
    <row r="444" spans="1:11">
      <c r="A444" s="526" t="s">
        <v>3711</v>
      </c>
      <c r="B444" s="526" t="s">
        <v>3712</v>
      </c>
      <c r="C444" s="526" t="s">
        <v>3713</v>
      </c>
      <c r="D444" s="526" t="s">
        <v>3759</v>
      </c>
      <c r="E444" s="526" t="s">
        <v>3760</v>
      </c>
      <c r="F444" s="526">
        <v>160232</v>
      </c>
      <c r="G444" s="526">
        <v>2018</v>
      </c>
      <c r="H444" s="526">
        <v>55292</v>
      </c>
      <c r="I444" s="526">
        <v>33493</v>
      </c>
      <c r="J444" s="526" t="s">
        <v>3716</v>
      </c>
      <c r="K444" s="526" t="s">
        <v>3717</v>
      </c>
    </row>
    <row r="445" spans="1:11">
      <c r="A445" s="526" t="s">
        <v>3711</v>
      </c>
      <c r="B445" s="526" t="s">
        <v>3712</v>
      </c>
      <c r="C445" s="526" t="s">
        <v>3713</v>
      </c>
      <c r="D445" s="526" t="s">
        <v>3769</v>
      </c>
      <c r="E445" s="526" t="s">
        <v>3770</v>
      </c>
      <c r="F445" s="526">
        <v>160290</v>
      </c>
      <c r="G445" s="526">
        <v>2017</v>
      </c>
      <c r="H445" s="526">
        <v>31993</v>
      </c>
      <c r="I445" s="526">
        <v>6649</v>
      </c>
      <c r="J445" s="526" t="s">
        <v>3716</v>
      </c>
      <c r="K445" s="526" t="s">
        <v>3717</v>
      </c>
    </row>
    <row r="446" spans="1:11">
      <c r="A446" s="526" t="s">
        <v>3711</v>
      </c>
      <c r="B446" s="526" t="s">
        <v>3712</v>
      </c>
      <c r="C446" s="526" t="s">
        <v>3713</v>
      </c>
      <c r="D446" s="526" t="s">
        <v>3757</v>
      </c>
      <c r="E446" s="526" t="s">
        <v>3758</v>
      </c>
      <c r="F446" s="526">
        <v>230910</v>
      </c>
      <c r="G446" s="526">
        <v>2019</v>
      </c>
      <c r="H446" s="526">
        <v>5150378</v>
      </c>
      <c r="I446" s="526">
        <v>3830939</v>
      </c>
      <c r="J446" s="526" t="s">
        <v>3716</v>
      </c>
      <c r="K446" s="526" t="s">
        <v>3717</v>
      </c>
    </row>
    <row r="447" spans="1:11">
      <c r="A447" s="526" t="s">
        <v>3711</v>
      </c>
      <c r="B447" s="526" t="s">
        <v>3712</v>
      </c>
      <c r="C447" s="526" t="s">
        <v>3713</v>
      </c>
      <c r="D447" s="526" t="s">
        <v>3743</v>
      </c>
      <c r="E447" s="526" t="s">
        <v>3744</v>
      </c>
      <c r="F447" s="526">
        <v>210690</v>
      </c>
      <c r="G447" s="526">
        <v>2021</v>
      </c>
      <c r="H447" s="526">
        <v>17120096</v>
      </c>
      <c r="I447" s="526">
        <v>4016529</v>
      </c>
      <c r="J447" s="526" t="s">
        <v>3716</v>
      </c>
      <c r="K447" s="526" t="s">
        <v>3717</v>
      </c>
    </row>
    <row r="448" spans="1:11">
      <c r="A448" s="526" t="s">
        <v>3711</v>
      </c>
      <c r="B448" s="526" t="s">
        <v>3712</v>
      </c>
      <c r="C448" s="526" t="s">
        <v>3713</v>
      </c>
      <c r="D448" s="526" t="s">
        <v>3771</v>
      </c>
      <c r="E448" s="526" t="s">
        <v>3772</v>
      </c>
      <c r="F448" s="526">
        <v>160232</v>
      </c>
      <c r="G448" s="526">
        <v>2017</v>
      </c>
      <c r="H448" s="526">
        <v>502</v>
      </c>
      <c r="I448" s="526">
        <v>152</v>
      </c>
      <c r="J448" s="526" t="s">
        <v>3716</v>
      </c>
      <c r="K448" s="526" t="s">
        <v>3717</v>
      </c>
    </row>
    <row r="449" spans="1:11">
      <c r="A449" s="526" t="s">
        <v>3711</v>
      </c>
      <c r="B449" s="526" t="s">
        <v>3712</v>
      </c>
      <c r="C449" s="526" t="s">
        <v>3713</v>
      </c>
      <c r="D449" s="526" t="s">
        <v>3757</v>
      </c>
      <c r="E449" s="526" t="s">
        <v>3758</v>
      </c>
      <c r="F449" s="526">
        <v>230910</v>
      </c>
      <c r="G449" s="526">
        <v>2022</v>
      </c>
      <c r="H449" s="526">
        <v>3518358</v>
      </c>
      <c r="I449" s="526">
        <v>1828343</v>
      </c>
      <c r="J449" s="526" t="s">
        <v>3716</v>
      </c>
      <c r="K449" s="526" t="s">
        <v>3717</v>
      </c>
    </row>
    <row r="450" spans="1:11">
      <c r="A450" s="526" t="s">
        <v>3711</v>
      </c>
      <c r="B450" s="526" t="s">
        <v>3712</v>
      </c>
      <c r="C450" s="526" t="s">
        <v>3713</v>
      </c>
      <c r="D450" s="526" t="s">
        <v>3771</v>
      </c>
      <c r="E450" s="526" t="s">
        <v>3772</v>
      </c>
      <c r="F450" s="526">
        <v>160290</v>
      </c>
      <c r="G450" s="526">
        <v>2017</v>
      </c>
      <c r="H450" s="526">
        <v>270</v>
      </c>
      <c r="I450" s="526">
        <v>75</v>
      </c>
      <c r="J450" s="526" t="s">
        <v>3716</v>
      </c>
      <c r="K450" s="526" t="s">
        <v>3717</v>
      </c>
    </row>
    <row r="451" spans="1:11">
      <c r="A451" s="526" t="s">
        <v>3711</v>
      </c>
      <c r="B451" s="526" t="s">
        <v>3712</v>
      </c>
      <c r="C451" s="526" t="s">
        <v>3713</v>
      </c>
      <c r="D451" s="526" t="s">
        <v>3743</v>
      </c>
      <c r="E451" s="526" t="s">
        <v>3744</v>
      </c>
      <c r="F451" s="526">
        <v>210690</v>
      </c>
      <c r="G451" s="526">
        <v>2017</v>
      </c>
      <c r="H451" s="526">
        <v>76714</v>
      </c>
      <c r="I451" s="526">
        <v>1738</v>
      </c>
      <c r="J451" s="526" t="s">
        <v>3722</v>
      </c>
      <c r="K451" s="526" t="s">
        <v>3717</v>
      </c>
    </row>
    <row r="452" spans="1:11">
      <c r="A452" s="526" t="s">
        <v>3711</v>
      </c>
      <c r="B452" s="526" t="s">
        <v>3712</v>
      </c>
      <c r="C452" s="526" t="s">
        <v>3713</v>
      </c>
      <c r="D452" s="526" t="s">
        <v>3749</v>
      </c>
      <c r="E452" s="526" t="s">
        <v>3750</v>
      </c>
      <c r="F452" s="526">
        <v>210690</v>
      </c>
      <c r="G452" s="526">
        <v>2018</v>
      </c>
      <c r="H452" s="526">
        <v>115040</v>
      </c>
      <c r="I452" s="526">
        <v>14206</v>
      </c>
      <c r="J452" s="526" t="s">
        <v>3716</v>
      </c>
      <c r="K452" s="526" t="s">
        <v>3717</v>
      </c>
    </row>
    <row r="453" spans="1:11">
      <c r="A453" s="526" t="s">
        <v>3711</v>
      </c>
      <c r="B453" s="526" t="s">
        <v>3712</v>
      </c>
      <c r="C453" s="526" t="s">
        <v>3713</v>
      </c>
      <c r="D453" s="526" t="s">
        <v>3753</v>
      </c>
      <c r="E453" s="526" t="s">
        <v>3754</v>
      </c>
      <c r="F453" s="526">
        <v>230910</v>
      </c>
      <c r="G453" s="526">
        <v>2019</v>
      </c>
      <c r="H453" s="526">
        <v>12811</v>
      </c>
      <c r="I453" s="526">
        <v>18624</v>
      </c>
      <c r="J453" s="526" t="s">
        <v>3716</v>
      </c>
      <c r="K453" s="526" t="s">
        <v>3717</v>
      </c>
    </row>
    <row r="454" spans="1:11">
      <c r="A454" s="526" t="s">
        <v>3711</v>
      </c>
      <c r="B454" s="526" t="s">
        <v>3712</v>
      </c>
      <c r="C454" s="526" t="s">
        <v>3713</v>
      </c>
      <c r="D454" s="526" t="s">
        <v>3771</v>
      </c>
      <c r="E454" s="526" t="s">
        <v>3772</v>
      </c>
      <c r="F454" s="526">
        <v>160290</v>
      </c>
      <c r="G454" s="526">
        <v>2020</v>
      </c>
      <c r="H454" s="526">
        <v>3673</v>
      </c>
      <c r="I454" s="526">
        <v>1321</v>
      </c>
      <c r="J454" s="526" t="s">
        <v>3716</v>
      </c>
      <c r="K454" s="526" t="s">
        <v>3717</v>
      </c>
    </row>
    <row r="455" spans="1:11">
      <c r="A455" s="526" t="s">
        <v>3711</v>
      </c>
      <c r="B455" s="526" t="s">
        <v>3712</v>
      </c>
      <c r="C455" s="526" t="s">
        <v>3713</v>
      </c>
      <c r="D455" s="526" t="s">
        <v>3759</v>
      </c>
      <c r="E455" s="526" t="s">
        <v>3760</v>
      </c>
      <c r="F455" s="526">
        <v>230910</v>
      </c>
      <c r="G455" s="526">
        <v>2020</v>
      </c>
      <c r="H455" s="526">
        <v>764884</v>
      </c>
      <c r="I455" s="526">
        <v>590034</v>
      </c>
      <c r="J455" s="526" t="s">
        <v>3716</v>
      </c>
      <c r="K455" s="526" t="s">
        <v>3717</v>
      </c>
    </row>
    <row r="456" spans="1:11">
      <c r="A456" s="526" t="s">
        <v>3711</v>
      </c>
      <c r="B456" s="526" t="s">
        <v>3712</v>
      </c>
      <c r="C456" s="526" t="s">
        <v>3713</v>
      </c>
      <c r="D456" s="526" t="s">
        <v>3749</v>
      </c>
      <c r="E456" s="526" t="s">
        <v>3750</v>
      </c>
      <c r="F456" s="526">
        <v>210690</v>
      </c>
      <c r="G456" s="526">
        <v>2021</v>
      </c>
      <c r="H456" s="526">
        <v>22502</v>
      </c>
      <c r="I456" s="526">
        <v>16020</v>
      </c>
      <c r="J456" s="526" t="s">
        <v>3716</v>
      </c>
      <c r="K456" s="526" t="s">
        <v>3717</v>
      </c>
    </row>
    <row r="457" spans="1:11">
      <c r="A457" s="526" t="s">
        <v>3711</v>
      </c>
      <c r="B457" s="526" t="s">
        <v>3712</v>
      </c>
      <c r="C457" s="526" t="s">
        <v>3713</v>
      </c>
      <c r="D457" s="526" t="s">
        <v>3771</v>
      </c>
      <c r="E457" s="526" t="s">
        <v>3772</v>
      </c>
      <c r="F457" s="526">
        <v>160232</v>
      </c>
      <c r="G457" s="526">
        <v>2020</v>
      </c>
      <c r="H457" s="526">
        <v>23544</v>
      </c>
      <c r="I457" s="526">
        <v>3974</v>
      </c>
      <c r="J457" s="526" t="s">
        <v>3716</v>
      </c>
      <c r="K457" s="526" t="s">
        <v>3717</v>
      </c>
    </row>
    <row r="458" spans="1:11">
      <c r="A458" s="526" t="s">
        <v>3711</v>
      </c>
      <c r="B458" s="526" t="s">
        <v>3712</v>
      </c>
      <c r="C458" s="526" t="s">
        <v>3713</v>
      </c>
      <c r="D458" s="526" t="s">
        <v>3755</v>
      </c>
      <c r="E458" s="526" t="s">
        <v>3756</v>
      </c>
      <c r="F458" s="526">
        <v>160231</v>
      </c>
      <c r="G458" s="526">
        <v>2017</v>
      </c>
      <c r="H458" s="526">
        <v>8061223</v>
      </c>
      <c r="I458" s="526">
        <v>1631882</v>
      </c>
      <c r="J458" s="526" t="s">
        <v>3716</v>
      </c>
      <c r="K458" s="526" t="s">
        <v>3717</v>
      </c>
    </row>
    <row r="459" spans="1:11">
      <c r="A459" s="526" t="s">
        <v>3711</v>
      </c>
      <c r="B459" s="526" t="s">
        <v>3712</v>
      </c>
      <c r="C459" s="526" t="s">
        <v>3713</v>
      </c>
      <c r="D459" s="526" t="s">
        <v>3773</v>
      </c>
      <c r="E459" s="526" t="s">
        <v>3774</v>
      </c>
      <c r="F459" s="526">
        <v>160239</v>
      </c>
      <c r="G459" s="526">
        <v>2017</v>
      </c>
      <c r="H459" s="526">
        <v>46</v>
      </c>
      <c r="I459" s="526">
        <v>1</v>
      </c>
      <c r="J459" s="526" t="s">
        <v>3716</v>
      </c>
      <c r="K459" s="526" t="s">
        <v>3717</v>
      </c>
    </row>
    <row r="460" spans="1:11">
      <c r="A460" s="526" t="s">
        <v>3711</v>
      </c>
      <c r="B460" s="526" t="s">
        <v>3712</v>
      </c>
      <c r="C460" s="526" t="s">
        <v>3713</v>
      </c>
      <c r="D460" s="526" t="s">
        <v>3759</v>
      </c>
      <c r="E460" s="526" t="s">
        <v>3760</v>
      </c>
      <c r="F460" s="526">
        <v>160231</v>
      </c>
      <c r="G460" s="526">
        <v>2018</v>
      </c>
      <c r="H460" s="526">
        <v>7137</v>
      </c>
      <c r="I460" s="526">
        <v>2368</v>
      </c>
      <c r="J460" s="526" t="s">
        <v>3716</v>
      </c>
      <c r="K460" s="526" t="s">
        <v>3717</v>
      </c>
    </row>
    <row r="461" spans="1:11">
      <c r="A461" s="526" t="s">
        <v>3711</v>
      </c>
      <c r="B461" s="526" t="s">
        <v>3712</v>
      </c>
      <c r="C461" s="526" t="s">
        <v>3713</v>
      </c>
      <c r="D461" s="526" t="s">
        <v>3771</v>
      </c>
      <c r="E461" s="526" t="s">
        <v>3772</v>
      </c>
      <c r="F461" s="526">
        <v>160239</v>
      </c>
      <c r="G461" s="526">
        <v>2016</v>
      </c>
      <c r="H461" s="526">
        <v>876</v>
      </c>
      <c r="I461" s="526">
        <v>224</v>
      </c>
      <c r="J461" s="526" t="s">
        <v>3716</v>
      </c>
      <c r="K461" s="526" t="s">
        <v>3717</v>
      </c>
    </row>
    <row r="462" spans="1:11">
      <c r="A462" s="526" t="s">
        <v>3711</v>
      </c>
      <c r="B462" s="526" t="s">
        <v>3712</v>
      </c>
      <c r="C462" s="526" t="s">
        <v>3713</v>
      </c>
      <c r="D462" s="526" t="s">
        <v>3765</v>
      </c>
      <c r="E462" s="526" t="s">
        <v>3766</v>
      </c>
      <c r="F462" s="526">
        <v>210690</v>
      </c>
      <c r="G462" s="526">
        <v>2017</v>
      </c>
      <c r="H462" s="526">
        <v>591093</v>
      </c>
      <c r="I462" s="526">
        <v>237983</v>
      </c>
      <c r="J462" s="526" t="s">
        <v>3716</v>
      </c>
      <c r="K462" s="526" t="s">
        <v>3717</v>
      </c>
    </row>
    <row r="463" spans="1:11">
      <c r="A463" s="526" t="s">
        <v>3711</v>
      </c>
      <c r="B463" s="526" t="s">
        <v>3712</v>
      </c>
      <c r="C463" s="526" t="s">
        <v>3713</v>
      </c>
      <c r="D463" s="526" t="s">
        <v>3741</v>
      </c>
      <c r="E463" s="526" t="s">
        <v>3742</v>
      </c>
      <c r="F463" s="526">
        <v>210690</v>
      </c>
      <c r="G463" s="526">
        <v>2019</v>
      </c>
      <c r="H463" s="526">
        <v>796</v>
      </c>
      <c r="I463" s="526">
        <v>40</v>
      </c>
      <c r="J463" s="526" t="s">
        <v>3722</v>
      </c>
      <c r="K463" s="526" t="s">
        <v>3717</v>
      </c>
    </row>
    <row r="464" spans="1:11">
      <c r="A464" s="526" t="s">
        <v>3711</v>
      </c>
      <c r="B464" s="526" t="s">
        <v>3712</v>
      </c>
      <c r="C464" s="526" t="s">
        <v>3713</v>
      </c>
      <c r="D464" s="526" t="s">
        <v>3771</v>
      </c>
      <c r="E464" s="526" t="s">
        <v>3772</v>
      </c>
      <c r="F464" s="526">
        <v>160239</v>
      </c>
      <c r="G464" s="526">
        <v>2019</v>
      </c>
      <c r="H464" s="526">
        <v>6263</v>
      </c>
      <c r="I464" s="526">
        <v>666</v>
      </c>
      <c r="J464" s="526" t="s">
        <v>3716</v>
      </c>
      <c r="K464" s="526" t="s">
        <v>3717</v>
      </c>
    </row>
    <row r="465" spans="1:11">
      <c r="A465" s="526" t="s">
        <v>3711</v>
      </c>
      <c r="B465" s="526" t="s">
        <v>3712</v>
      </c>
      <c r="C465" s="526" t="s">
        <v>3713</v>
      </c>
      <c r="D465" s="526" t="s">
        <v>3755</v>
      </c>
      <c r="E465" s="526" t="s">
        <v>3756</v>
      </c>
      <c r="F465" s="526">
        <v>160232</v>
      </c>
      <c r="G465" s="526">
        <v>2017</v>
      </c>
      <c r="H465" s="526">
        <v>22050667</v>
      </c>
      <c r="I465" s="526">
        <v>4950594</v>
      </c>
      <c r="J465" s="526" t="s">
        <v>3716</v>
      </c>
      <c r="K465" s="526" t="s">
        <v>3717</v>
      </c>
    </row>
    <row r="466" spans="1:11">
      <c r="A466" s="526" t="s">
        <v>3711</v>
      </c>
      <c r="B466" s="526" t="s">
        <v>3712</v>
      </c>
      <c r="C466" s="526" t="s">
        <v>3713</v>
      </c>
      <c r="D466" s="526" t="s">
        <v>3771</v>
      </c>
      <c r="E466" s="526" t="s">
        <v>3772</v>
      </c>
      <c r="F466" s="526">
        <v>210690</v>
      </c>
      <c r="G466" s="526">
        <v>2021</v>
      </c>
      <c r="H466" s="526">
        <v>8331179</v>
      </c>
      <c r="I466" s="526">
        <v>3182968</v>
      </c>
      <c r="J466" s="526" t="s">
        <v>3716</v>
      </c>
      <c r="K466" s="526" t="s">
        <v>3717</v>
      </c>
    </row>
    <row r="467" spans="1:11">
      <c r="A467" s="526" t="s">
        <v>3711</v>
      </c>
      <c r="B467" s="526" t="s">
        <v>3712</v>
      </c>
      <c r="C467" s="526" t="s">
        <v>3713</v>
      </c>
      <c r="D467" s="526" t="s">
        <v>3741</v>
      </c>
      <c r="E467" s="526" t="s">
        <v>3742</v>
      </c>
      <c r="F467" s="526">
        <v>160290</v>
      </c>
      <c r="G467" s="526">
        <v>2022</v>
      </c>
      <c r="H467" s="526">
        <v>8115</v>
      </c>
      <c r="I467" s="526">
        <v>606</v>
      </c>
      <c r="J467" s="526" t="s">
        <v>3716</v>
      </c>
      <c r="K467" s="526" t="s">
        <v>3717</v>
      </c>
    </row>
    <row r="468" spans="1:11">
      <c r="A468" s="526" t="s">
        <v>3711</v>
      </c>
      <c r="B468" s="526" t="s">
        <v>3712</v>
      </c>
      <c r="C468" s="526" t="s">
        <v>3713</v>
      </c>
      <c r="D468" s="526" t="s">
        <v>3755</v>
      </c>
      <c r="E468" s="526" t="s">
        <v>3756</v>
      </c>
      <c r="F468" s="526">
        <v>160232</v>
      </c>
      <c r="G468" s="526">
        <v>2020</v>
      </c>
      <c r="H468" s="526">
        <v>22818868</v>
      </c>
      <c r="I468" s="526">
        <v>4827786</v>
      </c>
      <c r="J468" s="526" t="s">
        <v>3716</v>
      </c>
      <c r="K468" s="526" t="s">
        <v>3717</v>
      </c>
    </row>
    <row r="469" spans="1:11">
      <c r="A469" s="526" t="s">
        <v>3711</v>
      </c>
      <c r="B469" s="526" t="s">
        <v>3712</v>
      </c>
      <c r="C469" s="526" t="s">
        <v>3713</v>
      </c>
      <c r="D469" s="526" t="s">
        <v>3775</v>
      </c>
      <c r="E469" s="526" t="s">
        <v>3776</v>
      </c>
      <c r="F469" s="526">
        <v>210690</v>
      </c>
      <c r="G469" s="526">
        <v>2020</v>
      </c>
      <c r="H469" s="526">
        <v>247730</v>
      </c>
      <c r="I469" s="526">
        <v>111969</v>
      </c>
      <c r="J469" s="526" t="s">
        <v>3716</v>
      </c>
      <c r="K469" s="526" t="s">
        <v>3717</v>
      </c>
    </row>
    <row r="470" spans="1:11">
      <c r="A470" s="526" t="s">
        <v>3711</v>
      </c>
      <c r="B470" s="526" t="s">
        <v>3712</v>
      </c>
      <c r="C470" s="526" t="s">
        <v>3713</v>
      </c>
      <c r="D470" s="526" t="s">
        <v>3749</v>
      </c>
      <c r="E470" s="526" t="s">
        <v>3750</v>
      </c>
      <c r="F470" s="526">
        <v>160239</v>
      </c>
      <c r="G470" s="526">
        <v>2017</v>
      </c>
      <c r="H470" s="526">
        <v>6784</v>
      </c>
      <c r="I470" s="526">
        <v>512</v>
      </c>
      <c r="J470" s="526" t="s">
        <v>3716</v>
      </c>
      <c r="K470" s="526" t="s">
        <v>3717</v>
      </c>
    </row>
    <row r="471" spans="1:11">
      <c r="A471" s="526" t="s">
        <v>3711</v>
      </c>
      <c r="B471" s="526" t="s">
        <v>3712</v>
      </c>
      <c r="C471" s="526" t="s">
        <v>3713</v>
      </c>
      <c r="D471" s="526" t="s">
        <v>3741</v>
      </c>
      <c r="E471" s="526" t="s">
        <v>3742</v>
      </c>
      <c r="F471" s="526">
        <v>210690</v>
      </c>
      <c r="G471" s="526">
        <v>2022</v>
      </c>
      <c r="H471" s="526">
        <v>978</v>
      </c>
      <c r="I471" s="526">
        <v>48</v>
      </c>
      <c r="J471" s="526" t="s">
        <v>3722</v>
      </c>
      <c r="K471" s="526" t="s">
        <v>3717</v>
      </c>
    </row>
    <row r="472" spans="1:11">
      <c r="A472" s="526" t="s">
        <v>3711</v>
      </c>
      <c r="B472" s="526" t="s">
        <v>3712</v>
      </c>
      <c r="C472" s="526" t="s">
        <v>3713</v>
      </c>
      <c r="D472" s="526" t="s">
        <v>3771</v>
      </c>
      <c r="E472" s="526" t="s">
        <v>3772</v>
      </c>
      <c r="F472" s="526">
        <v>160239</v>
      </c>
      <c r="G472" s="526">
        <v>2022</v>
      </c>
      <c r="H472" s="526">
        <v>2682</v>
      </c>
      <c r="I472" s="526">
        <v>372</v>
      </c>
      <c r="J472" s="526" t="s">
        <v>3716</v>
      </c>
      <c r="K472" s="526" t="s">
        <v>3717</v>
      </c>
    </row>
    <row r="473" spans="1:11">
      <c r="A473" s="526" t="s">
        <v>3711</v>
      </c>
      <c r="B473" s="526" t="s">
        <v>3712</v>
      </c>
      <c r="C473" s="526" t="s">
        <v>3713</v>
      </c>
      <c r="D473" s="526" t="s">
        <v>3777</v>
      </c>
      <c r="E473" s="526" t="s">
        <v>3778</v>
      </c>
      <c r="F473" s="526">
        <v>160232</v>
      </c>
      <c r="G473" s="526">
        <v>2020</v>
      </c>
      <c r="H473" s="526">
        <v>1471</v>
      </c>
      <c r="I473" s="526">
        <v>426</v>
      </c>
      <c r="J473" s="526" t="s">
        <v>3716</v>
      </c>
      <c r="K473" s="526" t="s">
        <v>3717</v>
      </c>
    </row>
    <row r="474" spans="1:11">
      <c r="A474" s="526" t="s">
        <v>3711</v>
      </c>
      <c r="B474" s="526" t="s">
        <v>3712</v>
      </c>
      <c r="C474" s="526" t="s">
        <v>3713</v>
      </c>
      <c r="D474" s="526" t="s">
        <v>3741</v>
      </c>
      <c r="E474" s="526" t="s">
        <v>3742</v>
      </c>
      <c r="F474" s="526">
        <v>230910</v>
      </c>
      <c r="G474" s="526">
        <v>2017</v>
      </c>
      <c r="H474" s="526">
        <v>24995232</v>
      </c>
      <c r="I474" s="526">
        <v>17409193</v>
      </c>
      <c r="J474" s="526" t="s">
        <v>3716</v>
      </c>
      <c r="K474" s="526" t="s">
        <v>3717</v>
      </c>
    </row>
    <row r="475" spans="1:11">
      <c r="A475" s="526" t="s">
        <v>3711</v>
      </c>
      <c r="B475" s="526" t="s">
        <v>3712</v>
      </c>
      <c r="C475" s="526" t="s">
        <v>3713</v>
      </c>
      <c r="D475" s="526" t="s">
        <v>3739</v>
      </c>
      <c r="E475" s="526" t="s">
        <v>3740</v>
      </c>
      <c r="F475" s="526">
        <v>230910</v>
      </c>
      <c r="G475" s="526">
        <v>2020</v>
      </c>
      <c r="H475" s="526">
        <v>183498</v>
      </c>
      <c r="I475" s="526">
        <v>87198</v>
      </c>
      <c r="J475" s="526" t="s">
        <v>3716</v>
      </c>
      <c r="K475" s="526" t="s">
        <v>3717</v>
      </c>
    </row>
    <row r="476" spans="1:11">
      <c r="A476" s="526" t="s">
        <v>3711</v>
      </c>
      <c r="B476" s="526" t="s">
        <v>3712</v>
      </c>
      <c r="C476" s="526" t="s">
        <v>3713</v>
      </c>
      <c r="D476" s="526" t="s">
        <v>3743</v>
      </c>
      <c r="E476" s="526" t="s">
        <v>3744</v>
      </c>
      <c r="F476" s="526">
        <v>210690</v>
      </c>
      <c r="G476" s="526">
        <v>2020</v>
      </c>
      <c r="H476" s="526">
        <v>5999</v>
      </c>
      <c r="I476" s="526">
        <v>170</v>
      </c>
      <c r="J476" s="526" t="s">
        <v>3722</v>
      </c>
      <c r="K476" s="526" t="s">
        <v>3717</v>
      </c>
    </row>
    <row r="477" spans="1:11">
      <c r="A477" s="526" t="s">
        <v>3711</v>
      </c>
      <c r="B477" s="526" t="s">
        <v>3712</v>
      </c>
      <c r="C477" s="526" t="s">
        <v>3713</v>
      </c>
      <c r="D477" s="526" t="s">
        <v>3759</v>
      </c>
      <c r="E477" s="526" t="s">
        <v>3760</v>
      </c>
      <c r="F477" s="526">
        <v>160239</v>
      </c>
      <c r="G477" s="526">
        <v>2017</v>
      </c>
      <c r="H477" s="526">
        <v>1708</v>
      </c>
      <c r="I477" s="526">
        <v>48</v>
      </c>
      <c r="J477" s="526" t="s">
        <v>3716</v>
      </c>
      <c r="K477" s="526" t="s">
        <v>3717</v>
      </c>
    </row>
    <row r="478" spans="1:11">
      <c r="A478" s="526" t="s">
        <v>3711</v>
      </c>
      <c r="B478" s="526" t="s">
        <v>3712</v>
      </c>
      <c r="C478" s="526" t="s">
        <v>3713</v>
      </c>
      <c r="D478" s="526" t="s">
        <v>3777</v>
      </c>
      <c r="E478" s="526" t="s">
        <v>3778</v>
      </c>
      <c r="F478" s="526">
        <v>160239</v>
      </c>
      <c r="G478" s="526">
        <v>2016</v>
      </c>
      <c r="H478" s="526">
        <v>1528</v>
      </c>
      <c r="I478" s="526">
        <v>101</v>
      </c>
      <c r="J478" s="526" t="s">
        <v>3716</v>
      </c>
      <c r="K478" s="526" t="s">
        <v>3717</v>
      </c>
    </row>
    <row r="479" spans="1:11">
      <c r="A479" s="526" t="s">
        <v>3711</v>
      </c>
      <c r="B479" s="526" t="s">
        <v>3712</v>
      </c>
      <c r="C479" s="526" t="s">
        <v>3713</v>
      </c>
      <c r="D479" s="526" t="s">
        <v>3741</v>
      </c>
      <c r="E479" s="526" t="s">
        <v>3742</v>
      </c>
      <c r="F479" s="526">
        <v>210690</v>
      </c>
      <c r="G479" s="526">
        <v>2021</v>
      </c>
      <c r="H479" s="526">
        <v>4166197</v>
      </c>
      <c r="I479" s="526">
        <v>545778</v>
      </c>
      <c r="J479" s="526" t="s">
        <v>3716</v>
      </c>
      <c r="K479" s="526" t="s">
        <v>3717</v>
      </c>
    </row>
    <row r="480" spans="1:11">
      <c r="A480" s="526" t="s">
        <v>3711</v>
      </c>
      <c r="B480" s="526" t="s">
        <v>3712</v>
      </c>
      <c r="C480" s="526" t="s">
        <v>3713</v>
      </c>
      <c r="D480" s="526" t="s">
        <v>3759</v>
      </c>
      <c r="E480" s="526" t="s">
        <v>3760</v>
      </c>
      <c r="F480" s="526">
        <v>210690</v>
      </c>
      <c r="G480" s="526">
        <v>2020</v>
      </c>
      <c r="H480" s="526">
        <v>4936709</v>
      </c>
      <c r="I480" s="526">
        <v>2707255</v>
      </c>
      <c r="J480" s="526" t="s">
        <v>3716</v>
      </c>
      <c r="K480" s="526" t="s">
        <v>3717</v>
      </c>
    </row>
    <row r="481" spans="1:11">
      <c r="A481" s="526" t="s">
        <v>3711</v>
      </c>
      <c r="B481" s="526" t="s">
        <v>3712</v>
      </c>
      <c r="C481" s="526" t="s">
        <v>3713</v>
      </c>
      <c r="D481" s="526" t="s">
        <v>3741</v>
      </c>
      <c r="E481" s="526" t="s">
        <v>3742</v>
      </c>
      <c r="F481" s="526">
        <v>230910</v>
      </c>
      <c r="G481" s="526">
        <v>2020</v>
      </c>
      <c r="H481" s="526">
        <v>39309742</v>
      </c>
      <c r="I481" s="526">
        <v>27308928</v>
      </c>
      <c r="J481" s="526" t="s">
        <v>3716</v>
      </c>
      <c r="K481" s="526" t="s">
        <v>3717</v>
      </c>
    </row>
    <row r="482" spans="1:11">
      <c r="A482" s="526" t="s">
        <v>3711</v>
      </c>
      <c r="B482" s="526" t="s">
        <v>3712</v>
      </c>
      <c r="C482" s="526" t="s">
        <v>3713</v>
      </c>
      <c r="D482" s="526" t="s">
        <v>3759</v>
      </c>
      <c r="E482" s="526" t="s">
        <v>3760</v>
      </c>
      <c r="F482" s="526">
        <v>160232</v>
      </c>
      <c r="G482" s="526">
        <v>2021</v>
      </c>
      <c r="H482" s="526">
        <v>68012</v>
      </c>
      <c r="I482" s="526">
        <v>36150</v>
      </c>
      <c r="J482" s="526" t="s">
        <v>3716</v>
      </c>
      <c r="K482" s="526" t="s">
        <v>3717</v>
      </c>
    </row>
    <row r="483" spans="1:11">
      <c r="A483" s="526" t="s">
        <v>3711</v>
      </c>
      <c r="B483" s="526" t="s">
        <v>3712</v>
      </c>
      <c r="C483" s="526" t="s">
        <v>3713</v>
      </c>
      <c r="D483" s="526" t="s">
        <v>3765</v>
      </c>
      <c r="E483" s="526" t="s">
        <v>3766</v>
      </c>
      <c r="F483" s="526">
        <v>210690</v>
      </c>
      <c r="G483" s="526">
        <v>2020</v>
      </c>
      <c r="H483" s="526">
        <v>485683</v>
      </c>
      <c r="I483" s="526">
        <v>191566</v>
      </c>
      <c r="J483" s="526" t="s">
        <v>3716</v>
      </c>
      <c r="K483" s="526" t="s">
        <v>3717</v>
      </c>
    </row>
    <row r="484" spans="1:11">
      <c r="A484" s="526" t="s">
        <v>3711</v>
      </c>
      <c r="B484" s="526" t="s">
        <v>3712</v>
      </c>
      <c r="C484" s="526" t="s">
        <v>3713</v>
      </c>
      <c r="D484" s="526" t="s">
        <v>3743</v>
      </c>
      <c r="E484" s="526" t="s">
        <v>3744</v>
      </c>
      <c r="F484" s="526">
        <v>160290</v>
      </c>
      <c r="G484" s="526">
        <v>2016</v>
      </c>
      <c r="H484" s="526">
        <v>28789</v>
      </c>
      <c r="I484" s="526">
        <v>5348</v>
      </c>
      <c r="J484" s="526" t="s">
        <v>3716</v>
      </c>
      <c r="K484" s="526" t="s">
        <v>3717</v>
      </c>
    </row>
    <row r="485" spans="1:11">
      <c r="A485" s="526" t="s">
        <v>3711</v>
      </c>
      <c r="B485" s="526" t="s">
        <v>3712</v>
      </c>
      <c r="C485" s="526" t="s">
        <v>3713</v>
      </c>
      <c r="D485" s="526" t="s">
        <v>3755</v>
      </c>
      <c r="E485" s="526" t="s">
        <v>3756</v>
      </c>
      <c r="F485" s="526">
        <v>160239</v>
      </c>
      <c r="G485" s="526">
        <v>2016</v>
      </c>
      <c r="H485" s="526">
        <v>5459510</v>
      </c>
      <c r="I485" s="526">
        <v>690105</v>
      </c>
      <c r="J485" s="526" t="s">
        <v>3716</v>
      </c>
      <c r="K485" s="526" t="s">
        <v>3717</v>
      </c>
    </row>
    <row r="486" spans="1:11">
      <c r="A486" s="526" t="s">
        <v>3711</v>
      </c>
      <c r="B486" s="526" t="s">
        <v>3712</v>
      </c>
      <c r="C486" s="526" t="s">
        <v>3713</v>
      </c>
      <c r="D486" s="526" t="s">
        <v>3779</v>
      </c>
      <c r="E486" s="526" t="s">
        <v>3780</v>
      </c>
      <c r="F486" s="526">
        <v>160232</v>
      </c>
      <c r="G486" s="526">
        <v>2017</v>
      </c>
      <c r="H486" s="526">
        <v>1810</v>
      </c>
      <c r="I486" s="526">
        <v>680</v>
      </c>
      <c r="J486" s="526" t="s">
        <v>3716</v>
      </c>
      <c r="K486" s="526" t="s">
        <v>3717</v>
      </c>
    </row>
    <row r="487" spans="1:11">
      <c r="A487" s="526" t="s">
        <v>3711</v>
      </c>
      <c r="B487" s="526" t="s">
        <v>3712</v>
      </c>
      <c r="C487" s="526" t="s">
        <v>3713</v>
      </c>
      <c r="D487" s="526" t="s">
        <v>3745</v>
      </c>
      <c r="E487" s="526" t="s">
        <v>3746</v>
      </c>
      <c r="F487" s="526">
        <v>160239</v>
      </c>
      <c r="G487" s="526">
        <v>2015</v>
      </c>
      <c r="H487" s="526">
        <v>3456</v>
      </c>
      <c r="I487" s="526">
        <v>245</v>
      </c>
      <c r="J487" s="526" t="s">
        <v>3716</v>
      </c>
      <c r="K487" s="526" t="s">
        <v>3717</v>
      </c>
    </row>
    <row r="488" spans="1:11">
      <c r="A488" s="526" t="s">
        <v>3711</v>
      </c>
      <c r="B488" s="526" t="s">
        <v>3712</v>
      </c>
      <c r="C488" s="526" t="s">
        <v>3713</v>
      </c>
      <c r="D488" s="526" t="s">
        <v>3751</v>
      </c>
      <c r="E488" s="526" t="s">
        <v>3752</v>
      </c>
      <c r="F488" s="526">
        <v>160290</v>
      </c>
      <c r="G488" s="526">
        <v>2020</v>
      </c>
      <c r="H488" s="526">
        <v>149</v>
      </c>
      <c r="I488" s="526">
        <v>2</v>
      </c>
      <c r="J488" s="526" t="s">
        <v>3716</v>
      </c>
      <c r="K488" s="526" t="s">
        <v>3717</v>
      </c>
    </row>
    <row r="489" spans="1:11">
      <c r="A489" s="526" t="s">
        <v>3711</v>
      </c>
      <c r="B489" s="526" t="s">
        <v>3712</v>
      </c>
      <c r="C489" s="526" t="s">
        <v>3713</v>
      </c>
      <c r="D489" s="526" t="s">
        <v>3745</v>
      </c>
      <c r="E489" s="526" t="s">
        <v>3746</v>
      </c>
      <c r="F489" s="526">
        <v>210690</v>
      </c>
      <c r="G489" s="526">
        <v>2021</v>
      </c>
      <c r="H489" s="526">
        <v>3363911</v>
      </c>
      <c r="I489" s="526">
        <v>352263</v>
      </c>
      <c r="J489" s="526" t="s">
        <v>3716</v>
      </c>
      <c r="K489" s="526" t="s">
        <v>3717</v>
      </c>
    </row>
    <row r="490" spans="1:11">
      <c r="A490" s="526" t="s">
        <v>3711</v>
      </c>
      <c r="B490" s="526" t="s">
        <v>3712</v>
      </c>
      <c r="C490" s="526" t="s">
        <v>3713</v>
      </c>
      <c r="D490" s="526" t="s">
        <v>3777</v>
      </c>
      <c r="E490" s="526" t="s">
        <v>3778</v>
      </c>
      <c r="F490" s="526">
        <v>160290</v>
      </c>
      <c r="G490" s="526">
        <v>2019</v>
      </c>
      <c r="H490" s="526">
        <v>204</v>
      </c>
      <c r="I490" s="526">
        <v>42</v>
      </c>
      <c r="J490" s="526" t="s">
        <v>3716</v>
      </c>
      <c r="K490" s="526" t="s">
        <v>3717</v>
      </c>
    </row>
    <row r="491" spans="1:11">
      <c r="A491" s="526" t="s">
        <v>3711</v>
      </c>
      <c r="B491" s="526" t="s">
        <v>3712</v>
      </c>
      <c r="C491" s="526" t="s">
        <v>3713</v>
      </c>
      <c r="D491" s="526" t="s">
        <v>3743</v>
      </c>
      <c r="E491" s="526" t="s">
        <v>3744</v>
      </c>
      <c r="F491" s="526">
        <v>210690</v>
      </c>
      <c r="G491" s="526">
        <v>2016</v>
      </c>
      <c r="H491" s="526">
        <v>11320850</v>
      </c>
      <c r="I491" s="526">
        <v>1817690</v>
      </c>
      <c r="J491" s="526" t="s">
        <v>3716</v>
      </c>
      <c r="K491" s="526" t="s">
        <v>3717</v>
      </c>
    </row>
    <row r="492" spans="1:11">
      <c r="A492" s="526" t="s">
        <v>3711</v>
      </c>
      <c r="B492" s="526" t="s">
        <v>3712</v>
      </c>
      <c r="C492" s="526" t="s">
        <v>3713</v>
      </c>
      <c r="D492" s="526" t="s">
        <v>3767</v>
      </c>
      <c r="E492" s="526" t="s">
        <v>3768</v>
      </c>
      <c r="F492" s="526">
        <v>210690</v>
      </c>
      <c r="G492" s="526">
        <v>2021</v>
      </c>
      <c r="H492" s="526">
        <v>38788</v>
      </c>
      <c r="I492" s="526">
        <v>14945</v>
      </c>
      <c r="J492" s="526" t="s">
        <v>3716</v>
      </c>
      <c r="K492" s="526" t="s">
        <v>3717</v>
      </c>
    </row>
    <row r="493" spans="1:11">
      <c r="A493" s="526" t="s">
        <v>3711</v>
      </c>
      <c r="B493" s="526" t="s">
        <v>3712</v>
      </c>
      <c r="C493" s="526" t="s">
        <v>3713</v>
      </c>
      <c r="D493" s="526" t="s">
        <v>3741</v>
      </c>
      <c r="E493" s="526" t="s">
        <v>3742</v>
      </c>
      <c r="F493" s="526">
        <v>160290</v>
      </c>
      <c r="G493" s="526">
        <v>2016</v>
      </c>
      <c r="H493" s="526">
        <v>4325</v>
      </c>
      <c r="I493" s="526">
        <v>803</v>
      </c>
      <c r="J493" s="526" t="s">
        <v>3716</v>
      </c>
      <c r="K493" s="526" t="s">
        <v>3717</v>
      </c>
    </row>
    <row r="494" spans="1:11">
      <c r="A494" s="526" t="s">
        <v>3711</v>
      </c>
      <c r="B494" s="526" t="s">
        <v>3712</v>
      </c>
      <c r="C494" s="526" t="s">
        <v>3713</v>
      </c>
      <c r="D494" s="526" t="s">
        <v>3777</v>
      </c>
      <c r="E494" s="526" t="s">
        <v>3778</v>
      </c>
      <c r="F494" s="526">
        <v>160290</v>
      </c>
      <c r="G494" s="526">
        <v>2022</v>
      </c>
      <c r="H494" s="526">
        <v>689</v>
      </c>
      <c r="I494" s="526">
        <v>74</v>
      </c>
      <c r="J494" s="526" t="s">
        <v>3716</v>
      </c>
      <c r="K494" s="526" t="s">
        <v>3717</v>
      </c>
    </row>
    <row r="495" spans="1:11">
      <c r="A495" s="526" t="s">
        <v>3711</v>
      </c>
      <c r="B495" s="526" t="s">
        <v>3712</v>
      </c>
      <c r="C495" s="526" t="s">
        <v>3713</v>
      </c>
      <c r="D495" s="526" t="s">
        <v>3743</v>
      </c>
      <c r="E495" s="526" t="s">
        <v>3744</v>
      </c>
      <c r="F495" s="526">
        <v>210690</v>
      </c>
      <c r="G495" s="526">
        <v>2019</v>
      </c>
      <c r="H495" s="526">
        <v>15752824</v>
      </c>
      <c r="I495" s="526">
        <v>7426418</v>
      </c>
      <c r="J495" s="526" t="s">
        <v>3716</v>
      </c>
      <c r="K495" s="526" t="s">
        <v>3717</v>
      </c>
    </row>
    <row r="496" spans="1:11">
      <c r="A496" s="526" t="s">
        <v>3711</v>
      </c>
      <c r="B496" s="526" t="s">
        <v>3712</v>
      </c>
      <c r="C496" s="526" t="s">
        <v>3713</v>
      </c>
      <c r="D496" s="526" t="s">
        <v>3777</v>
      </c>
      <c r="E496" s="526" t="s">
        <v>3778</v>
      </c>
      <c r="F496" s="526">
        <v>160239</v>
      </c>
      <c r="G496" s="526">
        <v>2019</v>
      </c>
      <c r="H496" s="526">
        <v>343</v>
      </c>
      <c r="I496" s="526">
        <v>65</v>
      </c>
      <c r="J496" s="526" t="s">
        <v>3716</v>
      </c>
      <c r="K496" s="526" t="s">
        <v>3717</v>
      </c>
    </row>
    <row r="497" spans="1:11">
      <c r="A497" s="526" t="s">
        <v>3711</v>
      </c>
      <c r="B497" s="526" t="s">
        <v>3712</v>
      </c>
      <c r="C497" s="526" t="s">
        <v>3713</v>
      </c>
      <c r="D497" s="526" t="s">
        <v>3781</v>
      </c>
      <c r="E497" s="526" t="s">
        <v>3782</v>
      </c>
      <c r="F497" s="526">
        <v>160232</v>
      </c>
      <c r="G497" s="526">
        <v>2019</v>
      </c>
      <c r="H497" s="526">
        <v>1015</v>
      </c>
      <c r="I497" s="526">
        <v>120</v>
      </c>
      <c r="J497" s="526" t="s">
        <v>3716</v>
      </c>
      <c r="K497" s="526" t="s">
        <v>3717</v>
      </c>
    </row>
    <row r="498" spans="1:11">
      <c r="A498" s="526" t="s">
        <v>3711</v>
      </c>
      <c r="B498" s="526" t="s">
        <v>3712</v>
      </c>
      <c r="C498" s="526" t="s">
        <v>3713</v>
      </c>
      <c r="D498" s="526" t="s">
        <v>3747</v>
      </c>
      <c r="E498" s="526" t="s">
        <v>3748</v>
      </c>
      <c r="F498" s="526">
        <v>160239</v>
      </c>
      <c r="G498" s="526">
        <v>2015</v>
      </c>
      <c r="H498" s="526">
        <v>1076</v>
      </c>
      <c r="I498" s="526">
        <v>85</v>
      </c>
      <c r="J498" s="526" t="s">
        <v>3716</v>
      </c>
      <c r="K498" s="526" t="s">
        <v>3717</v>
      </c>
    </row>
    <row r="499" spans="1:11">
      <c r="A499" s="526" t="s">
        <v>3711</v>
      </c>
      <c r="B499" s="526" t="s">
        <v>3712</v>
      </c>
      <c r="C499" s="526" t="s">
        <v>3713</v>
      </c>
      <c r="D499" s="526" t="s">
        <v>3783</v>
      </c>
      <c r="E499" s="526" t="s">
        <v>3784</v>
      </c>
      <c r="F499" s="526">
        <v>230910</v>
      </c>
      <c r="G499" s="526">
        <v>2017</v>
      </c>
      <c r="H499" s="526">
        <v>86430</v>
      </c>
      <c r="I499" s="526">
        <v>37981</v>
      </c>
      <c r="J499" s="526" t="s">
        <v>3716</v>
      </c>
      <c r="K499" s="526" t="s">
        <v>3717</v>
      </c>
    </row>
    <row r="500" spans="1:11">
      <c r="A500" s="526" t="s">
        <v>3711</v>
      </c>
      <c r="B500" s="526" t="s">
        <v>3712</v>
      </c>
      <c r="C500" s="526" t="s">
        <v>3713</v>
      </c>
      <c r="D500" s="526" t="s">
        <v>3759</v>
      </c>
      <c r="E500" s="526" t="s">
        <v>3760</v>
      </c>
      <c r="F500" s="526">
        <v>210690</v>
      </c>
      <c r="G500" s="526">
        <v>2017</v>
      </c>
      <c r="H500" s="526">
        <v>4302008</v>
      </c>
      <c r="I500" s="526">
        <v>2150674</v>
      </c>
      <c r="J500" s="526" t="s">
        <v>3716</v>
      </c>
      <c r="K500" s="526" t="s">
        <v>3717</v>
      </c>
    </row>
    <row r="501" spans="1:11">
      <c r="A501" s="526" t="s">
        <v>3711</v>
      </c>
      <c r="B501" s="526" t="s">
        <v>3712</v>
      </c>
      <c r="C501" s="526" t="s">
        <v>3713</v>
      </c>
      <c r="D501" s="526" t="s">
        <v>3781</v>
      </c>
      <c r="E501" s="526" t="s">
        <v>3782</v>
      </c>
      <c r="F501" s="526">
        <v>160239</v>
      </c>
      <c r="G501" s="526">
        <v>2015</v>
      </c>
      <c r="H501" s="526">
        <v>23644</v>
      </c>
      <c r="I501" s="526">
        <v>2490</v>
      </c>
      <c r="J501" s="526" t="s">
        <v>3716</v>
      </c>
      <c r="K501" s="526" t="s">
        <v>3717</v>
      </c>
    </row>
    <row r="502" spans="1:11">
      <c r="A502" s="526" t="s">
        <v>3711</v>
      </c>
      <c r="B502" s="526" t="s">
        <v>3712</v>
      </c>
      <c r="C502" s="526" t="s">
        <v>3713</v>
      </c>
      <c r="D502" s="526" t="s">
        <v>3747</v>
      </c>
      <c r="E502" s="526" t="s">
        <v>3748</v>
      </c>
      <c r="F502" s="526">
        <v>160232</v>
      </c>
      <c r="G502" s="526">
        <v>2022</v>
      </c>
      <c r="H502" s="526">
        <v>6689</v>
      </c>
      <c r="I502" s="526">
        <v>1102</v>
      </c>
      <c r="J502" s="526" t="s">
        <v>3716</v>
      </c>
      <c r="K502" s="526" t="s">
        <v>3717</v>
      </c>
    </row>
    <row r="503" spans="1:11">
      <c r="A503" s="526" t="s">
        <v>3711</v>
      </c>
      <c r="B503" s="526" t="s">
        <v>3712</v>
      </c>
      <c r="C503" s="526" t="s">
        <v>3713</v>
      </c>
      <c r="D503" s="526" t="s">
        <v>3751</v>
      </c>
      <c r="E503" s="526" t="s">
        <v>3752</v>
      </c>
      <c r="F503" s="526">
        <v>160290</v>
      </c>
      <c r="G503" s="526">
        <v>2018</v>
      </c>
      <c r="H503" s="526">
        <v>651</v>
      </c>
      <c r="I503" s="526">
        <v>328</v>
      </c>
      <c r="J503" s="526" t="s">
        <v>3716</v>
      </c>
      <c r="K503" s="526" t="s">
        <v>3717</v>
      </c>
    </row>
    <row r="504" spans="1:11">
      <c r="A504" s="526" t="s">
        <v>3711</v>
      </c>
      <c r="B504" s="526" t="s">
        <v>3712</v>
      </c>
      <c r="C504" s="526" t="s">
        <v>3713</v>
      </c>
      <c r="D504" s="526" t="s">
        <v>3785</v>
      </c>
      <c r="E504" s="526" t="s">
        <v>3786</v>
      </c>
      <c r="F504" s="526">
        <v>210690</v>
      </c>
      <c r="G504" s="526">
        <v>2017</v>
      </c>
      <c r="H504" s="526">
        <v>1296</v>
      </c>
      <c r="I504" s="526">
        <v>72</v>
      </c>
      <c r="J504" s="526" t="s">
        <v>3716</v>
      </c>
      <c r="K504" s="526" t="s">
        <v>3717</v>
      </c>
    </row>
    <row r="505" spans="1:11">
      <c r="A505" s="526" t="s">
        <v>3711</v>
      </c>
      <c r="B505" s="526" t="s">
        <v>3712</v>
      </c>
      <c r="C505" s="526" t="s">
        <v>3713</v>
      </c>
      <c r="D505" s="526" t="s">
        <v>3741</v>
      </c>
      <c r="E505" s="526" t="s">
        <v>3742</v>
      </c>
      <c r="F505" s="526">
        <v>160290</v>
      </c>
      <c r="G505" s="526">
        <v>2019</v>
      </c>
      <c r="H505" s="526">
        <v>57498</v>
      </c>
      <c r="I505" s="526">
        <v>15879</v>
      </c>
      <c r="J505" s="526" t="s">
        <v>3716</v>
      </c>
      <c r="K505" s="526" t="s">
        <v>3717</v>
      </c>
    </row>
    <row r="506" spans="1:11">
      <c r="A506" s="526" t="s">
        <v>3711</v>
      </c>
      <c r="B506" s="526" t="s">
        <v>3712</v>
      </c>
      <c r="C506" s="526" t="s">
        <v>3713</v>
      </c>
      <c r="D506" s="526" t="s">
        <v>3751</v>
      </c>
      <c r="E506" s="526" t="s">
        <v>3752</v>
      </c>
      <c r="F506" s="526">
        <v>210690</v>
      </c>
      <c r="G506" s="526">
        <v>2022</v>
      </c>
      <c r="H506" s="526">
        <v>571860</v>
      </c>
      <c r="I506" s="526">
        <v>87637</v>
      </c>
      <c r="J506" s="526" t="s">
        <v>3716</v>
      </c>
      <c r="K506" s="526" t="s">
        <v>3717</v>
      </c>
    </row>
    <row r="507" spans="1:11">
      <c r="A507" s="526" t="s">
        <v>3711</v>
      </c>
      <c r="B507" s="526" t="s">
        <v>3712</v>
      </c>
      <c r="C507" s="526" t="s">
        <v>3713</v>
      </c>
      <c r="D507" s="526" t="s">
        <v>3747</v>
      </c>
      <c r="E507" s="526" t="s">
        <v>3748</v>
      </c>
      <c r="F507" s="526">
        <v>160290</v>
      </c>
      <c r="G507" s="526">
        <v>2022</v>
      </c>
      <c r="H507" s="526">
        <v>6566</v>
      </c>
      <c r="I507" s="526">
        <v>1747</v>
      </c>
      <c r="J507" s="526" t="s">
        <v>3716</v>
      </c>
      <c r="K507" s="526" t="s">
        <v>3717</v>
      </c>
    </row>
    <row r="508" spans="1:11">
      <c r="A508" s="526" t="s">
        <v>3711</v>
      </c>
      <c r="B508" s="526" t="s">
        <v>3712</v>
      </c>
      <c r="C508" s="526" t="s">
        <v>3713</v>
      </c>
      <c r="D508" s="526" t="s">
        <v>3743</v>
      </c>
      <c r="E508" s="526" t="s">
        <v>3744</v>
      </c>
      <c r="F508" s="526">
        <v>210690</v>
      </c>
      <c r="G508" s="526">
        <v>2022</v>
      </c>
      <c r="H508" s="526">
        <v>1754</v>
      </c>
      <c r="I508" s="526">
        <v>116</v>
      </c>
      <c r="J508" s="526" t="s">
        <v>3722</v>
      </c>
      <c r="K508" s="526" t="s">
        <v>3717</v>
      </c>
    </row>
    <row r="509" spans="1:11">
      <c r="A509" s="526" t="s">
        <v>3711</v>
      </c>
      <c r="B509" s="526" t="s">
        <v>3712</v>
      </c>
      <c r="C509" s="526" t="s">
        <v>3713</v>
      </c>
      <c r="D509" s="526" t="s">
        <v>3781</v>
      </c>
      <c r="E509" s="526" t="s">
        <v>3782</v>
      </c>
      <c r="F509" s="526">
        <v>160239</v>
      </c>
      <c r="G509" s="526">
        <v>2021</v>
      </c>
      <c r="H509" s="526">
        <v>25891</v>
      </c>
      <c r="I509" s="526">
        <v>1971</v>
      </c>
      <c r="J509" s="526" t="s">
        <v>3716</v>
      </c>
      <c r="K509" s="526" t="s">
        <v>3717</v>
      </c>
    </row>
    <row r="510" spans="1:11">
      <c r="A510" s="526" t="s">
        <v>3711</v>
      </c>
      <c r="B510" s="526" t="s">
        <v>3712</v>
      </c>
      <c r="C510" s="526" t="s">
        <v>3713</v>
      </c>
      <c r="D510" s="526" t="s">
        <v>3747</v>
      </c>
      <c r="E510" s="526" t="s">
        <v>3748</v>
      </c>
      <c r="F510" s="526">
        <v>210690</v>
      </c>
      <c r="G510" s="526">
        <v>2017</v>
      </c>
      <c r="H510" s="526">
        <v>48042</v>
      </c>
      <c r="I510" s="526">
        <v>16216</v>
      </c>
      <c r="J510" s="526" t="s">
        <v>3716</v>
      </c>
      <c r="K510" s="526" t="s">
        <v>3717</v>
      </c>
    </row>
    <row r="511" spans="1:11">
      <c r="A511" s="526" t="s">
        <v>3711</v>
      </c>
      <c r="B511" s="526" t="s">
        <v>3712</v>
      </c>
      <c r="C511" s="526" t="s">
        <v>3713</v>
      </c>
      <c r="D511" s="526" t="s">
        <v>3761</v>
      </c>
      <c r="E511" s="526" t="s">
        <v>3762</v>
      </c>
      <c r="F511" s="526">
        <v>210690</v>
      </c>
      <c r="G511" s="526">
        <v>2018</v>
      </c>
      <c r="H511" s="526">
        <v>2932295</v>
      </c>
      <c r="I511" s="526">
        <v>993200</v>
      </c>
      <c r="J511" s="526" t="s">
        <v>3716</v>
      </c>
      <c r="K511" s="526" t="s">
        <v>3717</v>
      </c>
    </row>
    <row r="512" spans="1:11">
      <c r="A512" s="526" t="s">
        <v>3711</v>
      </c>
      <c r="B512" s="526" t="s">
        <v>3712</v>
      </c>
      <c r="C512" s="526" t="s">
        <v>3713</v>
      </c>
      <c r="D512" s="526" t="s">
        <v>3783</v>
      </c>
      <c r="E512" s="526" t="s">
        <v>3784</v>
      </c>
      <c r="F512" s="526">
        <v>230910</v>
      </c>
      <c r="G512" s="526">
        <v>2020</v>
      </c>
      <c r="H512" s="526">
        <v>41300</v>
      </c>
      <c r="I512" s="526">
        <v>9591</v>
      </c>
      <c r="J512" s="526" t="s">
        <v>3716</v>
      </c>
      <c r="K512" s="526" t="s">
        <v>3717</v>
      </c>
    </row>
    <row r="513" spans="1:11">
      <c r="A513" s="526" t="s">
        <v>3711</v>
      </c>
      <c r="B513" s="526" t="s">
        <v>3712</v>
      </c>
      <c r="C513" s="526" t="s">
        <v>3713</v>
      </c>
      <c r="D513" s="526" t="s">
        <v>3755</v>
      </c>
      <c r="E513" s="526" t="s">
        <v>3756</v>
      </c>
      <c r="F513" s="526">
        <v>160239</v>
      </c>
      <c r="G513" s="526">
        <v>2019</v>
      </c>
      <c r="H513" s="526">
        <v>6580231</v>
      </c>
      <c r="I513" s="526">
        <v>805051</v>
      </c>
      <c r="J513" s="526" t="s">
        <v>3716</v>
      </c>
      <c r="K513" s="526" t="s">
        <v>3717</v>
      </c>
    </row>
    <row r="514" spans="1:11">
      <c r="A514" s="526" t="s">
        <v>3711</v>
      </c>
      <c r="B514" s="526" t="s">
        <v>3712</v>
      </c>
      <c r="C514" s="526" t="s">
        <v>3713</v>
      </c>
      <c r="D514" s="526" t="s">
        <v>3747</v>
      </c>
      <c r="E514" s="526" t="s">
        <v>3748</v>
      </c>
      <c r="F514" s="526">
        <v>160290</v>
      </c>
      <c r="G514" s="526">
        <v>2016</v>
      </c>
      <c r="H514" s="526">
        <v>2574</v>
      </c>
      <c r="I514" s="526">
        <v>684</v>
      </c>
      <c r="J514" s="526" t="s">
        <v>3716</v>
      </c>
      <c r="K514" s="526" t="s">
        <v>3717</v>
      </c>
    </row>
    <row r="515" spans="1:11">
      <c r="A515" s="526" t="s">
        <v>3711</v>
      </c>
      <c r="B515" s="526" t="s">
        <v>3712</v>
      </c>
      <c r="C515" s="526" t="s">
        <v>3713</v>
      </c>
      <c r="D515" s="526" t="s">
        <v>3753</v>
      </c>
      <c r="E515" s="526" t="s">
        <v>3754</v>
      </c>
      <c r="F515" s="526">
        <v>230910</v>
      </c>
      <c r="G515" s="526">
        <v>2022</v>
      </c>
      <c r="H515" s="526">
        <v>21700</v>
      </c>
      <c r="I515" s="526">
        <v>24448</v>
      </c>
      <c r="J515" s="526" t="s">
        <v>3716</v>
      </c>
      <c r="K515" s="526" t="s">
        <v>3717</v>
      </c>
    </row>
    <row r="516" spans="1:11">
      <c r="A516" s="526" t="s">
        <v>3711</v>
      </c>
      <c r="B516" s="526" t="s">
        <v>3712</v>
      </c>
      <c r="C516" s="526" t="s">
        <v>3713</v>
      </c>
      <c r="D516" s="526" t="s">
        <v>3787</v>
      </c>
      <c r="E516" s="526" t="s">
        <v>3788</v>
      </c>
      <c r="F516" s="526">
        <v>210690</v>
      </c>
      <c r="G516" s="526">
        <v>2018</v>
      </c>
      <c r="H516" s="526">
        <v>100726</v>
      </c>
      <c r="I516" s="526">
        <v>6998</v>
      </c>
      <c r="J516" s="526" t="s">
        <v>3722</v>
      </c>
      <c r="K516" s="526" t="s">
        <v>3717</v>
      </c>
    </row>
    <row r="517" spans="1:11">
      <c r="A517" s="526" t="s">
        <v>3711</v>
      </c>
      <c r="B517" s="526" t="s">
        <v>3712</v>
      </c>
      <c r="C517" s="526" t="s">
        <v>3713</v>
      </c>
      <c r="D517" s="526" t="s">
        <v>3769</v>
      </c>
      <c r="E517" s="526" t="s">
        <v>3770</v>
      </c>
      <c r="F517" s="526">
        <v>160290</v>
      </c>
      <c r="G517" s="526">
        <v>2020</v>
      </c>
      <c r="H517" s="526">
        <v>12278</v>
      </c>
      <c r="I517" s="526">
        <v>2306</v>
      </c>
      <c r="J517" s="526" t="s">
        <v>3716</v>
      </c>
      <c r="K517" s="526" t="s">
        <v>3717</v>
      </c>
    </row>
    <row r="518" spans="1:11">
      <c r="A518" s="526" t="s">
        <v>3711</v>
      </c>
      <c r="B518" s="526" t="s">
        <v>3712</v>
      </c>
      <c r="C518" s="526" t="s">
        <v>3713</v>
      </c>
      <c r="D518" s="526" t="s">
        <v>3743</v>
      </c>
      <c r="E518" s="526" t="s">
        <v>3744</v>
      </c>
      <c r="F518" s="526">
        <v>160232</v>
      </c>
      <c r="G518" s="526">
        <v>2016</v>
      </c>
      <c r="H518" s="526">
        <v>835655</v>
      </c>
      <c r="I518" s="526">
        <v>122595</v>
      </c>
      <c r="J518" s="526" t="s">
        <v>3716</v>
      </c>
      <c r="K518" s="526" t="s">
        <v>3717</v>
      </c>
    </row>
    <row r="519" spans="1:11">
      <c r="A519" s="526" t="s">
        <v>3711</v>
      </c>
      <c r="B519" s="526" t="s">
        <v>3712</v>
      </c>
      <c r="C519" s="526" t="s">
        <v>3713</v>
      </c>
      <c r="D519" s="526" t="s">
        <v>3757</v>
      </c>
      <c r="E519" s="526" t="s">
        <v>3758</v>
      </c>
      <c r="F519" s="526">
        <v>160232</v>
      </c>
      <c r="G519" s="526">
        <v>2018</v>
      </c>
      <c r="H519" s="526">
        <v>187233</v>
      </c>
      <c r="I519" s="526">
        <v>53346</v>
      </c>
      <c r="J519" s="526" t="s">
        <v>3716</v>
      </c>
      <c r="K519" s="526" t="s">
        <v>3717</v>
      </c>
    </row>
    <row r="520" spans="1:11">
      <c r="A520" s="526" t="s">
        <v>3711</v>
      </c>
      <c r="B520" s="526" t="s">
        <v>3712</v>
      </c>
      <c r="C520" s="526" t="s">
        <v>3713</v>
      </c>
      <c r="D520" s="526" t="s">
        <v>3789</v>
      </c>
      <c r="E520" s="526" t="s">
        <v>3790</v>
      </c>
      <c r="F520" s="526">
        <v>210690</v>
      </c>
      <c r="G520" s="526">
        <v>2016</v>
      </c>
      <c r="H520" s="526">
        <v>12099</v>
      </c>
      <c r="I520" s="526">
        <v>357</v>
      </c>
      <c r="J520" s="526" t="s">
        <v>3716</v>
      </c>
      <c r="K520" s="526" t="s">
        <v>3717</v>
      </c>
    </row>
    <row r="521" spans="1:11">
      <c r="A521" s="526" t="s">
        <v>3711</v>
      </c>
      <c r="B521" s="526" t="s">
        <v>3712</v>
      </c>
      <c r="C521" s="526" t="s">
        <v>3713</v>
      </c>
      <c r="D521" s="526" t="s">
        <v>3769</v>
      </c>
      <c r="E521" s="526" t="s">
        <v>3770</v>
      </c>
      <c r="F521" s="526">
        <v>210690</v>
      </c>
      <c r="G521" s="526">
        <v>2018</v>
      </c>
      <c r="H521" s="526">
        <v>1974</v>
      </c>
      <c r="I521" s="526">
        <v>2000</v>
      </c>
      <c r="J521" s="526" t="s">
        <v>3722</v>
      </c>
      <c r="K521" s="526" t="s">
        <v>3717</v>
      </c>
    </row>
    <row r="522" spans="1:11">
      <c r="A522" s="526" t="s">
        <v>3711</v>
      </c>
      <c r="B522" s="526" t="s">
        <v>3712</v>
      </c>
      <c r="C522" s="526" t="s">
        <v>3713</v>
      </c>
      <c r="D522" s="526" t="s">
        <v>3747</v>
      </c>
      <c r="E522" s="526" t="s">
        <v>3748</v>
      </c>
      <c r="F522" s="526">
        <v>210690</v>
      </c>
      <c r="G522" s="526">
        <v>2020</v>
      </c>
      <c r="H522" s="526">
        <v>47487</v>
      </c>
      <c r="I522" s="526">
        <v>11784</v>
      </c>
      <c r="J522" s="526" t="s">
        <v>3716</v>
      </c>
      <c r="K522" s="526" t="s">
        <v>3717</v>
      </c>
    </row>
    <row r="523" spans="1:11">
      <c r="A523" s="526" t="s">
        <v>3711</v>
      </c>
      <c r="B523" s="526" t="s">
        <v>3712</v>
      </c>
      <c r="C523" s="526" t="s">
        <v>3713</v>
      </c>
      <c r="D523" s="526" t="s">
        <v>3789</v>
      </c>
      <c r="E523" s="526" t="s">
        <v>3790</v>
      </c>
      <c r="F523" s="526">
        <v>210690</v>
      </c>
      <c r="G523" s="526">
        <v>2019</v>
      </c>
      <c r="H523" s="526">
        <v>147663</v>
      </c>
      <c r="I523" s="526">
        <v>5104</v>
      </c>
      <c r="J523" s="526" t="s">
        <v>3716</v>
      </c>
      <c r="K523" s="526" t="s">
        <v>3717</v>
      </c>
    </row>
    <row r="524" spans="1:11">
      <c r="A524" s="526" t="s">
        <v>3711</v>
      </c>
      <c r="B524" s="526" t="s">
        <v>3712</v>
      </c>
      <c r="C524" s="526" t="s">
        <v>3713</v>
      </c>
      <c r="D524" s="526" t="s">
        <v>3787</v>
      </c>
      <c r="E524" s="526" t="s">
        <v>3788</v>
      </c>
      <c r="F524" s="526">
        <v>210690</v>
      </c>
      <c r="G524" s="526">
        <v>2021</v>
      </c>
      <c r="H524" s="526">
        <v>78039</v>
      </c>
      <c r="I524" s="526">
        <v>4584</v>
      </c>
      <c r="J524" s="526" t="s">
        <v>3722</v>
      </c>
      <c r="K524" s="526" t="s">
        <v>3717</v>
      </c>
    </row>
    <row r="525" spans="1:11">
      <c r="A525" s="526" t="s">
        <v>3711</v>
      </c>
      <c r="B525" s="526" t="s">
        <v>3712</v>
      </c>
      <c r="C525" s="526" t="s">
        <v>3713</v>
      </c>
      <c r="D525" s="526" t="s">
        <v>3743</v>
      </c>
      <c r="E525" s="526" t="s">
        <v>3744</v>
      </c>
      <c r="F525" s="526">
        <v>160239</v>
      </c>
      <c r="G525" s="526">
        <v>2015</v>
      </c>
      <c r="H525" s="526">
        <v>93584</v>
      </c>
      <c r="I525" s="526">
        <v>11608</v>
      </c>
      <c r="J525" s="526" t="s">
        <v>3716</v>
      </c>
      <c r="K525" s="526" t="s">
        <v>3717</v>
      </c>
    </row>
    <row r="526" spans="1:11">
      <c r="A526" s="526" t="s">
        <v>3711</v>
      </c>
      <c r="B526" s="526" t="s">
        <v>3712</v>
      </c>
      <c r="C526" s="526" t="s">
        <v>3713</v>
      </c>
      <c r="D526" s="526" t="s">
        <v>3751</v>
      </c>
      <c r="E526" s="526" t="s">
        <v>3752</v>
      </c>
      <c r="F526" s="526">
        <v>160290</v>
      </c>
      <c r="G526" s="526">
        <v>2021</v>
      </c>
      <c r="H526" s="526">
        <v>121</v>
      </c>
      <c r="I526" s="526">
        <v>1</v>
      </c>
      <c r="J526" s="526" t="s">
        <v>3716</v>
      </c>
      <c r="K526" s="526" t="s">
        <v>3717</v>
      </c>
    </row>
    <row r="527" spans="1:11">
      <c r="A527" s="526" t="s">
        <v>3711</v>
      </c>
      <c r="B527" s="526" t="s">
        <v>3712</v>
      </c>
      <c r="C527" s="526" t="s">
        <v>3713</v>
      </c>
      <c r="D527" s="526" t="s">
        <v>3761</v>
      </c>
      <c r="E527" s="526" t="s">
        <v>3762</v>
      </c>
      <c r="F527" s="526">
        <v>210690</v>
      </c>
      <c r="G527" s="526">
        <v>2021</v>
      </c>
      <c r="H527" s="526">
        <v>2021753</v>
      </c>
      <c r="I527" s="526">
        <v>512332</v>
      </c>
      <c r="J527" s="526" t="s">
        <v>3716</v>
      </c>
      <c r="K527" s="526" t="s">
        <v>3717</v>
      </c>
    </row>
    <row r="528" spans="1:11">
      <c r="A528" s="526" t="s">
        <v>3711</v>
      </c>
      <c r="B528" s="526" t="s">
        <v>3712</v>
      </c>
      <c r="C528" s="526" t="s">
        <v>3713</v>
      </c>
      <c r="D528" s="526" t="s">
        <v>3757</v>
      </c>
      <c r="E528" s="526" t="s">
        <v>3758</v>
      </c>
      <c r="F528" s="526">
        <v>160232</v>
      </c>
      <c r="G528" s="526">
        <v>2021</v>
      </c>
      <c r="H528" s="526">
        <v>64496</v>
      </c>
      <c r="I528" s="526">
        <v>18564</v>
      </c>
      <c r="J528" s="526" t="s">
        <v>3716</v>
      </c>
      <c r="K528" s="526" t="s">
        <v>3717</v>
      </c>
    </row>
    <row r="529" spans="1:11">
      <c r="A529" s="526" t="s">
        <v>3711</v>
      </c>
      <c r="B529" s="526" t="s">
        <v>3712</v>
      </c>
      <c r="C529" s="526" t="s">
        <v>3713</v>
      </c>
      <c r="D529" s="526" t="s">
        <v>3755</v>
      </c>
      <c r="E529" s="526" t="s">
        <v>3756</v>
      </c>
      <c r="F529" s="526">
        <v>160239</v>
      </c>
      <c r="G529" s="526">
        <v>2022</v>
      </c>
      <c r="H529" s="526">
        <v>5065290</v>
      </c>
      <c r="I529" s="526">
        <v>537900</v>
      </c>
      <c r="J529" s="526" t="s">
        <v>3716</v>
      </c>
      <c r="K529" s="526" t="s">
        <v>3717</v>
      </c>
    </row>
    <row r="530" spans="1:11">
      <c r="A530" s="526" t="s">
        <v>3711</v>
      </c>
      <c r="B530" s="526" t="s">
        <v>3712</v>
      </c>
      <c r="C530" s="526" t="s">
        <v>3713</v>
      </c>
      <c r="D530" s="526" t="s">
        <v>3749</v>
      </c>
      <c r="E530" s="526" t="s">
        <v>3750</v>
      </c>
      <c r="F530" s="526">
        <v>160232</v>
      </c>
      <c r="G530" s="526">
        <v>2016</v>
      </c>
      <c r="H530" s="526">
        <v>3913</v>
      </c>
      <c r="I530" s="526">
        <v>254</v>
      </c>
      <c r="J530" s="526" t="s">
        <v>3716</v>
      </c>
      <c r="K530" s="526" t="s">
        <v>3717</v>
      </c>
    </row>
    <row r="531" spans="1:11">
      <c r="A531" s="526" t="s">
        <v>3711</v>
      </c>
      <c r="B531" s="526" t="s">
        <v>3712</v>
      </c>
      <c r="C531" s="526" t="s">
        <v>3713</v>
      </c>
      <c r="D531" s="526" t="s">
        <v>3789</v>
      </c>
      <c r="E531" s="526" t="s">
        <v>3790</v>
      </c>
      <c r="F531" s="526">
        <v>210690</v>
      </c>
      <c r="G531" s="526">
        <v>2022</v>
      </c>
      <c r="H531" s="526">
        <v>22051</v>
      </c>
      <c r="I531" s="526">
        <v>962</v>
      </c>
      <c r="J531" s="526" t="s">
        <v>3716</v>
      </c>
      <c r="K531" s="526" t="s">
        <v>3717</v>
      </c>
    </row>
    <row r="532" spans="1:11">
      <c r="A532" s="526" t="s">
        <v>3711</v>
      </c>
      <c r="B532" s="526" t="s">
        <v>3712</v>
      </c>
      <c r="C532" s="526" t="s">
        <v>3713</v>
      </c>
      <c r="D532" s="526" t="s">
        <v>3741</v>
      </c>
      <c r="E532" s="526" t="s">
        <v>3742</v>
      </c>
      <c r="F532" s="526">
        <v>210690</v>
      </c>
      <c r="G532" s="526">
        <v>2017</v>
      </c>
      <c r="H532" s="526">
        <v>4951</v>
      </c>
      <c r="I532" s="526">
        <v>166</v>
      </c>
      <c r="J532" s="526" t="s">
        <v>3722</v>
      </c>
      <c r="K532" s="526" t="s">
        <v>3717</v>
      </c>
    </row>
    <row r="533" spans="1:11">
      <c r="A533" s="526" t="s">
        <v>3711</v>
      </c>
      <c r="B533" s="526" t="s">
        <v>3712</v>
      </c>
      <c r="C533" s="526" t="s">
        <v>3713</v>
      </c>
      <c r="D533" s="526" t="s">
        <v>3791</v>
      </c>
      <c r="E533" s="526" t="s">
        <v>3792</v>
      </c>
      <c r="F533" s="526">
        <v>160231</v>
      </c>
      <c r="G533" s="526">
        <v>2022</v>
      </c>
      <c r="H533" s="526">
        <v>14818</v>
      </c>
      <c r="I533" s="526">
        <v>4210</v>
      </c>
      <c r="J533" s="526" t="s">
        <v>3716</v>
      </c>
      <c r="K533" s="526" t="s">
        <v>3717</v>
      </c>
    </row>
    <row r="534" spans="1:11">
      <c r="A534" s="526" t="s">
        <v>3711</v>
      </c>
      <c r="B534" s="526" t="s">
        <v>3712</v>
      </c>
      <c r="C534" s="526" t="s">
        <v>3713</v>
      </c>
      <c r="D534" s="526" t="s">
        <v>3793</v>
      </c>
      <c r="E534" s="526" t="s">
        <v>3794</v>
      </c>
      <c r="F534" s="526">
        <v>210690</v>
      </c>
      <c r="G534" s="526">
        <v>2020</v>
      </c>
      <c r="H534" s="526">
        <v>1477699</v>
      </c>
      <c r="I534" s="526">
        <v>373276</v>
      </c>
      <c r="J534" s="526" t="s">
        <v>3716</v>
      </c>
      <c r="K534" s="526" t="s">
        <v>3717</v>
      </c>
    </row>
    <row r="535" spans="1:11">
      <c r="A535" s="526" t="s">
        <v>3711</v>
      </c>
      <c r="B535" s="526" t="s">
        <v>3712</v>
      </c>
      <c r="C535" s="526" t="s">
        <v>3713</v>
      </c>
      <c r="D535" s="526" t="s">
        <v>3755</v>
      </c>
      <c r="E535" s="526" t="s">
        <v>3756</v>
      </c>
      <c r="F535" s="526">
        <v>210690</v>
      </c>
      <c r="G535" s="526">
        <v>2016</v>
      </c>
      <c r="H535" s="526">
        <v>79910581</v>
      </c>
      <c r="I535" s="526">
        <v>22528197</v>
      </c>
      <c r="J535" s="526" t="s">
        <v>3716</v>
      </c>
      <c r="K535" s="526" t="s">
        <v>3717</v>
      </c>
    </row>
    <row r="536" spans="1:11">
      <c r="A536" s="526" t="s">
        <v>3711</v>
      </c>
      <c r="B536" s="526" t="s">
        <v>3712</v>
      </c>
      <c r="C536" s="526" t="s">
        <v>3713</v>
      </c>
      <c r="D536" s="526" t="s">
        <v>3791</v>
      </c>
      <c r="E536" s="526" t="s">
        <v>3792</v>
      </c>
      <c r="F536" s="526">
        <v>160290</v>
      </c>
      <c r="G536" s="526">
        <v>2015</v>
      </c>
      <c r="H536" s="526">
        <v>239319</v>
      </c>
      <c r="I536" s="526">
        <v>36490</v>
      </c>
      <c r="J536" s="526" t="s">
        <v>3716</v>
      </c>
      <c r="K536" s="526" t="s">
        <v>3717</v>
      </c>
    </row>
    <row r="537" spans="1:11">
      <c r="A537" s="526" t="s">
        <v>3711</v>
      </c>
      <c r="B537" s="526" t="s">
        <v>3712</v>
      </c>
      <c r="C537" s="526" t="s">
        <v>3713</v>
      </c>
      <c r="D537" s="526" t="s">
        <v>3757</v>
      </c>
      <c r="E537" s="526" t="s">
        <v>3758</v>
      </c>
      <c r="F537" s="526">
        <v>230910</v>
      </c>
      <c r="G537" s="526">
        <v>2017</v>
      </c>
      <c r="H537" s="526">
        <v>3934727</v>
      </c>
      <c r="I537" s="526">
        <v>2977118</v>
      </c>
      <c r="J537" s="526" t="s">
        <v>3716</v>
      </c>
      <c r="K537" s="526" t="s">
        <v>3717</v>
      </c>
    </row>
    <row r="538" spans="1:11">
      <c r="A538" s="526" t="s">
        <v>3711</v>
      </c>
      <c r="B538" s="526" t="s">
        <v>3712</v>
      </c>
      <c r="C538" s="526" t="s">
        <v>3713</v>
      </c>
      <c r="D538" s="526" t="s">
        <v>3755</v>
      </c>
      <c r="E538" s="526" t="s">
        <v>3756</v>
      </c>
      <c r="F538" s="526">
        <v>210690</v>
      </c>
      <c r="G538" s="526">
        <v>2019</v>
      </c>
      <c r="H538" s="526">
        <v>92337263</v>
      </c>
      <c r="I538" s="526">
        <v>20420084</v>
      </c>
      <c r="J538" s="526" t="s">
        <v>3716</v>
      </c>
      <c r="K538" s="526" t="s">
        <v>3717</v>
      </c>
    </row>
    <row r="539" spans="1:11">
      <c r="A539" s="526" t="s">
        <v>3711</v>
      </c>
      <c r="B539" s="526" t="s">
        <v>3712</v>
      </c>
      <c r="C539" s="526" t="s">
        <v>3713</v>
      </c>
      <c r="D539" s="526" t="s">
        <v>3769</v>
      </c>
      <c r="E539" s="526" t="s">
        <v>3770</v>
      </c>
      <c r="F539" s="526">
        <v>210690</v>
      </c>
      <c r="G539" s="526">
        <v>2021</v>
      </c>
      <c r="H539" s="526">
        <v>4322</v>
      </c>
      <c r="I539" s="526">
        <v>30723</v>
      </c>
      <c r="J539" s="526" t="s">
        <v>3722</v>
      </c>
      <c r="K539" s="526" t="s">
        <v>3717</v>
      </c>
    </row>
    <row r="540" spans="1:11">
      <c r="A540" s="526" t="s">
        <v>3711</v>
      </c>
      <c r="B540" s="526" t="s">
        <v>3712</v>
      </c>
      <c r="C540" s="526" t="s">
        <v>3713</v>
      </c>
      <c r="D540" s="526" t="s">
        <v>3749</v>
      </c>
      <c r="E540" s="526" t="s">
        <v>3750</v>
      </c>
      <c r="F540" s="526">
        <v>160232</v>
      </c>
      <c r="G540" s="526">
        <v>2019</v>
      </c>
      <c r="H540" s="526">
        <v>4891</v>
      </c>
      <c r="I540" s="526">
        <v>1156</v>
      </c>
      <c r="J540" s="526" t="s">
        <v>3716</v>
      </c>
      <c r="K540" s="526" t="s">
        <v>3717</v>
      </c>
    </row>
    <row r="541" spans="1:11">
      <c r="A541" s="526" t="s">
        <v>3711</v>
      </c>
      <c r="B541" s="526" t="s">
        <v>3712</v>
      </c>
      <c r="C541" s="526" t="s">
        <v>3713</v>
      </c>
      <c r="D541" s="526" t="s">
        <v>3787</v>
      </c>
      <c r="E541" s="526" t="s">
        <v>3788</v>
      </c>
      <c r="F541" s="526">
        <v>230910</v>
      </c>
      <c r="G541" s="526">
        <v>2016</v>
      </c>
      <c r="H541" s="526">
        <v>1782546</v>
      </c>
      <c r="I541" s="526">
        <v>129882</v>
      </c>
      <c r="J541" s="526" t="s">
        <v>3716</v>
      </c>
      <c r="K541" s="526" t="s">
        <v>3717</v>
      </c>
    </row>
    <row r="542" spans="1:11">
      <c r="A542" s="526" t="s">
        <v>3711</v>
      </c>
      <c r="B542" s="526" t="s">
        <v>3712</v>
      </c>
      <c r="C542" s="526" t="s">
        <v>3713</v>
      </c>
      <c r="D542" s="526" t="s">
        <v>3747</v>
      </c>
      <c r="E542" s="526" t="s">
        <v>3748</v>
      </c>
      <c r="F542" s="526">
        <v>160239</v>
      </c>
      <c r="G542" s="526">
        <v>2021</v>
      </c>
      <c r="H542" s="526">
        <v>5362</v>
      </c>
      <c r="I542" s="526">
        <v>710</v>
      </c>
      <c r="J542" s="526" t="s">
        <v>3716</v>
      </c>
      <c r="K542" s="526" t="s">
        <v>3717</v>
      </c>
    </row>
    <row r="543" spans="1:11">
      <c r="A543" s="526" t="s">
        <v>3711</v>
      </c>
      <c r="B543" s="526" t="s">
        <v>3712</v>
      </c>
      <c r="C543" s="526" t="s">
        <v>3713</v>
      </c>
      <c r="D543" s="526" t="s">
        <v>3751</v>
      </c>
      <c r="E543" s="526" t="s">
        <v>3752</v>
      </c>
      <c r="F543" s="526">
        <v>160231</v>
      </c>
      <c r="G543" s="526">
        <v>2018</v>
      </c>
      <c r="H543" s="526">
        <v>4204</v>
      </c>
      <c r="I543" s="526">
        <v>1390</v>
      </c>
      <c r="J543" s="526" t="s">
        <v>3716</v>
      </c>
      <c r="K543" s="526" t="s">
        <v>3717</v>
      </c>
    </row>
    <row r="544" spans="1:11">
      <c r="A544" s="526" t="s">
        <v>3711</v>
      </c>
      <c r="B544" s="526" t="s">
        <v>3712</v>
      </c>
      <c r="C544" s="526" t="s">
        <v>3713</v>
      </c>
      <c r="D544" s="526" t="s">
        <v>3787</v>
      </c>
      <c r="E544" s="526" t="s">
        <v>3788</v>
      </c>
      <c r="F544" s="526">
        <v>230910</v>
      </c>
      <c r="G544" s="526">
        <v>2019</v>
      </c>
      <c r="H544" s="526">
        <v>2106686</v>
      </c>
      <c r="I544" s="526">
        <v>188177</v>
      </c>
      <c r="J544" s="526" t="s">
        <v>3716</v>
      </c>
      <c r="K544" s="526" t="s">
        <v>3717</v>
      </c>
    </row>
    <row r="545" spans="1:11">
      <c r="A545" s="526" t="s">
        <v>3711</v>
      </c>
      <c r="B545" s="526" t="s">
        <v>3712</v>
      </c>
      <c r="C545" s="526" t="s">
        <v>3713</v>
      </c>
      <c r="D545" s="526" t="s">
        <v>3751</v>
      </c>
      <c r="E545" s="526" t="s">
        <v>3752</v>
      </c>
      <c r="F545" s="526">
        <v>160232</v>
      </c>
      <c r="G545" s="526">
        <v>2017</v>
      </c>
      <c r="H545" s="526">
        <v>97366</v>
      </c>
      <c r="I545" s="526">
        <v>25556</v>
      </c>
      <c r="J545" s="526" t="s">
        <v>3716</v>
      </c>
      <c r="K545" s="526" t="s">
        <v>3717</v>
      </c>
    </row>
    <row r="546" spans="1:11">
      <c r="A546" s="526" t="s">
        <v>3711</v>
      </c>
      <c r="B546" s="526" t="s">
        <v>3712</v>
      </c>
      <c r="C546" s="526" t="s">
        <v>3713</v>
      </c>
      <c r="D546" s="526" t="s">
        <v>3745</v>
      </c>
      <c r="E546" s="526" t="s">
        <v>3746</v>
      </c>
      <c r="F546" s="526">
        <v>160239</v>
      </c>
      <c r="G546" s="526">
        <v>2017</v>
      </c>
      <c r="H546" s="526">
        <v>4767</v>
      </c>
      <c r="I546" s="526">
        <v>676</v>
      </c>
      <c r="J546" s="526" t="s">
        <v>3716</v>
      </c>
      <c r="K546" s="526" t="s">
        <v>3717</v>
      </c>
    </row>
    <row r="547" spans="1:11">
      <c r="A547" s="526" t="s">
        <v>3711</v>
      </c>
      <c r="B547" s="526" t="s">
        <v>3712</v>
      </c>
      <c r="C547" s="526" t="s">
        <v>3713</v>
      </c>
      <c r="D547" s="526" t="s">
        <v>3751</v>
      </c>
      <c r="E547" s="526" t="s">
        <v>3752</v>
      </c>
      <c r="F547" s="526">
        <v>160231</v>
      </c>
      <c r="G547" s="526">
        <v>2021</v>
      </c>
      <c r="H547" s="526">
        <v>13806</v>
      </c>
      <c r="I547" s="526">
        <v>4473</v>
      </c>
      <c r="J547" s="526" t="s">
        <v>3716</v>
      </c>
      <c r="K547" s="526" t="s">
        <v>3717</v>
      </c>
    </row>
    <row r="548" spans="1:11">
      <c r="A548" s="526" t="s">
        <v>3711</v>
      </c>
      <c r="B548" s="526" t="s">
        <v>3712</v>
      </c>
      <c r="C548" s="526" t="s">
        <v>3713</v>
      </c>
      <c r="D548" s="526" t="s">
        <v>3749</v>
      </c>
      <c r="E548" s="526" t="s">
        <v>3750</v>
      </c>
      <c r="F548" s="526">
        <v>160232</v>
      </c>
      <c r="G548" s="526">
        <v>2022</v>
      </c>
      <c r="H548" s="526">
        <v>838</v>
      </c>
      <c r="I548" s="526">
        <v>32</v>
      </c>
      <c r="J548" s="526" t="s">
        <v>3716</v>
      </c>
      <c r="K548" s="526" t="s">
        <v>3717</v>
      </c>
    </row>
    <row r="549" spans="1:11">
      <c r="A549" s="526" t="s">
        <v>3711</v>
      </c>
      <c r="B549" s="526" t="s">
        <v>3712</v>
      </c>
      <c r="C549" s="526" t="s">
        <v>3713</v>
      </c>
      <c r="D549" s="526" t="s">
        <v>3745</v>
      </c>
      <c r="E549" s="526" t="s">
        <v>3746</v>
      </c>
      <c r="F549" s="526">
        <v>210690</v>
      </c>
      <c r="G549" s="526">
        <v>2016</v>
      </c>
      <c r="H549" s="526">
        <v>870841</v>
      </c>
      <c r="I549" s="526">
        <v>138061</v>
      </c>
      <c r="J549" s="526" t="s">
        <v>3716</v>
      </c>
      <c r="K549" s="526" t="s">
        <v>3717</v>
      </c>
    </row>
    <row r="550" spans="1:11">
      <c r="A550" s="526" t="s">
        <v>3711</v>
      </c>
      <c r="B550" s="526" t="s">
        <v>3712</v>
      </c>
      <c r="C550" s="526" t="s">
        <v>3713</v>
      </c>
      <c r="D550" s="526" t="s">
        <v>3759</v>
      </c>
      <c r="E550" s="526" t="s">
        <v>3760</v>
      </c>
      <c r="F550" s="526">
        <v>160290</v>
      </c>
      <c r="G550" s="526">
        <v>2017</v>
      </c>
      <c r="H550" s="526">
        <v>115046</v>
      </c>
      <c r="I550" s="526">
        <v>35654</v>
      </c>
      <c r="J550" s="526" t="s">
        <v>3716</v>
      </c>
      <c r="K550" s="526" t="s">
        <v>3717</v>
      </c>
    </row>
    <row r="551" spans="1:11">
      <c r="A551" s="526" t="s">
        <v>3711</v>
      </c>
      <c r="B551" s="526" t="s">
        <v>3712</v>
      </c>
      <c r="C551" s="526" t="s">
        <v>3713</v>
      </c>
      <c r="D551" s="526" t="s">
        <v>3751</v>
      </c>
      <c r="E551" s="526" t="s">
        <v>3752</v>
      </c>
      <c r="F551" s="526">
        <v>230910</v>
      </c>
      <c r="G551" s="526">
        <v>2017</v>
      </c>
      <c r="H551" s="526">
        <v>257</v>
      </c>
      <c r="I551" s="526">
        <v>10</v>
      </c>
      <c r="J551" s="526" t="s">
        <v>3716</v>
      </c>
      <c r="K551" s="526" t="s">
        <v>3717</v>
      </c>
    </row>
    <row r="552" spans="1:11">
      <c r="A552" s="526" t="s">
        <v>3711</v>
      </c>
      <c r="B552" s="526" t="s">
        <v>3712</v>
      </c>
      <c r="C552" s="526" t="s">
        <v>3713</v>
      </c>
      <c r="D552" s="526" t="s">
        <v>3771</v>
      </c>
      <c r="E552" s="526" t="s">
        <v>3772</v>
      </c>
      <c r="F552" s="526">
        <v>160231</v>
      </c>
      <c r="G552" s="526">
        <v>2016</v>
      </c>
      <c r="H552" s="526">
        <v>6315</v>
      </c>
      <c r="I552" s="526">
        <v>1690</v>
      </c>
      <c r="J552" s="526" t="s">
        <v>3716</v>
      </c>
      <c r="K552" s="526" t="s">
        <v>3717</v>
      </c>
    </row>
    <row r="553" spans="1:11">
      <c r="A553" s="526" t="s">
        <v>3711</v>
      </c>
      <c r="B553" s="526" t="s">
        <v>3712</v>
      </c>
      <c r="C553" s="526" t="s">
        <v>3713</v>
      </c>
      <c r="D553" s="526" t="s">
        <v>3751</v>
      </c>
      <c r="E553" s="526" t="s">
        <v>3752</v>
      </c>
      <c r="F553" s="526">
        <v>160232</v>
      </c>
      <c r="G553" s="526">
        <v>2020</v>
      </c>
      <c r="H553" s="526">
        <v>159077</v>
      </c>
      <c r="I553" s="526">
        <v>40001</v>
      </c>
      <c r="J553" s="526" t="s">
        <v>3716</v>
      </c>
      <c r="K553" s="526" t="s">
        <v>3717</v>
      </c>
    </row>
    <row r="554" spans="1:11">
      <c r="A554" s="526" t="s">
        <v>3711</v>
      </c>
      <c r="B554" s="526" t="s">
        <v>3712</v>
      </c>
      <c r="C554" s="526" t="s">
        <v>3713</v>
      </c>
      <c r="D554" s="526" t="s">
        <v>3791</v>
      </c>
      <c r="E554" s="526" t="s">
        <v>3792</v>
      </c>
      <c r="F554" s="526">
        <v>160290</v>
      </c>
      <c r="G554" s="526">
        <v>2018</v>
      </c>
      <c r="H554" s="526">
        <v>205485</v>
      </c>
      <c r="I554" s="526">
        <v>36864</v>
      </c>
      <c r="J554" s="526" t="s">
        <v>3716</v>
      </c>
      <c r="K554" s="526" t="s">
        <v>3717</v>
      </c>
    </row>
    <row r="555" spans="1:11">
      <c r="A555" s="526" t="s">
        <v>3711</v>
      </c>
      <c r="B555" s="526" t="s">
        <v>3712</v>
      </c>
      <c r="C555" s="526" t="s">
        <v>3713</v>
      </c>
      <c r="D555" s="526" t="s">
        <v>3765</v>
      </c>
      <c r="E555" s="526" t="s">
        <v>3766</v>
      </c>
      <c r="F555" s="526">
        <v>160290</v>
      </c>
      <c r="G555" s="526">
        <v>2021</v>
      </c>
      <c r="H555" s="526">
        <v>69</v>
      </c>
      <c r="I555" s="526">
        <v>2</v>
      </c>
      <c r="J555" s="526" t="s">
        <v>3716</v>
      </c>
      <c r="K555" s="526" t="s">
        <v>3717</v>
      </c>
    </row>
    <row r="556" spans="1:11">
      <c r="A556" s="526" t="s">
        <v>3711</v>
      </c>
      <c r="B556" s="526" t="s">
        <v>3712</v>
      </c>
      <c r="C556" s="526" t="s">
        <v>3713</v>
      </c>
      <c r="D556" s="526" t="s">
        <v>3749</v>
      </c>
      <c r="E556" s="526" t="s">
        <v>3750</v>
      </c>
      <c r="F556" s="526">
        <v>160239</v>
      </c>
      <c r="G556" s="526">
        <v>2018</v>
      </c>
      <c r="H556" s="526">
        <v>6461</v>
      </c>
      <c r="I556" s="526">
        <v>590</v>
      </c>
      <c r="J556" s="526" t="s">
        <v>3716</v>
      </c>
      <c r="K556" s="526" t="s">
        <v>3717</v>
      </c>
    </row>
    <row r="557" spans="1:11">
      <c r="A557" s="526" t="s">
        <v>3711</v>
      </c>
      <c r="B557" s="526" t="s">
        <v>3712</v>
      </c>
      <c r="C557" s="526" t="s">
        <v>3713</v>
      </c>
      <c r="D557" s="526" t="s">
        <v>3787</v>
      </c>
      <c r="E557" s="526" t="s">
        <v>3788</v>
      </c>
      <c r="F557" s="526">
        <v>230910</v>
      </c>
      <c r="G557" s="526">
        <v>2022</v>
      </c>
      <c r="H557" s="526">
        <v>21962831</v>
      </c>
      <c r="I557" s="526">
        <v>8984800</v>
      </c>
      <c r="J557" s="526" t="s">
        <v>3716</v>
      </c>
      <c r="K557" s="526" t="s">
        <v>3717</v>
      </c>
    </row>
    <row r="558" spans="1:11">
      <c r="A558" s="526" t="s">
        <v>3711</v>
      </c>
      <c r="B558" s="526" t="s">
        <v>3712</v>
      </c>
      <c r="C558" s="526" t="s">
        <v>3713</v>
      </c>
      <c r="D558" s="526" t="s">
        <v>3745</v>
      </c>
      <c r="E558" s="526" t="s">
        <v>3746</v>
      </c>
      <c r="F558" s="526">
        <v>210690</v>
      </c>
      <c r="G558" s="526">
        <v>2019</v>
      </c>
      <c r="H558" s="526">
        <v>3560488</v>
      </c>
      <c r="I558" s="526">
        <v>303925</v>
      </c>
      <c r="J558" s="526" t="s">
        <v>3716</v>
      </c>
      <c r="K558" s="526" t="s">
        <v>3717</v>
      </c>
    </row>
    <row r="559" spans="1:11">
      <c r="A559" s="526" t="s">
        <v>3711</v>
      </c>
      <c r="B559" s="526" t="s">
        <v>3712</v>
      </c>
      <c r="C559" s="526" t="s">
        <v>3713</v>
      </c>
      <c r="D559" s="526" t="s">
        <v>3751</v>
      </c>
      <c r="E559" s="526" t="s">
        <v>3752</v>
      </c>
      <c r="F559" s="526">
        <v>230910</v>
      </c>
      <c r="G559" s="526">
        <v>2016</v>
      </c>
      <c r="H559" s="526">
        <v>217</v>
      </c>
      <c r="I559" s="526">
        <v>2</v>
      </c>
      <c r="J559" s="526" t="s">
        <v>3716</v>
      </c>
      <c r="K559" s="526" t="s">
        <v>3717</v>
      </c>
    </row>
    <row r="560" spans="1:11">
      <c r="A560" s="526" t="s">
        <v>3711</v>
      </c>
      <c r="B560" s="526" t="s">
        <v>3712</v>
      </c>
      <c r="C560" s="526" t="s">
        <v>3713</v>
      </c>
      <c r="D560" s="526" t="s">
        <v>3749</v>
      </c>
      <c r="E560" s="526" t="s">
        <v>3750</v>
      </c>
      <c r="F560" s="526">
        <v>160290</v>
      </c>
      <c r="G560" s="526">
        <v>2021</v>
      </c>
      <c r="H560" s="526">
        <v>516</v>
      </c>
      <c r="I560" s="526">
        <v>1</v>
      </c>
      <c r="J560" s="526" t="s">
        <v>3716</v>
      </c>
      <c r="K560" s="526" t="s">
        <v>3717</v>
      </c>
    </row>
    <row r="561" spans="1:11">
      <c r="A561" s="526" t="s">
        <v>3711</v>
      </c>
      <c r="B561" s="526" t="s">
        <v>3712</v>
      </c>
      <c r="C561" s="526" t="s">
        <v>3713</v>
      </c>
      <c r="D561" s="526" t="s">
        <v>3781</v>
      </c>
      <c r="E561" s="526" t="s">
        <v>3782</v>
      </c>
      <c r="F561" s="526">
        <v>230910</v>
      </c>
      <c r="G561" s="526">
        <v>2015</v>
      </c>
      <c r="H561" s="526">
        <v>712089</v>
      </c>
      <c r="I561" s="526">
        <v>253880</v>
      </c>
      <c r="J561" s="526" t="s">
        <v>3716</v>
      </c>
      <c r="K561" s="526" t="s">
        <v>3717</v>
      </c>
    </row>
    <row r="562" spans="1:11">
      <c r="A562" s="526" t="s">
        <v>3711</v>
      </c>
      <c r="B562" s="526" t="s">
        <v>3712</v>
      </c>
      <c r="C562" s="526" t="s">
        <v>3713</v>
      </c>
      <c r="D562" s="526" t="s">
        <v>3791</v>
      </c>
      <c r="E562" s="526" t="s">
        <v>3792</v>
      </c>
      <c r="F562" s="526">
        <v>160290</v>
      </c>
      <c r="G562" s="526">
        <v>2021</v>
      </c>
      <c r="H562" s="526">
        <v>200053</v>
      </c>
      <c r="I562" s="526">
        <v>29873</v>
      </c>
      <c r="J562" s="526" t="s">
        <v>3716</v>
      </c>
      <c r="K562" s="526" t="s">
        <v>3717</v>
      </c>
    </row>
    <row r="563" spans="1:11">
      <c r="A563" s="526" t="s">
        <v>3711</v>
      </c>
      <c r="B563" s="526" t="s">
        <v>3712</v>
      </c>
      <c r="C563" s="526" t="s">
        <v>3713</v>
      </c>
      <c r="D563" s="526" t="s">
        <v>3759</v>
      </c>
      <c r="E563" s="526" t="s">
        <v>3760</v>
      </c>
      <c r="F563" s="526">
        <v>160290</v>
      </c>
      <c r="G563" s="526">
        <v>2020</v>
      </c>
      <c r="H563" s="526">
        <v>42132</v>
      </c>
      <c r="I563" s="526">
        <v>16623</v>
      </c>
      <c r="J563" s="526" t="s">
        <v>3716</v>
      </c>
      <c r="K563" s="526" t="s">
        <v>3717</v>
      </c>
    </row>
    <row r="564" spans="1:11">
      <c r="A564" s="526" t="s">
        <v>3711</v>
      </c>
      <c r="B564" s="526" t="s">
        <v>3712</v>
      </c>
      <c r="C564" s="526" t="s">
        <v>3713</v>
      </c>
      <c r="D564" s="526" t="s">
        <v>3751</v>
      </c>
      <c r="E564" s="526" t="s">
        <v>3752</v>
      </c>
      <c r="F564" s="526">
        <v>160231</v>
      </c>
      <c r="G564" s="526">
        <v>2017</v>
      </c>
      <c r="H564" s="526">
        <v>3104</v>
      </c>
      <c r="I564" s="526">
        <v>1049</v>
      </c>
      <c r="J564" s="526" t="s">
        <v>3716</v>
      </c>
      <c r="K564" s="526" t="s">
        <v>3717</v>
      </c>
    </row>
    <row r="565" spans="1:11">
      <c r="A565" s="526" t="s">
        <v>3711</v>
      </c>
      <c r="B565" s="526" t="s">
        <v>3712</v>
      </c>
      <c r="C565" s="526" t="s">
        <v>3713</v>
      </c>
      <c r="D565" s="526" t="s">
        <v>3751</v>
      </c>
      <c r="E565" s="526" t="s">
        <v>3752</v>
      </c>
      <c r="F565" s="526">
        <v>160239</v>
      </c>
      <c r="G565" s="526">
        <v>2016</v>
      </c>
      <c r="H565" s="526">
        <v>272</v>
      </c>
      <c r="I565" s="526">
        <v>21</v>
      </c>
      <c r="J565" s="526" t="s">
        <v>3716</v>
      </c>
      <c r="K565" s="526" t="s">
        <v>3717</v>
      </c>
    </row>
    <row r="566" spans="1:11">
      <c r="A566" s="526" t="s">
        <v>3711</v>
      </c>
      <c r="B566" s="526" t="s">
        <v>3712</v>
      </c>
      <c r="C566" s="526" t="s">
        <v>3713</v>
      </c>
      <c r="D566" s="526" t="s">
        <v>3759</v>
      </c>
      <c r="E566" s="526" t="s">
        <v>3760</v>
      </c>
      <c r="F566" s="526">
        <v>230910</v>
      </c>
      <c r="G566" s="526">
        <v>2016</v>
      </c>
      <c r="H566" s="526">
        <v>497567</v>
      </c>
      <c r="I566" s="526">
        <v>469912</v>
      </c>
      <c r="J566" s="526" t="s">
        <v>3716</v>
      </c>
      <c r="K566" s="526" t="s">
        <v>3717</v>
      </c>
    </row>
    <row r="567" spans="1:11">
      <c r="A567" s="526" t="s">
        <v>3711</v>
      </c>
      <c r="B567" s="526" t="s">
        <v>3712</v>
      </c>
      <c r="C567" s="526" t="s">
        <v>3713</v>
      </c>
      <c r="D567" s="526" t="s">
        <v>3753</v>
      </c>
      <c r="E567" s="526" t="s">
        <v>3754</v>
      </c>
      <c r="F567" s="526">
        <v>210690</v>
      </c>
      <c r="G567" s="526">
        <v>2016</v>
      </c>
      <c r="H567" s="526">
        <v>35471</v>
      </c>
      <c r="I567" s="526">
        <v>9670</v>
      </c>
      <c r="J567" s="526" t="s">
        <v>3716</v>
      </c>
      <c r="K567" s="526" t="s">
        <v>3717</v>
      </c>
    </row>
    <row r="568" spans="1:11">
      <c r="A568" s="526" t="s">
        <v>3711</v>
      </c>
      <c r="B568" s="526" t="s">
        <v>3712</v>
      </c>
      <c r="C568" s="526" t="s">
        <v>3713</v>
      </c>
      <c r="D568" s="526" t="s">
        <v>3751</v>
      </c>
      <c r="E568" s="526" t="s">
        <v>3752</v>
      </c>
      <c r="F568" s="526">
        <v>160239</v>
      </c>
      <c r="G568" s="526">
        <v>2019</v>
      </c>
      <c r="H568" s="526">
        <v>232</v>
      </c>
      <c r="I568" s="526">
        <v>8</v>
      </c>
      <c r="J568" s="526" t="s">
        <v>3716</v>
      </c>
      <c r="K568" s="526" t="s">
        <v>3717</v>
      </c>
    </row>
    <row r="569" spans="1:11">
      <c r="A569" s="526" t="s">
        <v>3711</v>
      </c>
      <c r="B569" s="526" t="s">
        <v>3712</v>
      </c>
      <c r="C569" s="526" t="s">
        <v>3713</v>
      </c>
      <c r="D569" s="526" t="s">
        <v>3791</v>
      </c>
      <c r="E569" s="526" t="s">
        <v>3792</v>
      </c>
      <c r="F569" s="526">
        <v>210690</v>
      </c>
      <c r="G569" s="526">
        <v>2016</v>
      </c>
      <c r="H569" s="526">
        <v>6950608</v>
      </c>
      <c r="I569" s="526">
        <v>2488052</v>
      </c>
      <c r="J569" s="526" t="s">
        <v>3716</v>
      </c>
      <c r="K569" s="526" t="s">
        <v>3717</v>
      </c>
    </row>
    <row r="570" spans="1:11">
      <c r="A570" s="526" t="s">
        <v>3711</v>
      </c>
      <c r="B570" s="526" t="s">
        <v>3712</v>
      </c>
      <c r="C570" s="526" t="s">
        <v>3713</v>
      </c>
      <c r="D570" s="526" t="s">
        <v>3741</v>
      </c>
      <c r="E570" s="526" t="s">
        <v>3742</v>
      </c>
      <c r="F570" s="526">
        <v>230910</v>
      </c>
      <c r="G570" s="526">
        <v>2015</v>
      </c>
      <c r="H570" s="526">
        <v>16089665</v>
      </c>
      <c r="I570" s="526">
        <v>11692807</v>
      </c>
      <c r="J570" s="526" t="s">
        <v>3716</v>
      </c>
      <c r="K570" s="526" t="s">
        <v>3717</v>
      </c>
    </row>
    <row r="571" spans="1:11">
      <c r="A571" s="526" t="s">
        <v>3711</v>
      </c>
      <c r="B571" s="526" t="s">
        <v>3712</v>
      </c>
      <c r="C571" s="526" t="s">
        <v>3713</v>
      </c>
      <c r="D571" s="526" t="s">
        <v>3781</v>
      </c>
      <c r="E571" s="526" t="s">
        <v>3782</v>
      </c>
      <c r="F571" s="526">
        <v>210690</v>
      </c>
      <c r="G571" s="526">
        <v>2015</v>
      </c>
      <c r="H571" s="526">
        <v>3616728</v>
      </c>
      <c r="I571" s="526">
        <v>334458</v>
      </c>
      <c r="J571" s="526" t="s">
        <v>3716</v>
      </c>
      <c r="K571" s="526" t="s">
        <v>3717</v>
      </c>
    </row>
    <row r="572" spans="1:11">
      <c r="A572" s="526" t="s">
        <v>3711</v>
      </c>
      <c r="B572" s="526" t="s">
        <v>3712</v>
      </c>
      <c r="C572" s="526" t="s">
        <v>3713</v>
      </c>
      <c r="D572" s="526" t="s">
        <v>3795</v>
      </c>
      <c r="E572" s="526" t="s">
        <v>3796</v>
      </c>
      <c r="F572" s="526">
        <v>160239</v>
      </c>
      <c r="G572" s="526">
        <v>2015</v>
      </c>
      <c r="H572" s="526">
        <v>102529</v>
      </c>
      <c r="I572" s="526">
        <v>15619</v>
      </c>
      <c r="J572" s="526" t="s">
        <v>3716</v>
      </c>
      <c r="K572" s="526" t="s">
        <v>3717</v>
      </c>
    </row>
    <row r="573" spans="1:11">
      <c r="A573" s="526" t="s">
        <v>3711</v>
      </c>
      <c r="B573" s="526" t="s">
        <v>3712</v>
      </c>
      <c r="C573" s="526" t="s">
        <v>3713</v>
      </c>
      <c r="D573" s="526" t="s">
        <v>3755</v>
      </c>
      <c r="E573" s="526" t="s">
        <v>3756</v>
      </c>
      <c r="F573" s="526">
        <v>210690</v>
      </c>
      <c r="G573" s="526">
        <v>2022</v>
      </c>
      <c r="H573" s="526">
        <v>116157213</v>
      </c>
      <c r="I573" s="526">
        <v>19743070</v>
      </c>
      <c r="J573" s="526" t="s">
        <v>3716</v>
      </c>
      <c r="K573" s="526" t="s">
        <v>3717</v>
      </c>
    </row>
    <row r="574" spans="1:11">
      <c r="A574" s="526" t="s">
        <v>3711</v>
      </c>
      <c r="B574" s="526" t="s">
        <v>3712</v>
      </c>
      <c r="C574" s="526" t="s">
        <v>3713</v>
      </c>
      <c r="D574" s="526" t="s">
        <v>3759</v>
      </c>
      <c r="E574" s="526" t="s">
        <v>3760</v>
      </c>
      <c r="F574" s="526">
        <v>230910</v>
      </c>
      <c r="G574" s="526">
        <v>2019</v>
      </c>
      <c r="H574" s="526">
        <v>832619</v>
      </c>
      <c r="I574" s="526">
        <v>625177</v>
      </c>
      <c r="J574" s="526" t="s">
        <v>3716</v>
      </c>
      <c r="K574" s="526" t="s">
        <v>3717</v>
      </c>
    </row>
    <row r="575" spans="1:11">
      <c r="A575" s="526" t="s">
        <v>3711</v>
      </c>
      <c r="B575" s="526" t="s">
        <v>3712</v>
      </c>
      <c r="C575" s="526" t="s">
        <v>3713</v>
      </c>
      <c r="D575" s="526" t="s">
        <v>3795</v>
      </c>
      <c r="E575" s="526" t="s">
        <v>3796</v>
      </c>
      <c r="F575" s="526">
        <v>230910</v>
      </c>
      <c r="G575" s="526">
        <v>2017</v>
      </c>
      <c r="H575" s="526">
        <v>873396</v>
      </c>
      <c r="I575" s="526">
        <v>387950</v>
      </c>
      <c r="J575" s="526" t="s">
        <v>3716</v>
      </c>
      <c r="K575" s="526" t="s">
        <v>3717</v>
      </c>
    </row>
    <row r="576" spans="1:11">
      <c r="A576" s="526" t="s">
        <v>3711</v>
      </c>
      <c r="B576" s="526" t="s">
        <v>3712</v>
      </c>
      <c r="C576" s="526" t="s">
        <v>3713</v>
      </c>
      <c r="D576" s="526" t="s">
        <v>3745</v>
      </c>
      <c r="E576" s="526" t="s">
        <v>3746</v>
      </c>
      <c r="F576" s="526">
        <v>210690</v>
      </c>
      <c r="G576" s="526">
        <v>2022</v>
      </c>
      <c r="H576" s="526">
        <v>4355609</v>
      </c>
      <c r="I576" s="526">
        <v>344313</v>
      </c>
      <c r="J576" s="526" t="s">
        <v>3716</v>
      </c>
      <c r="K576" s="526" t="s">
        <v>3717</v>
      </c>
    </row>
    <row r="577" spans="1:11">
      <c r="A577" s="526" t="s">
        <v>3711</v>
      </c>
      <c r="B577" s="526" t="s">
        <v>3712</v>
      </c>
      <c r="C577" s="526" t="s">
        <v>3713</v>
      </c>
      <c r="D577" s="526" t="s">
        <v>3759</v>
      </c>
      <c r="E577" s="526" t="s">
        <v>3760</v>
      </c>
      <c r="F577" s="526">
        <v>160231</v>
      </c>
      <c r="G577" s="526">
        <v>2017</v>
      </c>
      <c r="H577" s="526">
        <v>9929</v>
      </c>
      <c r="I577" s="526">
        <v>3098</v>
      </c>
      <c r="J577" s="526" t="s">
        <v>3716</v>
      </c>
      <c r="K577" s="526" t="s">
        <v>3717</v>
      </c>
    </row>
    <row r="578" spans="1:11">
      <c r="A578" s="526" t="s">
        <v>3711</v>
      </c>
      <c r="B578" s="526" t="s">
        <v>3712</v>
      </c>
      <c r="C578" s="526" t="s">
        <v>3713</v>
      </c>
      <c r="D578" s="526" t="s">
        <v>3797</v>
      </c>
      <c r="E578" s="526" t="s">
        <v>3798</v>
      </c>
      <c r="F578" s="526">
        <v>210690</v>
      </c>
      <c r="G578" s="526">
        <v>2016</v>
      </c>
      <c r="H578" s="526">
        <v>11386827</v>
      </c>
      <c r="I578" s="526">
        <v>2128962</v>
      </c>
      <c r="J578" s="526" t="s">
        <v>3716</v>
      </c>
      <c r="K578" s="526" t="s">
        <v>3717</v>
      </c>
    </row>
    <row r="579" spans="1:11">
      <c r="A579" s="526" t="s">
        <v>3711</v>
      </c>
      <c r="B579" s="526" t="s">
        <v>3712</v>
      </c>
      <c r="C579" s="526" t="s">
        <v>3713</v>
      </c>
      <c r="D579" s="526" t="s">
        <v>3781</v>
      </c>
      <c r="E579" s="526" t="s">
        <v>3782</v>
      </c>
      <c r="F579" s="526">
        <v>230910</v>
      </c>
      <c r="G579" s="526">
        <v>2018</v>
      </c>
      <c r="H579" s="526">
        <v>458457</v>
      </c>
      <c r="I579" s="526">
        <v>61490</v>
      </c>
      <c r="J579" s="526" t="s">
        <v>3716</v>
      </c>
      <c r="K579" s="526" t="s">
        <v>3717</v>
      </c>
    </row>
    <row r="580" spans="1:11">
      <c r="A580" s="526" t="s">
        <v>3711</v>
      </c>
      <c r="B580" s="526" t="s">
        <v>3712</v>
      </c>
      <c r="C580" s="526" t="s">
        <v>3713</v>
      </c>
      <c r="D580" s="526" t="s">
        <v>3747</v>
      </c>
      <c r="E580" s="526" t="s">
        <v>3748</v>
      </c>
      <c r="F580" s="526">
        <v>210690</v>
      </c>
      <c r="G580" s="526">
        <v>2015</v>
      </c>
      <c r="H580" s="526">
        <v>1053</v>
      </c>
      <c r="I580" s="526">
        <v>783</v>
      </c>
      <c r="J580" s="526" t="s">
        <v>3716</v>
      </c>
      <c r="K580" s="526" t="s">
        <v>3717</v>
      </c>
    </row>
    <row r="581" spans="1:11">
      <c r="A581" s="526" t="s">
        <v>3711</v>
      </c>
      <c r="B581" s="526" t="s">
        <v>3712</v>
      </c>
      <c r="C581" s="526" t="s">
        <v>3713</v>
      </c>
      <c r="D581" s="526" t="s">
        <v>3751</v>
      </c>
      <c r="E581" s="526" t="s">
        <v>3752</v>
      </c>
      <c r="F581" s="526">
        <v>160239</v>
      </c>
      <c r="G581" s="526">
        <v>2022</v>
      </c>
      <c r="H581" s="526">
        <v>338</v>
      </c>
      <c r="I581" s="526">
        <v>45</v>
      </c>
      <c r="J581" s="526" t="s">
        <v>3716</v>
      </c>
      <c r="K581" s="526" t="s">
        <v>3717</v>
      </c>
    </row>
    <row r="582" spans="1:11">
      <c r="A582" s="526" t="s">
        <v>3711</v>
      </c>
      <c r="B582" s="526" t="s">
        <v>3712</v>
      </c>
      <c r="C582" s="526" t="s">
        <v>3713</v>
      </c>
      <c r="D582" s="526" t="s">
        <v>3751</v>
      </c>
      <c r="E582" s="526" t="s">
        <v>3752</v>
      </c>
      <c r="F582" s="526">
        <v>230910</v>
      </c>
      <c r="G582" s="526">
        <v>2020</v>
      </c>
      <c r="H582" s="526">
        <v>55786</v>
      </c>
      <c r="I582" s="526">
        <v>26523</v>
      </c>
      <c r="J582" s="526" t="s">
        <v>3716</v>
      </c>
      <c r="K582" s="526" t="s">
        <v>3717</v>
      </c>
    </row>
    <row r="583" spans="1:11">
      <c r="A583" s="526" t="s">
        <v>3711</v>
      </c>
      <c r="B583" s="526" t="s">
        <v>3712</v>
      </c>
      <c r="C583" s="526" t="s">
        <v>3713</v>
      </c>
      <c r="D583" s="526" t="s">
        <v>3755</v>
      </c>
      <c r="E583" s="526" t="s">
        <v>3756</v>
      </c>
      <c r="F583" s="526">
        <v>230910</v>
      </c>
      <c r="G583" s="526">
        <v>2015</v>
      </c>
      <c r="H583" s="526">
        <v>83459674</v>
      </c>
      <c r="I583" s="526">
        <v>75244699</v>
      </c>
      <c r="J583" s="526" t="s">
        <v>3716</v>
      </c>
      <c r="K583" s="526" t="s">
        <v>3717</v>
      </c>
    </row>
    <row r="584" spans="1:11">
      <c r="A584" s="526" t="s">
        <v>3711</v>
      </c>
      <c r="B584" s="526" t="s">
        <v>3712</v>
      </c>
      <c r="C584" s="526" t="s">
        <v>3713</v>
      </c>
      <c r="D584" s="526" t="s">
        <v>3797</v>
      </c>
      <c r="E584" s="526" t="s">
        <v>3798</v>
      </c>
      <c r="F584" s="526">
        <v>210690</v>
      </c>
      <c r="G584" s="526">
        <v>2019</v>
      </c>
      <c r="H584" s="526">
        <v>14849728</v>
      </c>
      <c r="I584" s="526">
        <v>2294891</v>
      </c>
      <c r="J584" s="526" t="s">
        <v>3716</v>
      </c>
      <c r="K584" s="526" t="s">
        <v>3717</v>
      </c>
    </row>
    <row r="585" spans="1:11">
      <c r="A585" s="526" t="s">
        <v>3711</v>
      </c>
      <c r="B585" s="526" t="s">
        <v>3712</v>
      </c>
      <c r="C585" s="526" t="s">
        <v>3713</v>
      </c>
      <c r="D585" s="526" t="s">
        <v>3757</v>
      </c>
      <c r="E585" s="526" t="s">
        <v>3758</v>
      </c>
      <c r="F585" s="526">
        <v>160232</v>
      </c>
      <c r="G585" s="526">
        <v>2016</v>
      </c>
      <c r="H585" s="526">
        <v>173188</v>
      </c>
      <c r="I585" s="526">
        <v>55230</v>
      </c>
      <c r="J585" s="526" t="s">
        <v>3716</v>
      </c>
      <c r="K585" s="526" t="s">
        <v>3717</v>
      </c>
    </row>
    <row r="586" spans="1:11">
      <c r="A586" s="526" t="s">
        <v>3711</v>
      </c>
      <c r="B586" s="526" t="s">
        <v>3712</v>
      </c>
      <c r="C586" s="526" t="s">
        <v>3713</v>
      </c>
      <c r="D586" s="526" t="s">
        <v>3781</v>
      </c>
      <c r="E586" s="526" t="s">
        <v>3782</v>
      </c>
      <c r="F586" s="526">
        <v>230910</v>
      </c>
      <c r="G586" s="526">
        <v>2021</v>
      </c>
      <c r="H586" s="526">
        <v>99749</v>
      </c>
      <c r="I586" s="526">
        <v>1689</v>
      </c>
      <c r="J586" s="526" t="s">
        <v>3716</v>
      </c>
      <c r="K586" s="526" t="s">
        <v>3717</v>
      </c>
    </row>
    <row r="587" spans="1:11">
      <c r="A587" s="526" t="s">
        <v>3711</v>
      </c>
      <c r="B587" s="526" t="s">
        <v>3712</v>
      </c>
      <c r="C587" s="526" t="s">
        <v>3713</v>
      </c>
      <c r="D587" s="526" t="s">
        <v>3797</v>
      </c>
      <c r="E587" s="526" t="s">
        <v>3798</v>
      </c>
      <c r="F587" s="526">
        <v>230910</v>
      </c>
      <c r="G587" s="526">
        <v>2019</v>
      </c>
      <c r="H587" s="526">
        <v>222615</v>
      </c>
      <c r="I587" s="526">
        <v>71078</v>
      </c>
      <c r="J587" s="526" t="s">
        <v>3716</v>
      </c>
      <c r="K587" s="526" t="s">
        <v>3717</v>
      </c>
    </row>
    <row r="588" spans="1:11">
      <c r="A588" s="526" t="s">
        <v>3711</v>
      </c>
      <c r="B588" s="526" t="s">
        <v>3712</v>
      </c>
      <c r="C588" s="526" t="s">
        <v>3713</v>
      </c>
      <c r="D588" s="526" t="s">
        <v>3751</v>
      </c>
      <c r="E588" s="526" t="s">
        <v>3752</v>
      </c>
      <c r="F588" s="526">
        <v>210690</v>
      </c>
      <c r="G588" s="526">
        <v>2017</v>
      </c>
      <c r="H588" s="526">
        <v>1038788</v>
      </c>
      <c r="I588" s="526">
        <v>142519</v>
      </c>
      <c r="J588" s="526" t="s">
        <v>3716</v>
      </c>
      <c r="K588" s="526" t="s">
        <v>3717</v>
      </c>
    </row>
    <row r="589" spans="1:11">
      <c r="A589" s="526" t="s">
        <v>3711</v>
      </c>
      <c r="B589" s="526" t="s">
        <v>3712</v>
      </c>
      <c r="C589" s="526" t="s">
        <v>3713</v>
      </c>
      <c r="D589" s="526" t="s">
        <v>3751</v>
      </c>
      <c r="E589" s="526" t="s">
        <v>3752</v>
      </c>
      <c r="F589" s="526">
        <v>230910</v>
      </c>
      <c r="G589" s="526">
        <v>2018</v>
      </c>
      <c r="H589" s="526">
        <v>615</v>
      </c>
      <c r="I589" s="526">
        <v>23</v>
      </c>
      <c r="J589" s="526" t="s">
        <v>3716</v>
      </c>
      <c r="K589" s="526" t="s">
        <v>3717</v>
      </c>
    </row>
    <row r="590" spans="1:11">
      <c r="A590" s="526" t="s">
        <v>3711</v>
      </c>
      <c r="B590" s="526" t="s">
        <v>3712</v>
      </c>
      <c r="C590" s="526" t="s">
        <v>3713</v>
      </c>
      <c r="D590" s="526" t="s">
        <v>3755</v>
      </c>
      <c r="E590" s="526" t="s">
        <v>3756</v>
      </c>
      <c r="F590" s="526">
        <v>230910</v>
      </c>
      <c r="G590" s="526">
        <v>2018</v>
      </c>
      <c r="H590" s="526">
        <v>94289571</v>
      </c>
      <c r="I590" s="526">
        <v>80008721</v>
      </c>
      <c r="J590" s="526" t="s">
        <v>3716</v>
      </c>
      <c r="K590" s="526" t="s">
        <v>3717</v>
      </c>
    </row>
    <row r="591" spans="1:11">
      <c r="A591" s="526" t="s">
        <v>3711</v>
      </c>
      <c r="B591" s="526" t="s">
        <v>3712</v>
      </c>
      <c r="C591" s="526" t="s">
        <v>3713</v>
      </c>
      <c r="D591" s="526" t="s">
        <v>3751</v>
      </c>
      <c r="E591" s="526" t="s">
        <v>3752</v>
      </c>
      <c r="F591" s="526">
        <v>210690</v>
      </c>
      <c r="G591" s="526">
        <v>2016</v>
      </c>
      <c r="H591" s="526">
        <v>895189</v>
      </c>
      <c r="I591" s="526">
        <v>182796</v>
      </c>
      <c r="J591" s="526" t="s">
        <v>3716</v>
      </c>
      <c r="K591" s="526" t="s">
        <v>3717</v>
      </c>
    </row>
    <row r="592" spans="1:11">
      <c r="A592" s="526" t="s">
        <v>3711</v>
      </c>
      <c r="B592" s="526" t="s">
        <v>3712</v>
      </c>
      <c r="C592" s="526" t="s">
        <v>3713</v>
      </c>
      <c r="D592" s="526" t="s">
        <v>3795</v>
      </c>
      <c r="E592" s="526" t="s">
        <v>3796</v>
      </c>
      <c r="F592" s="526">
        <v>160232</v>
      </c>
      <c r="G592" s="526">
        <v>2022</v>
      </c>
      <c r="H592" s="526">
        <v>53452</v>
      </c>
      <c r="I592" s="526">
        <v>1792</v>
      </c>
      <c r="J592" s="526" t="s">
        <v>3716</v>
      </c>
      <c r="K592" s="526" t="s">
        <v>3717</v>
      </c>
    </row>
    <row r="593" spans="1:11">
      <c r="A593" s="526" t="s">
        <v>3711</v>
      </c>
      <c r="B593" s="526" t="s">
        <v>3712</v>
      </c>
      <c r="C593" s="526" t="s">
        <v>3713</v>
      </c>
      <c r="D593" s="526" t="s">
        <v>3759</v>
      </c>
      <c r="E593" s="526" t="s">
        <v>3760</v>
      </c>
      <c r="F593" s="526">
        <v>210690</v>
      </c>
      <c r="G593" s="526">
        <v>2016</v>
      </c>
      <c r="H593" s="526">
        <v>4061607</v>
      </c>
      <c r="I593" s="526">
        <v>1948177</v>
      </c>
      <c r="J593" s="526" t="s">
        <v>3716</v>
      </c>
      <c r="K593" s="526" t="s">
        <v>3717</v>
      </c>
    </row>
    <row r="594" spans="1:11">
      <c r="A594" s="526" t="s">
        <v>3711</v>
      </c>
      <c r="B594" s="526" t="s">
        <v>3712</v>
      </c>
      <c r="C594" s="526" t="s">
        <v>3713</v>
      </c>
      <c r="D594" s="526" t="s">
        <v>3797</v>
      </c>
      <c r="E594" s="526" t="s">
        <v>3798</v>
      </c>
      <c r="F594" s="526">
        <v>230910</v>
      </c>
      <c r="G594" s="526">
        <v>2022</v>
      </c>
      <c r="H594" s="526">
        <v>212554</v>
      </c>
      <c r="I594" s="526">
        <v>72384</v>
      </c>
      <c r="J594" s="526" t="s">
        <v>3716</v>
      </c>
      <c r="K594" s="526" t="s">
        <v>3717</v>
      </c>
    </row>
    <row r="595" spans="1:11">
      <c r="A595" s="526" t="s">
        <v>3711</v>
      </c>
      <c r="B595" s="526" t="s">
        <v>3712</v>
      </c>
      <c r="C595" s="526" t="s">
        <v>3713</v>
      </c>
      <c r="D595" s="526" t="s">
        <v>3759</v>
      </c>
      <c r="E595" s="526" t="s">
        <v>3760</v>
      </c>
      <c r="F595" s="526">
        <v>160232</v>
      </c>
      <c r="G595" s="526">
        <v>2017</v>
      </c>
      <c r="H595" s="526">
        <v>2297</v>
      </c>
      <c r="I595" s="526">
        <v>900</v>
      </c>
      <c r="J595" s="526" t="s">
        <v>3716</v>
      </c>
      <c r="K595" s="526" t="s">
        <v>3717</v>
      </c>
    </row>
    <row r="596" spans="1:11">
      <c r="A596" s="526" t="s">
        <v>3711</v>
      </c>
      <c r="B596" s="526" t="s">
        <v>3712</v>
      </c>
      <c r="C596" s="526" t="s">
        <v>3713</v>
      </c>
      <c r="D596" s="526" t="s">
        <v>3795</v>
      </c>
      <c r="E596" s="526" t="s">
        <v>3796</v>
      </c>
      <c r="F596" s="526">
        <v>160239</v>
      </c>
      <c r="G596" s="526">
        <v>2018</v>
      </c>
      <c r="H596" s="526">
        <v>245024</v>
      </c>
      <c r="I596" s="526">
        <v>31831</v>
      </c>
      <c r="J596" s="526" t="s">
        <v>3716</v>
      </c>
      <c r="K596" s="526" t="s">
        <v>3717</v>
      </c>
    </row>
    <row r="597" spans="1:11">
      <c r="A597" s="526" t="s">
        <v>3711</v>
      </c>
      <c r="B597" s="526" t="s">
        <v>3712</v>
      </c>
      <c r="C597" s="526" t="s">
        <v>3713</v>
      </c>
      <c r="D597" s="526" t="s">
        <v>3747</v>
      </c>
      <c r="E597" s="526" t="s">
        <v>3748</v>
      </c>
      <c r="F597" s="526">
        <v>210690</v>
      </c>
      <c r="G597" s="526">
        <v>2018</v>
      </c>
      <c r="H597" s="526">
        <v>47131</v>
      </c>
      <c r="I597" s="526">
        <v>9282</v>
      </c>
      <c r="J597" s="526" t="s">
        <v>3716</v>
      </c>
      <c r="K597" s="526" t="s">
        <v>3717</v>
      </c>
    </row>
    <row r="598" spans="1:11">
      <c r="A598" s="526" t="s">
        <v>3711</v>
      </c>
      <c r="B598" s="526" t="s">
        <v>3712</v>
      </c>
      <c r="C598" s="526" t="s">
        <v>3713</v>
      </c>
      <c r="D598" s="526" t="s">
        <v>3757</v>
      </c>
      <c r="E598" s="526" t="s">
        <v>3758</v>
      </c>
      <c r="F598" s="526">
        <v>160232</v>
      </c>
      <c r="G598" s="526">
        <v>2019</v>
      </c>
      <c r="H598" s="526">
        <v>7054</v>
      </c>
      <c r="I598" s="526">
        <v>3686</v>
      </c>
      <c r="J598" s="526" t="s">
        <v>3716</v>
      </c>
      <c r="K598" s="526" t="s">
        <v>3717</v>
      </c>
    </row>
    <row r="599" spans="1:11">
      <c r="A599" s="526" t="s">
        <v>3711</v>
      </c>
      <c r="B599" s="526" t="s">
        <v>3712</v>
      </c>
      <c r="C599" s="526" t="s">
        <v>3713</v>
      </c>
      <c r="D599" s="526" t="s">
        <v>3795</v>
      </c>
      <c r="E599" s="526" t="s">
        <v>3796</v>
      </c>
      <c r="F599" s="526">
        <v>160239</v>
      </c>
      <c r="G599" s="526">
        <v>2021</v>
      </c>
      <c r="H599" s="526">
        <v>382272</v>
      </c>
      <c r="I599" s="526">
        <v>45778</v>
      </c>
      <c r="J599" s="526" t="s">
        <v>3716</v>
      </c>
      <c r="K599" s="526" t="s">
        <v>3717</v>
      </c>
    </row>
    <row r="600" spans="1:11">
      <c r="A600" s="526" t="s">
        <v>3711</v>
      </c>
      <c r="B600" s="526" t="s">
        <v>3712</v>
      </c>
      <c r="C600" s="526" t="s">
        <v>3713</v>
      </c>
      <c r="D600" s="526" t="s">
        <v>3767</v>
      </c>
      <c r="E600" s="526" t="s">
        <v>3768</v>
      </c>
      <c r="F600" s="526">
        <v>210690</v>
      </c>
      <c r="G600" s="526">
        <v>2020</v>
      </c>
      <c r="H600" s="526">
        <v>1486</v>
      </c>
      <c r="I600" s="526">
        <v>345</v>
      </c>
      <c r="J600" s="526" t="s">
        <v>3716</v>
      </c>
      <c r="K600" s="526" t="s">
        <v>3717</v>
      </c>
    </row>
    <row r="601" spans="1:11">
      <c r="A601" s="526" t="s">
        <v>3711</v>
      </c>
      <c r="B601" s="526" t="s">
        <v>3712</v>
      </c>
      <c r="C601" s="526" t="s">
        <v>3713</v>
      </c>
      <c r="D601" s="526" t="s">
        <v>3751</v>
      </c>
      <c r="E601" s="526" t="s">
        <v>3752</v>
      </c>
      <c r="F601" s="526">
        <v>160232</v>
      </c>
      <c r="G601" s="526">
        <v>2015</v>
      </c>
      <c r="H601" s="526">
        <v>10652</v>
      </c>
      <c r="I601" s="526">
        <v>3831</v>
      </c>
      <c r="J601" s="526" t="s">
        <v>3716</v>
      </c>
      <c r="K601" s="526" t="s">
        <v>3717</v>
      </c>
    </row>
    <row r="602" spans="1:11">
      <c r="A602" s="526" t="s">
        <v>3711</v>
      </c>
      <c r="B602" s="526" t="s">
        <v>3712</v>
      </c>
      <c r="C602" s="526" t="s">
        <v>3713</v>
      </c>
      <c r="D602" s="526" t="s">
        <v>3751</v>
      </c>
      <c r="E602" s="526" t="s">
        <v>3752</v>
      </c>
      <c r="F602" s="526">
        <v>210690</v>
      </c>
      <c r="G602" s="526">
        <v>2020</v>
      </c>
      <c r="H602" s="526">
        <v>658650</v>
      </c>
      <c r="I602" s="526">
        <v>138988</v>
      </c>
      <c r="J602" s="526" t="s">
        <v>3716</v>
      </c>
      <c r="K602" s="526" t="s">
        <v>3717</v>
      </c>
    </row>
    <row r="603" spans="1:11">
      <c r="A603" s="526" t="s">
        <v>3711</v>
      </c>
      <c r="B603" s="526" t="s">
        <v>3712</v>
      </c>
      <c r="C603" s="526" t="s">
        <v>3713</v>
      </c>
      <c r="D603" s="526" t="s">
        <v>3751</v>
      </c>
      <c r="E603" s="526" t="s">
        <v>3752</v>
      </c>
      <c r="F603" s="526">
        <v>210690</v>
      </c>
      <c r="G603" s="526">
        <v>2019</v>
      </c>
      <c r="H603" s="526">
        <v>812931</v>
      </c>
      <c r="I603" s="526">
        <v>148824</v>
      </c>
      <c r="J603" s="526" t="s">
        <v>3716</v>
      </c>
      <c r="K603" s="526" t="s">
        <v>3717</v>
      </c>
    </row>
    <row r="604" spans="1:11">
      <c r="A604" s="526" t="s">
        <v>3711</v>
      </c>
      <c r="B604" s="526" t="s">
        <v>3712</v>
      </c>
      <c r="C604" s="526" t="s">
        <v>3713</v>
      </c>
      <c r="D604" s="526" t="s">
        <v>3799</v>
      </c>
      <c r="E604" s="526" t="s">
        <v>3800</v>
      </c>
      <c r="F604" s="526">
        <v>210690</v>
      </c>
      <c r="G604" s="526">
        <v>2016</v>
      </c>
      <c r="H604" s="526">
        <v>1849330</v>
      </c>
      <c r="I604" s="526">
        <v>1032605</v>
      </c>
      <c r="J604" s="526" t="s">
        <v>3716</v>
      </c>
      <c r="K604" s="526" t="s">
        <v>3717</v>
      </c>
    </row>
    <row r="605" spans="1:11">
      <c r="A605" s="526" t="s">
        <v>3711</v>
      </c>
      <c r="B605" s="526" t="s">
        <v>3712</v>
      </c>
      <c r="C605" s="526" t="s">
        <v>3713</v>
      </c>
      <c r="D605" s="526" t="s">
        <v>3751</v>
      </c>
      <c r="E605" s="526" t="s">
        <v>3752</v>
      </c>
      <c r="F605" s="526">
        <v>230910</v>
      </c>
      <c r="G605" s="526">
        <v>2021</v>
      </c>
      <c r="H605" s="526">
        <v>50992</v>
      </c>
      <c r="I605" s="526">
        <v>24636</v>
      </c>
      <c r="J605" s="526" t="s">
        <v>3716</v>
      </c>
      <c r="K605" s="526" t="s">
        <v>3717</v>
      </c>
    </row>
    <row r="606" spans="1:11">
      <c r="A606" s="526" t="s">
        <v>3711</v>
      </c>
      <c r="B606" s="526" t="s">
        <v>3712</v>
      </c>
      <c r="C606" s="526" t="s">
        <v>3713</v>
      </c>
      <c r="D606" s="526" t="s">
        <v>3769</v>
      </c>
      <c r="E606" s="526" t="s">
        <v>3770</v>
      </c>
      <c r="F606" s="526">
        <v>210690</v>
      </c>
      <c r="G606" s="526">
        <v>2016</v>
      </c>
      <c r="H606" s="526">
        <v>5636101</v>
      </c>
      <c r="I606" s="526">
        <v>1114378</v>
      </c>
      <c r="J606" s="526" t="s">
        <v>3716</v>
      </c>
      <c r="K606" s="526" t="s">
        <v>3717</v>
      </c>
    </row>
    <row r="607" spans="1:11">
      <c r="A607" s="526" t="s">
        <v>3711</v>
      </c>
      <c r="B607" s="526" t="s">
        <v>3712</v>
      </c>
      <c r="C607" s="526" t="s">
        <v>3713</v>
      </c>
      <c r="D607" s="526" t="s">
        <v>3771</v>
      </c>
      <c r="E607" s="526" t="s">
        <v>3772</v>
      </c>
      <c r="F607" s="526">
        <v>160231</v>
      </c>
      <c r="G607" s="526">
        <v>2019</v>
      </c>
      <c r="H607" s="526">
        <v>4002</v>
      </c>
      <c r="I607" s="526">
        <v>1143</v>
      </c>
      <c r="J607" s="526" t="s">
        <v>3716</v>
      </c>
      <c r="K607" s="526" t="s">
        <v>3717</v>
      </c>
    </row>
    <row r="608" spans="1:11">
      <c r="A608" s="526" t="s">
        <v>3711</v>
      </c>
      <c r="B608" s="526" t="s">
        <v>3712</v>
      </c>
      <c r="C608" s="526" t="s">
        <v>3713</v>
      </c>
      <c r="D608" s="526" t="s">
        <v>3759</v>
      </c>
      <c r="E608" s="526" t="s">
        <v>3760</v>
      </c>
      <c r="F608" s="526">
        <v>160232</v>
      </c>
      <c r="G608" s="526">
        <v>2020</v>
      </c>
      <c r="H608" s="526">
        <v>778</v>
      </c>
      <c r="I608" s="526">
        <v>303</v>
      </c>
      <c r="J608" s="526" t="s">
        <v>3716</v>
      </c>
      <c r="K608" s="526" t="s">
        <v>3717</v>
      </c>
    </row>
    <row r="609" spans="1:11">
      <c r="A609" s="526" t="s">
        <v>3711</v>
      </c>
      <c r="B609" s="526" t="s">
        <v>3712</v>
      </c>
      <c r="C609" s="526" t="s">
        <v>3713</v>
      </c>
      <c r="D609" s="526" t="s">
        <v>3759</v>
      </c>
      <c r="E609" s="526" t="s">
        <v>3760</v>
      </c>
      <c r="F609" s="526">
        <v>210690</v>
      </c>
      <c r="G609" s="526">
        <v>2019</v>
      </c>
      <c r="H609" s="526">
        <v>4190861</v>
      </c>
      <c r="I609" s="526">
        <v>1856303</v>
      </c>
      <c r="J609" s="526" t="s">
        <v>3716</v>
      </c>
      <c r="K609" s="526" t="s">
        <v>3717</v>
      </c>
    </row>
    <row r="610" spans="1:11">
      <c r="A610" s="526" t="s">
        <v>3711</v>
      </c>
      <c r="B610" s="526" t="s">
        <v>3712</v>
      </c>
      <c r="C610" s="526" t="s">
        <v>3713</v>
      </c>
      <c r="D610" s="526" t="s">
        <v>3753</v>
      </c>
      <c r="E610" s="526" t="s">
        <v>3754</v>
      </c>
      <c r="F610" s="526">
        <v>210690</v>
      </c>
      <c r="G610" s="526">
        <v>2019</v>
      </c>
      <c r="H610" s="526">
        <v>32340</v>
      </c>
      <c r="I610" s="526">
        <v>8345</v>
      </c>
      <c r="J610" s="526" t="s">
        <v>3716</v>
      </c>
      <c r="K610" s="526" t="s">
        <v>3717</v>
      </c>
    </row>
    <row r="611" spans="1:11">
      <c r="A611" s="526" t="s">
        <v>3711</v>
      </c>
      <c r="B611" s="526" t="s">
        <v>3712</v>
      </c>
      <c r="C611" s="526" t="s">
        <v>3713</v>
      </c>
      <c r="D611" s="526" t="s">
        <v>3797</v>
      </c>
      <c r="E611" s="526" t="s">
        <v>3798</v>
      </c>
      <c r="F611" s="526">
        <v>160290</v>
      </c>
      <c r="G611" s="526">
        <v>2019</v>
      </c>
      <c r="H611" s="526">
        <v>161595</v>
      </c>
      <c r="I611" s="526">
        <v>24274</v>
      </c>
      <c r="J611" s="526" t="s">
        <v>3716</v>
      </c>
      <c r="K611" s="526" t="s">
        <v>3717</v>
      </c>
    </row>
    <row r="612" spans="1:11">
      <c r="A612" s="526" t="s">
        <v>3711</v>
      </c>
      <c r="B612" s="526" t="s">
        <v>3712</v>
      </c>
      <c r="C612" s="526" t="s">
        <v>3713</v>
      </c>
      <c r="D612" s="526" t="s">
        <v>3759</v>
      </c>
      <c r="E612" s="526" t="s">
        <v>3760</v>
      </c>
      <c r="F612" s="526">
        <v>210690</v>
      </c>
      <c r="G612" s="526">
        <v>2022</v>
      </c>
      <c r="H612" s="526">
        <v>5997374</v>
      </c>
      <c r="I612" s="526">
        <v>2403785</v>
      </c>
      <c r="J612" s="526" t="s">
        <v>3716</v>
      </c>
      <c r="K612" s="526" t="s">
        <v>3717</v>
      </c>
    </row>
    <row r="613" spans="1:11">
      <c r="A613" s="526" t="s">
        <v>3711</v>
      </c>
      <c r="B613" s="526" t="s">
        <v>3712</v>
      </c>
      <c r="C613" s="526" t="s">
        <v>3713</v>
      </c>
      <c r="D613" s="526" t="s">
        <v>3759</v>
      </c>
      <c r="E613" s="526" t="s">
        <v>3760</v>
      </c>
      <c r="F613" s="526">
        <v>160239</v>
      </c>
      <c r="G613" s="526">
        <v>2016</v>
      </c>
      <c r="H613" s="526">
        <v>25962</v>
      </c>
      <c r="I613" s="526">
        <v>18564</v>
      </c>
      <c r="J613" s="526" t="s">
        <v>3716</v>
      </c>
      <c r="K613" s="526" t="s">
        <v>3717</v>
      </c>
    </row>
    <row r="614" spans="1:11">
      <c r="A614" s="526" t="s">
        <v>3711</v>
      </c>
      <c r="B614" s="526" t="s">
        <v>3712</v>
      </c>
      <c r="C614" s="526" t="s">
        <v>3713</v>
      </c>
      <c r="D614" s="526" t="s">
        <v>3797</v>
      </c>
      <c r="E614" s="526" t="s">
        <v>3798</v>
      </c>
      <c r="F614" s="526">
        <v>160290</v>
      </c>
      <c r="G614" s="526">
        <v>2022</v>
      </c>
      <c r="H614" s="526">
        <v>3975</v>
      </c>
      <c r="I614" s="526">
        <v>243</v>
      </c>
      <c r="J614" s="526" t="s">
        <v>3716</v>
      </c>
      <c r="K614" s="526" t="s">
        <v>3717</v>
      </c>
    </row>
    <row r="615" spans="1:11">
      <c r="A615" s="526" t="s">
        <v>3711</v>
      </c>
      <c r="B615" s="526" t="s">
        <v>3712</v>
      </c>
      <c r="C615" s="526" t="s">
        <v>3713</v>
      </c>
      <c r="D615" s="526" t="s">
        <v>3753</v>
      </c>
      <c r="E615" s="526" t="s">
        <v>3754</v>
      </c>
      <c r="F615" s="526">
        <v>230910</v>
      </c>
      <c r="G615" s="526">
        <v>2017</v>
      </c>
      <c r="H615" s="526">
        <v>7200</v>
      </c>
      <c r="I615" s="526">
        <v>11904</v>
      </c>
      <c r="J615" s="526" t="s">
        <v>3716</v>
      </c>
      <c r="K615" s="526" t="s">
        <v>3717</v>
      </c>
    </row>
    <row r="616" spans="1:11">
      <c r="A616" s="526" t="s">
        <v>3711</v>
      </c>
      <c r="B616" s="526" t="s">
        <v>3712</v>
      </c>
      <c r="C616" s="526" t="s">
        <v>3713</v>
      </c>
      <c r="D616" s="526" t="s">
        <v>3771</v>
      </c>
      <c r="E616" s="526" t="s">
        <v>3772</v>
      </c>
      <c r="F616" s="526">
        <v>160290</v>
      </c>
      <c r="G616" s="526">
        <v>2015</v>
      </c>
      <c r="H616" s="526">
        <v>6636</v>
      </c>
      <c r="I616" s="526">
        <v>1571</v>
      </c>
      <c r="J616" s="526" t="s">
        <v>3716</v>
      </c>
      <c r="K616" s="526" t="s">
        <v>3717</v>
      </c>
    </row>
    <row r="617" spans="1:11">
      <c r="A617" s="526" t="s">
        <v>3711</v>
      </c>
      <c r="B617" s="526" t="s">
        <v>3712</v>
      </c>
      <c r="C617" s="526" t="s">
        <v>3713</v>
      </c>
      <c r="D617" s="526" t="s">
        <v>3797</v>
      </c>
      <c r="E617" s="526" t="s">
        <v>3798</v>
      </c>
      <c r="F617" s="526">
        <v>210690</v>
      </c>
      <c r="G617" s="526">
        <v>2022</v>
      </c>
      <c r="H617" s="526">
        <v>17660747</v>
      </c>
      <c r="I617" s="526">
        <v>1550646</v>
      </c>
      <c r="J617" s="526" t="s">
        <v>3716</v>
      </c>
      <c r="K617" s="526" t="s">
        <v>3717</v>
      </c>
    </row>
    <row r="618" spans="1:11">
      <c r="A618" s="526" t="s">
        <v>3711</v>
      </c>
      <c r="B618" s="526" t="s">
        <v>3712</v>
      </c>
      <c r="C618" s="526" t="s">
        <v>3713</v>
      </c>
      <c r="D618" s="526" t="s">
        <v>3755</v>
      </c>
      <c r="E618" s="526" t="s">
        <v>3756</v>
      </c>
      <c r="F618" s="526">
        <v>160231</v>
      </c>
      <c r="G618" s="526">
        <v>2020</v>
      </c>
      <c r="H618" s="526">
        <v>6495854</v>
      </c>
      <c r="I618" s="526">
        <v>1329015</v>
      </c>
      <c r="J618" s="526" t="s">
        <v>3716</v>
      </c>
      <c r="K618" s="526" t="s">
        <v>3717</v>
      </c>
    </row>
    <row r="619" spans="1:11">
      <c r="A619" s="526" t="s">
        <v>3711</v>
      </c>
      <c r="B619" s="526" t="s">
        <v>3712</v>
      </c>
      <c r="C619" s="526" t="s">
        <v>3713</v>
      </c>
      <c r="D619" s="526" t="s">
        <v>3771</v>
      </c>
      <c r="E619" s="526" t="s">
        <v>3772</v>
      </c>
      <c r="F619" s="526">
        <v>160231</v>
      </c>
      <c r="G619" s="526">
        <v>2022</v>
      </c>
      <c r="H619" s="526">
        <v>3624</v>
      </c>
      <c r="I619" s="526">
        <v>515</v>
      </c>
      <c r="J619" s="526" t="s">
        <v>3716</v>
      </c>
      <c r="K619" s="526" t="s">
        <v>3717</v>
      </c>
    </row>
    <row r="620" spans="1:11">
      <c r="A620" s="526" t="s">
        <v>3711</v>
      </c>
      <c r="B620" s="526" t="s">
        <v>3712</v>
      </c>
      <c r="C620" s="526" t="s">
        <v>3713</v>
      </c>
      <c r="D620" s="526" t="s">
        <v>3799</v>
      </c>
      <c r="E620" s="526" t="s">
        <v>3800</v>
      </c>
      <c r="F620" s="526">
        <v>210690</v>
      </c>
      <c r="G620" s="526">
        <v>2019</v>
      </c>
      <c r="H620" s="526">
        <v>681947</v>
      </c>
      <c r="I620" s="526">
        <v>151365</v>
      </c>
      <c r="J620" s="526" t="s">
        <v>3716</v>
      </c>
      <c r="K620" s="526" t="s">
        <v>3717</v>
      </c>
    </row>
    <row r="621" spans="1:11">
      <c r="A621" s="526" t="s">
        <v>3711</v>
      </c>
      <c r="B621" s="526" t="s">
        <v>3712</v>
      </c>
      <c r="C621" s="526" t="s">
        <v>3713</v>
      </c>
      <c r="D621" s="526" t="s">
        <v>3781</v>
      </c>
      <c r="E621" s="526" t="s">
        <v>3782</v>
      </c>
      <c r="F621" s="526">
        <v>210690</v>
      </c>
      <c r="G621" s="526">
        <v>2018</v>
      </c>
      <c r="H621" s="526">
        <v>7412757</v>
      </c>
      <c r="I621" s="526">
        <v>2049494</v>
      </c>
      <c r="J621" s="526" t="s">
        <v>3716</v>
      </c>
      <c r="K621" s="526" t="s">
        <v>3717</v>
      </c>
    </row>
    <row r="622" spans="1:11">
      <c r="A622" s="526" t="s">
        <v>3711</v>
      </c>
      <c r="B622" s="526" t="s">
        <v>3712</v>
      </c>
      <c r="C622" s="526" t="s">
        <v>3713</v>
      </c>
      <c r="D622" s="526" t="s">
        <v>3771</v>
      </c>
      <c r="E622" s="526" t="s">
        <v>3772</v>
      </c>
      <c r="F622" s="526">
        <v>160232</v>
      </c>
      <c r="G622" s="526">
        <v>2022</v>
      </c>
      <c r="H622" s="526">
        <v>11831</v>
      </c>
      <c r="I622" s="526">
        <v>2069</v>
      </c>
      <c r="J622" s="526" t="s">
        <v>3716</v>
      </c>
      <c r="K622" s="526" t="s">
        <v>3717</v>
      </c>
    </row>
    <row r="623" spans="1:11">
      <c r="A623" s="526" t="s">
        <v>3711</v>
      </c>
      <c r="B623" s="526" t="s">
        <v>3712</v>
      </c>
      <c r="C623" s="526" t="s">
        <v>3713</v>
      </c>
      <c r="D623" s="526" t="s">
        <v>3781</v>
      </c>
      <c r="E623" s="526" t="s">
        <v>3782</v>
      </c>
      <c r="F623" s="526">
        <v>210690</v>
      </c>
      <c r="G623" s="526">
        <v>2021</v>
      </c>
      <c r="H623" s="526">
        <v>9591506</v>
      </c>
      <c r="I623" s="526">
        <v>3410796</v>
      </c>
      <c r="J623" s="526" t="s">
        <v>3716</v>
      </c>
      <c r="K623" s="526" t="s">
        <v>3717</v>
      </c>
    </row>
    <row r="624" spans="1:11">
      <c r="A624" s="526" t="s">
        <v>3711</v>
      </c>
      <c r="B624" s="526" t="s">
        <v>3712</v>
      </c>
      <c r="C624" s="526" t="s">
        <v>3713</v>
      </c>
      <c r="D624" s="526" t="s">
        <v>3755</v>
      </c>
      <c r="E624" s="526" t="s">
        <v>3756</v>
      </c>
      <c r="F624" s="526">
        <v>160290</v>
      </c>
      <c r="G624" s="526">
        <v>2021</v>
      </c>
      <c r="H624" s="526">
        <v>1244375</v>
      </c>
      <c r="I624" s="526">
        <v>227507</v>
      </c>
      <c r="J624" s="526" t="s">
        <v>3716</v>
      </c>
      <c r="K624" s="526" t="s">
        <v>3717</v>
      </c>
    </row>
    <row r="625" spans="1:11">
      <c r="A625" s="526" t="s">
        <v>3711</v>
      </c>
      <c r="B625" s="526" t="s">
        <v>3712</v>
      </c>
      <c r="C625" s="526" t="s">
        <v>3713</v>
      </c>
      <c r="D625" s="526" t="s">
        <v>3757</v>
      </c>
      <c r="E625" s="526" t="s">
        <v>3758</v>
      </c>
      <c r="F625" s="526">
        <v>230910</v>
      </c>
      <c r="G625" s="526">
        <v>2020</v>
      </c>
      <c r="H625" s="526">
        <v>3093032</v>
      </c>
      <c r="I625" s="526">
        <v>2042580</v>
      </c>
      <c r="J625" s="526" t="s">
        <v>3716</v>
      </c>
      <c r="K625" s="526" t="s">
        <v>3717</v>
      </c>
    </row>
    <row r="626" spans="1:11">
      <c r="A626" s="526" t="s">
        <v>3711</v>
      </c>
      <c r="B626" s="526" t="s">
        <v>3712</v>
      </c>
      <c r="C626" s="526" t="s">
        <v>3713</v>
      </c>
      <c r="D626" s="526" t="s">
        <v>3769</v>
      </c>
      <c r="E626" s="526" t="s">
        <v>3770</v>
      </c>
      <c r="F626" s="526">
        <v>210690</v>
      </c>
      <c r="G626" s="526">
        <v>2019</v>
      </c>
      <c r="H626" s="526">
        <v>8310723</v>
      </c>
      <c r="I626" s="526">
        <v>1234190</v>
      </c>
      <c r="J626" s="526" t="s">
        <v>3716</v>
      </c>
      <c r="K626" s="526" t="s">
        <v>3717</v>
      </c>
    </row>
    <row r="627" spans="1:11">
      <c r="A627" s="526" t="s">
        <v>3711</v>
      </c>
      <c r="B627" s="526" t="s">
        <v>3712</v>
      </c>
      <c r="C627" s="526" t="s">
        <v>3713</v>
      </c>
      <c r="D627" s="526" t="s">
        <v>3755</v>
      </c>
      <c r="E627" s="526" t="s">
        <v>3756</v>
      </c>
      <c r="F627" s="526">
        <v>210690</v>
      </c>
      <c r="G627" s="526">
        <v>2019</v>
      </c>
      <c r="H627" s="526">
        <v>234952</v>
      </c>
      <c r="I627" s="526">
        <v>8245</v>
      </c>
      <c r="J627" s="526" t="s">
        <v>3722</v>
      </c>
      <c r="K627" s="526" t="s">
        <v>3717</v>
      </c>
    </row>
    <row r="628" spans="1:11">
      <c r="A628" s="526" t="s">
        <v>3711</v>
      </c>
      <c r="B628" s="526" t="s">
        <v>3712</v>
      </c>
      <c r="C628" s="526" t="s">
        <v>3713</v>
      </c>
      <c r="D628" s="526" t="s">
        <v>3799</v>
      </c>
      <c r="E628" s="526" t="s">
        <v>3800</v>
      </c>
      <c r="F628" s="526">
        <v>230910</v>
      </c>
      <c r="G628" s="526">
        <v>2019</v>
      </c>
      <c r="H628" s="526">
        <v>638141</v>
      </c>
      <c r="I628" s="526">
        <v>385420</v>
      </c>
      <c r="J628" s="526" t="s">
        <v>3716</v>
      </c>
      <c r="K628" s="526" t="s">
        <v>3717</v>
      </c>
    </row>
    <row r="629" spans="1:11">
      <c r="A629" s="526" t="s">
        <v>3711</v>
      </c>
      <c r="B629" s="526" t="s">
        <v>3712</v>
      </c>
      <c r="C629" s="526" t="s">
        <v>3713</v>
      </c>
      <c r="D629" s="526" t="s">
        <v>3769</v>
      </c>
      <c r="E629" s="526" t="s">
        <v>3770</v>
      </c>
      <c r="F629" s="526">
        <v>210690</v>
      </c>
      <c r="G629" s="526">
        <v>2022</v>
      </c>
      <c r="H629" s="526">
        <v>10116394</v>
      </c>
      <c r="I629" s="526">
        <v>1215481</v>
      </c>
      <c r="J629" s="526" t="s">
        <v>3716</v>
      </c>
      <c r="K629" s="526" t="s">
        <v>3717</v>
      </c>
    </row>
    <row r="630" spans="1:11">
      <c r="A630" s="526" t="s">
        <v>3711</v>
      </c>
      <c r="B630" s="526" t="s">
        <v>3712</v>
      </c>
      <c r="C630" s="526" t="s">
        <v>3713</v>
      </c>
      <c r="D630" s="526" t="s">
        <v>3777</v>
      </c>
      <c r="E630" s="526" t="s">
        <v>3778</v>
      </c>
      <c r="F630" s="526">
        <v>160232</v>
      </c>
      <c r="G630" s="526">
        <v>2019</v>
      </c>
      <c r="H630" s="526">
        <v>496</v>
      </c>
      <c r="I630" s="526">
        <v>124</v>
      </c>
      <c r="J630" s="526" t="s">
        <v>3716</v>
      </c>
      <c r="K630" s="526" t="s">
        <v>3717</v>
      </c>
    </row>
    <row r="631" spans="1:11">
      <c r="A631" s="526" t="s">
        <v>3711</v>
      </c>
      <c r="B631" s="526" t="s">
        <v>3712</v>
      </c>
      <c r="C631" s="526" t="s">
        <v>3713</v>
      </c>
      <c r="D631" s="526" t="s">
        <v>3755</v>
      </c>
      <c r="E631" s="526" t="s">
        <v>3756</v>
      </c>
      <c r="F631" s="526">
        <v>230910</v>
      </c>
      <c r="G631" s="526">
        <v>2016</v>
      </c>
      <c r="H631" s="526">
        <v>85059902</v>
      </c>
      <c r="I631" s="526">
        <v>74448781</v>
      </c>
      <c r="J631" s="526" t="s">
        <v>3716</v>
      </c>
      <c r="K631" s="526" t="s">
        <v>3717</v>
      </c>
    </row>
    <row r="632" spans="1:11">
      <c r="A632" s="526" t="s">
        <v>3711</v>
      </c>
      <c r="B632" s="526" t="s">
        <v>3712</v>
      </c>
      <c r="C632" s="526" t="s">
        <v>3713</v>
      </c>
      <c r="D632" s="526" t="s">
        <v>3759</v>
      </c>
      <c r="E632" s="526" t="s">
        <v>3760</v>
      </c>
      <c r="F632" s="526">
        <v>160239</v>
      </c>
      <c r="G632" s="526">
        <v>2019</v>
      </c>
      <c r="H632" s="526">
        <v>15496</v>
      </c>
      <c r="I632" s="526">
        <v>5221</v>
      </c>
      <c r="J632" s="526" t="s">
        <v>3716</v>
      </c>
      <c r="K632" s="526" t="s">
        <v>3717</v>
      </c>
    </row>
    <row r="633" spans="1:11">
      <c r="A633" s="526" t="s">
        <v>3711</v>
      </c>
      <c r="B633" s="526" t="s">
        <v>3712</v>
      </c>
      <c r="C633" s="526" t="s">
        <v>3713</v>
      </c>
      <c r="D633" s="526" t="s">
        <v>3765</v>
      </c>
      <c r="E633" s="526" t="s">
        <v>3766</v>
      </c>
      <c r="F633" s="526">
        <v>210690</v>
      </c>
      <c r="G633" s="526">
        <v>2016</v>
      </c>
      <c r="H633" s="526">
        <v>548176</v>
      </c>
      <c r="I633" s="526">
        <v>215076</v>
      </c>
      <c r="J633" s="526" t="s">
        <v>3716</v>
      </c>
      <c r="K633" s="526" t="s">
        <v>3717</v>
      </c>
    </row>
    <row r="634" spans="1:11">
      <c r="A634" s="526" t="s">
        <v>3711</v>
      </c>
      <c r="B634" s="526" t="s">
        <v>3712</v>
      </c>
      <c r="C634" s="526" t="s">
        <v>3713</v>
      </c>
      <c r="D634" s="526" t="s">
        <v>3753</v>
      </c>
      <c r="E634" s="526" t="s">
        <v>3754</v>
      </c>
      <c r="F634" s="526">
        <v>210690</v>
      </c>
      <c r="G634" s="526">
        <v>2022</v>
      </c>
      <c r="H634" s="526">
        <v>27925</v>
      </c>
      <c r="I634" s="526">
        <v>6000</v>
      </c>
      <c r="J634" s="526" t="s">
        <v>3716</v>
      </c>
      <c r="K634" s="526" t="s">
        <v>3717</v>
      </c>
    </row>
    <row r="635" spans="1:11">
      <c r="A635" s="526" t="s">
        <v>3711</v>
      </c>
      <c r="B635" s="526" t="s">
        <v>3712</v>
      </c>
      <c r="C635" s="526" t="s">
        <v>3713</v>
      </c>
      <c r="D635" s="526" t="s">
        <v>3763</v>
      </c>
      <c r="E635" s="526" t="s">
        <v>3764</v>
      </c>
      <c r="F635" s="526">
        <v>210690</v>
      </c>
      <c r="G635" s="526">
        <v>2021</v>
      </c>
      <c r="H635" s="526">
        <v>38</v>
      </c>
      <c r="I635" s="526">
        <v>47</v>
      </c>
      <c r="J635" s="526" t="s">
        <v>3716</v>
      </c>
      <c r="K635" s="526" t="s">
        <v>3717</v>
      </c>
    </row>
    <row r="636" spans="1:11">
      <c r="A636" s="526" t="s">
        <v>3711</v>
      </c>
      <c r="B636" s="526" t="s">
        <v>3712</v>
      </c>
      <c r="C636" s="526" t="s">
        <v>3713</v>
      </c>
      <c r="D636" s="526" t="s">
        <v>3797</v>
      </c>
      <c r="E636" s="526" t="s">
        <v>3798</v>
      </c>
      <c r="F636" s="526">
        <v>210690</v>
      </c>
      <c r="G636" s="526">
        <v>2017</v>
      </c>
      <c r="H636" s="526">
        <v>1074</v>
      </c>
      <c r="I636" s="526">
        <v>1</v>
      </c>
      <c r="J636" s="526" t="s">
        <v>3722</v>
      </c>
      <c r="K636" s="526" t="s">
        <v>3717</v>
      </c>
    </row>
    <row r="637" spans="1:11">
      <c r="A637" s="526" t="s">
        <v>3711</v>
      </c>
      <c r="B637" s="526" t="s">
        <v>3712</v>
      </c>
      <c r="C637" s="526" t="s">
        <v>3713</v>
      </c>
      <c r="D637" s="526" t="s">
        <v>3781</v>
      </c>
      <c r="E637" s="526" t="s">
        <v>3782</v>
      </c>
      <c r="F637" s="526">
        <v>160232</v>
      </c>
      <c r="G637" s="526">
        <v>2020</v>
      </c>
      <c r="H637" s="526">
        <v>998</v>
      </c>
      <c r="I637" s="526">
        <v>118</v>
      </c>
      <c r="J637" s="526" t="s">
        <v>3716</v>
      </c>
      <c r="K637" s="526" t="s">
        <v>3717</v>
      </c>
    </row>
    <row r="638" spans="1:11">
      <c r="A638" s="526" t="s">
        <v>3711</v>
      </c>
      <c r="B638" s="526" t="s">
        <v>3712</v>
      </c>
      <c r="C638" s="526" t="s">
        <v>3713</v>
      </c>
      <c r="D638" s="526" t="s">
        <v>3757</v>
      </c>
      <c r="E638" s="526" t="s">
        <v>3758</v>
      </c>
      <c r="F638" s="526">
        <v>210690</v>
      </c>
      <c r="G638" s="526">
        <v>2019</v>
      </c>
      <c r="H638" s="526">
        <v>989103</v>
      </c>
      <c r="I638" s="526">
        <v>301999</v>
      </c>
      <c r="J638" s="526" t="s">
        <v>3716</v>
      </c>
      <c r="K638" s="526" t="s">
        <v>3717</v>
      </c>
    </row>
    <row r="639" spans="1:11">
      <c r="A639" s="526" t="s">
        <v>3711</v>
      </c>
      <c r="B639" s="526" t="s">
        <v>3712</v>
      </c>
      <c r="C639" s="526" t="s">
        <v>3713</v>
      </c>
      <c r="D639" s="526" t="s">
        <v>3777</v>
      </c>
      <c r="E639" s="526" t="s">
        <v>3778</v>
      </c>
      <c r="F639" s="526">
        <v>160232</v>
      </c>
      <c r="G639" s="526">
        <v>2022</v>
      </c>
      <c r="H639" s="526">
        <v>10370</v>
      </c>
      <c r="I639" s="526">
        <v>2992</v>
      </c>
      <c r="J639" s="526" t="s">
        <v>3716</v>
      </c>
      <c r="K639" s="526" t="s">
        <v>3717</v>
      </c>
    </row>
    <row r="640" spans="1:11">
      <c r="A640" s="526" t="s">
        <v>3711</v>
      </c>
      <c r="B640" s="526" t="s">
        <v>3712</v>
      </c>
      <c r="C640" s="526" t="s">
        <v>3713</v>
      </c>
      <c r="D640" s="526" t="s">
        <v>3797</v>
      </c>
      <c r="E640" s="526" t="s">
        <v>3798</v>
      </c>
      <c r="F640" s="526">
        <v>210690</v>
      </c>
      <c r="G640" s="526">
        <v>2020</v>
      </c>
      <c r="H640" s="526">
        <v>5502</v>
      </c>
      <c r="I640" s="526">
        <v>101</v>
      </c>
      <c r="J640" s="526" t="s">
        <v>3722</v>
      </c>
      <c r="K640" s="526" t="s">
        <v>3717</v>
      </c>
    </row>
    <row r="641" spans="1:11">
      <c r="A641" s="526" t="s">
        <v>3711</v>
      </c>
      <c r="B641" s="526" t="s">
        <v>3712</v>
      </c>
      <c r="C641" s="526" t="s">
        <v>3713</v>
      </c>
      <c r="D641" s="526" t="s">
        <v>3755</v>
      </c>
      <c r="E641" s="526" t="s">
        <v>3756</v>
      </c>
      <c r="F641" s="526">
        <v>210690</v>
      </c>
      <c r="G641" s="526">
        <v>2022</v>
      </c>
      <c r="H641" s="526">
        <v>30837</v>
      </c>
      <c r="I641" s="526">
        <v>3075</v>
      </c>
      <c r="J641" s="526" t="s">
        <v>3722</v>
      </c>
      <c r="K641" s="526" t="s">
        <v>3717</v>
      </c>
    </row>
    <row r="642" spans="1:11">
      <c r="A642" s="526" t="s">
        <v>3711</v>
      </c>
      <c r="B642" s="526" t="s">
        <v>3712</v>
      </c>
      <c r="C642" s="526" t="s">
        <v>3713</v>
      </c>
      <c r="D642" s="526" t="s">
        <v>3755</v>
      </c>
      <c r="E642" s="526" t="s">
        <v>3756</v>
      </c>
      <c r="F642" s="526">
        <v>230910</v>
      </c>
      <c r="G642" s="526">
        <v>2019</v>
      </c>
      <c r="H642" s="526">
        <v>95867074</v>
      </c>
      <c r="I642" s="526">
        <v>79068303</v>
      </c>
      <c r="J642" s="526" t="s">
        <v>3716</v>
      </c>
      <c r="K642" s="526" t="s">
        <v>3717</v>
      </c>
    </row>
    <row r="643" spans="1:11">
      <c r="A643" s="526" t="s">
        <v>3711</v>
      </c>
      <c r="B643" s="526" t="s">
        <v>3712</v>
      </c>
      <c r="C643" s="526" t="s">
        <v>3713</v>
      </c>
      <c r="D643" s="526" t="s">
        <v>3777</v>
      </c>
      <c r="E643" s="526" t="s">
        <v>3778</v>
      </c>
      <c r="F643" s="526">
        <v>160239</v>
      </c>
      <c r="G643" s="526">
        <v>2018</v>
      </c>
      <c r="H643" s="526">
        <v>99</v>
      </c>
      <c r="I643" s="526">
        <v>23</v>
      </c>
      <c r="J643" s="526" t="s">
        <v>3716</v>
      </c>
      <c r="K643" s="526" t="s">
        <v>3717</v>
      </c>
    </row>
    <row r="644" spans="1:11">
      <c r="A644" s="526" t="s">
        <v>3711</v>
      </c>
      <c r="B644" s="526" t="s">
        <v>3712</v>
      </c>
      <c r="C644" s="526" t="s">
        <v>3713</v>
      </c>
      <c r="D644" s="526" t="s">
        <v>3799</v>
      </c>
      <c r="E644" s="526" t="s">
        <v>3800</v>
      </c>
      <c r="F644" s="526">
        <v>160232</v>
      </c>
      <c r="G644" s="526">
        <v>2017</v>
      </c>
      <c r="H644" s="526">
        <v>504</v>
      </c>
      <c r="I644" s="526">
        <v>90</v>
      </c>
      <c r="J644" s="526" t="s">
        <v>3716</v>
      </c>
      <c r="K644" s="526" t="s">
        <v>3717</v>
      </c>
    </row>
    <row r="645" spans="1:11">
      <c r="A645" s="526" t="s">
        <v>3711</v>
      </c>
      <c r="B645" s="526" t="s">
        <v>3712</v>
      </c>
      <c r="C645" s="526" t="s">
        <v>3713</v>
      </c>
      <c r="D645" s="526" t="s">
        <v>3757</v>
      </c>
      <c r="E645" s="526" t="s">
        <v>3758</v>
      </c>
      <c r="F645" s="526">
        <v>230910</v>
      </c>
      <c r="G645" s="526">
        <v>2021</v>
      </c>
      <c r="H645" s="526">
        <v>1484360</v>
      </c>
      <c r="I645" s="526">
        <v>824397</v>
      </c>
      <c r="J645" s="526" t="s">
        <v>3716</v>
      </c>
      <c r="K645" s="526" t="s">
        <v>3717</v>
      </c>
    </row>
    <row r="646" spans="1:11">
      <c r="A646" s="526" t="s">
        <v>3711</v>
      </c>
      <c r="B646" s="526" t="s">
        <v>3712</v>
      </c>
      <c r="C646" s="526" t="s">
        <v>3713</v>
      </c>
      <c r="D646" s="526" t="s">
        <v>3799</v>
      </c>
      <c r="E646" s="526" t="s">
        <v>3800</v>
      </c>
      <c r="F646" s="526">
        <v>230910</v>
      </c>
      <c r="G646" s="526">
        <v>2022</v>
      </c>
      <c r="H646" s="526">
        <v>3901866</v>
      </c>
      <c r="I646" s="526">
        <v>1870015</v>
      </c>
      <c r="J646" s="526" t="s">
        <v>3716</v>
      </c>
      <c r="K646" s="526" t="s">
        <v>3717</v>
      </c>
    </row>
    <row r="647" spans="1:11">
      <c r="A647" s="526" t="s">
        <v>3711</v>
      </c>
      <c r="B647" s="526" t="s">
        <v>3712</v>
      </c>
      <c r="C647" s="526" t="s">
        <v>3713</v>
      </c>
      <c r="D647" s="526" t="s">
        <v>3769</v>
      </c>
      <c r="E647" s="526" t="s">
        <v>3770</v>
      </c>
      <c r="F647" s="526">
        <v>230910</v>
      </c>
      <c r="G647" s="526">
        <v>2016</v>
      </c>
      <c r="H647" s="526">
        <v>330647</v>
      </c>
      <c r="I647" s="526">
        <v>198671</v>
      </c>
      <c r="J647" s="526" t="s">
        <v>3716</v>
      </c>
      <c r="K647" s="526" t="s">
        <v>3717</v>
      </c>
    </row>
    <row r="648" spans="1:11">
      <c r="A648" s="526" t="s">
        <v>3711</v>
      </c>
      <c r="B648" s="526" t="s">
        <v>3712</v>
      </c>
      <c r="C648" s="526" t="s">
        <v>3713</v>
      </c>
      <c r="D648" s="526" t="s">
        <v>3743</v>
      </c>
      <c r="E648" s="526" t="s">
        <v>3744</v>
      </c>
      <c r="F648" s="526">
        <v>210690</v>
      </c>
      <c r="G648" s="526">
        <v>2022</v>
      </c>
      <c r="H648" s="526">
        <v>17659176</v>
      </c>
      <c r="I648" s="526">
        <v>4141527</v>
      </c>
      <c r="J648" s="526" t="s">
        <v>3716</v>
      </c>
      <c r="K648" s="526" t="s">
        <v>3717</v>
      </c>
    </row>
    <row r="649" spans="1:11">
      <c r="A649" s="526" t="s">
        <v>3711</v>
      </c>
      <c r="B649" s="526" t="s">
        <v>3712</v>
      </c>
      <c r="C649" s="526" t="s">
        <v>3713</v>
      </c>
      <c r="D649" s="526" t="s">
        <v>3771</v>
      </c>
      <c r="E649" s="526" t="s">
        <v>3772</v>
      </c>
      <c r="F649" s="526">
        <v>160239</v>
      </c>
      <c r="G649" s="526">
        <v>2021</v>
      </c>
      <c r="H649" s="526">
        <v>20784</v>
      </c>
      <c r="I649" s="526">
        <v>5193</v>
      </c>
      <c r="J649" s="526" t="s">
        <v>3716</v>
      </c>
      <c r="K649" s="526" t="s">
        <v>3717</v>
      </c>
    </row>
    <row r="650" spans="1:11">
      <c r="A650" s="526" t="s">
        <v>3711</v>
      </c>
      <c r="B650" s="526" t="s">
        <v>3712</v>
      </c>
      <c r="C650" s="526" t="s">
        <v>3713</v>
      </c>
      <c r="D650" s="526" t="s">
        <v>3757</v>
      </c>
      <c r="E650" s="526" t="s">
        <v>3758</v>
      </c>
      <c r="F650" s="526">
        <v>210690</v>
      </c>
      <c r="G650" s="526">
        <v>2022</v>
      </c>
      <c r="H650" s="526">
        <v>1437425</v>
      </c>
      <c r="I650" s="526">
        <v>246484</v>
      </c>
      <c r="J650" s="526" t="s">
        <v>3716</v>
      </c>
      <c r="K650" s="526" t="s">
        <v>3717</v>
      </c>
    </row>
    <row r="651" spans="1:11">
      <c r="A651" s="526" t="s">
        <v>3711</v>
      </c>
      <c r="B651" s="526" t="s">
        <v>3712</v>
      </c>
      <c r="C651" s="526" t="s">
        <v>3713</v>
      </c>
      <c r="D651" s="526" t="s">
        <v>3781</v>
      </c>
      <c r="E651" s="526" t="s">
        <v>3782</v>
      </c>
      <c r="F651" s="526">
        <v>160239</v>
      </c>
      <c r="G651" s="526">
        <v>2019</v>
      </c>
      <c r="H651" s="526">
        <v>10963</v>
      </c>
      <c r="I651" s="526">
        <v>1026</v>
      </c>
      <c r="J651" s="526" t="s">
        <v>3716</v>
      </c>
      <c r="K651" s="526" t="s">
        <v>3717</v>
      </c>
    </row>
    <row r="652" spans="1:11">
      <c r="A652" s="526" t="s">
        <v>3711</v>
      </c>
      <c r="B652" s="526" t="s">
        <v>3712</v>
      </c>
      <c r="C652" s="526" t="s">
        <v>3713</v>
      </c>
      <c r="D652" s="526" t="s">
        <v>3759</v>
      </c>
      <c r="E652" s="526" t="s">
        <v>3760</v>
      </c>
      <c r="F652" s="526">
        <v>210690</v>
      </c>
      <c r="G652" s="526">
        <v>2015</v>
      </c>
      <c r="H652" s="526">
        <v>3330352</v>
      </c>
      <c r="I652" s="526">
        <v>1409163</v>
      </c>
      <c r="J652" s="526" t="s">
        <v>3716</v>
      </c>
      <c r="K652" s="526" t="s">
        <v>3717</v>
      </c>
    </row>
    <row r="653" spans="1:11">
      <c r="A653" s="526" t="s">
        <v>3711</v>
      </c>
      <c r="B653" s="526" t="s">
        <v>3712</v>
      </c>
      <c r="C653" s="526" t="s">
        <v>3713</v>
      </c>
      <c r="D653" s="526" t="s">
        <v>3755</v>
      </c>
      <c r="E653" s="526" t="s">
        <v>3756</v>
      </c>
      <c r="F653" s="526">
        <v>160231</v>
      </c>
      <c r="G653" s="526">
        <v>2016</v>
      </c>
      <c r="H653" s="526">
        <v>7990523</v>
      </c>
      <c r="I653" s="526">
        <v>1499307</v>
      </c>
      <c r="J653" s="526" t="s">
        <v>3716</v>
      </c>
      <c r="K653" s="526" t="s">
        <v>3717</v>
      </c>
    </row>
    <row r="654" spans="1:11">
      <c r="A654" s="526" t="s">
        <v>3711</v>
      </c>
      <c r="B654" s="526" t="s">
        <v>3712</v>
      </c>
      <c r="C654" s="526" t="s">
        <v>3713</v>
      </c>
      <c r="D654" s="526" t="s">
        <v>3801</v>
      </c>
      <c r="E654" s="526" t="s">
        <v>3802</v>
      </c>
      <c r="F654" s="526">
        <v>210690</v>
      </c>
      <c r="G654" s="526">
        <v>2016</v>
      </c>
      <c r="H654" s="526">
        <v>398762</v>
      </c>
      <c r="I654" s="526">
        <v>225885</v>
      </c>
      <c r="J654" s="526" t="s">
        <v>3716</v>
      </c>
      <c r="K654" s="526" t="s">
        <v>3717</v>
      </c>
    </row>
    <row r="655" spans="1:11">
      <c r="A655" s="526" t="s">
        <v>3711</v>
      </c>
      <c r="B655" s="526" t="s">
        <v>3712</v>
      </c>
      <c r="C655" s="526" t="s">
        <v>3713</v>
      </c>
      <c r="D655" s="526" t="s">
        <v>3781</v>
      </c>
      <c r="E655" s="526" t="s">
        <v>3782</v>
      </c>
      <c r="F655" s="526">
        <v>160239</v>
      </c>
      <c r="G655" s="526">
        <v>2022</v>
      </c>
      <c r="H655" s="526">
        <v>65712</v>
      </c>
      <c r="I655" s="526">
        <v>875</v>
      </c>
      <c r="J655" s="526" t="s">
        <v>3716</v>
      </c>
      <c r="K655" s="526" t="s">
        <v>3717</v>
      </c>
    </row>
    <row r="656" spans="1:11">
      <c r="A656" s="526" t="s">
        <v>3711</v>
      </c>
      <c r="B656" s="526" t="s">
        <v>3712</v>
      </c>
      <c r="C656" s="526" t="s">
        <v>3713</v>
      </c>
      <c r="D656" s="526" t="s">
        <v>3757</v>
      </c>
      <c r="E656" s="526" t="s">
        <v>3758</v>
      </c>
      <c r="F656" s="526">
        <v>160232</v>
      </c>
      <c r="G656" s="526">
        <v>2017</v>
      </c>
      <c r="H656" s="526">
        <v>6952</v>
      </c>
      <c r="I656" s="526">
        <v>2458</v>
      </c>
      <c r="J656" s="526" t="s">
        <v>3716</v>
      </c>
      <c r="K656" s="526" t="s">
        <v>3717</v>
      </c>
    </row>
    <row r="657" spans="1:11">
      <c r="A657" s="526" t="s">
        <v>3711</v>
      </c>
      <c r="B657" s="526" t="s">
        <v>3712</v>
      </c>
      <c r="C657" s="526" t="s">
        <v>3713</v>
      </c>
      <c r="D657" s="526" t="s">
        <v>3801</v>
      </c>
      <c r="E657" s="526" t="s">
        <v>3802</v>
      </c>
      <c r="F657" s="526">
        <v>210690</v>
      </c>
      <c r="G657" s="526">
        <v>2019</v>
      </c>
      <c r="H657" s="526">
        <v>434713</v>
      </c>
      <c r="I657" s="526">
        <v>259270</v>
      </c>
      <c r="J657" s="526" t="s">
        <v>3716</v>
      </c>
      <c r="K657" s="526" t="s">
        <v>3717</v>
      </c>
    </row>
    <row r="658" spans="1:11">
      <c r="A658" s="526" t="s">
        <v>3711</v>
      </c>
      <c r="B658" s="526" t="s">
        <v>3712</v>
      </c>
      <c r="C658" s="526" t="s">
        <v>3713</v>
      </c>
      <c r="D658" s="526" t="s">
        <v>3799</v>
      </c>
      <c r="E658" s="526" t="s">
        <v>3800</v>
      </c>
      <c r="F658" s="526">
        <v>160239</v>
      </c>
      <c r="G658" s="526">
        <v>2016</v>
      </c>
      <c r="H658" s="526">
        <v>13666</v>
      </c>
      <c r="I658" s="526">
        <v>1702</v>
      </c>
      <c r="J658" s="526" t="s">
        <v>3716</v>
      </c>
      <c r="K658" s="526" t="s">
        <v>3717</v>
      </c>
    </row>
    <row r="659" spans="1:11">
      <c r="A659" s="526" t="s">
        <v>3711</v>
      </c>
      <c r="B659" s="526" t="s">
        <v>3712</v>
      </c>
      <c r="C659" s="526" t="s">
        <v>3713</v>
      </c>
      <c r="D659" s="526" t="s">
        <v>3757</v>
      </c>
      <c r="E659" s="526" t="s">
        <v>3758</v>
      </c>
      <c r="F659" s="526">
        <v>230910</v>
      </c>
      <c r="G659" s="526">
        <v>2015</v>
      </c>
      <c r="H659" s="526">
        <v>2268459</v>
      </c>
      <c r="I659" s="526">
        <v>1742037</v>
      </c>
      <c r="J659" s="526" t="s">
        <v>3716</v>
      </c>
      <c r="K659" s="526" t="s">
        <v>3717</v>
      </c>
    </row>
    <row r="660" spans="1:11">
      <c r="A660" s="526" t="s">
        <v>3711</v>
      </c>
      <c r="B660" s="526" t="s">
        <v>3712</v>
      </c>
      <c r="C660" s="526" t="s">
        <v>3713</v>
      </c>
      <c r="D660" s="526" t="s">
        <v>3801</v>
      </c>
      <c r="E660" s="526" t="s">
        <v>3802</v>
      </c>
      <c r="F660" s="526">
        <v>210690</v>
      </c>
      <c r="G660" s="526">
        <v>2022</v>
      </c>
      <c r="H660" s="526">
        <v>184197</v>
      </c>
      <c r="I660" s="526">
        <v>73862</v>
      </c>
      <c r="J660" s="526" t="s">
        <v>3716</v>
      </c>
      <c r="K660" s="526" t="s">
        <v>3717</v>
      </c>
    </row>
    <row r="661" spans="1:11">
      <c r="A661" s="526" t="s">
        <v>3711</v>
      </c>
      <c r="B661" s="526" t="s">
        <v>3712</v>
      </c>
      <c r="C661" s="526" t="s">
        <v>3713</v>
      </c>
      <c r="D661" s="526" t="s">
        <v>3755</v>
      </c>
      <c r="E661" s="526" t="s">
        <v>3756</v>
      </c>
      <c r="F661" s="526">
        <v>210690</v>
      </c>
      <c r="G661" s="526">
        <v>2015</v>
      </c>
      <c r="H661" s="526">
        <v>81520365</v>
      </c>
      <c r="I661" s="526">
        <v>27865280</v>
      </c>
      <c r="J661" s="526" t="s">
        <v>3716</v>
      </c>
      <c r="K661" s="526" t="s">
        <v>3717</v>
      </c>
    </row>
    <row r="662" spans="1:11">
      <c r="A662" s="526" t="s">
        <v>3711</v>
      </c>
      <c r="B662" s="526" t="s">
        <v>3712</v>
      </c>
      <c r="C662" s="526" t="s">
        <v>3713</v>
      </c>
      <c r="D662" s="526" t="s">
        <v>3771</v>
      </c>
      <c r="E662" s="526" t="s">
        <v>3772</v>
      </c>
      <c r="F662" s="526">
        <v>230910</v>
      </c>
      <c r="G662" s="526">
        <v>2015</v>
      </c>
      <c r="H662" s="526">
        <v>56938</v>
      </c>
      <c r="I662" s="526">
        <v>45264</v>
      </c>
      <c r="J662" s="526" t="s">
        <v>3716</v>
      </c>
      <c r="K662" s="526" t="s">
        <v>3717</v>
      </c>
    </row>
    <row r="663" spans="1:11">
      <c r="A663" s="526" t="s">
        <v>3711</v>
      </c>
      <c r="B663" s="526" t="s">
        <v>3712</v>
      </c>
      <c r="C663" s="526" t="s">
        <v>3713</v>
      </c>
      <c r="D663" s="526" t="s">
        <v>3771</v>
      </c>
      <c r="E663" s="526" t="s">
        <v>3772</v>
      </c>
      <c r="F663" s="526">
        <v>160232</v>
      </c>
      <c r="G663" s="526">
        <v>2016</v>
      </c>
      <c r="H663" s="526">
        <v>944</v>
      </c>
      <c r="I663" s="526">
        <v>291</v>
      </c>
      <c r="J663" s="526" t="s">
        <v>3716</v>
      </c>
      <c r="K663" s="526" t="s">
        <v>3717</v>
      </c>
    </row>
    <row r="664" spans="1:11">
      <c r="A664" s="526" t="s">
        <v>3711</v>
      </c>
      <c r="B664" s="526" t="s">
        <v>3712</v>
      </c>
      <c r="C664" s="526" t="s">
        <v>3713</v>
      </c>
      <c r="D664" s="526" t="s">
        <v>3755</v>
      </c>
      <c r="E664" s="526" t="s">
        <v>3756</v>
      </c>
      <c r="F664" s="526">
        <v>210690</v>
      </c>
      <c r="G664" s="526">
        <v>2018</v>
      </c>
      <c r="H664" s="526">
        <v>83189336</v>
      </c>
      <c r="I664" s="526">
        <v>18406832</v>
      </c>
      <c r="J664" s="526" t="s">
        <v>3716</v>
      </c>
      <c r="K664" s="526" t="s">
        <v>3717</v>
      </c>
    </row>
    <row r="665" spans="1:11">
      <c r="A665" s="526" t="s">
        <v>3711</v>
      </c>
      <c r="B665" s="526" t="s">
        <v>3712</v>
      </c>
      <c r="C665" s="526" t="s">
        <v>3713</v>
      </c>
      <c r="D665" s="526" t="s">
        <v>3779</v>
      </c>
      <c r="E665" s="526" t="s">
        <v>3780</v>
      </c>
      <c r="F665" s="526">
        <v>210690</v>
      </c>
      <c r="G665" s="526">
        <v>2017</v>
      </c>
      <c r="H665" s="526">
        <v>551158</v>
      </c>
      <c r="I665" s="526">
        <v>216764</v>
      </c>
      <c r="J665" s="526" t="s">
        <v>3716</v>
      </c>
      <c r="K665" s="526" t="s">
        <v>3717</v>
      </c>
    </row>
    <row r="666" spans="1:11">
      <c r="A666" s="526" t="s">
        <v>3711</v>
      </c>
      <c r="B666" s="526" t="s">
        <v>3712</v>
      </c>
      <c r="C666" s="526" t="s">
        <v>3713</v>
      </c>
      <c r="D666" s="526" t="s">
        <v>3757</v>
      </c>
      <c r="E666" s="526" t="s">
        <v>3758</v>
      </c>
      <c r="F666" s="526">
        <v>230910</v>
      </c>
      <c r="G666" s="526">
        <v>2018</v>
      </c>
      <c r="H666" s="526">
        <v>5243690</v>
      </c>
      <c r="I666" s="526">
        <v>3945257</v>
      </c>
      <c r="J666" s="526" t="s">
        <v>3716</v>
      </c>
      <c r="K666" s="526" t="s">
        <v>3717</v>
      </c>
    </row>
    <row r="667" spans="1:11">
      <c r="A667" s="526" t="s">
        <v>3711</v>
      </c>
      <c r="B667" s="526" t="s">
        <v>3712</v>
      </c>
      <c r="C667" s="526" t="s">
        <v>3713</v>
      </c>
      <c r="D667" s="526" t="s">
        <v>3755</v>
      </c>
      <c r="E667" s="526" t="s">
        <v>3756</v>
      </c>
      <c r="F667" s="526">
        <v>210690</v>
      </c>
      <c r="G667" s="526">
        <v>2021</v>
      </c>
      <c r="H667" s="526">
        <v>113049341</v>
      </c>
      <c r="I667" s="526">
        <v>20600340</v>
      </c>
      <c r="J667" s="526" t="s">
        <v>3716</v>
      </c>
      <c r="K667" s="526" t="s">
        <v>3717</v>
      </c>
    </row>
    <row r="668" spans="1:11">
      <c r="A668" s="526" t="s">
        <v>3711</v>
      </c>
      <c r="B668" s="526" t="s">
        <v>3712</v>
      </c>
      <c r="C668" s="526" t="s">
        <v>3713</v>
      </c>
      <c r="D668" s="526" t="s">
        <v>3769</v>
      </c>
      <c r="E668" s="526" t="s">
        <v>3770</v>
      </c>
      <c r="F668" s="526">
        <v>160232</v>
      </c>
      <c r="G668" s="526">
        <v>2017</v>
      </c>
      <c r="H668" s="526">
        <v>1084078</v>
      </c>
      <c r="I668" s="526">
        <v>1188551</v>
      </c>
      <c r="J668" s="526" t="s">
        <v>3716</v>
      </c>
      <c r="K668" s="526" t="s">
        <v>3717</v>
      </c>
    </row>
    <row r="669" spans="1:11">
      <c r="A669" s="526" t="s">
        <v>3711</v>
      </c>
      <c r="B669" s="526" t="s">
        <v>3712</v>
      </c>
      <c r="C669" s="526" t="s">
        <v>3713</v>
      </c>
      <c r="D669" s="526" t="s">
        <v>3755</v>
      </c>
      <c r="E669" s="526" t="s">
        <v>3756</v>
      </c>
      <c r="F669" s="526">
        <v>160232</v>
      </c>
      <c r="G669" s="526">
        <v>2016</v>
      </c>
      <c r="H669" s="526">
        <v>19759980</v>
      </c>
      <c r="I669" s="526">
        <v>4589500</v>
      </c>
      <c r="J669" s="526" t="s">
        <v>3716</v>
      </c>
      <c r="K669" s="526" t="s">
        <v>3717</v>
      </c>
    </row>
    <row r="670" spans="1:11">
      <c r="A670" s="526" t="s">
        <v>3711</v>
      </c>
      <c r="B670" s="526" t="s">
        <v>3712</v>
      </c>
      <c r="C670" s="526" t="s">
        <v>3713</v>
      </c>
      <c r="D670" s="526" t="s">
        <v>3757</v>
      </c>
      <c r="E670" s="526" t="s">
        <v>3758</v>
      </c>
      <c r="F670" s="526">
        <v>210690</v>
      </c>
      <c r="G670" s="526">
        <v>2017</v>
      </c>
      <c r="H670" s="526">
        <v>566383</v>
      </c>
      <c r="I670" s="526">
        <v>165575</v>
      </c>
      <c r="J670" s="526" t="s">
        <v>3716</v>
      </c>
      <c r="K670" s="526" t="s">
        <v>3717</v>
      </c>
    </row>
    <row r="671" spans="1:11">
      <c r="A671" s="526" t="s">
        <v>3711</v>
      </c>
      <c r="B671" s="526" t="s">
        <v>3712</v>
      </c>
      <c r="C671" s="526" t="s">
        <v>3713</v>
      </c>
      <c r="D671" s="526" t="s">
        <v>3763</v>
      </c>
      <c r="E671" s="526" t="s">
        <v>3764</v>
      </c>
      <c r="F671" s="526">
        <v>210690</v>
      </c>
      <c r="G671" s="526">
        <v>2017</v>
      </c>
      <c r="H671" s="526">
        <v>1541</v>
      </c>
      <c r="I671" s="526">
        <v>344</v>
      </c>
      <c r="J671" s="526" t="s">
        <v>3716</v>
      </c>
      <c r="K671" s="526" t="s">
        <v>3717</v>
      </c>
    </row>
    <row r="672" spans="1:11">
      <c r="A672" s="526" t="s">
        <v>3711</v>
      </c>
      <c r="B672" s="526" t="s">
        <v>3712</v>
      </c>
      <c r="C672" s="526" t="s">
        <v>3713</v>
      </c>
      <c r="D672" s="526" t="s">
        <v>3759</v>
      </c>
      <c r="E672" s="526" t="s">
        <v>3760</v>
      </c>
      <c r="F672" s="526">
        <v>160239</v>
      </c>
      <c r="G672" s="526">
        <v>2022</v>
      </c>
      <c r="H672" s="526">
        <v>34</v>
      </c>
      <c r="I672" s="526">
        <v>3</v>
      </c>
      <c r="J672" s="526" t="s">
        <v>3716</v>
      </c>
      <c r="K672" s="526" t="s">
        <v>3717</v>
      </c>
    </row>
    <row r="673" spans="1:11">
      <c r="A673" s="526" t="s">
        <v>3711</v>
      </c>
      <c r="B673" s="526" t="s">
        <v>3712</v>
      </c>
      <c r="C673" s="526" t="s">
        <v>3713</v>
      </c>
      <c r="D673" s="526" t="s">
        <v>3769</v>
      </c>
      <c r="E673" s="526" t="s">
        <v>3770</v>
      </c>
      <c r="F673" s="526">
        <v>230910</v>
      </c>
      <c r="G673" s="526">
        <v>2019</v>
      </c>
      <c r="H673" s="526">
        <v>1130212</v>
      </c>
      <c r="I673" s="526">
        <v>695879</v>
      </c>
      <c r="J673" s="526" t="s">
        <v>3716</v>
      </c>
      <c r="K673" s="526" t="s">
        <v>3717</v>
      </c>
    </row>
    <row r="674" spans="1:11">
      <c r="A674" s="526" t="s">
        <v>3711</v>
      </c>
      <c r="B674" s="526" t="s">
        <v>3712</v>
      </c>
      <c r="C674" s="526" t="s">
        <v>3713</v>
      </c>
      <c r="D674" s="526" t="s">
        <v>3803</v>
      </c>
      <c r="E674" s="526" t="s">
        <v>3804</v>
      </c>
      <c r="F674" s="526">
        <v>160231</v>
      </c>
      <c r="G674" s="526">
        <v>2017</v>
      </c>
      <c r="H674" s="526">
        <v>5493</v>
      </c>
      <c r="I674" s="526">
        <v>3321</v>
      </c>
      <c r="J674" s="526" t="s">
        <v>3716</v>
      </c>
      <c r="K674" s="526" t="s">
        <v>3717</v>
      </c>
    </row>
    <row r="675" spans="1:11">
      <c r="A675" s="526" t="s">
        <v>3711</v>
      </c>
      <c r="B675" s="526" t="s">
        <v>3712</v>
      </c>
      <c r="C675" s="526" t="s">
        <v>3713</v>
      </c>
      <c r="D675" s="526" t="s">
        <v>3761</v>
      </c>
      <c r="E675" s="526" t="s">
        <v>3762</v>
      </c>
      <c r="F675" s="526">
        <v>160232</v>
      </c>
      <c r="G675" s="526">
        <v>2015</v>
      </c>
      <c r="H675" s="526">
        <v>3256</v>
      </c>
      <c r="I675" s="526">
        <v>1347</v>
      </c>
      <c r="J675" s="526" t="s">
        <v>3716</v>
      </c>
      <c r="K675" s="526" t="s">
        <v>3717</v>
      </c>
    </row>
    <row r="676" spans="1:11">
      <c r="A676" s="526" t="s">
        <v>3711</v>
      </c>
      <c r="B676" s="526" t="s">
        <v>3712</v>
      </c>
      <c r="C676" s="526" t="s">
        <v>3713</v>
      </c>
      <c r="D676" s="526" t="s">
        <v>3799</v>
      </c>
      <c r="E676" s="526" t="s">
        <v>3800</v>
      </c>
      <c r="F676" s="526">
        <v>160239</v>
      </c>
      <c r="G676" s="526">
        <v>2019</v>
      </c>
      <c r="H676" s="526">
        <v>968</v>
      </c>
      <c r="I676" s="526">
        <v>162</v>
      </c>
      <c r="J676" s="526" t="s">
        <v>3716</v>
      </c>
      <c r="K676" s="526" t="s">
        <v>3717</v>
      </c>
    </row>
    <row r="677" spans="1:11">
      <c r="A677" s="526" t="s">
        <v>3711</v>
      </c>
      <c r="B677" s="526" t="s">
        <v>3712</v>
      </c>
      <c r="C677" s="526" t="s">
        <v>3713</v>
      </c>
      <c r="D677" s="526" t="s">
        <v>3755</v>
      </c>
      <c r="E677" s="526" t="s">
        <v>3756</v>
      </c>
      <c r="F677" s="526">
        <v>230910</v>
      </c>
      <c r="G677" s="526">
        <v>2021</v>
      </c>
      <c r="H677" s="526">
        <v>124885243</v>
      </c>
      <c r="I677" s="526">
        <v>87920696</v>
      </c>
      <c r="J677" s="526" t="s">
        <v>3716</v>
      </c>
      <c r="K677" s="526" t="s">
        <v>3717</v>
      </c>
    </row>
    <row r="678" spans="1:11">
      <c r="A678" s="526" t="s">
        <v>3711</v>
      </c>
      <c r="B678" s="526" t="s">
        <v>3712</v>
      </c>
      <c r="C678" s="526" t="s">
        <v>3713</v>
      </c>
      <c r="D678" s="526" t="s">
        <v>3755</v>
      </c>
      <c r="E678" s="526" t="s">
        <v>3756</v>
      </c>
      <c r="F678" s="526">
        <v>160231</v>
      </c>
      <c r="G678" s="526">
        <v>2019</v>
      </c>
      <c r="H678" s="526">
        <v>6914560</v>
      </c>
      <c r="I678" s="526">
        <v>1434336</v>
      </c>
      <c r="J678" s="526" t="s">
        <v>3716</v>
      </c>
      <c r="K678" s="526" t="s">
        <v>3717</v>
      </c>
    </row>
    <row r="679" spans="1:11">
      <c r="A679" s="526" t="s">
        <v>3711</v>
      </c>
      <c r="B679" s="526" t="s">
        <v>3712</v>
      </c>
      <c r="C679" s="526" t="s">
        <v>3713</v>
      </c>
      <c r="D679" s="526" t="s">
        <v>3761</v>
      </c>
      <c r="E679" s="526" t="s">
        <v>3762</v>
      </c>
      <c r="F679" s="526">
        <v>160232</v>
      </c>
      <c r="G679" s="526">
        <v>2018</v>
      </c>
      <c r="H679" s="526">
        <v>17604</v>
      </c>
      <c r="I679" s="526">
        <v>8692</v>
      </c>
      <c r="J679" s="526" t="s">
        <v>3716</v>
      </c>
      <c r="K679" s="526" t="s">
        <v>3717</v>
      </c>
    </row>
    <row r="680" spans="1:11">
      <c r="A680" s="526" t="s">
        <v>3711</v>
      </c>
      <c r="B680" s="526" t="s">
        <v>3712</v>
      </c>
      <c r="C680" s="526" t="s">
        <v>3713</v>
      </c>
      <c r="D680" s="526" t="s">
        <v>3799</v>
      </c>
      <c r="E680" s="526" t="s">
        <v>3800</v>
      </c>
      <c r="F680" s="526">
        <v>160239</v>
      </c>
      <c r="G680" s="526">
        <v>2022</v>
      </c>
      <c r="H680" s="526">
        <v>1794</v>
      </c>
      <c r="I680" s="526">
        <v>125</v>
      </c>
      <c r="J680" s="526" t="s">
        <v>3716</v>
      </c>
      <c r="K680" s="526" t="s">
        <v>3717</v>
      </c>
    </row>
    <row r="681" spans="1:11">
      <c r="A681" s="526" t="s">
        <v>3711</v>
      </c>
      <c r="B681" s="526" t="s">
        <v>3712</v>
      </c>
      <c r="C681" s="526" t="s">
        <v>3713</v>
      </c>
      <c r="D681" s="526" t="s">
        <v>3761</v>
      </c>
      <c r="E681" s="526" t="s">
        <v>3762</v>
      </c>
      <c r="F681" s="526">
        <v>160231</v>
      </c>
      <c r="G681" s="526">
        <v>2018</v>
      </c>
      <c r="H681" s="526">
        <v>3</v>
      </c>
      <c r="I681" s="526">
        <v>0</v>
      </c>
      <c r="J681" s="526" t="s">
        <v>3716</v>
      </c>
      <c r="K681" s="526" t="s">
        <v>3717</v>
      </c>
    </row>
    <row r="682" spans="1:11">
      <c r="A682" s="526" t="s">
        <v>3711</v>
      </c>
      <c r="B682" s="526" t="s">
        <v>3712</v>
      </c>
      <c r="C682" s="526" t="s">
        <v>3713</v>
      </c>
      <c r="D682" s="526" t="s">
        <v>3803</v>
      </c>
      <c r="E682" s="526" t="s">
        <v>3804</v>
      </c>
      <c r="F682" s="526">
        <v>160232</v>
      </c>
      <c r="G682" s="526">
        <v>2017</v>
      </c>
      <c r="H682" s="526">
        <v>4478</v>
      </c>
      <c r="I682" s="526">
        <v>1018</v>
      </c>
      <c r="J682" s="526" t="s">
        <v>3716</v>
      </c>
      <c r="K682" s="526" t="s">
        <v>3717</v>
      </c>
    </row>
    <row r="683" spans="1:11">
      <c r="A683" s="526" t="s">
        <v>3711</v>
      </c>
      <c r="B683" s="526" t="s">
        <v>3712</v>
      </c>
      <c r="C683" s="526" t="s">
        <v>3713</v>
      </c>
      <c r="D683" s="526" t="s">
        <v>3761</v>
      </c>
      <c r="E683" s="526" t="s">
        <v>3762</v>
      </c>
      <c r="F683" s="526">
        <v>160232</v>
      </c>
      <c r="G683" s="526">
        <v>2021</v>
      </c>
      <c r="H683" s="526">
        <v>4772</v>
      </c>
      <c r="I683" s="526">
        <v>1750</v>
      </c>
      <c r="J683" s="526" t="s">
        <v>3716</v>
      </c>
      <c r="K683" s="526" t="s">
        <v>3717</v>
      </c>
    </row>
    <row r="684" spans="1:11">
      <c r="A684" s="526" t="s">
        <v>3711</v>
      </c>
      <c r="B684" s="526" t="s">
        <v>3712</v>
      </c>
      <c r="C684" s="526" t="s">
        <v>3713</v>
      </c>
      <c r="D684" s="526" t="s">
        <v>3769</v>
      </c>
      <c r="E684" s="526" t="s">
        <v>3770</v>
      </c>
      <c r="F684" s="526">
        <v>230910</v>
      </c>
      <c r="G684" s="526">
        <v>2022</v>
      </c>
      <c r="H684" s="526">
        <v>2072579</v>
      </c>
      <c r="I684" s="526">
        <v>1077332</v>
      </c>
      <c r="J684" s="526" t="s">
        <v>3716</v>
      </c>
      <c r="K684" s="526" t="s">
        <v>3717</v>
      </c>
    </row>
    <row r="685" spans="1:11">
      <c r="A685" s="526" t="s">
        <v>3711</v>
      </c>
      <c r="B685" s="526" t="s">
        <v>3712</v>
      </c>
      <c r="C685" s="526" t="s">
        <v>3713</v>
      </c>
      <c r="D685" s="526" t="s">
        <v>3803</v>
      </c>
      <c r="E685" s="526" t="s">
        <v>3804</v>
      </c>
      <c r="F685" s="526">
        <v>160232</v>
      </c>
      <c r="G685" s="526">
        <v>2020</v>
      </c>
      <c r="H685" s="526">
        <v>61135</v>
      </c>
      <c r="I685" s="526">
        <v>22301</v>
      </c>
      <c r="J685" s="526" t="s">
        <v>3716</v>
      </c>
      <c r="K685" s="526" t="s">
        <v>3717</v>
      </c>
    </row>
    <row r="686" spans="1:11">
      <c r="A686" s="526" t="s">
        <v>3711</v>
      </c>
      <c r="B686" s="526" t="s">
        <v>3712</v>
      </c>
      <c r="C686" s="526" t="s">
        <v>3713</v>
      </c>
      <c r="D686" s="526" t="s">
        <v>3779</v>
      </c>
      <c r="E686" s="526" t="s">
        <v>3780</v>
      </c>
      <c r="F686" s="526">
        <v>210690</v>
      </c>
      <c r="G686" s="526">
        <v>2020</v>
      </c>
      <c r="H686" s="526">
        <v>594748</v>
      </c>
      <c r="I686" s="526">
        <v>239195</v>
      </c>
      <c r="J686" s="526" t="s">
        <v>3716</v>
      </c>
      <c r="K686" s="526" t="s">
        <v>3717</v>
      </c>
    </row>
    <row r="687" spans="1:11">
      <c r="A687" s="526" t="s">
        <v>3711</v>
      </c>
      <c r="B687" s="526" t="s">
        <v>3712</v>
      </c>
      <c r="C687" s="526" t="s">
        <v>3713</v>
      </c>
      <c r="D687" s="526" t="s">
        <v>3771</v>
      </c>
      <c r="E687" s="526" t="s">
        <v>3772</v>
      </c>
      <c r="F687" s="526">
        <v>210690</v>
      </c>
      <c r="G687" s="526">
        <v>2015</v>
      </c>
      <c r="H687" s="526">
        <v>3026846</v>
      </c>
      <c r="I687" s="526">
        <v>1061329</v>
      </c>
      <c r="J687" s="526" t="s">
        <v>3716</v>
      </c>
      <c r="K687" s="526" t="s">
        <v>3717</v>
      </c>
    </row>
    <row r="688" spans="1:11">
      <c r="A688" s="526" t="s">
        <v>3711</v>
      </c>
      <c r="B688" s="526" t="s">
        <v>3712</v>
      </c>
      <c r="C688" s="526" t="s">
        <v>3713</v>
      </c>
      <c r="D688" s="526" t="s">
        <v>3745</v>
      </c>
      <c r="E688" s="526" t="s">
        <v>3746</v>
      </c>
      <c r="F688" s="526">
        <v>230910</v>
      </c>
      <c r="G688" s="526">
        <v>2015</v>
      </c>
      <c r="H688" s="526">
        <v>588404</v>
      </c>
      <c r="I688" s="526">
        <v>292880</v>
      </c>
      <c r="J688" s="526" t="s">
        <v>3716</v>
      </c>
      <c r="K688" s="526" t="s">
        <v>3717</v>
      </c>
    </row>
    <row r="689" spans="1:11">
      <c r="A689" s="526" t="s">
        <v>3711</v>
      </c>
      <c r="B689" s="526" t="s">
        <v>3712</v>
      </c>
      <c r="C689" s="526" t="s">
        <v>3713</v>
      </c>
      <c r="D689" s="526" t="s">
        <v>3755</v>
      </c>
      <c r="E689" s="526" t="s">
        <v>3756</v>
      </c>
      <c r="F689" s="526">
        <v>160231</v>
      </c>
      <c r="G689" s="526">
        <v>2022</v>
      </c>
      <c r="H689" s="526">
        <v>8450352</v>
      </c>
      <c r="I689" s="526">
        <v>1454904</v>
      </c>
      <c r="J689" s="526" t="s">
        <v>3716</v>
      </c>
      <c r="K689" s="526" t="s">
        <v>3717</v>
      </c>
    </row>
    <row r="690" spans="1:11">
      <c r="A690" s="526" t="s">
        <v>3711</v>
      </c>
      <c r="B690" s="526" t="s">
        <v>3712</v>
      </c>
      <c r="C690" s="526" t="s">
        <v>3713</v>
      </c>
      <c r="D690" s="526" t="s">
        <v>3773</v>
      </c>
      <c r="E690" s="526" t="s">
        <v>3774</v>
      </c>
      <c r="F690" s="526">
        <v>230910</v>
      </c>
      <c r="G690" s="526">
        <v>2022</v>
      </c>
      <c r="H690" s="526">
        <v>26080</v>
      </c>
      <c r="I690" s="526">
        <v>5925</v>
      </c>
      <c r="J690" s="526" t="s">
        <v>3716</v>
      </c>
      <c r="K690" s="526" t="s">
        <v>3717</v>
      </c>
    </row>
    <row r="691" spans="1:11">
      <c r="A691" s="526" t="s">
        <v>3711</v>
      </c>
      <c r="B691" s="526" t="s">
        <v>3712</v>
      </c>
      <c r="C691" s="526" t="s">
        <v>3713</v>
      </c>
      <c r="D691" s="526" t="s">
        <v>3761</v>
      </c>
      <c r="E691" s="526" t="s">
        <v>3762</v>
      </c>
      <c r="F691" s="526">
        <v>230910</v>
      </c>
      <c r="G691" s="526">
        <v>2016</v>
      </c>
      <c r="H691" s="526">
        <v>54520</v>
      </c>
      <c r="I691" s="526">
        <v>21506</v>
      </c>
      <c r="J691" s="526" t="s">
        <v>3716</v>
      </c>
      <c r="K691" s="526" t="s">
        <v>3717</v>
      </c>
    </row>
    <row r="692" spans="1:11">
      <c r="A692" s="526" t="s">
        <v>3711</v>
      </c>
      <c r="B692" s="526" t="s">
        <v>3712</v>
      </c>
      <c r="C692" s="526" t="s">
        <v>3713</v>
      </c>
      <c r="D692" s="526" t="s">
        <v>3777</v>
      </c>
      <c r="E692" s="526" t="s">
        <v>3778</v>
      </c>
      <c r="F692" s="526">
        <v>160239</v>
      </c>
      <c r="G692" s="526">
        <v>2021</v>
      </c>
      <c r="H692" s="526">
        <v>14657</v>
      </c>
      <c r="I692" s="526">
        <v>1450</v>
      </c>
      <c r="J692" s="526" t="s">
        <v>3716</v>
      </c>
      <c r="K692" s="526" t="s">
        <v>3717</v>
      </c>
    </row>
    <row r="693" spans="1:11">
      <c r="A693" s="526" t="s">
        <v>3711</v>
      </c>
      <c r="B693" s="526" t="s">
        <v>3712</v>
      </c>
      <c r="C693" s="526" t="s">
        <v>3713</v>
      </c>
      <c r="D693" s="526" t="s">
        <v>3771</v>
      </c>
      <c r="E693" s="526" t="s">
        <v>3772</v>
      </c>
      <c r="F693" s="526">
        <v>160232</v>
      </c>
      <c r="G693" s="526">
        <v>2019</v>
      </c>
      <c r="H693" s="526">
        <v>6383</v>
      </c>
      <c r="I693" s="526">
        <v>1017</v>
      </c>
      <c r="J693" s="526" t="s">
        <v>3716</v>
      </c>
      <c r="K693" s="526" t="s">
        <v>3717</v>
      </c>
    </row>
    <row r="694" spans="1:11">
      <c r="A694" s="526" t="s">
        <v>3711</v>
      </c>
      <c r="B694" s="526" t="s">
        <v>3712</v>
      </c>
      <c r="C694" s="526" t="s">
        <v>3713</v>
      </c>
      <c r="D694" s="526" t="s">
        <v>3803</v>
      </c>
      <c r="E694" s="526" t="s">
        <v>3804</v>
      </c>
      <c r="F694" s="526">
        <v>160239</v>
      </c>
      <c r="G694" s="526">
        <v>2016</v>
      </c>
      <c r="H694" s="526">
        <v>2825</v>
      </c>
      <c r="I694" s="526">
        <v>3301</v>
      </c>
      <c r="J694" s="526" t="s">
        <v>3716</v>
      </c>
      <c r="K694" s="526" t="s">
        <v>3717</v>
      </c>
    </row>
    <row r="695" spans="1:11">
      <c r="A695" s="526" t="s">
        <v>3711</v>
      </c>
      <c r="B695" s="526" t="s">
        <v>3712</v>
      </c>
      <c r="C695" s="526" t="s">
        <v>3713</v>
      </c>
      <c r="D695" s="526" t="s">
        <v>3783</v>
      </c>
      <c r="E695" s="526" t="s">
        <v>3784</v>
      </c>
      <c r="F695" s="526">
        <v>230910</v>
      </c>
      <c r="G695" s="526">
        <v>2018</v>
      </c>
      <c r="H695" s="526">
        <v>174392</v>
      </c>
      <c r="I695" s="526">
        <v>59872</v>
      </c>
      <c r="J695" s="526" t="s">
        <v>3716</v>
      </c>
      <c r="K695" s="526" t="s">
        <v>3717</v>
      </c>
    </row>
    <row r="696" spans="1:11">
      <c r="A696" s="526" t="s">
        <v>3711</v>
      </c>
      <c r="B696" s="526" t="s">
        <v>3712</v>
      </c>
      <c r="C696" s="526" t="s">
        <v>3713</v>
      </c>
      <c r="D696" s="526" t="s">
        <v>3747</v>
      </c>
      <c r="E696" s="526" t="s">
        <v>3748</v>
      </c>
      <c r="F696" s="526">
        <v>160231</v>
      </c>
      <c r="G696" s="526">
        <v>2015</v>
      </c>
      <c r="H696" s="526">
        <v>759</v>
      </c>
      <c r="I696" s="526">
        <v>72</v>
      </c>
      <c r="J696" s="526" t="s">
        <v>3716</v>
      </c>
      <c r="K696" s="526" t="s">
        <v>3717</v>
      </c>
    </row>
    <row r="697" spans="1:11">
      <c r="A697" s="526" t="s">
        <v>3711</v>
      </c>
      <c r="B697" s="526" t="s">
        <v>3712</v>
      </c>
      <c r="C697" s="526" t="s">
        <v>3713</v>
      </c>
      <c r="D697" s="526" t="s">
        <v>3761</v>
      </c>
      <c r="E697" s="526" t="s">
        <v>3762</v>
      </c>
      <c r="F697" s="526">
        <v>210690</v>
      </c>
      <c r="G697" s="526">
        <v>2015</v>
      </c>
      <c r="H697" s="526">
        <v>625750</v>
      </c>
      <c r="I697" s="526">
        <v>186141</v>
      </c>
      <c r="J697" s="526" t="s">
        <v>3716</v>
      </c>
      <c r="K697" s="526" t="s">
        <v>3717</v>
      </c>
    </row>
    <row r="698" spans="1:11">
      <c r="A698" s="526" t="s">
        <v>3711</v>
      </c>
      <c r="B698" s="526" t="s">
        <v>3712</v>
      </c>
      <c r="C698" s="526" t="s">
        <v>3713</v>
      </c>
      <c r="D698" s="526" t="s">
        <v>3755</v>
      </c>
      <c r="E698" s="526" t="s">
        <v>3756</v>
      </c>
      <c r="F698" s="526">
        <v>230910</v>
      </c>
      <c r="G698" s="526">
        <v>2022</v>
      </c>
      <c r="H698" s="526">
        <v>161138735</v>
      </c>
      <c r="I698" s="526">
        <v>95107032</v>
      </c>
      <c r="J698" s="526" t="s">
        <v>3716</v>
      </c>
      <c r="K698" s="526" t="s">
        <v>3717</v>
      </c>
    </row>
    <row r="699" spans="1:11">
      <c r="A699" s="526" t="s">
        <v>3711</v>
      </c>
      <c r="B699" s="526" t="s">
        <v>3712</v>
      </c>
      <c r="C699" s="526" t="s">
        <v>3713</v>
      </c>
      <c r="D699" s="526" t="s">
        <v>3783</v>
      </c>
      <c r="E699" s="526" t="s">
        <v>3784</v>
      </c>
      <c r="F699" s="526">
        <v>230910</v>
      </c>
      <c r="G699" s="526">
        <v>2021</v>
      </c>
      <c r="H699" s="526">
        <v>41721</v>
      </c>
      <c r="I699" s="526">
        <v>14088</v>
      </c>
      <c r="J699" s="526" t="s">
        <v>3716</v>
      </c>
      <c r="K699" s="526" t="s">
        <v>3717</v>
      </c>
    </row>
    <row r="700" spans="1:11">
      <c r="A700" s="526" t="s">
        <v>3711</v>
      </c>
      <c r="B700" s="526" t="s">
        <v>3712</v>
      </c>
      <c r="C700" s="526" t="s">
        <v>3713</v>
      </c>
      <c r="D700" s="526" t="s">
        <v>3757</v>
      </c>
      <c r="E700" s="526" t="s">
        <v>3758</v>
      </c>
      <c r="F700" s="526">
        <v>210690</v>
      </c>
      <c r="G700" s="526">
        <v>2020</v>
      </c>
      <c r="H700" s="526">
        <v>1085306</v>
      </c>
      <c r="I700" s="526">
        <v>330116</v>
      </c>
      <c r="J700" s="526" t="s">
        <v>3716</v>
      </c>
      <c r="K700" s="526" t="s">
        <v>3717</v>
      </c>
    </row>
    <row r="701" spans="1:11">
      <c r="A701" s="526" t="s">
        <v>3711</v>
      </c>
      <c r="B701" s="526" t="s">
        <v>3712</v>
      </c>
      <c r="C701" s="526" t="s">
        <v>3713</v>
      </c>
      <c r="D701" s="526" t="s">
        <v>3771</v>
      </c>
      <c r="E701" s="526" t="s">
        <v>3772</v>
      </c>
      <c r="F701" s="526">
        <v>160239</v>
      </c>
      <c r="G701" s="526">
        <v>2015</v>
      </c>
      <c r="H701" s="526">
        <v>2127</v>
      </c>
      <c r="I701" s="526">
        <v>551</v>
      </c>
      <c r="J701" s="526" t="s">
        <v>3716</v>
      </c>
      <c r="K701" s="526" t="s">
        <v>3717</v>
      </c>
    </row>
    <row r="702" spans="1:11">
      <c r="A702" s="526" t="s">
        <v>3711</v>
      </c>
      <c r="B702" s="526" t="s">
        <v>3712</v>
      </c>
      <c r="C702" s="526" t="s">
        <v>3713</v>
      </c>
      <c r="D702" s="526" t="s">
        <v>3765</v>
      </c>
      <c r="E702" s="526" t="s">
        <v>3766</v>
      </c>
      <c r="F702" s="526">
        <v>230910</v>
      </c>
      <c r="G702" s="526">
        <v>2020</v>
      </c>
      <c r="H702" s="526">
        <v>1204201</v>
      </c>
      <c r="I702" s="526">
        <v>1379079</v>
      </c>
      <c r="J702" s="526" t="s">
        <v>3716</v>
      </c>
      <c r="K702" s="526" t="s">
        <v>3717</v>
      </c>
    </row>
    <row r="703" spans="1:11">
      <c r="A703" s="526" t="s">
        <v>3711</v>
      </c>
      <c r="B703" s="526" t="s">
        <v>3712</v>
      </c>
      <c r="C703" s="526" t="s">
        <v>3713</v>
      </c>
      <c r="D703" s="526" t="s">
        <v>3771</v>
      </c>
      <c r="E703" s="526" t="s">
        <v>3772</v>
      </c>
      <c r="F703" s="526">
        <v>210690</v>
      </c>
      <c r="G703" s="526">
        <v>2018</v>
      </c>
      <c r="H703" s="526">
        <v>5995145</v>
      </c>
      <c r="I703" s="526">
        <v>2485574</v>
      </c>
      <c r="J703" s="526" t="s">
        <v>3716</v>
      </c>
      <c r="K703" s="526" t="s">
        <v>3717</v>
      </c>
    </row>
    <row r="704" spans="1:11">
      <c r="A704" s="526" t="s">
        <v>3711</v>
      </c>
      <c r="B704" s="526" t="s">
        <v>3712</v>
      </c>
      <c r="C704" s="526" t="s">
        <v>3713</v>
      </c>
      <c r="D704" s="526" t="s">
        <v>3761</v>
      </c>
      <c r="E704" s="526" t="s">
        <v>3762</v>
      </c>
      <c r="F704" s="526">
        <v>230910</v>
      </c>
      <c r="G704" s="526">
        <v>2020</v>
      </c>
      <c r="H704" s="526">
        <v>34833</v>
      </c>
      <c r="I704" s="526">
        <v>10181</v>
      </c>
      <c r="J704" s="526" t="s">
        <v>3716</v>
      </c>
      <c r="K704" s="526" t="s">
        <v>3717</v>
      </c>
    </row>
    <row r="705" spans="1:11">
      <c r="A705" s="526" t="s">
        <v>3711</v>
      </c>
      <c r="B705" s="526" t="s">
        <v>3712</v>
      </c>
      <c r="C705" s="526" t="s">
        <v>3713</v>
      </c>
      <c r="D705" s="526" t="s">
        <v>3759</v>
      </c>
      <c r="E705" s="526" t="s">
        <v>3760</v>
      </c>
      <c r="F705" s="526">
        <v>230910</v>
      </c>
      <c r="G705" s="526">
        <v>2022</v>
      </c>
      <c r="H705" s="526">
        <v>591842</v>
      </c>
      <c r="I705" s="526">
        <v>402681</v>
      </c>
      <c r="J705" s="526" t="s">
        <v>3716</v>
      </c>
      <c r="K705" s="526" t="s">
        <v>3717</v>
      </c>
    </row>
    <row r="706" spans="1:11">
      <c r="A706" s="526" t="s">
        <v>3711</v>
      </c>
      <c r="B706" s="526" t="s">
        <v>3712</v>
      </c>
      <c r="C706" s="526" t="s">
        <v>3713</v>
      </c>
      <c r="D706" s="526" t="s">
        <v>3781</v>
      </c>
      <c r="E706" s="526" t="s">
        <v>3782</v>
      </c>
      <c r="F706" s="526">
        <v>160290</v>
      </c>
      <c r="G706" s="526">
        <v>2015</v>
      </c>
      <c r="H706" s="526">
        <v>23919</v>
      </c>
      <c r="I706" s="526">
        <v>4474</v>
      </c>
      <c r="J706" s="526" t="s">
        <v>3716</v>
      </c>
      <c r="K706" s="526" t="s">
        <v>3717</v>
      </c>
    </row>
    <row r="707" spans="1:11">
      <c r="A707" s="526" t="s">
        <v>3711</v>
      </c>
      <c r="B707" s="526" t="s">
        <v>3712</v>
      </c>
      <c r="C707" s="526" t="s">
        <v>3713</v>
      </c>
      <c r="D707" s="526" t="s">
        <v>3803</v>
      </c>
      <c r="E707" s="526" t="s">
        <v>3804</v>
      </c>
      <c r="F707" s="526">
        <v>160239</v>
      </c>
      <c r="G707" s="526">
        <v>2019</v>
      </c>
      <c r="H707" s="526">
        <v>3336</v>
      </c>
      <c r="I707" s="526">
        <v>765</v>
      </c>
      <c r="J707" s="526" t="s">
        <v>3716</v>
      </c>
      <c r="K707" s="526" t="s">
        <v>3717</v>
      </c>
    </row>
    <row r="708" spans="1:11">
      <c r="A708" s="526" t="s">
        <v>3711</v>
      </c>
      <c r="B708" s="526" t="s">
        <v>3712</v>
      </c>
      <c r="C708" s="526" t="s">
        <v>3713</v>
      </c>
      <c r="D708" s="526" t="s">
        <v>3775</v>
      </c>
      <c r="E708" s="526" t="s">
        <v>3776</v>
      </c>
      <c r="F708" s="526">
        <v>210690</v>
      </c>
      <c r="G708" s="526">
        <v>2017</v>
      </c>
      <c r="H708" s="526">
        <v>9628</v>
      </c>
      <c r="I708" s="526">
        <v>2195</v>
      </c>
      <c r="J708" s="526" t="s">
        <v>3716</v>
      </c>
      <c r="K708" s="526" t="s">
        <v>3717</v>
      </c>
    </row>
    <row r="709" spans="1:11">
      <c r="A709" s="526" t="s">
        <v>3711</v>
      </c>
      <c r="B709" s="526" t="s">
        <v>3712</v>
      </c>
      <c r="C709" s="526" t="s">
        <v>3713</v>
      </c>
      <c r="D709" s="526" t="s">
        <v>3771</v>
      </c>
      <c r="E709" s="526" t="s">
        <v>3772</v>
      </c>
      <c r="F709" s="526">
        <v>160239</v>
      </c>
      <c r="G709" s="526">
        <v>2018</v>
      </c>
      <c r="H709" s="526">
        <v>1776</v>
      </c>
      <c r="I709" s="526">
        <v>262</v>
      </c>
      <c r="J709" s="526" t="s">
        <v>3716</v>
      </c>
      <c r="K709" s="526" t="s">
        <v>3717</v>
      </c>
    </row>
    <row r="710" spans="1:11">
      <c r="A710" s="526" t="s">
        <v>3711</v>
      </c>
      <c r="B710" s="526" t="s">
        <v>3712</v>
      </c>
      <c r="C710" s="526" t="s">
        <v>3713</v>
      </c>
      <c r="D710" s="526" t="s">
        <v>3777</v>
      </c>
      <c r="E710" s="526" t="s">
        <v>3778</v>
      </c>
      <c r="F710" s="526">
        <v>210690</v>
      </c>
      <c r="G710" s="526">
        <v>2016</v>
      </c>
      <c r="H710" s="526">
        <v>1661419</v>
      </c>
      <c r="I710" s="526">
        <v>443493</v>
      </c>
      <c r="J710" s="526" t="s">
        <v>3716</v>
      </c>
      <c r="K710" s="526" t="s">
        <v>3717</v>
      </c>
    </row>
    <row r="711" spans="1:11">
      <c r="A711" s="526" t="s">
        <v>3711</v>
      </c>
      <c r="B711" s="526" t="s">
        <v>3712</v>
      </c>
      <c r="C711" s="526" t="s">
        <v>3713</v>
      </c>
      <c r="D711" s="526" t="s">
        <v>3799</v>
      </c>
      <c r="E711" s="526" t="s">
        <v>3800</v>
      </c>
      <c r="F711" s="526">
        <v>210690</v>
      </c>
      <c r="G711" s="526">
        <v>2017</v>
      </c>
      <c r="H711" s="526">
        <v>1293207</v>
      </c>
      <c r="I711" s="526">
        <v>653921</v>
      </c>
      <c r="J711" s="526" t="s">
        <v>3716</v>
      </c>
      <c r="K711" s="526" t="s">
        <v>3717</v>
      </c>
    </row>
    <row r="712" spans="1:11">
      <c r="A712" s="526" t="s">
        <v>3711</v>
      </c>
      <c r="B712" s="526" t="s">
        <v>3712</v>
      </c>
      <c r="C712" s="526" t="s">
        <v>3713</v>
      </c>
      <c r="D712" s="526" t="s">
        <v>3769</v>
      </c>
      <c r="E712" s="526" t="s">
        <v>3770</v>
      </c>
      <c r="F712" s="526">
        <v>160239</v>
      </c>
      <c r="G712" s="526">
        <v>2016</v>
      </c>
      <c r="H712" s="526">
        <v>169314</v>
      </c>
      <c r="I712" s="526">
        <v>51599</v>
      </c>
      <c r="J712" s="526" t="s">
        <v>3716</v>
      </c>
      <c r="K712" s="526" t="s">
        <v>3717</v>
      </c>
    </row>
    <row r="713" spans="1:11">
      <c r="A713" s="526" t="s">
        <v>3711</v>
      </c>
      <c r="B713" s="526" t="s">
        <v>3712</v>
      </c>
      <c r="C713" s="526" t="s">
        <v>3713</v>
      </c>
      <c r="D713" s="526" t="s">
        <v>3779</v>
      </c>
      <c r="E713" s="526" t="s">
        <v>3780</v>
      </c>
      <c r="F713" s="526">
        <v>160232</v>
      </c>
      <c r="G713" s="526">
        <v>2015</v>
      </c>
      <c r="H713" s="526">
        <v>14699</v>
      </c>
      <c r="I713" s="526">
        <v>5795</v>
      </c>
      <c r="J713" s="526" t="s">
        <v>3716</v>
      </c>
      <c r="K713" s="526" t="s">
        <v>3717</v>
      </c>
    </row>
    <row r="714" spans="1:11">
      <c r="A714" s="526" t="s">
        <v>3711</v>
      </c>
      <c r="B714" s="526" t="s">
        <v>3712</v>
      </c>
      <c r="C714" s="526" t="s">
        <v>3713</v>
      </c>
      <c r="D714" s="526" t="s">
        <v>3799</v>
      </c>
      <c r="E714" s="526" t="s">
        <v>3800</v>
      </c>
      <c r="F714" s="526">
        <v>210690</v>
      </c>
      <c r="G714" s="526">
        <v>2020</v>
      </c>
      <c r="H714" s="526">
        <v>745013</v>
      </c>
      <c r="I714" s="526">
        <v>184299</v>
      </c>
      <c r="J714" s="526" t="s">
        <v>3716</v>
      </c>
      <c r="K714" s="526" t="s">
        <v>3717</v>
      </c>
    </row>
    <row r="715" spans="1:11">
      <c r="A715" s="526" t="s">
        <v>3711</v>
      </c>
      <c r="B715" s="526" t="s">
        <v>3712</v>
      </c>
      <c r="C715" s="526" t="s">
        <v>3713</v>
      </c>
      <c r="D715" s="526" t="s">
        <v>3759</v>
      </c>
      <c r="E715" s="526" t="s">
        <v>3760</v>
      </c>
      <c r="F715" s="526">
        <v>210690</v>
      </c>
      <c r="G715" s="526">
        <v>2018</v>
      </c>
      <c r="H715" s="526">
        <v>4663487</v>
      </c>
      <c r="I715" s="526">
        <v>2349030</v>
      </c>
      <c r="J715" s="526" t="s">
        <v>3716</v>
      </c>
      <c r="K715" s="526" t="s">
        <v>3717</v>
      </c>
    </row>
    <row r="716" spans="1:11">
      <c r="A716" s="526" t="s">
        <v>3711</v>
      </c>
      <c r="B716" s="526" t="s">
        <v>3712</v>
      </c>
      <c r="C716" s="526" t="s">
        <v>3713</v>
      </c>
      <c r="D716" s="526" t="s">
        <v>3779</v>
      </c>
      <c r="E716" s="526" t="s">
        <v>3780</v>
      </c>
      <c r="F716" s="526">
        <v>160231</v>
      </c>
      <c r="G716" s="526">
        <v>2015</v>
      </c>
      <c r="H716" s="526">
        <v>4100</v>
      </c>
      <c r="I716" s="526">
        <v>340</v>
      </c>
      <c r="J716" s="526" t="s">
        <v>3716</v>
      </c>
      <c r="K716" s="526" t="s">
        <v>3717</v>
      </c>
    </row>
    <row r="717" spans="1:11">
      <c r="A717" s="526" t="s">
        <v>3711</v>
      </c>
      <c r="B717" s="526" t="s">
        <v>3712</v>
      </c>
      <c r="C717" s="526" t="s">
        <v>3713</v>
      </c>
      <c r="D717" s="526" t="s">
        <v>3759</v>
      </c>
      <c r="E717" s="526" t="s">
        <v>3760</v>
      </c>
      <c r="F717" s="526">
        <v>210690</v>
      </c>
      <c r="G717" s="526">
        <v>2021</v>
      </c>
      <c r="H717" s="526">
        <v>6002273</v>
      </c>
      <c r="I717" s="526">
        <v>2700855</v>
      </c>
      <c r="J717" s="526" t="s">
        <v>3716</v>
      </c>
      <c r="K717" s="526" t="s">
        <v>3717</v>
      </c>
    </row>
    <row r="718" spans="1:11">
      <c r="A718" s="526" t="s">
        <v>3711</v>
      </c>
      <c r="B718" s="526" t="s">
        <v>3712</v>
      </c>
      <c r="C718" s="526" t="s">
        <v>3713</v>
      </c>
      <c r="D718" s="526" t="s">
        <v>3747</v>
      </c>
      <c r="E718" s="526" t="s">
        <v>3748</v>
      </c>
      <c r="F718" s="526">
        <v>160239</v>
      </c>
      <c r="G718" s="526">
        <v>2020</v>
      </c>
      <c r="H718" s="526">
        <v>5952</v>
      </c>
      <c r="I718" s="526">
        <v>419</v>
      </c>
      <c r="J718" s="526" t="s">
        <v>3716</v>
      </c>
      <c r="K718" s="526" t="s">
        <v>3717</v>
      </c>
    </row>
    <row r="719" spans="1:11">
      <c r="A719" s="526" t="s">
        <v>3711</v>
      </c>
      <c r="B719" s="526" t="s">
        <v>3712</v>
      </c>
      <c r="C719" s="526" t="s">
        <v>3713</v>
      </c>
      <c r="D719" s="526" t="s">
        <v>3761</v>
      </c>
      <c r="E719" s="526" t="s">
        <v>3762</v>
      </c>
      <c r="F719" s="526">
        <v>160290</v>
      </c>
      <c r="G719" s="526">
        <v>2018</v>
      </c>
      <c r="H719" s="526">
        <v>3306</v>
      </c>
      <c r="I719" s="526">
        <v>445</v>
      </c>
      <c r="J719" s="526" t="s">
        <v>3716</v>
      </c>
      <c r="K719" s="526" t="s">
        <v>3717</v>
      </c>
    </row>
    <row r="720" spans="1:11">
      <c r="A720" s="526" t="s">
        <v>3711</v>
      </c>
      <c r="B720" s="526" t="s">
        <v>3712</v>
      </c>
      <c r="C720" s="526" t="s">
        <v>3713</v>
      </c>
      <c r="D720" s="526" t="s">
        <v>3761</v>
      </c>
      <c r="E720" s="526" t="s">
        <v>3762</v>
      </c>
      <c r="F720" s="526">
        <v>210690</v>
      </c>
      <c r="G720" s="526">
        <v>2022</v>
      </c>
      <c r="H720" s="526">
        <v>1732072</v>
      </c>
      <c r="I720" s="526">
        <v>304870</v>
      </c>
      <c r="J720" s="526" t="s">
        <v>3716</v>
      </c>
      <c r="K720" s="526" t="s">
        <v>3717</v>
      </c>
    </row>
    <row r="721" spans="1:11">
      <c r="A721" s="526" t="s">
        <v>3711</v>
      </c>
      <c r="B721" s="526" t="s">
        <v>3712</v>
      </c>
      <c r="C721" s="526" t="s">
        <v>3713</v>
      </c>
      <c r="D721" s="526" t="s">
        <v>3777</v>
      </c>
      <c r="E721" s="526" t="s">
        <v>3778</v>
      </c>
      <c r="F721" s="526">
        <v>210690</v>
      </c>
      <c r="G721" s="526">
        <v>2015</v>
      </c>
      <c r="H721" s="526">
        <v>2946107</v>
      </c>
      <c r="I721" s="526">
        <v>893747</v>
      </c>
      <c r="J721" s="526" t="s">
        <v>3716</v>
      </c>
      <c r="K721" s="526" t="s">
        <v>3717</v>
      </c>
    </row>
    <row r="722" spans="1:11">
      <c r="A722" s="526" t="s">
        <v>3711</v>
      </c>
      <c r="B722" s="526" t="s">
        <v>3712</v>
      </c>
      <c r="C722" s="526" t="s">
        <v>3713</v>
      </c>
      <c r="D722" s="526" t="s">
        <v>3781</v>
      </c>
      <c r="E722" s="526" t="s">
        <v>3782</v>
      </c>
      <c r="F722" s="526">
        <v>160290</v>
      </c>
      <c r="G722" s="526">
        <v>2018</v>
      </c>
      <c r="H722" s="526">
        <v>20876</v>
      </c>
      <c r="I722" s="526">
        <v>2707</v>
      </c>
      <c r="J722" s="526" t="s">
        <v>3716</v>
      </c>
      <c r="K722" s="526" t="s">
        <v>3717</v>
      </c>
    </row>
    <row r="723" spans="1:11">
      <c r="A723" s="526" t="s">
        <v>3711</v>
      </c>
      <c r="B723" s="526" t="s">
        <v>3712</v>
      </c>
      <c r="C723" s="526" t="s">
        <v>3713</v>
      </c>
      <c r="D723" s="526" t="s">
        <v>3765</v>
      </c>
      <c r="E723" s="526" t="s">
        <v>3766</v>
      </c>
      <c r="F723" s="526">
        <v>230910</v>
      </c>
      <c r="G723" s="526">
        <v>2016</v>
      </c>
      <c r="H723" s="526">
        <v>328135</v>
      </c>
      <c r="I723" s="526">
        <v>162799</v>
      </c>
      <c r="J723" s="526" t="s">
        <v>3716</v>
      </c>
      <c r="K723" s="526" t="s">
        <v>3717</v>
      </c>
    </row>
    <row r="724" spans="1:11">
      <c r="A724" s="526" t="s">
        <v>3711</v>
      </c>
      <c r="B724" s="526" t="s">
        <v>3712</v>
      </c>
      <c r="C724" s="526" t="s">
        <v>3713</v>
      </c>
      <c r="D724" s="526" t="s">
        <v>3769</v>
      </c>
      <c r="E724" s="526" t="s">
        <v>3770</v>
      </c>
      <c r="F724" s="526">
        <v>210690</v>
      </c>
      <c r="G724" s="526">
        <v>2017</v>
      </c>
      <c r="H724" s="526">
        <v>6048149</v>
      </c>
      <c r="I724" s="526">
        <v>1098018</v>
      </c>
      <c r="J724" s="526" t="s">
        <v>3716</v>
      </c>
      <c r="K724" s="526" t="s">
        <v>3717</v>
      </c>
    </row>
    <row r="725" spans="1:11">
      <c r="A725" s="526" t="s">
        <v>3711</v>
      </c>
      <c r="B725" s="526" t="s">
        <v>3712</v>
      </c>
      <c r="C725" s="526" t="s">
        <v>3713</v>
      </c>
      <c r="D725" s="526" t="s">
        <v>3775</v>
      </c>
      <c r="E725" s="526" t="s">
        <v>3776</v>
      </c>
      <c r="F725" s="526">
        <v>160232</v>
      </c>
      <c r="G725" s="526">
        <v>2021</v>
      </c>
      <c r="H725" s="526">
        <v>348</v>
      </c>
      <c r="I725" s="526">
        <v>126</v>
      </c>
      <c r="J725" s="526" t="s">
        <v>3716</v>
      </c>
      <c r="K725" s="526" t="s">
        <v>3717</v>
      </c>
    </row>
    <row r="726" spans="1:11">
      <c r="A726" s="526" t="s">
        <v>3711</v>
      </c>
      <c r="B726" s="526" t="s">
        <v>3712</v>
      </c>
      <c r="C726" s="526" t="s">
        <v>3713</v>
      </c>
      <c r="D726" s="526" t="s">
        <v>3781</v>
      </c>
      <c r="E726" s="526" t="s">
        <v>3782</v>
      </c>
      <c r="F726" s="526">
        <v>160290</v>
      </c>
      <c r="G726" s="526">
        <v>2021</v>
      </c>
      <c r="H726" s="526">
        <v>20654</v>
      </c>
      <c r="I726" s="526">
        <v>3244</v>
      </c>
      <c r="J726" s="526" t="s">
        <v>3716</v>
      </c>
      <c r="K726" s="526" t="s">
        <v>3717</v>
      </c>
    </row>
    <row r="727" spans="1:11">
      <c r="A727" s="526" t="s">
        <v>3711</v>
      </c>
      <c r="B727" s="526" t="s">
        <v>3712</v>
      </c>
      <c r="C727" s="526" t="s">
        <v>3713</v>
      </c>
      <c r="D727" s="526" t="s">
        <v>3769</v>
      </c>
      <c r="E727" s="526" t="s">
        <v>3770</v>
      </c>
      <c r="F727" s="526">
        <v>210690</v>
      </c>
      <c r="G727" s="526">
        <v>2020</v>
      </c>
      <c r="H727" s="526">
        <v>8429907</v>
      </c>
      <c r="I727" s="526">
        <v>1014867</v>
      </c>
      <c r="J727" s="526" t="s">
        <v>3716</v>
      </c>
      <c r="K727" s="526" t="s">
        <v>3717</v>
      </c>
    </row>
    <row r="728" spans="1:11">
      <c r="A728" s="526" t="s">
        <v>3711</v>
      </c>
      <c r="B728" s="526" t="s">
        <v>3712</v>
      </c>
      <c r="C728" s="526" t="s">
        <v>3713</v>
      </c>
      <c r="D728" s="526" t="s">
        <v>3763</v>
      </c>
      <c r="E728" s="526" t="s">
        <v>3764</v>
      </c>
      <c r="F728" s="526">
        <v>210690</v>
      </c>
      <c r="G728" s="526">
        <v>2022</v>
      </c>
      <c r="H728" s="526">
        <v>14877</v>
      </c>
      <c r="I728" s="526">
        <v>800</v>
      </c>
      <c r="J728" s="526" t="s">
        <v>3716</v>
      </c>
      <c r="K728" s="526" t="s">
        <v>3717</v>
      </c>
    </row>
    <row r="729" spans="1:11">
      <c r="A729" s="526" t="s">
        <v>3711</v>
      </c>
      <c r="B729" s="526" t="s">
        <v>3712</v>
      </c>
      <c r="C729" s="526" t="s">
        <v>3713</v>
      </c>
      <c r="D729" s="526" t="s">
        <v>3783</v>
      </c>
      <c r="E729" s="526" t="s">
        <v>3784</v>
      </c>
      <c r="F729" s="526">
        <v>210690</v>
      </c>
      <c r="G729" s="526">
        <v>2017</v>
      </c>
      <c r="H729" s="526">
        <v>64499</v>
      </c>
      <c r="I729" s="526">
        <v>19150</v>
      </c>
      <c r="J729" s="526" t="s">
        <v>3716</v>
      </c>
      <c r="K729" s="526" t="s">
        <v>3717</v>
      </c>
    </row>
    <row r="730" spans="1:11">
      <c r="A730" s="526" t="s">
        <v>3711</v>
      </c>
      <c r="B730" s="526" t="s">
        <v>3712</v>
      </c>
      <c r="C730" s="526" t="s">
        <v>3713</v>
      </c>
      <c r="D730" s="526" t="s">
        <v>3749</v>
      </c>
      <c r="E730" s="526" t="s">
        <v>3750</v>
      </c>
      <c r="F730" s="526">
        <v>210690</v>
      </c>
      <c r="G730" s="526">
        <v>2017</v>
      </c>
      <c r="H730" s="526">
        <v>3556</v>
      </c>
      <c r="I730" s="526">
        <v>361</v>
      </c>
      <c r="J730" s="526" t="s">
        <v>3716</v>
      </c>
      <c r="K730" s="526" t="s">
        <v>3717</v>
      </c>
    </row>
    <row r="731" spans="1:11">
      <c r="A731" s="526" t="s">
        <v>3711</v>
      </c>
      <c r="B731" s="526" t="s">
        <v>3712</v>
      </c>
      <c r="C731" s="526" t="s">
        <v>3713</v>
      </c>
      <c r="D731" s="526" t="s">
        <v>3783</v>
      </c>
      <c r="E731" s="526" t="s">
        <v>3784</v>
      </c>
      <c r="F731" s="526">
        <v>230910</v>
      </c>
      <c r="G731" s="526">
        <v>2019</v>
      </c>
      <c r="H731" s="526">
        <v>34210</v>
      </c>
      <c r="I731" s="526">
        <v>19157</v>
      </c>
      <c r="J731" s="526" t="s">
        <v>3716</v>
      </c>
      <c r="K731" s="526" t="s">
        <v>3717</v>
      </c>
    </row>
    <row r="732" spans="1:11">
      <c r="A732" s="526" t="s">
        <v>3711</v>
      </c>
      <c r="B732" s="526" t="s">
        <v>3712</v>
      </c>
      <c r="C732" s="526" t="s">
        <v>3713</v>
      </c>
      <c r="D732" s="526" t="s">
        <v>3777</v>
      </c>
      <c r="E732" s="526" t="s">
        <v>3778</v>
      </c>
      <c r="F732" s="526">
        <v>210690</v>
      </c>
      <c r="G732" s="526">
        <v>2019</v>
      </c>
      <c r="H732" s="526">
        <v>2847932</v>
      </c>
      <c r="I732" s="526">
        <v>1099369</v>
      </c>
      <c r="J732" s="526" t="s">
        <v>3716</v>
      </c>
      <c r="K732" s="526" t="s">
        <v>3717</v>
      </c>
    </row>
    <row r="733" spans="1:11">
      <c r="A733" s="526" t="s">
        <v>3711</v>
      </c>
      <c r="B733" s="526" t="s">
        <v>3712</v>
      </c>
      <c r="C733" s="526" t="s">
        <v>3713</v>
      </c>
      <c r="D733" s="526" t="s">
        <v>3755</v>
      </c>
      <c r="E733" s="526" t="s">
        <v>3756</v>
      </c>
      <c r="F733" s="526">
        <v>160232</v>
      </c>
      <c r="G733" s="526">
        <v>2019</v>
      </c>
      <c r="H733" s="526">
        <v>23923553</v>
      </c>
      <c r="I733" s="526">
        <v>5194237</v>
      </c>
      <c r="J733" s="526" t="s">
        <v>3716</v>
      </c>
      <c r="K733" s="526" t="s">
        <v>3717</v>
      </c>
    </row>
    <row r="734" spans="1:11">
      <c r="A734" s="526" t="s">
        <v>3711</v>
      </c>
      <c r="B734" s="526" t="s">
        <v>3712</v>
      </c>
      <c r="C734" s="526" t="s">
        <v>3713</v>
      </c>
      <c r="D734" s="526" t="s">
        <v>3749</v>
      </c>
      <c r="E734" s="526" t="s">
        <v>3750</v>
      </c>
      <c r="F734" s="526">
        <v>210690</v>
      </c>
      <c r="G734" s="526">
        <v>2020</v>
      </c>
      <c r="H734" s="526">
        <v>18915</v>
      </c>
      <c r="I734" s="526">
        <v>1070</v>
      </c>
      <c r="J734" s="526" t="s">
        <v>3716</v>
      </c>
      <c r="K734" s="526" t="s">
        <v>3717</v>
      </c>
    </row>
    <row r="735" spans="1:11">
      <c r="A735" s="526" t="s">
        <v>3711</v>
      </c>
      <c r="B735" s="526" t="s">
        <v>3712</v>
      </c>
      <c r="C735" s="526" t="s">
        <v>3713</v>
      </c>
      <c r="D735" s="526" t="s">
        <v>3789</v>
      </c>
      <c r="E735" s="526" t="s">
        <v>3790</v>
      </c>
      <c r="F735" s="526">
        <v>230910</v>
      </c>
      <c r="G735" s="526">
        <v>2016</v>
      </c>
      <c r="H735" s="526">
        <v>608568</v>
      </c>
      <c r="I735" s="526">
        <v>229879</v>
      </c>
      <c r="J735" s="526" t="s">
        <v>3716</v>
      </c>
      <c r="K735" s="526" t="s">
        <v>3717</v>
      </c>
    </row>
    <row r="736" spans="1:11">
      <c r="A736" s="526" t="s">
        <v>3711</v>
      </c>
      <c r="B736" s="526" t="s">
        <v>3712</v>
      </c>
      <c r="C736" s="526" t="s">
        <v>3713</v>
      </c>
      <c r="D736" s="526" t="s">
        <v>3803</v>
      </c>
      <c r="E736" s="526" t="s">
        <v>3804</v>
      </c>
      <c r="F736" s="526">
        <v>230910</v>
      </c>
      <c r="G736" s="526">
        <v>2016</v>
      </c>
      <c r="H736" s="526">
        <v>174724</v>
      </c>
      <c r="I736" s="526">
        <v>123443</v>
      </c>
      <c r="J736" s="526" t="s">
        <v>3716</v>
      </c>
      <c r="K736" s="526" t="s">
        <v>3717</v>
      </c>
    </row>
    <row r="737" spans="1:11">
      <c r="A737" s="526" t="s">
        <v>3711</v>
      </c>
      <c r="B737" s="526" t="s">
        <v>3712</v>
      </c>
      <c r="C737" s="526" t="s">
        <v>3713</v>
      </c>
      <c r="D737" s="526" t="s">
        <v>3783</v>
      </c>
      <c r="E737" s="526" t="s">
        <v>3784</v>
      </c>
      <c r="F737" s="526">
        <v>210690</v>
      </c>
      <c r="G737" s="526">
        <v>2020</v>
      </c>
      <c r="H737" s="526">
        <v>94289</v>
      </c>
      <c r="I737" s="526">
        <v>19909</v>
      </c>
      <c r="J737" s="526" t="s">
        <v>3716</v>
      </c>
      <c r="K737" s="526" t="s">
        <v>3717</v>
      </c>
    </row>
    <row r="738" spans="1:11">
      <c r="A738" s="526" t="s">
        <v>3711</v>
      </c>
      <c r="B738" s="526" t="s">
        <v>3712</v>
      </c>
      <c r="C738" s="526" t="s">
        <v>3713</v>
      </c>
      <c r="D738" s="526" t="s">
        <v>3803</v>
      </c>
      <c r="E738" s="526" t="s">
        <v>3804</v>
      </c>
      <c r="F738" s="526">
        <v>160239</v>
      </c>
      <c r="G738" s="526">
        <v>2022</v>
      </c>
      <c r="H738" s="526">
        <v>14178</v>
      </c>
      <c r="I738" s="526">
        <v>1925</v>
      </c>
      <c r="J738" s="526" t="s">
        <v>3716</v>
      </c>
      <c r="K738" s="526" t="s">
        <v>3717</v>
      </c>
    </row>
    <row r="739" spans="1:11">
      <c r="A739" s="526" t="s">
        <v>3711</v>
      </c>
      <c r="B739" s="526" t="s">
        <v>3712</v>
      </c>
      <c r="C739" s="526" t="s">
        <v>3713</v>
      </c>
      <c r="D739" s="526" t="s">
        <v>3789</v>
      </c>
      <c r="E739" s="526" t="s">
        <v>3790</v>
      </c>
      <c r="F739" s="526">
        <v>210690</v>
      </c>
      <c r="G739" s="526">
        <v>2017</v>
      </c>
      <c r="H739" s="526">
        <v>8283</v>
      </c>
      <c r="I739" s="526">
        <v>2518</v>
      </c>
      <c r="J739" s="526" t="s">
        <v>3716</v>
      </c>
      <c r="K739" s="526" t="s">
        <v>3717</v>
      </c>
    </row>
    <row r="740" spans="1:11">
      <c r="A740" s="526" t="s">
        <v>3711</v>
      </c>
      <c r="B740" s="526" t="s">
        <v>3712</v>
      </c>
      <c r="C740" s="526" t="s">
        <v>3713</v>
      </c>
      <c r="D740" s="526" t="s">
        <v>3765</v>
      </c>
      <c r="E740" s="526" t="s">
        <v>3766</v>
      </c>
      <c r="F740" s="526">
        <v>230910</v>
      </c>
      <c r="G740" s="526">
        <v>2019</v>
      </c>
      <c r="H740" s="526">
        <v>897735</v>
      </c>
      <c r="I740" s="526">
        <v>945314</v>
      </c>
      <c r="J740" s="526" t="s">
        <v>3716</v>
      </c>
      <c r="K740" s="526" t="s">
        <v>3717</v>
      </c>
    </row>
    <row r="741" spans="1:11">
      <c r="A741" s="526" t="s">
        <v>3711</v>
      </c>
      <c r="B741" s="526" t="s">
        <v>3712</v>
      </c>
      <c r="C741" s="526" t="s">
        <v>3713</v>
      </c>
      <c r="D741" s="526" t="s">
        <v>3765</v>
      </c>
      <c r="E741" s="526" t="s">
        <v>3766</v>
      </c>
      <c r="F741" s="526">
        <v>160231</v>
      </c>
      <c r="G741" s="526">
        <v>2016</v>
      </c>
      <c r="H741" s="526">
        <v>208</v>
      </c>
      <c r="I741" s="526">
        <v>78</v>
      </c>
      <c r="J741" s="526" t="s">
        <v>3716</v>
      </c>
      <c r="K741" s="526" t="s">
        <v>3717</v>
      </c>
    </row>
    <row r="742" spans="1:11">
      <c r="A742" s="526" t="s">
        <v>3711</v>
      </c>
      <c r="B742" s="526" t="s">
        <v>3712</v>
      </c>
      <c r="C742" s="526" t="s">
        <v>3713</v>
      </c>
      <c r="D742" s="526" t="s">
        <v>3751</v>
      </c>
      <c r="E742" s="526" t="s">
        <v>3752</v>
      </c>
      <c r="F742" s="526">
        <v>160231</v>
      </c>
      <c r="G742" s="526">
        <v>2015</v>
      </c>
      <c r="H742" s="526">
        <v>9140</v>
      </c>
      <c r="I742" s="526">
        <v>2932</v>
      </c>
      <c r="J742" s="526" t="s">
        <v>3716</v>
      </c>
      <c r="K742" s="526" t="s">
        <v>3717</v>
      </c>
    </row>
    <row r="743" spans="1:11">
      <c r="A743" s="526" t="s">
        <v>3711</v>
      </c>
      <c r="B743" s="526" t="s">
        <v>3712</v>
      </c>
      <c r="C743" s="526" t="s">
        <v>3713</v>
      </c>
      <c r="D743" s="526" t="s">
        <v>3755</v>
      </c>
      <c r="E743" s="526" t="s">
        <v>3756</v>
      </c>
      <c r="F743" s="526">
        <v>230910</v>
      </c>
      <c r="G743" s="526">
        <v>2017</v>
      </c>
      <c r="H743" s="526">
        <v>95288858</v>
      </c>
      <c r="I743" s="526">
        <v>80504139</v>
      </c>
      <c r="J743" s="526" t="s">
        <v>3716</v>
      </c>
      <c r="K743" s="526" t="s">
        <v>3717</v>
      </c>
    </row>
    <row r="744" spans="1:11">
      <c r="A744" s="526" t="s">
        <v>3711</v>
      </c>
      <c r="B744" s="526" t="s">
        <v>3712</v>
      </c>
      <c r="C744" s="526" t="s">
        <v>3713</v>
      </c>
      <c r="D744" s="526" t="s">
        <v>3779</v>
      </c>
      <c r="E744" s="526" t="s">
        <v>3780</v>
      </c>
      <c r="F744" s="526">
        <v>160290</v>
      </c>
      <c r="G744" s="526">
        <v>2018</v>
      </c>
      <c r="H744" s="526">
        <v>6669</v>
      </c>
      <c r="I744" s="526">
        <v>4057</v>
      </c>
      <c r="J744" s="526" t="s">
        <v>3716</v>
      </c>
      <c r="K744" s="526" t="s">
        <v>3717</v>
      </c>
    </row>
    <row r="745" spans="1:11">
      <c r="A745" s="526" t="s">
        <v>3711</v>
      </c>
      <c r="B745" s="526" t="s">
        <v>3712</v>
      </c>
      <c r="C745" s="526" t="s">
        <v>3713</v>
      </c>
      <c r="D745" s="526" t="s">
        <v>3783</v>
      </c>
      <c r="E745" s="526" t="s">
        <v>3784</v>
      </c>
      <c r="F745" s="526">
        <v>210690</v>
      </c>
      <c r="G745" s="526">
        <v>2015</v>
      </c>
      <c r="H745" s="526">
        <v>87826</v>
      </c>
      <c r="I745" s="526">
        <v>20703</v>
      </c>
      <c r="J745" s="526" t="s">
        <v>3716</v>
      </c>
      <c r="K745" s="526" t="s">
        <v>3717</v>
      </c>
    </row>
    <row r="746" spans="1:11">
      <c r="A746" s="526" t="s">
        <v>3711</v>
      </c>
      <c r="B746" s="526" t="s">
        <v>3712</v>
      </c>
      <c r="C746" s="526" t="s">
        <v>3713</v>
      </c>
      <c r="D746" s="526" t="s">
        <v>3803</v>
      </c>
      <c r="E746" s="526" t="s">
        <v>3804</v>
      </c>
      <c r="F746" s="526">
        <v>160290</v>
      </c>
      <c r="G746" s="526">
        <v>2016</v>
      </c>
      <c r="H746" s="526">
        <v>14112</v>
      </c>
      <c r="I746" s="526">
        <v>1122</v>
      </c>
      <c r="J746" s="526" t="s">
        <v>3716</v>
      </c>
      <c r="K746" s="526" t="s">
        <v>3717</v>
      </c>
    </row>
    <row r="747" spans="1:11">
      <c r="A747" s="526" t="s">
        <v>3711</v>
      </c>
      <c r="B747" s="526" t="s">
        <v>3712</v>
      </c>
      <c r="C747" s="526" t="s">
        <v>3713</v>
      </c>
      <c r="D747" s="526" t="s">
        <v>3789</v>
      </c>
      <c r="E747" s="526" t="s">
        <v>3790</v>
      </c>
      <c r="F747" s="526">
        <v>210690</v>
      </c>
      <c r="G747" s="526">
        <v>2020</v>
      </c>
      <c r="H747" s="526">
        <v>19388</v>
      </c>
      <c r="I747" s="526">
        <v>604</v>
      </c>
      <c r="J747" s="526" t="s">
        <v>3716</v>
      </c>
      <c r="K747" s="526" t="s">
        <v>3717</v>
      </c>
    </row>
    <row r="748" spans="1:11">
      <c r="A748" s="526" t="s">
        <v>3711</v>
      </c>
      <c r="B748" s="526" t="s">
        <v>3712</v>
      </c>
      <c r="C748" s="526" t="s">
        <v>3713</v>
      </c>
      <c r="D748" s="526" t="s">
        <v>3765</v>
      </c>
      <c r="E748" s="526" t="s">
        <v>3766</v>
      </c>
      <c r="F748" s="526">
        <v>210690</v>
      </c>
      <c r="G748" s="526">
        <v>2019</v>
      </c>
      <c r="H748" s="526">
        <v>652052</v>
      </c>
      <c r="I748" s="526">
        <v>264486</v>
      </c>
      <c r="J748" s="526" t="s">
        <v>3716</v>
      </c>
      <c r="K748" s="526" t="s">
        <v>3717</v>
      </c>
    </row>
    <row r="749" spans="1:11">
      <c r="A749" s="526" t="s">
        <v>3711</v>
      </c>
      <c r="B749" s="526" t="s">
        <v>3712</v>
      </c>
      <c r="C749" s="526" t="s">
        <v>3713</v>
      </c>
      <c r="D749" s="526" t="s">
        <v>3751</v>
      </c>
      <c r="E749" s="526" t="s">
        <v>3752</v>
      </c>
      <c r="F749" s="526">
        <v>160232</v>
      </c>
      <c r="G749" s="526">
        <v>2018</v>
      </c>
      <c r="H749" s="526">
        <v>95008</v>
      </c>
      <c r="I749" s="526">
        <v>25727</v>
      </c>
      <c r="J749" s="526" t="s">
        <v>3716</v>
      </c>
      <c r="K749" s="526" t="s">
        <v>3717</v>
      </c>
    </row>
    <row r="750" spans="1:11">
      <c r="A750" s="526" t="s">
        <v>3711</v>
      </c>
      <c r="B750" s="526" t="s">
        <v>3712</v>
      </c>
      <c r="C750" s="526" t="s">
        <v>3713</v>
      </c>
      <c r="D750" s="526" t="s">
        <v>3803</v>
      </c>
      <c r="E750" s="526" t="s">
        <v>3804</v>
      </c>
      <c r="F750" s="526">
        <v>160290</v>
      </c>
      <c r="G750" s="526">
        <v>2019</v>
      </c>
      <c r="H750" s="526">
        <v>53267</v>
      </c>
      <c r="I750" s="526">
        <v>10816</v>
      </c>
      <c r="J750" s="526" t="s">
        <v>3716</v>
      </c>
      <c r="K750" s="526" t="s">
        <v>3717</v>
      </c>
    </row>
    <row r="751" spans="1:11">
      <c r="A751" s="526" t="s">
        <v>3711</v>
      </c>
      <c r="B751" s="526" t="s">
        <v>3712</v>
      </c>
      <c r="C751" s="526" t="s">
        <v>3713</v>
      </c>
      <c r="D751" s="526" t="s">
        <v>3787</v>
      </c>
      <c r="E751" s="526" t="s">
        <v>3788</v>
      </c>
      <c r="F751" s="526">
        <v>160231</v>
      </c>
      <c r="G751" s="526">
        <v>2022</v>
      </c>
      <c r="H751" s="526">
        <v>114</v>
      </c>
      <c r="I751" s="526">
        <v>4</v>
      </c>
      <c r="J751" s="526" t="s">
        <v>3716</v>
      </c>
      <c r="K751" s="526" t="s">
        <v>3717</v>
      </c>
    </row>
    <row r="752" spans="1:11">
      <c r="A752" s="526" t="s">
        <v>3711</v>
      </c>
      <c r="B752" s="526" t="s">
        <v>3712</v>
      </c>
      <c r="C752" s="526" t="s">
        <v>3713</v>
      </c>
      <c r="D752" s="526" t="s">
        <v>3781</v>
      </c>
      <c r="E752" s="526" t="s">
        <v>3782</v>
      </c>
      <c r="F752" s="526">
        <v>230910</v>
      </c>
      <c r="G752" s="526">
        <v>2017</v>
      </c>
      <c r="H752" s="526">
        <v>309952</v>
      </c>
      <c r="I752" s="526">
        <v>119542</v>
      </c>
      <c r="J752" s="526" t="s">
        <v>3716</v>
      </c>
      <c r="K752" s="526" t="s">
        <v>3717</v>
      </c>
    </row>
    <row r="753" spans="1:11">
      <c r="A753" s="526" t="s">
        <v>3711</v>
      </c>
      <c r="B753" s="526" t="s">
        <v>3712</v>
      </c>
      <c r="C753" s="526" t="s">
        <v>3713</v>
      </c>
      <c r="D753" s="526" t="s">
        <v>3769</v>
      </c>
      <c r="E753" s="526" t="s">
        <v>3770</v>
      </c>
      <c r="F753" s="526">
        <v>210690</v>
      </c>
      <c r="G753" s="526">
        <v>2022</v>
      </c>
      <c r="H753" s="526">
        <v>3954</v>
      </c>
      <c r="I753" s="526">
        <v>5014</v>
      </c>
      <c r="J753" s="526" t="s">
        <v>3722</v>
      </c>
      <c r="K753" s="526" t="s">
        <v>3717</v>
      </c>
    </row>
    <row r="754" spans="1:11">
      <c r="A754" s="526" t="s">
        <v>3711</v>
      </c>
      <c r="B754" s="526" t="s">
        <v>3712</v>
      </c>
      <c r="C754" s="526" t="s">
        <v>3713</v>
      </c>
      <c r="D754" s="526" t="s">
        <v>3787</v>
      </c>
      <c r="E754" s="526" t="s">
        <v>3788</v>
      </c>
      <c r="F754" s="526">
        <v>210690</v>
      </c>
      <c r="G754" s="526">
        <v>2015</v>
      </c>
      <c r="H754" s="526">
        <v>6070593</v>
      </c>
      <c r="I754" s="526">
        <v>1402257</v>
      </c>
      <c r="J754" s="526" t="s">
        <v>3716</v>
      </c>
      <c r="K754" s="526" t="s">
        <v>3717</v>
      </c>
    </row>
    <row r="755" spans="1:11">
      <c r="A755" s="526" t="s">
        <v>3711</v>
      </c>
      <c r="B755" s="526" t="s">
        <v>3712</v>
      </c>
      <c r="C755" s="526" t="s">
        <v>3713</v>
      </c>
      <c r="D755" s="526" t="s">
        <v>3755</v>
      </c>
      <c r="E755" s="526" t="s">
        <v>3756</v>
      </c>
      <c r="F755" s="526">
        <v>230910</v>
      </c>
      <c r="G755" s="526">
        <v>2020</v>
      </c>
      <c r="H755" s="526">
        <v>120409254</v>
      </c>
      <c r="I755" s="526">
        <v>85637210</v>
      </c>
      <c r="J755" s="526" t="s">
        <v>3716</v>
      </c>
      <c r="K755" s="526" t="s">
        <v>3717</v>
      </c>
    </row>
    <row r="756" spans="1:11">
      <c r="A756" s="526" t="s">
        <v>3711</v>
      </c>
      <c r="B756" s="526" t="s">
        <v>3712</v>
      </c>
      <c r="C756" s="526" t="s">
        <v>3713</v>
      </c>
      <c r="D756" s="526" t="s">
        <v>3771</v>
      </c>
      <c r="E756" s="526" t="s">
        <v>3772</v>
      </c>
      <c r="F756" s="526">
        <v>160231</v>
      </c>
      <c r="G756" s="526">
        <v>2017</v>
      </c>
      <c r="H756" s="526">
        <v>4769</v>
      </c>
      <c r="I756" s="526">
        <v>1579</v>
      </c>
      <c r="J756" s="526" t="s">
        <v>3716</v>
      </c>
      <c r="K756" s="526" t="s">
        <v>3717</v>
      </c>
    </row>
    <row r="757" spans="1:11">
      <c r="A757" s="526" t="s">
        <v>3711</v>
      </c>
      <c r="B757" s="526" t="s">
        <v>3712</v>
      </c>
      <c r="C757" s="526" t="s">
        <v>3713</v>
      </c>
      <c r="D757" s="526" t="s">
        <v>3787</v>
      </c>
      <c r="E757" s="526" t="s">
        <v>3788</v>
      </c>
      <c r="F757" s="526">
        <v>210690</v>
      </c>
      <c r="G757" s="526">
        <v>2018</v>
      </c>
      <c r="H757" s="526">
        <v>13034353</v>
      </c>
      <c r="I757" s="526">
        <v>2263550</v>
      </c>
      <c r="J757" s="526" t="s">
        <v>3716</v>
      </c>
      <c r="K757" s="526" t="s">
        <v>3717</v>
      </c>
    </row>
    <row r="758" spans="1:11">
      <c r="A758" s="526" t="s">
        <v>3711</v>
      </c>
      <c r="B758" s="526" t="s">
        <v>3712</v>
      </c>
      <c r="C758" s="526" t="s">
        <v>3713</v>
      </c>
      <c r="D758" s="526" t="s">
        <v>3783</v>
      </c>
      <c r="E758" s="526" t="s">
        <v>3784</v>
      </c>
      <c r="F758" s="526">
        <v>230910</v>
      </c>
      <c r="G758" s="526">
        <v>2022</v>
      </c>
      <c r="H758" s="526">
        <v>40884</v>
      </c>
      <c r="I758" s="526">
        <v>7060</v>
      </c>
      <c r="J758" s="526" t="s">
        <v>3716</v>
      </c>
      <c r="K758" s="526" t="s">
        <v>3717</v>
      </c>
    </row>
    <row r="759" spans="1:11">
      <c r="A759" s="526" t="s">
        <v>3711</v>
      </c>
      <c r="B759" s="526" t="s">
        <v>3712</v>
      </c>
      <c r="C759" s="526" t="s">
        <v>3713</v>
      </c>
      <c r="D759" s="526" t="s">
        <v>3765</v>
      </c>
      <c r="E759" s="526" t="s">
        <v>3766</v>
      </c>
      <c r="F759" s="526">
        <v>210690</v>
      </c>
      <c r="G759" s="526">
        <v>2022</v>
      </c>
      <c r="H759" s="526">
        <v>724376</v>
      </c>
      <c r="I759" s="526">
        <v>292200</v>
      </c>
      <c r="J759" s="526" t="s">
        <v>3716</v>
      </c>
      <c r="K759" s="526" t="s">
        <v>3717</v>
      </c>
    </row>
    <row r="760" spans="1:11">
      <c r="A760" s="526" t="s">
        <v>3711</v>
      </c>
      <c r="B760" s="526" t="s">
        <v>3712</v>
      </c>
      <c r="C760" s="526" t="s">
        <v>3713</v>
      </c>
      <c r="D760" s="526" t="s">
        <v>3765</v>
      </c>
      <c r="E760" s="526" t="s">
        <v>3766</v>
      </c>
      <c r="F760" s="526">
        <v>230910</v>
      </c>
      <c r="G760" s="526">
        <v>2022</v>
      </c>
      <c r="H760" s="526">
        <v>1356722</v>
      </c>
      <c r="I760" s="526">
        <v>899381</v>
      </c>
      <c r="J760" s="526" t="s">
        <v>3716</v>
      </c>
      <c r="K760" s="526" t="s">
        <v>3717</v>
      </c>
    </row>
    <row r="761" spans="1:11">
      <c r="A761" s="526" t="s">
        <v>3711</v>
      </c>
      <c r="B761" s="526" t="s">
        <v>3712</v>
      </c>
      <c r="C761" s="526" t="s">
        <v>3713</v>
      </c>
      <c r="D761" s="526" t="s">
        <v>3777</v>
      </c>
      <c r="E761" s="526" t="s">
        <v>3778</v>
      </c>
      <c r="F761" s="526">
        <v>160290</v>
      </c>
      <c r="G761" s="526">
        <v>2015</v>
      </c>
      <c r="H761" s="526">
        <v>3514</v>
      </c>
      <c r="I761" s="526">
        <v>1439</v>
      </c>
      <c r="J761" s="526" t="s">
        <v>3716</v>
      </c>
      <c r="K761" s="526" t="s">
        <v>3717</v>
      </c>
    </row>
    <row r="762" spans="1:11">
      <c r="A762" s="526" t="s">
        <v>3711</v>
      </c>
      <c r="B762" s="526" t="s">
        <v>3712</v>
      </c>
      <c r="C762" s="526" t="s">
        <v>3713</v>
      </c>
      <c r="D762" s="526" t="s">
        <v>3803</v>
      </c>
      <c r="E762" s="526" t="s">
        <v>3804</v>
      </c>
      <c r="F762" s="526">
        <v>230910</v>
      </c>
      <c r="G762" s="526">
        <v>2019</v>
      </c>
      <c r="H762" s="526">
        <v>169795</v>
      </c>
      <c r="I762" s="526">
        <v>147278</v>
      </c>
      <c r="J762" s="526" t="s">
        <v>3716</v>
      </c>
      <c r="K762" s="526" t="s">
        <v>3717</v>
      </c>
    </row>
    <row r="763" spans="1:11">
      <c r="A763" s="526" t="s">
        <v>3711</v>
      </c>
      <c r="B763" s="526" t="s">
        <v>3712</v>
      </c>
      <c r="C763" s="526" t="s">
        <v>3713</v>
      </c>
      <c r="D763" s="526" t="s">
        <v>3803</v>
      </c>
      <c r="E763" s="526" t="s">
        <v>3804</v>
      </c>
      <c r="F763" s="526">
        <v>160290</v>
      </c>
      <c r="G763" s="526">
        <v>2022</v>
      </c>
      <c r="H763" s="526">
        <v>47112</v>
      </c>
      <c r="I763" s="526">
        <v>4827</v>
      </c>
      <c r="J763" s="526" t="s">
        <v>3716</v>
      </c>
      <c r="K763" s="526" t="s">
        <v>3717</v>
      </c>
    </row>
    <row r="764" spans="1:11">
      <c r="A764" s="526" t="s">
        <v>3711</v>
      </c>
      <c r="B764" s="526" t="s">
        <v>3712</v>
      </c>
      <c r="C764" s="526" t="s">
        <v>3713</v>
      </c>
      <c r="D764" s="526" t="s">
        <v>3765</v>
      </c>
      <c r="E764" s="526" t="s">
        <v>3766</v>
      </c>
      <c r="F764" s="526">
        <v>160239</v>
      </c>
      <c r="G764" s="526">
        <v>2021</v>
      </c>
      <c r="H764" s="526">
        <v>35</v>
      </c>
      <c r="I764" s="526">
        <v>1</v>
      </c>
      <c r="J764" s="526" t="s">
        <v>3716</v>
      </c>
      <c r="K764" s="526" t="s">
        <v>3717</v>
      </c>
    </row>
    <row r="765" spans="1:11">
      <c r="A765" s="526" t="s">
        <v>3711</v>
      </c>
      <c r="B765" s="526" t="s">
        <v>3712</v>
      </c>
      <c r="C765" s="526" t="s">
        <v>3713</v>
      </c>
      <c r="D765" s="526" t="s">
        <v>3769</v>
      </c>
      <c r="E765" s="526" t="s">
        <v>3770</v>
      </c>
      <c r="F765" s="526">
        <v>230910</v>
      </c>
      <c r="G765" s="526">
        <v>2020</v>
      </c>
      <c r="H765" s="526">
        <v>1477044</v>
      </c>
      <c r="I765" s="526">
        <v>1064139</v>
      </c>
      <c r="J765" s="526" t="s">
        <v>3716</v>
      </c>
      <c r="K765" s="526" t="s">
        <v>3717</v>
      </c>
    </row>
    <row r="766" spans="1:11">
      <c r="A766" s="526" t="s">
        <v>3711</v>
      </c>
      <c r="B766" s="526" t="s">
        <v>3712</v>
      </c>
      <c r="C766" s="526" t="s">
        <v>3713</v>
      </c>
      <c r="D766" s="526" t="s">
        <v>3775</v>
      </c>
      <c r="E766" s="526" t="s">
        <v>3776</v>
      </c>
      <c r="F766" s="526">
        <v>230910</v>
      </c>
      <c r="G766" s="526">
        <v>2021</v>
      </c>
      <c r="H766" s="526">
        <v>1622</v>
      </c>
      <c r="I766" s="526">
        <v>918</v>
      </c>
      <c r="J766" s="526" t="s">
        <v>3716</v>
      </c>
      <c r="K766" s="526" t="s">
        <v>3717</v>
      </c>
    </row>
    <row r="767" spans="1:11">
      <c r="A767" s="526" t="s">
        <v>3711</v>
      </c>
      <c r="B767" s="526" t="s">
        <v>3712</v>
      </c>
      <c r="C767" s="526" t="s">
        <v>3713</v>
      </c>
      <c r="D767" s="526" t="s">
        <v>3781</v>
      </c>
      <c r="E767" s="526" t="s">
        <v>3782</v>
      </c>
      <c r="F767" s="526">
        <v>160290</v>
      </c>
      <c r="G767" s="526">
        <v>2016</v>
      </c>
      <c r="H767" s="526">
        <v>47462</v>
      </c>
      <c r="I767" s="526">
        <v>8003</v>
      </c>
      <c r="J767" s="526" t="s">
        <v>3716</v>
      </c>
      <c r="K767" s="526" t="s">
        <v>3717</v>
      </c>
    </row>
    <row r="768" spans="1:11">
      <c r="A768" s="526" t="s">
        <v>3711</v>
      </c>
      <c r="B768" s="526" t="s">
        <v>3712</v>
      </c>
      <c r="C768" s="526" t="s">
        <v>3713</v>
      </c>
      <c r="D768" s="526" t="s">
        <v>3783</v>
      </c>
      <c r="E768" s="526" t="s">
        <v>3784</v>
      </c>
      <c r="F768" s="526">
        <v>210690</v>
      </c>
      <c r="G768" s="526">
        <v>2016</v>
      </c>
      <c r="H768" s="526">
        <v>97052</v>
      </c>
      <c r="I768" s="526">
        <v>27915</v>
      </c>
      <c r="J768" s="526" t="s">
        <v>3716</v>
      </c>
      <c r="K768" s="526" t="s">
        <v>3717</v>
      </c>
    </row>
    <row r="769" spans="1:11">
      <c r="A769" s="526" t="s">
        <v>3711</v>
      </c>
      <c r="B769" s="526" t="s">
        <v>3712</v>
      </c>
      <c r="C769" s="526" t="s">
        <v>3713</v>
      </c>
      <c r="D769" s="526" t="s">
        <v>3803</v>
      </c>
      <c r="E769" s="526" t="s">
        <v>3804</v>
      </c>
      <c r="F769" s="526">
        <v>230910</v>
      </c>
      <c r="G769" s="526">
        <v>2022</v>
      </c>
      <c r="H769" s="526">
        <v>204689</v>
      </c>
      <c r="I769" s="526">
        <v>113973</v>
      </c>
      <c r="J769" s="526" t="s">
        <v>3716</v>
      </c>
      <c r="K769" s="526" t="s">
        <v>3717</v>
      </c>
    </row>
    <row r="770" spans="1:11">
      <c r="A770" s="526" t="s">
        <v>3711</v>
      </c>
      <c r="B770" s="526" t="s">
        <v>3712</v>
      </c>
      <c r="C770" s="526" t="s">
        <v>3713</v>
      </c>
      <c r="D770" s="526" t="s">
        <v>3751</v>
      </c>
      <c r="E770" s="526" t="s">
        <v>3752</v>
      </c>
      <c r="F770" s="526">
        <v>160232</v>
      </c>
      <c r="G770" s="526">
        <v>2021</v>
      </c>
      <c r="H770" s="526">
        <v>165961</v>
      </c>
      <c r="I770" s="526">
        <v>42000</v>
      </c>
      <c r="J770" s="526" t="s">
        <v>3716</v>
      </c>
      <c r="K770" s="526" t="s">
        <v>3717</v>
      </c>
    </row>
    <row r="771" spans="1:11">
      <c r="A771" s="526" t="s">
        <v>3711</v>
      </c>
      <c r="B771" s="526" t="s">
        <v>3712</v>
      </c>
      <c r="C771" s="526" t="s">
        <v>3713</v>
      </c>
      <c r="D771" s="526" t="s">
        <v>3781</v>
      </c>
      <c r="E771" s="526" t="s">
        <v>3782</v>
      </c>
      <c r="F771" s="526">
        <v>210690</v>
      </c>
      <c r="G771" s="526">
        <v>2017</v>
      </c>
      <c r="H771" s="526">
        <v>6207357</v>
      </c>
      <c r="I771" s="526">
        <v>1500723</v>
      </c>
      <c r="J771" s="526" t="s">
        <v>3716</v>
      </c>
      <c r="K771" s="526" t="s">
        <v>3717</v>
      </c>
    </row>
    <row r="772" spans="1:11">
      <c r="A772" s="526" t="s">
        <v>3711</v>
      </c>
      <c r="B772" s="526" t="s">
        <v>3712</v>
      </c>
      <c r="C772" s="526" t="s">
        <v>3713</v>
      </c>
      <c r="D772" s="526" t="s">
        <v>3805</v>
      </c>
      <c r="E772" s="526" t="s">
        <v>3806</v>
      </c>
      <c r="F772" s="526">
        <v>160231</v>
      </c>
      <c r="G772" s="526">
        <v>2022</v>
      </c>
      <c r="H772" s="526">
        <v>22874</v>
      </c>
      <c r="I772" s="526">
        <v>4396</v>
      </c>
      <c r="J772" s="526" t="s">
        <v>3716</v>
      </c>
      <c r="K772" s="526" t="s">
        <v>3717</v>
      </c>
    </row>
    <row r="773" spans="1:11">
      <c r="A773" s="526" t="s">
        <v>3711</v>
      </c>
      <c r="B773" s="526" t="s">
        <v>3712</v>
      </c>
      <c r="C773" s="526" t="s">
        <v>3713</v>
      </c>
      <c r="D773" s="526" t="s">
        <v>3781</v>
      </c>
      <c r="E773" s="526" t="s">
        <v>3782</v>
      </c>
      <c r="F773" s="526">
        <v>210690</v>
      </c>
      <c r="G773" s="526">
        <v>2020</v>
      </c>
      <c r="H773" s="526">
        <v>9105959</v>
      </c>
      <c r="I773" s="526">
        <v>2975696</v>
      </c>
      <c r="J773" s="526" t="s">
        <v>3716</v>
      </c>
      <c r="K773" s="526" t="s">
        <v>3717</v>
      </c>
    </row>
    <row r="774" spans="1:11">
      <c r="A774" s="526" t="s">
        <v>3711</v>
      </c>
      <c r="B774" s="526" t="s">
        <v>3712</v>
      </c>
      <c r="C774" s="526" t="s">
        <v>3713</v>
      </c>
      <c r="D774" s="526" t="s">
        <v>3787</v>
      </c>
      <c r="E774" s="526" t="s">
        <v>3788</v>
      </c>
      <c r="F774" s="526">
        <v>210690</v>
      </c>
      <c r="G774" s="526">
        <v>2021</v>
      </c>
      <c r="H774" s="526">
        <v>11317035</v>
      </c>
      <c r="I774" s="526">
        <v>1976198</v>
      </c>
      <c r="J774" s="526" t="s">
        <v>3716</v>
      </c>
      <c r="K774" s="526" t="s">
        <v>3717</v>
      </c>
    </row>
    <row r="775" spans="1:11">
      <c r="A775" s="526" t="s">
        <v>3711</v>
      </c>
      <c r="B775" s="526" t="s">
        <v>3712</v>
      </c>
      <c r="C775" s="526" t="s">
        <v>3713</v>
      </c>
      <c r="D775" s="526" t="s">
        <v>3769</v>
      </c>
      <c r="E775" s="526" t="s">
        <v>3770</v>
      </c>
      <c r="F775" s="526">
        <v>210690</v>
      </c>
      <c r="G775" s="526">
        <v>2015</v>
      </c>
      <c r="H775" s="526">
        <v>5675843</v>
      </c>
      <c r="I775" s="526">
        <v>1143947</v>
      </c>
      <c r="J775" s="526" t="s">
        <v>3716</v>
      </c>
      <c r="K775" s="526" t="s">
        <v>3717</v>
      </c>
    </row>
    <row r="776" spans="1:11">
      <c r="A776" s="526" t="s">
        <v>3711</v>
      </c>
      <c r="B776" s="526" t="s">
        <v>3712</v>
      </c>
      <c r="C776" s="526" t="s">
        <v>3713</v>
      </c>
      <c r="D776" s="526" t="s">
        <v>3805</v>
      </c>
      <c r="E776" s="526" t="s">
        <v>3806</v>
      </c>
      <c r="F776" s="526">
        <v>160290</v>
      </c>
      <c r="G776" s="526">
        <v>2018</v>
      </c>
      <c r="H776" s="526">
        <v>4564</v>
      </c>
      <c r="I776" s="526">
        <v>770</v>
      </c>
      <c r="J776" s="526" t="s">
        <v>3716</v>
      </c>
      <c r="K776" s="526" t="s">
        <v>3717</v>
      </c>
    </row>
    <row r="777" spans="1:11">
      <c r="A777" s="526" t="s">
        <v>3711</v>
      </c>
      <c r="B777" s="526" t="s">
        <v>3712</v>
      </c>
      <c r="C777" s="526" t="s">
        <v>3713</v>
      </c>
      <c r="D777" s="526" t="s">
        <v>3777</v>
      </c>
      <c r="E777" s="526" t="s">
        <v>3778</v>
      </c>
      <c r="F777" s="526">
        <v>230910</v>
      </c>
      <c r="G777" s="526">
        <v>2020</v>
      </c>
      <c r="H777" s="526">
        <v>4932</v>
      </c>
      <c r="I777" s="526">
        <v>3473</v>
      </c>
      <c r="J777" s="526" t="s">
        <v>3716</v>
      </c>
      <c r="K777" s="526" t="s">
        <v>3717</v>
      </c>
    </row>
    <row r="778" spans="1:11">
      <c r="A778" s="526" t="s">
        <v>3711</v>
      </c>
      <c r="B778" s="526" t="s">
        <v>3712</v>
      </c>
      <c r="C778" s="526" t="s">
        <v>3713</v>
      </c>
      <c r="D778" s="526" t="s">
        <v>3791</v>
      </c>
      <c r="E778" s="526" t="s">
        <v>3792</v>
      </c>
      <c r="F778" s="526">
        <v>160232</v>
      </c>
      <c r="G778" s="526">
        <v>2020</v>
      </c>
      <c r="H778" s="526">
        <v>4807</v>
      </c>
      <c r="I778" s="526">
        <v>1266</v>
      </c>
      <c r="J778" s="526" t="s">
        <v>3716</v>
      </c>
      <c r="K778" s="526" t="s">
        <v>3717</v>
      </c>
    </row>
    <row r="779" spans="1:11">
      <c r="A779" s="526" t="s">
        <v>3711</v>
      </c>
      <c r="B779" s="526" t="s">
        <v>3712</v>
      </c>
      <c r="C779" s="526" t="s">
        <v>3713</v>
      </c>
      <c r="D779" s="526" t="s">
        <v>3771</v>
      </c>
      <c r="E779" s="526" t="s">
        <v>3772</v>
      </c>
      <c r="F779" s="526">
        <v>230910</v>
      </c>
      <c r="G779" s="526">
        <v>2022</v>
      </c>
      <c r="H779" s="526">
        <v>182249</v>
      </c>
      <c r="I779" s="526">
        <v>123870</v>
      </c>
      <c r="J779" s="526" t="s">
        <v>3716</v>
      </c>
      <c r="K779" s="526" t="s">
        <v>3717</v>
      </c>
    </row>
    <row r="780" spans="1:11">
      <c r="A780" s="526" t="s">
        <v>3711</v>
      </c>
      <c r="B780" s="526" t="s">
        <v>3712</v>
      </c>
      <c r="C780" s="526" t="s">
        <v>3713</v>
      </c>
      <c r="D780" s="526" t="s">
        <v>3793</v>
      </c>
      <c r="E780" s="526" t="s">
        <v>3794</v>
      </c>
      <c r="F780" s="526">
        <v>230910</v>
      </c>
      <c r="G780" s="526">
        <v>2016</v>
      </c>
      <c r="H780" s="526">
        <v>65232</v>
      </c>
      <c r="I780" s="526">
        <v>31512</v>
      </c>
      <c r="J780" s="526" t="s">
        <v>3716</v>
      </c>
      <c r="K780" s="526" t="s">
        <v>3717</v>
      </c>
    </row>
    <row r="781" spans="1:11">
      <c r="A781" s="526" t="s">
        <v>3711</v>
      </c>
      <c r="B781" s="526" t="s">
        <v>3712</v>
      </c>
      <c r="C781" s="526" t="s">
        <v>3713</v>
      </c>
      <c r="D781" s="526" t="s">
        <v>3759</v>
      </c>
      <c r="E781" s="526" t="s">
        <v>3760</v>
      </c>
      <c r="F781" s="526">
        <v>160231</v>
      </c>
      <c r="G781" s="526">
        <v>2020</v>
      </c>
      <c r="H781" s="526">
        <v>8909</v>
      </c>
      <c r="I781" s="526">
        <v>4147</v>
      </c>
      <c r="J781" s="526" t="s">
        <v>3716</v>
      </c>
      <c r="K781" s="526" t="s">
        <v>3717</v>
      </c>
    </row>
    <row r="782" spans="1:11">
      <c r="A782" s="526" t="s">
        <v>3711</v>
      </c>
      <c r="B782" s="526" t="s">
        <v>3712</v>
      </c>
      <c r="C782" s="526" t="s">
        <v>3713</v>
      </c>
      <c r="D782" s="526" t="s">
        <v>3779</v>
      </c>
      <c r="E782" s="526" t="s">
        <v>3780</v>
      </c>
      <c r="F782" s="526">
        <v>230910</v>
      </c>
      <c r="G782" s="526">
        <v>2015</v>
      </c>
      <c r="H782" s="526">
        <v>214447</v>
      </c>
      <c r="I782" s="526">
        <v>85516</v>
      </c>
      <c r="J782" s="526" t="s">
        <v>3716</v>
      </c>
      <c r="K782" s="526" t="s">
        <v>3717</v>
      </c>
    </row>
    <row r="783" spans="1:11">
      <c r="A783" s="526" t="s">
        <v>3711</v>
      </c>
      <c r="B783" s="526" t="s">
        <v>3712</v>
      </c>
      <c r="C783" s="526" t="s">
        <v>3713</v>
      </c>
      <c r="D783" s="526" t="s">
        <v>3769</v>
      </c>
      <c r="E783" s="526" t="s">
        <v>3770</v>
      </c>
      <c r="F783" s="526">
        <v>210690</v>
      </c>
      <c r="G783" s="526">
        <v>2018</v>
      </c>
      <c r="H783" s="526">
        <v>6834098</v>
      </c>
      <c r="I783" s="526">
        <v>1357010</v>
      </c>
      <c r="J783" s="526" t="s">
        <v>3716</v>
      </c>
      <c r="K783" s="526" t="s">
        <v>3717</v>
      </c>
    </row>
    <row r="784" spans="1:11">
      <c r="A784" s="526" t="s">
        <v>3711</v>
      </c>
      <c r="B784" s="526" t="s">
        <v>3712</v>
      </c>
      <c r="C784" s="526" t="s">
        <v>3713</v>
      </c>
      <c r="D784" s="526" t="s">
        <v>3771</v>
      </c>
      <c r="E784" s="526" t="s">
        <v>3772</v>
      </c>
      <c r="F784" s="526">
        <v>160231</v>
      </c>
      <c r="G784" s="526">
        <v>2020</v>
      </c>
      <c r="H784" s="526">
        <v>5059</v>
      </c>
      <c r="I784" s="526">
        <v>883</v>
      </c>
      <c r="J784" s="526" t="s">
        <v>3716</v>
      </c>
      <c r="K784" s="526" t="s">
        <v>3717</v>
      </c>
    </row>
    <row r="785" spans="1:11">
      <c r="A785" s="526" t="s">
        <v>3711</v>
      </c>
      <c r="B785" s="526" t="s">
        <v>3712</v>
      </c>
      <c r="C785" s="526" t="s">
        <v>3713</v>
      </c>
      <c r="D785" s="526" t="s">
        <v>3779</v>
      </c>
      <c r="E785" s="526" t="s">
        <v>3780</v>
      </c>
      <c r="F785" s="526">
        <v>230910</v>
      </c>
      <c r="G785" s="526">
        <v>2018</v>
      </c>
      <c r="H785" s="526">
        <v>448029</v>
      </c>
      <c r="I785" s="526">
        <v>169528</v>
      </c>
      <c r="J785" s="526" t="s">
        <v>3716</v>
      </c>
      <c r="K785" s="526" t="s">
        <v>3717</v>
      </c>
    </row>
    <row r="786" spans="1:11">
      <c r="A786" s="526" t="s">
        <v>3711</v>
      </c>
      <c r="B786" s="526" t="s">
        <v>3712</v>
      </c>
      <c r="C786" s="526" t="s">
        <v>3713</v>
      </c>
      <c r="D786" s="526" t="s">
        <v>3805</v>
      </c>
      <c r="E786" s="526" t="s">
        <v>3806</v>
      </c>
      <c r="F786" s="526">
        <v>160290</v>
      </c>
      <c r="G786" s="526">
        <v>2021</v>
      </c>
      <c r="H786" s="526">
        <v>8400</v>
      </c>
      <c r="I786" s="526">
        <v>1274</v>
      </c>
      <c r="J786" s="526" t="s">
        <v>3716</v>
      </c>
      <c r="K786" s="526" t="s">
        <v>3717</v>
      </c>
    </row>
    <row r="787" spans="1:11">
      <c r="A787" s="526" t="s">
        <v>3711</v>
      </c>
      <c r="B787" s="526" t="s">
        <v>3712</v>
      </c>
      <c r="C787" s="526" t="s">
        <v>3713</v>
      </c>
      <c r="D787" s="526" t="s">
        <v>3777</v>
      </c>
      <c r="E787" s="526" t="s">
        <v>3778</v>
      </c>
      <c r="F787" s="526">
        <v>160290</v>
      </c>
      <c r="G787" s="526">
        <v>2018</v>
      </c>
      <c r="H787" s="526">
        <v>127</v>
      </c>
      <c r="I787" s="526">
        <v>23</v>
      </c>
      <c r="J787" s="526" t="s">
        <v>3716</v>
      </c>
      <c r="K787" s="526" t="s">
        <v>3717</v>
      </c>
    </row>
    <row r="788" spans="1:11">
      <c r="A788" s="526" t="s">
        <v>3711</v>
      </c>
      <c r="B788" s="526" t="s">
        <v>3712</v>
      </c>
      <c r="C788" s="526" t="s">
        <v>3713</v>
      </c>
      <c r="D788" s="526" t="s">
        <v>3759</v>
      </c>
      <c r="E788" s="526" t="s">
        <v>3760</v>
      </c>
      <c r="F788" s="526">
        <v>160290</v>
      </c>
      <c r="G788" s="526">
        <v>2015</v>
      </c>
      <c r="H788" s="526">
        <v>113983</v>
      </c>
      <c r="I788" s="526">
        <v>28808</v>
      </c>
      <c r="J788" s="526" t="s">
        <v>3716</v>
      </c>
      <c r="K788" s="526" t="s">
        <v>3717</v>
      </c>
    </row>
    <row r="789" spans="1:11">
      <c r="A789" s="526" t="s">
        <v>3711</v>
      </c>
      <c r="B789" s="526" t="s">
        <v>3712</v>
      </c>
      <c r="C789" s="526" t="s">
        <v>3713</v>
      </c>
      <c r="D789" s="526" t="s">
        <v>3789</v>
      </c>
      <c r="E789" s="526" t="s">
        <v>3790</v>
      </c>
      <c r="F789" s="526">
        <v>230910</v>
      </c>
      <c r="G789" s="526">
        <v>2019</v>
      </c>
      <c r="H789" s="526">
        <v>885895</v>
      </c>
      <c r="I789" s="526">
        <v>295982</v>
      </c>
      <c r="J789" s="526" t="s">
        <v>3716</v>
      </c>
      <c r="K789" s="526" t="s">
        <v>3717</v>
      </c>
    </row>
    <row r="790" spans="1:11">
      <c r="A790" s="526" t="s">
        <v>3711</v>
      </c>
      <c r="B790" s="526" t="s">
        <v>3712</v>
      </c>
      <c r="C790" s="526" t="s">
        <v>3713</v>
      </c>
      <c r="D790" s="526" t="s">
        <v>3777</v>
      </c>
      <c r="E790" s="526" t="s">
        <v>3778</v>
      </c>
      <c r="F790" s="526">
        <v>160290</v>
      </c>
      <c r="G790" s="526">
        <v>2021</v>
      </c>
      <c r="H790" s="526">
        <v>181</v>
      </c>
      <c r="I790" s="526">
        <v>26</v>
      </c>
      <c r="J790" s="526" t="s">
        <v>3716</v>
      </c>
      <c r="K790" s="526" t="s">
        <v>3717</v>
      </c>
    </row>
    <row r="791" spans="1:11">
      <c r="A791" s="526" t="s">
        <v>3711</v>
      </c>
      <c r="B791" s="526" t="s">
        <v>3712</v>
      </c>
      <c r="C791" s="526" t="s">
        <v>3713</v>
      </c>
      <c r="D791" s="526" t="s">
        <v>3791</v>
      </c>
      <c r="E791" s="526" t="s">
        <v>3792</v>
      </c>
      <c r="F791" s="526">
        <v>160239</v>
      </c>
      <c r="G791" s="526">
        <v>2019</v>
      </c>
      <c r="H791" s="526">
        <v>6185</v>
      </c>
      <c r="I791" s="526">
        <v>1702</v>
      </c>
      <c r="J791" s="526" t="s">
        <v>3716</v>
      </c>
      <c r="K791" s="526" t="s">
        <v>3717</v>
      </c>
    </row>
    <row r="792" spans="1:11">
      <c r="A792" s="526" t="s">
        <v>3711</v>
      </c>
      <c r="B792" s="526" t="s">
        <v>3712</v>
      </c>
      <c r="C792" s="526" t="s">
        <v>3713</v>
      </c>
      <c r="D792" s="526" t="s">
        <v>3751</v>
      </c>
      <c r="E792" s="526" t="s">
        <v>3752</v>
      </c>
      <c r="F792" s="526">
        <v>160239</v>
      </c>
      <c r="G792" s="526">
        <v>2017</v>
      </c>
      <c r="H792" s="526">
        <v>335</v>
      </c>
      <c r="I792" s="526">
        <v>17</v>
      </c>
      <c r="J792" s="526" t="s">
        <v>3716</v>
      </c>
      <c r="K792" s="526" t="s">
        <v>3717</v>
      </c>
    </row>
    <row r="793" spans="1:11">
      <c r="A793" s="526" t="s">
        <v>3711</v>
      </c>
      <c r="B793" s="526" t="s">
        <v>3712</v>
      </c>
      <c r="C793" s="526" t="s">
        <v>3713</v>
      </c>
      <c r="D793" s="526" t="s">
        <v>3779</v>
      </c>
      <c r="E793" s="526" t="s">
        <v>3780</v>
      </c>
      <c r="F793" s="526">
        <v>230910</v>
      </c>
      <c r="G793" s="526">
        <v>2021</v>
      </c>
      <c r="H793" s="526">
        <v>232412</v>
      </c>
      <c r="I793" s="526">
        <v>81377</v>
      </c>
      <c r="J793" s="526" t="s">
        <v>3716</v>
      </c>
      <c r="K793" s="526" t="s">
        <v>3717</v>
      </c>
    </row>
    <row r="794" spans="1:11">
      <c r="A794" s="526" t="s">
        <v>3711</v>
      </c>
      <c r="B794" s="526" t="s">
        <v>3712</v>
      </c>
      <c r="C794" s="526" t="s">
        <v>3713</v>
      </c>
      <c r="D794" s="526" t="s">
        <v>3771</v>
      </c>
      <c r="E794" s="526" t="s">
        <v>3772</v>
      </c>
      <c r="F794" s="526">
        <v>230910</v>
      </c>
      <c r="G794" s="526">
        <v>2018</v>
      </c>
      <c r="H794" s="526">
        <v>43910</v>
      </c>
      <c r="I794" s="526">
        <v>39743</v>
      </c>
      <c r="J794" s="526" t="s">
        <v>3716</v>
      </c>
      <c r="K794" s="526" t="s">
        <v>3717</v>
      </c>
    </row>
    <row r="795" spans="1:11">
      <c r="A795" s="526" t="s">
        <v>3711</v>
      </c>
      <c r="B795" s="526" t="s">
        <v>3712</v>
      </c>
      <c r="C795" s="526" t="s">
        <v>3713</v>
      </c>
      <c r="D795" s="526" t="s">
        <v>3779</v>
      </c>
      <c r="E795" s="526" t="s">
        <v>3780</v>
      </c>
      <c r="F795" s="526">
        <v>160232</v>
      </c>
      <c r="G795" s="526">
        <v>2019</v>
      </c>
      <c r="H795" s="526">
        <v>1004</v>
      </c>
      <c r="I795" s="526">
        <v>330</v>
      </c>
      <c r="J795" s="526" t="s">
        <v>3716</v>
      </c>
      <c r="K795" s="526" t="s">
        <v>3717</v>
      </c>
    </row>
    <row r="796" spans="1:11">
      <c r="A796" s="526" t="s">
        <v>3711</v>
      </c>
      <c r="B796" s="526" t="s">
        <v>3712</v>
      </c>
      <c r="C796" s="526" t="s">
        <v>3713</v>
      </c>
      <c r="D796" s="526" t="s">
        <v>3793</v>
      </c>
      <c r="E796" s="526" t="s">
        <v>3794</v>
      </c>
      <c r="F796" s="526">
        <v>230910</v>
      </c>
      <c r="G796" s="526">
        <v>2019</v>
      </c>
      <c r="H796" s="526">
        <v>153322</v>
      </c>
      <c r="I796" s="526">
        <v>57993</v>
      </c>
      <c r="J796" s="526" t="s">
        <v>3716</v>
      </c>
      <c r="K796" s="526" t="s">
        <v>3717</v>
      </c>
    </row>
    <row r="797" spans="1:11">
      <c r="A797" s="526" t="s">
        <v>3711</v>
      </c>
      <c r="B797" s="526" t="s">
        <v>3712</v>
      </c>
      <c r="C797" s="526" t="s">
        <v>3713</v>
      </c>
      <c r="D797" s="526" t="s">
        <v>3793</v>
      </c>
      <c r="E797" s="526" t="s">
        <v>3794</v>
      </c>
      <c r="F797" s="526">
        <v>160290</v>
      </c>
      <c r="G797" s="526">
        <v>2020</v>
      </c>
      <c r="H797" s="526">
        <v>1384</v>
      </c>
      <c r="I797" s="526">
        <v>285</v>
      </c>
      <c r="J797" s="526" t="s">
        <v>3716</v>
      </c>
      <c r="K797" s="526" t="s">
        <v>3717</v>
      </c>
    </row>
    <row r="798" spans="1:11">
      <c r="A798" s="526" t="s">
        <v>3711</v>
      </c>
      <c r="B798" s="526" t="s">
        <v>3712</v>
      </c>
      <c r="C798" s="526" t="s">
        <v>3713</v>
      </c>
      <c r="D798" s="526" t="s">
        <v>3807</v>
      </c>
      <c r="E798" s="526" t="s">
        <v>3808</v>
      </c>
      <c r="F798" s="526">
        <v>230910</v>
      </c>
      <c r="G798" s="526">
        <v>2016</v>
      </c>
      <c r="H798" s="526">
        <v>146053</v>
      </c>
      <c r="I798" s="526">
        <v>166614</v>
      </c>
      <c r="J798" s="526" t="s">
        <v>3716</v>
      </c>
      <c r="K798" s="526" t="s">
        <v>3717</v>
      </c>
    </row>
    <row r="799" spans="1:11">
      <c r="A799" s="526" t="s">
        <v>3711</v>
      </c>
      <c r="B799" s="526" t="s">
        <v>3712</v>
      </c>
      <c r="C799" s="526" t="s">
        <v>3713</v>
      </c>
      <c r="D799" s="526" t="s">
        <v>3781</v>
      </c>
      <c r="E799" s="526" t="s">
        <v>3782</v>
      </c>
      <c r="F799" s="526">
        <v>160232</v>
      </c>
      <c r="G799" s="526">
        <v>2017</v>
      </c>
      <c r="H799" s="526">
        <v>1</v>
      </c>
      <c r="I799" s="526">
        <v>0</v>
      </c>
      <c r="J799" s="526" t="s">
        <v>3716</v>
      </c>
      <c r="K799" s="526" t="s">
        <v>3717</v>
      </c>
    </row>
    <row r="800" spans="1:11">
      <c r="A800" s="526" t="s">
        <v>3711</v>
      </c>
      <c r="B800" s="526" t="s">
        <v>3712</v>
      </c>
      <c r="C800" s="526" t="s">
        <v>3713</v>
      </c>
      <c r="D800" s="526" t="s">
        <v>3771</v>
      </c>
      <c r="E800" s="526" t="s">
        <v>3772</v>
      </c>
      <c r="F800" s="526">
        <v>230910</v>
      </c>
      <c r="G800" s="526">
        <v>2021</v>
      </c>
      <c r="H800" s="526">
        <v>113997</v>
      </c>
      <c r="I800" s="526">
        <v>105511</v>
      </c>
      <c r="J800" s="526" t="s">
        <v>3716</v>
      </c>
      <c r="K800" s="526" t="s">
        <v>3717</v>
      </c>
    </row>
    <row r="801" spans="1:11">
      <c r="A801" s="526" t="s">
        <v>3711</v>
      </c>
      <c r="B801" s="526" t="s">
        <v>3712</v>
      </c>
      <c r="C801" s="526" t="s">
        <v>3713</v>
      </c>
      <c r="D801" s="526" t="s">
        <v>3777</v>
      </c>
      <c r="E801" s="526" t="s">
        <v>3778</v>
      </c>
      <c r="F801" s="526">
        <v>160231</v>
      </c>
      <c r="G801" s="526">
        <v>2021</v>
      </c>
      <c r="H801" s="526">
        <v>1164</v>
      </c>
      <c r="I801" s="526">
        <v>257</v>
      </c>
      <c r="J801" s="526" t="s">
        <v>3716</v>
      </c>
      <c r="K801" s="526" t="s">
        <v>3717</v>
      </c>
    </row>
    <row r="802" spans="1:11">
      <c r="A802" s="526" t="s">
        <v>3711</v>
      </c>
      <c r="B802" s="526" t="s">
        <v>3712</v>
      </c>
      <c r="C802" s="526" t="s">
        <v>3713</v>
      </c>
      <c r="D802" s="526" t="s">
        <v>3805</v>
      </c>
      <c r="E802" s="526" t="s">
        <v>3806</v>
      </c>
      <c r="F802" s="526">
        <v>230910</v>
      </c>
      <c r="G802" s="526">
        <v>2017</v>
      </c>
      <c r="H802" s="526">
        <v>40453</v>
      </c>
      <c r="I802" s="526">
        <v>45408</v>
      </c>
      <c r="J802" s="526" t="s">
        <v>3716</v>
      </c>
      <c r="K802" s="526" t="s">
        <v>3717</v>
      </c>
    </row>
    <row r="803" spans="1:11">
      <c r="A803" s="526" t="s">
        <v>3711</v>
      </c>
      <c r="B803" s="526" t="s">
        <v>3712</v>
      </c>
      <c r="C803" s="526" t="s">
        <v>3713</v>
      </c>
      <c r="D803" s="526" t="s">
        <v>3779</v>
      </c>
      <c r="E803" s="526" t="s">
        <v>3780</v>
      </c>
      <c r="F803" s="526">
        <v>210690</v>
      </c>
      <c r="G803" s="526">
        <v>2015</v>
      </c>
      <c r="H803" s="526">
        <v>551412</v>
      </c>
      <c r="I803" s="526">
        <v>174382</v>
      </c>
      <c r="J803" s="526" t="s">
        <v>3716</v>
      </c>
      <c r="K803" s="526" t="s">
        <v>3717</v>
      </c>
    </row>
    <row r="804" spans="1:11">
      <c r="A804" s="526" t="s">
        <v>3711</v>
      </c>
      <c r="B804" s="526" t="s">
        <v>3712</v>
      </c>
      <c r="C804" s="526" t="s">
        <v>3713</v>
      </c>
      <c r="D804" s="526" t="s">
        <v>3759</v>
      </c>
      <c r="E804" s="526" t="s">
        <v>3760</v>
      </c>
      <c r="F804" s="526">
        <v>160290</v>
      </c>
      <c r="G804" s="526">
        <v>2018</v>
      </c>
      <c r="H804" s="526">
        <v>132046</v>
      </c>
      <c r="I804" s="526">
        <v>50414</v>
      </c>
      <c r="J804" s="526" t="s">
        <v>3716</v>
      </c>
      <c r="K804" s="526" t="s">
        <v>3717</v>
      </c>
    </row>
    <row r="805" spans="1:11">
      <c r="A805" s="526" t="s">
        <v>3711</v>
      </c>
      <c r="B805" s="526" t="s">
        <v>3712</v>
      </c>
      <c r="C805" s="526" t="s">
        <v>3713</v>
      </c>
      <c r="D805" s="526" t="s">
        <v>3807</v>
      </c>
      <c r="E805" s="526" t="s">
        <v>3808</v>
      </c>
      <c r="F805" s="526">
        <v>160231</v>
      </c>
      <c r="G805" s="526">
        <v>2017</v>
      </c>
      <c r="H805" s="526">
        <v>43681</v>
      </c>
      <c r="I805" s="526">
        <v>20147</v>
      </c>
      <c r="J805" s="526" t="s">
        <v>3716</v>
      </c>
      <c r="K805" s="526" t="s">
        <v>3717</v>
      </c>
    </row>
    <row r="806" spans="1:11">
      <c r="A806" s="526" t="s">
        <v>3711</v>
      </c>
      <c r="B806" s="526" t="s">
        <v>3712</v>
      </c>
      <c r="C806" s="526" t="s">
        <v>3713</v>
      </c>
      <c r="D806" s="526" t="s">
        <v>3805</v>
      </c>
      <c r="E806" s="526" t="s">
        <v>3806</v>
      </c>
      <c r="F806" s="526">
        <v>160231</v>
      </c>
      <c r="G806" s="526">
        <v>2016</v>
      </c>
      <c r="H806" s="526">
        <v>2634</v>
      </c>
      <c r="I806" s="526">
        <v>973</v>
      </c>
      <c r="J806" s="526" t="s">
        <v>3716</v>
      </c>
      <c r="K806" s="526" t="s">
        <v>3717</v>
      </c>
    </row>
    <row r="807" spans="1:11">
      <c r="A807" s="526" t="s">
        <v>3711</v>
      </c>
      <c r="B807" s="526" t="s">
        <v>3712</v>
      </c>
      <c r="C807" s="526" t="s">
        <v>3713</v>
      </c>
      <c r="D807" s="526" t="s">
        <v>3777</v>
      </c>
      <c r="E807" s="526" t="s">
        <v>3778</v>
      </c>
      <c r="F807" s="526">
        <v>230910</v>
      </c>
      <c r="G807" s="526">
        <v>2017</v>
      </c>
      <c r="H807" s="526">
        <v>9177</v>
      </c>
      <c r="I807" s="526">
        <v>6511</v>
      </c>
      <c r="J807" s="526" t="s">
        <v>3716</v>
      </c>
      <c r="K807" s="526" t="s">
        <v>3717</v>
      </c>
    </row>
    <row r="808" spans="1:11">
      <c r="A808" s="526" t="s">
        <v>3711</v>
      </c>
      <c r="B808" s="526" t="s">
        <v>3712</v>
      </c>
      <c r="C808" s="526" t="s">
        <v>3713</v>
      </c>
      <c r="D808" s="526" t="s">
        <v>3781</v>
      </c>
      <c r="E808" s="526" t="s">
        <v>3782</v>
      </c>
      <c r="F808" s="526">
        <v>230910</v>
      </c>
      <c r="G808" s="526">
        <v>2020</v>
      </c>
      <c r="H808" s="526">
        <v>87276</v>
      </c>
      <c r="I808" s="526">
        <v>1177</v>
      </c>
      <c r="J808" s="526" t="s">
        <v>3716</v>
      </c>
      <c r="K808" s="526" t="s">
        <v>3717</v>
      </c>
    </row>
    <row r="809" spans="1:11">
      <c r="A809" s="526" t="s">
        <v>3711</v>
      </c>
      <c r="B809" s="526" t="s">
        <v>3712</v>
      </c>
      <c r="C809" s="526" t="s">
        <v>3713</v>
      </c>
      <c r="D809" s="526" t="s">
        <v>3751</v>
      </c>
      <c r="E809" s="526" t="s">
        <v>3752</v>
      </c>
      <c r="F809" s="526">
        <v>160239</v>
      </c>
      <c r="G809" s="526">
        <v>2020</v>
      </c>
      <c r="H809" s="526">
        <v>91</v>
      </c>
      <c r="I809" s="526">
        <v>2</v>
      </c>
      <c r="J809" s="526" t="s">
        <v>3716</v>
      </c>
      <c r="K809" s="526" t="s">
        <v>3717</v>
      </c>
    </row>
    <row r="810" spans="1:11">
      <c r="A810" s="526" t="s">
        <v>3711</v>
      </c>
      <c r="B810" s="526" t="s">
        <v>3712</v>
      </c>
      <c r="C810" s="526" t="s">
        <v>3713</v>
      </c>
      <c r="D810" s="526" t="s">
        <v>3805</v>
      </c>
      <c r="E810" s="526" t="s">
        <v>3806</v>
      </c>
      <c r="F810" s="526">
        <v>230910</v>
      </c>
      <c r="G810" s="526">
        <v>2020</v>
      </c>
      <c r="H810" s="526">
        <v>86605</v>
      </c>
      <c r="I810" s="526">
        <v>58285</v>
      </c>
      <c r="J810" s="526" t="s">
        <v>3716</v>
      </c>
      <c r="K810" s="526" t="s">
        <v>3717</v>
      </c>
    </row>
    <row r="811" spans="1:11">
      <c r="A811" s="526" t="s">
        <v>3711</v>
      </c>
      <c r="B811" s="526" t="s">
        <v>3712</v>
      </c>
      <c r="C811" s="526" t="s">
        <v>3713</v>
      </c>
      <c r="D811" s="526" t="s">
        <v>3805</v>
      </c>
      <c r="E811" s="526" t="s">
        <v>3806</v>
      </c>
      <c r="F811" s="526">
        <v>160231</v>
      </c>
      <c r="G811" s="526">
        <v>2019</v>
      </c>
      <c r="H811" s="526">
        <v>559</v>
      </c>
      <c r="I811" s="526">
        <v>128</v>
      </c>
      <c r="J811" s="526" t="s">
        <v>3716</v>
      </c>
      <c r="K811" s="526" t="s">
        <v>3717</v>
      </c>
    </row>
    <row r="812" spans="1:11">
      <c r="A812" s="526" t="s">
        <v>3711</v>
      </c>
      <c r="B812" s="526" t="s">
        <v>3712</v>
      </c>
      <c r="C812" s="526" t="s">
        <v>3713</v>
      </c>
      <c r="D812" s="526" t="s">
        <v>3781</v>
      </c>
      <c r="E812" s="526" t="s">
        <v>3782</v>
      </c>
      <c r="F812" s="526">
        <v>160290</v>
      </c>
      <c r="G812" s="526">
        <v>2017</v>
      </c>
      <c r="H812" s="526">
        <v>10167</v>
      </c>
      <c r="I812" s="526">
        <v>1631</v>
      </c>
      <c r="J812" s="526" t="s">
        <v>3716</v>
      </c>
      <c r="K812" s="526" t="s">
        <v>3717</v>
      </c>
    </row>
    <row r="813" spans="1:11">
      <c r="A813" s="526" t="s">
        <v>3711</v>
      </c>
      <c r="B813" s="526" t="s">
        <v>3712</v>
      </c>
      <c r="C813" s="526" t="s">
        <v>3713</v>
      </c>
      <c r="D813" s="526" t="s">
        <v>3783</v>
      </c>
      <c r="E813" s="526" t="s">
        <v>3784</v>
      </c>
      <c r="F813" s="526">
        <v>210690</v>
      </c>
      <c r="G813" s="526">
        <v>2019</v>
      </c>
      <c r="H813" s="526">
        <v>40990</v>
      </c>
      <c r="I813" s="526">
        <v>11257</v>
      </c>
      <c r="J813" s="526" t="s">
        <v>3716</v>
      </c>
      <c r="K813" s="526" t="s">
        <v>3717</v>
      </c>
    </row>
    <row r="814" spans="1:11">
      <c r="A814" s="526" t="s">
        <v>3711</v>
      </c>
      <c r="B814" s="526" t="s">
        <v>3712</v>
      </c>
      <c r="C814" s="526" t="s">
        <v>3713</v>
      </c>
      <c r="D814" s="526" t="s">
        <v>3807</v>
      </c>
      <c r="E814" s="526" t="s">
        <v>3808</v>
      </c>
      <c r="F814" s="526">
        <v>160232</v>
      </c>
      <c r="G814" s="526">
        <v>2017</v>
      </c>
      <c r="H814" s="526">
        <v>18777</v>
      </c>
      <c r="I814" s="526">
        <v>17588</v>
      </c>
      <c r="J814" s="526" t="s">
        <v>3716</v>
      </c>
      <c r="K814" s="526" t="s">
        <v>3717</v>
      </c>
    </row>
    <row r="815" spans="1:11">
      <c r="A815" s="526" t="s">
        <v>3711</v>
      </c>
      <c r="B815" s="526" t="s">
        <v>3712</v>
      </c>
      <c r="C815" s="526" t="s">
        <v>3713</v>
      </c>
      <c r="D815" s="526" t="s">
        <v>3805</v>
      </c>
      <c r="E815" s="526" t="s">
        <v>3806</v>
      </c>
      <c r="F815" s="526">
        <v>160232</v>
      </c>
      <c r="G815" s="526">
        <v>2022</v>
      </c>
      <c r="H815" s="526">
        <v>103265</v>
      </c>
      <c r="I815" s="526">
        <v>53802</v>
      </c>
      <c r="J815" s="526" t="s">
        <v>3716</v>
      </c>
      <c r="K815" s="526" t="s">
        <v>3717</v>
      </c>
    </row>
    <row r="816" spans="1:11">
      <c r="A816" s="526" t="s">
        <v>3711</v>
      </c>
      <c r="B816" s="526" t="s">
        <v>3712</v>
      </c>
      <c r="C816" s="526" t="s">
        <v>3713</v>
      </c>
      <c r="D816" s="526" t="s">
        <v>3779</v>
      </c>
      <c r="E816" s="526" t="s">
        <v>3780</v>
      </c>
      <c r="F816" s="526">
        <v>210690</v>
      </c>
      <c r="G816" s="526">
        <v>2018</v>
      </c>
      <c r="H816" s="526">
        <v>684261</v>
      </c>
      <c r="I816" s="526">
        <v>311983</v>
      </c>
      <c r="J816" s="526" t="s">
        <v>3716</v>
      </c>
      <c r="K816" s="526" t="s">
        <v>3717</v>
      </c>
    </row>
    <row r="817" spans="1:11">
      <c r="A817" s="526" t="s">
        <v>3711</v>
      </c>
      <c r="B817" s="526" t="s">
        <v>3712</v>
      </c>
      <c r="C817" s="526" t="s">
        <v>3713</v>
      </c>
      <c r="D817" s="526" t="s">
        <v>3755</v>
      </c>
      <c r="E817" s="526" t="s">
        <v>3756</v>
      </c>
      <c r="F817" s="526">
        <v>160290</v>
      </c>
      <c r="G817" s="526">
        <v>2017</v>
      </c>
      <c r="H817" s="526">
        <v>2130429</v>
      </c>
      <c r="I817" s="526">
        <v>356556</v>
      </c>
      <c r="J817" s="526" t="s">
        <v>3716</v>
      </c>
      <c r="K817" s="526" t="s">
        <v>3717</v>
      </c>
    </row>
    <row r="818" spans="1:11">
      <c r="A818" s="526" t="s">
        <v>3711</v>
      </c>
      <c r="B818" s="526" t="s">
        <v>3712</v>
      </c>
      <c r="C818" s="526" t="s">
        <v>3713</v>
      </c>
      <c r="D818" s="526" t="s">
        <v>3755</v>
      </c>
      <c r="E818" s="526" t="s">
        <v>3756</v>
      </c>
      <c r="F818" s="526">
        <v>160232</v>
      </c>
      <c r="G818" s="526">
        <v>2022</v>
      </c>
      <c r="H818" s="526">
        <v>41495896</v>
      </c>
      <c r="I818" s="526">
        <v>7284014</v>
      </c>
      <c r="J818" s="526" t="s">
        <v>3716</v>
      </c>
      <c r="K818" s="526" t="s">
        <v>3717</v>
      </c>
    </row>
    <row r="819" spans="1:11">
      <c r="A819" s="526" t="s">
        <v>3711</v>
      </c>
      <c r="B819" s="526" t="s">
        <v>3712</v>
      </c>
      <c r="C819" s="526" t="s">
        <v>3713</v>
      </c>
      <c r="D819" s="526" t="s">
        <v>3807</v>
      </c>
      <c r="E819" s="526" t="s">
        <v>3808</v>
      </c>
      <c r="F819" s="526">
        <v>230910</v>
      </c>
      <c r="G819" s="526">
        <v>2019</v>
      </c>
      <c r="H819" s="526">
        <v>73350</v>
      </c>
      <c r="I819" s="526">
        <v>74062</v>
      </c>
      <c r="J819" s="526" t="s">
        <v>3716</v>
      </c>
      <c r="K819" s="526" t="s">
        <v>3717</v>
      </c>
    </row>
    <row r="820" spans="1:11">
      <c r="A820" s="526" t="s">
        <v>3711</v>
      </c>
      <c r="B820" s="526" t="s">
        <v>3712</v>
      </c>
      <c r="C820" s="526" t="s">
        <v>3713</v>
      </c>
      <c r="D820" s="526" t="s">
        <v>3789</v>
      </c>
      <c r="E820" s="526" t="s">
        <v>3790</v>
      </c>
      <c r="F820" s="526">
        <v>230910</v>
      </c>
      <c r="G820" s="526">
        <v>2022</v>
      </c>
      <c r="H820" s="526">
        <v>1334259</v>
      </c>
      <c r="I820" s="526">
        <v>361501</v>
      </c>
      <c r="J820" s="526" t="s">
        <v>3716</v>
      </c>
      <c r="K820" s="526" t="s">
        <v>3717</v>
      </c>
    </row>
    <row r="821" spans="1:11">
      <c r="A821" s="526" t="s">
        <v>3711</v>
      </c>
      <c r="B821" s="526" t="s">
        <v>3712</v>
      </c>
      <c r="C821" s="526" t="s">
        <v>3713</v>
      </c>
      <c r="D821" s="526" t="s">
        <v>3809</v>
      </c>
      <c r="E821" s="526" t="s">
        <v>3810</v>
      </c>
      <c r="F821" s="526">
        <v>210690</v>
      </c>
      <c r="G821" s="526">
        <v>2022</v>
      </c>
      <c r="H821" s="526">
        <v>25992</v>
      </c>
      <c r="I821" s="526">
        <v>6274</v>
      </c>
      <c r="J821" s="526" t="s">
        <v>3716</v>
      </c>
      <c r="K821" s="526" t="s">
        <v>3717</v>
      </c>
    </row>
    <row r="822" spans="1:11">
      <c r="A822" s="526" t="s">
        <v>3711</v>
      </c>
      <c r="B822" s="526" t="s">
        <v>3712</v>
      </c>
      <c r="C822" s="526" t="s">
        <v>3713</v>
      </c>
      <c r="D822" s="526" t="s">
        <v>3805</v>
      </c>
      <c r="E822" s="526" t="s">
        <v>3806</v>
      </c>
      <c r="F822" s="526">
        <v>210690</v>
      </c>
      <c r="G822" s="526">
        <v>2017</v>
      </c>
      <c r="H822" s="526">
        <v>2861876</v>
      </c>
      <c r="I822" s="526">
        <v>1123567</v>
      </c>
      <c r="J822" s="526" t="s">
        <v>3716</v>
      </c>
      <c r="K822" s="526" t="s">
        <v>3717</v>
      </c>
    </row>
    <row r="823" spans="1:11">
      <c r="A823" s="526" t="s">
        <v>3711</v>
      </c>
      <c r="B823" s="526" t="s">
        <v>3712</v>
      </c>
      <c r="C823" s="526" t="s">
        <v>3713</v>
      </c>
      <c r="D823" s="526" t="s">
        <v>3779</v>
      </c>
      <c r="E823" s="526" t="s">
        <v>3780</v>
      </c>
      <c r="F823" s="526">
        <v>160232</v>
      </c>
      <c r="G823" s="526">
        <v>2022</v>
      </c>
      <c r="H823" s="526">
        <v>1812</v>
      </c>
      <c r="I823" s="526">
        <v>500</v>
      </c>
      <c r="J823" s="526" t="s">
        <v>3716</v>
      </c>
      <c r="K823" s="526" t="s">
        <v>3717</v>
      </c>
    </row>
    <row r="824" spans="1:11">
      <c r="A824" s="526" t="s">
        <v>3711</v>
      </c>
      <c r="B824" s="526" t="s">
        <v>3712</v>
      </c>
      <c r="C824" s="526" t="s">
        <v>3713</v>
      </c>
      <c r="D824" s="526" t="s">
        <v>3811</v>
      </c>
      <c r="E824" s="526" t="s">
        <v>3812</v>
      </c>
      <c r="F824" s="526">
        <v>160232</v>
      </c>
      <c r="G824" s="526">
        <v>2017</v>
      </c>
      <c r="H824" s="526">
        <v>18235</v>
      </c>
      <c r="I824" s="526">
        <v>8530</v>
      </c>
      <c r="J824" s="526" t="s">
        <v>3716</v>
      </c>
      <c r="K824" s="526" t="s">
        <v>3717</v>
      </c>
    </row>
    <row r="825" spans="1:11">
      <c r="A825" s="526" t="s">
        <v>3711</v>
      </c>
      <c r="B825" s="526" t="s">
        <v>3712</v>
      </c>
      <c r="C825" s="526" t="s">
        <v>3713</v>
      </c>
      <c r="D825" s="526" t="s">
        <v>3755</v>
      </c>
      <c r="E825" s="526" t="s">
        <v>3756</v>
      </c>
      <c r="F825" s="526">
        <v>160290</v>
      </c>
      <c r="G825" s="526">
        <v>2020</v>
      </c>
      <c r="H825" s="526">
        <v>1321643</v>
      </c>
      <c r="I825" s="526">
        <v>256326</v>
      </c>
      <c r="J825" s="526" t="s">
        <v>3716</v>
      </c>
      <c r="K825" s="526" t="s">
        <v>3717</v>
      </c>
    </row>
    <row r="826" spans="1:11">
      <c r="A826" s="526" t="s">
        <v>3711</v>
      </c>
      <c r="B826" s="526" t="s">
        <v>3712</v>
      </c>
      <c r="C826" s="526" t="s">
        <v>3713</v>
      </c>
      <c r="D826" s="526" t="s">
        <v>3809</v>
      </c>
      <c r="E826" s="526" t="s">
        <v>3810</v>
      </c>
      <c r="F826" s="526">
        <v>210690</v>
      </c>
      <c r="G826" s="526">
        <v>2017</v>
      </c>
      <c r="H826" s="526">
        <v>7015</v>
      </c>
      <c r="I826" s="526">
        <v>2570</v>
      </c>
      <c r="J826" s="526" t="s">
        <v>3716</v>
      </c>
      <c r="K826" s="526" t="s">
        <v>3717</v>
      </c>
    </row>
    <row r="827" spans="1:11">
      <c r="A827" s="526" t="s">
        <v>3711</v>
      </c>
      <c r="B827" s="526" t="s">
        <v>3712</v>
      </c>
      <c r="C827" s="526" t="s">
        <v>3713</v>
      </c>
      <c r="D827" s="526" t="s">
        <v>3769</v>
      </c>
      <c r="E827" s="526" t="s">
        <v>3770</v>
      </c>
      <c r="F827" s="526">
        <v>210690</v>
      </c>
      <c r="G827" s="526">
        <v>2021</v>
      </c>
      <c r="H827" s="526">
        <v>7148899</v>
      </c>
      <c r="I827" s="526">
        <v>1066495</v>
      </c>
      <c r="J827" s="526" t="s">
        <v>3716</v>
      </c>
      <c r="K827" s="526" t="s">
        <v>3717</v>
      </c>
    </row>
    <row r="828" spans="1:11">
      <c r="A828" s="526" t="s">
        <v>3711</v>
      </c>
      <c r="B828" s="526" t="s">
        <v>3712</v>
      </c>
      <c r="C828" s="526" t="s">
        <v>3713</v>
      </c>
      <c r="D828" s="526" t="s">
        <v>3807</v>
      </c>
      <c r="E828" s="526" t="s">
        <v>3808</v>
      </c>
      <c r="F828" s="526">
        <v>160232</v>
      </c>
      <c r="G828" s="526">
        <v>2020</v>
      </c>
      <c r="H828" s="526">
        <v>58704</v>
      </c>
      <c r="I828" s="526">
        <v>37506</v>
      </c>
      <c r="J828" s="526" t="s">
        <v>3716</v>
      </c>
      <c r="K828" s="526" t="s">
        <v>3717</v>
      </c>
    </row>
    <row r="829" spans="1:11">
      <c r="A829" s="526" t="s">
        <v>3711</v>
      </c>
      <c r="B829" s="526" t="s">
        <v>3712</v>
      </c>
      <c r="C829" s="526" t="s">
        <v>3713</v>
      </c>
      <c r="D829" s="526" t="s">
        <v>3779</v>
      </c>
      <c r="E829" s="526" t="s">
        <v>3780</v>
      </c>
      <c r="F829" s="526">
        <v>210690</v>
      </c>
      <c r="G829" s="526">
        <v>2021</v>
      </c>
      <c r="H829" s="526">
        <v>749067</v>
      </c>
      <c r="I829" s="526">
        <v>332621</v>
      </c>
      <c r="J829" s="526" t="s">
        <v>3716</v>
      </c>
      <c r="K829" s="526" t="s">
        <v>3717</v>
      </c>
    </row>
    <row r="830" spans="1:11">
      <c r="A830" s="526" t="s">
        <v>3711</v>
      </c>
      <c r="B830" s="526" t="s">
        <v>3712</v>
      </c>
      <c r="C830" s="526" t="s">
        <v>3713</v>
      </c>
      <c r="D830" s="526" t="s">
        <v>3809</v>
      </c>
      <c r="E830" s="526" t="s">
        <v>3810</v>
      </c>
      <c r="F830" s="526">
        <v>210690</v>
      </c>
      <c r="G830" s="526">
        <v>2020</v>
      </c>
      <c r="H830" s="526">
        <v>79204</v>
      </c>
      <c r="I830" s="526">
        <v>42524</v>
      </c>
      <c r="J830" s="526" t="s">
        <v>3716</v>
      </c>
      <c r="K830" s="526" t="s">
        <v>3717</v>
      </c>
    </row>
    <row r="831" spans="1:11">
      <c r="A831" s="526" t="s">
        <v>3711</v>
      </c>
      <c r="B831" s="526" t="s">
        <v>3712</v>
      </c>
      <c r="C831" s="526" t="s">
        <v>3713</v>
      </c>
      <c r="D831" s="526" t="s">
        <v>3755</v>
      </c>
      <c r="E831" s="526" t="s">
        <v>3756</v>
      </c>
      <c r="F831" s="526">
        <v>160239</v>
      </c>
      <c r="G831" s="526">
        <v>2015</v>
      </c>
      <c r="H831" s="526">
        <v>5227363</v>
      </c>
      <c r="I831" s="526">
        <v>658309</v>
      </c>
      <c r="J831" s="526" t="s">
        <v>3716</v>
      </c>
      <c r="K831" s="526" t="s">
        <v>3717</v>
      </c>
    </row>
    <row r="832" spans="1:11">
      <c r="A832" s="526" t="s">
        <v>3711</v>
      </c>
      <c r="B832" s="526" t="s">
        <v>3712</v>
      </c>
      <c r="C832" s="526" t="s">
        <v>3713</v>
      </c>
      <c r="D832" s="526" t="s">
        <v>3769</v>
      </c>
      <c r="E832" s="526" t="s">
        <v>3770</v>
      </c>
      <c r="F832" s="526">
        <v>160232</v>
      </c>
      <c r="G832" s="526">
        <v>2015</v>
      </c>
      <c r="H832" s="526">
        <v>516707</v>
      </c>
      <c r="I832" s="526">
        <v>306797</v>
      </c>
      <c r="J832" s="526" t="s">
        <v>3716</v>
      </c>
      <c r="K832" s="526" t="s">
        <v>3717</v>
      </c>
    </row>
    <row r="833" spans="1:11">
      <c r="A833" s="526" t="s">
        <v>3711</v>
      </c>
      <c r="B833" s="526" t="s">
        <v>3712</v>
      </c>
      <c r="C833" s="526" t="s">
        <v>3713</v>
      </c>
      <c r="D833" s="526" t="s">
        <v>3769</v>
      </c>
      <c r="E833" s="526" t="s">
        <v>3770</v>
      </c>
      <c r="F833" s="526">
        <v>160231</v>
      </c>
      <c r="G833" s="526">
        <v>2017</v>
      </c>
      <c r="H833" s="526">
        <v>359733</v>
      </c>
      <c r="I833" s="526">
        <v>200518</v>
      </c>
      <c r="J833" s="526" t="s">
        <v>3716</v>
      </c>
      <c r="K833" s="526" t="s">
        <v>3717</v>
      </c>
    </row>
    <row r="834" spans="1:11">
      <c r="A834" s="526" t="s">
        <v>3711</v>
      </c>
      <c r="B834" s="526" t="s">
        <v>3712</v>
      </c>
      <c r="C834" s="526" t="s">
        <v>3713</v>
      </c>
      <c r="D834" s="526" t="s">
        <v>3769</v>
      </c>
      <c r="E834" s="526" t="s">
        <v>3770</v>
      </c>
      <c r="F834" s="526">
        <v>160232</v>
      </c>
      <c r="G834" s="526">
        <v>2018</v>
      </c>
      <c r="H834" s="526">
        <v>740636</v>
      </c>
      <c r="I834" s="526">
        <v>167475</v>
      </c>
      <c r="J834" s="526" t="s">
        <v>3716</v>
      </c>
      <c r="K834" s="526" t="s">
        <v>3717</v>
      </c>
    </row>
    <row r="835" spans="1:11">
      <c r="A835" s="526" t="s">
        <v>3711</v>
      </c>
      <c r="B835" s="526" t="s">
        <v>3712</v>
      </c>
      <c r="C835" s="526" t="s">
        <v>3713</v>
      </c>
      <c r="D835" s="526" t="s">
        <v>3759</v>
      </c>
      <c r="E835" s="526" t="s">
        <v>3760</v>
      </c>
      <c r="F835" s="526">
        <v>230910</v>
      </c>
      <c r="G835" s="526">
        <v>2018</v>
      </c>
      <c r="H835" s="526">
        <v>802993</v>
      </c>
      <c r="I835" s="526">
        <v>607950</v>
      </c>
      <c r="J835" s="526" t="s">
        <v>3716</v>
      </c>
      <c r="K835" s="526" t="s">
        <v>3717</v>
      </c>
    </row>
    <row r="836" spans="1:11">
      <c r="A836" s="526" t="s">
        <v>3711</v>
      </c>
      <c r="B836" s="526" t="s">
        <v>3712</v>
      </c>
      <c r="C836" s="526" t="s">
        <v>3713</v>
      </c>
      <c r="D836" s="526" t="s">
        <v>3755</v>
      </c>
      <c r="E836" s="526" t="s">
        <v>3756</v>
      </c>
      <c r="F836" s="526">
        <v>210690</v>
      </c>
      <c r="G836" s="526">
        <v>2015</v>
      </c>
      <c r="H836" s="526">
        <v>427689</v>
      </c>
      <c r="I836" s="526">
        <v>14989</v>
      </c>
      <c r="J836" s="526" t="s">
        <v>3722</v>
      </c>
      <c r="K836" s="526" t="s">
        <v>3717</v>
      </c>
    </row>
    <row r="837" spans="1:11">
      <c r="A837" s="526" t="s">
        <v>3711</v>
      </c>
      <c r="B837" s="526" t="s">
        <v>3712</v>
      </c>
      <c r="C837" s="526" t="s">
        <v>3713</v>
      </c>
      <c r="D837" s="526" t="s">
        <v>3777</v>
      </c>
      <c r="E837" s="526" t="s">
        <v>3778</v>
      </c>
      <c r="F837" s="526">
        <v>160290</v>
      </c>
      <c r="G837" s="526">
        <v>2016</v>
      </c>
      <c r="H837" s="526">
        <v>205561</v>
      </c>
      <c r="I837" s="526">
        <v>30624</v>
      </c>
      <c r="J837" s="526" t="s">
        <v>3716</v>
      </c>
      <c r="K837" s="526" t="s">
        <v>3717</v>
      </c>
    </row>
    <row r="838" spans="1:11">
      <c r="A838" s="526" t="s">
        <v>3711</v>
      </c>
      <c r="B838" s="526" t="s">
        <v>3712</v>
      </c>
      <c r="C838" s="526" t="s">
        <v>3713</v>
      </c>
      <c r="D838" s="526" t="s">
        <v>3813</v>
      </c>
      <c r="E838" s="526" t="s">
        <v>3814</v>
      </c>
      <c r="F838" s="526">
        <v>160290</v>
      </c>
      <c r="G838" s="526">
        <v>2021</v>
      </c>
      <c r="H838" s="526">
        <v>44</v>
      </c>
      <c r="I838" s="526">
        <v>4</v>
      </c>
      <c r="J838" s="526" t="s">
        <v>3716</v>
      </c>
      <c r="K838" s="526" t="s">
        <v>3717</v>
      </c>
    </row>
    <row r="839" spans="1:11">
      <c r="A839" s="526" t="s">
        <v>3711</v>
      </c>
      <c r="B839" s="526" t="s">
        <v>3712</v>
      </c>
      <c r="C839" s="526" t="s">
        <v>3713</v>
      </c>
      <c r="D839" s="526" t="s">
        <v>3769</v>
      </c>
      <c r="E839" s="526" t="s">
        <v>3770</v>
      </c>
      <c r="F839" s="526">
        <v>230910</v>
      </c>
      <c r="G839" s="526">
        <v>2021</v>
      </c>
      <c r="H839" s="526">
        <v>1792231</v>
      </c>
      <c r="I839" s="526">
        <v>1225316</v>
      </c>
      <c r="J839" s="526" t="s">
        <v>3716</v>
      </c>
      <c r="K839" s="526" t="s">
        <v>3717</v>
      </c>
    </row>
    <row r="840" spans="1:11">
      <c r="A840" s="526" t="s">
        <v>3711</v>
      </c>
      <c r="B840" s="526" t="s">
        <v>3712</v>
      </c>
      <c r="C840" s="526" t="s">
        <v>3713</v>
      </c>
      <c r="D840" s="526" t="s">
        <v>3769</v>
      </c>
      <c r="E840" s="526" t="s">
        <v>3770</v>
      </c>
      <c r="F840" s="526">
        <v>160231</v>
      </c>
      <c r="G840" s="526">
        <v>2020</v>
      </c>
      <c r="H840" s="526">
        <v>392982</v>
      </c>
      <c r="I840" s="526">
        <v>250458</v>
      </c>
      <c r="J840" s="526" t="s">
        <v>3716</v>
      </c>
      <c r="K840" s="526" t="s">
        <v>3717</v>
      </c>
    </row>
    <row r="841" spans="1:11">
      <c r="A841" s="526" t="s">
        <v>3711</v>
      </c>
      <c r="B841" s="526" t="s">
        <v>3712</v>
      </c>
      <c r="C841" s="526" t="s">
        <v>3713</v>
      </c>
      <c r="D841" s="526" t="s">
        <v>3815</v>
      </c>
      <c r="E841" s="526" t="s">
        <v>3816</v>
      </c>
      <c r="F841" s="526">
        <v>210690</v>
      </c>
      <c r="G841" s="526">
        <v>2018</v>
      </c>
      <c r="H841" s="526">
        <v>7739275</v>
      </c>
      <c r="I841" s="526">
        <v>1411511</v>
      </c>
      <c r="J841" s="526" t="s">
        <v>3716</v>
      </c>
      <c r="K841" s="526" t="s">
        <v>3717</v>
      </c>
    </row>
    <row r="842" spans="1:11">
      <c r="A842" s="526" t="s">
        <v>3711</v>
      </c>
      <c r="B842" s="526" t="s">
        <v>3712</v>
      </c>
      <c r="C842" s="526" t="s">
        <v>3713</v>
      </c>
      <c r="D842" s="526" t="s">
        <v>3759</v>
      </c>
      <c r="E842" s="526" t="s">
        <v>3760</v>
      </c>
      <c r="F842" s="526">
        <v>230910</v>
      </c>
      <c r="G842" s="526">
        <v>2021</v>
      </c>
      <c r="H842" s="526">
        <v>804295</v>
      </c>
      <c r="I842" s="526">
        <v>504822</v>
      </c>
      <c r="J842" s="526" t="s">
        <v>3716</v>
      </c>
      <c r="K842" s="526" t="s">
        <v>3717</v>
      </c>
    </row>
    <row r="843" spans="1:11">
      <c r="A843" s="526" t="s">
        <v>3711</v>
      </c>
      <c r="B843" s="526" t="s">
        <v>3712</v>
      </c>
      <c r="C843" s="526" t="s">
        <v>3713</v>
      </c>
      <c r="D843" s="526" t="s">
        <v>3791</v>
      </c>
      <c r="E843" s="526" t="s">
        <v>3792</v>
      </c>
      <c r="F843" s="526">
        <v>160290</v>
      </c>
      <c r="G843" s="526">
        <v>2020</v>
      </c>
      <c r="H843" s="526">
        <v>141009</v>
      </c>
      <c r="I843" s="526">
        <v>20435</v>
      </c>
      <c r="J843" s="526" t="s">
        <v>3716</v>
      </c>
      <c r="K843" s="526" t="s">
        <v>3717</v>
      </c>
    </row>
    <row r="844" spans="1:11">
      <c r="A844" s="526" t="s">
        <v>3711</v>
      </c>
      <c r="B844" s="526" t="s">
        <v>3712</v>
      </c>
      <c r="C844" s="526" t="s">
        <v>3713</v>
      </c>
      <c r="D844" s="526" t="s">
        <v>3765</v>
      </c>
      <c r="E844" s="526" t="s">
        <v>3766</v>
      </c>
      <c r="F844" s="526">
        <v>210690</v>
      </c>
      <c r="G844" s="526">
        <v>2015</v>
      </c>
      <c r="H844" s="526">
        <v>537617</v>
      </c>
      <c r="I844" s="526">
        <v>115587</v>
      </c>
      <c r="J844" s="526" t="s">
        <v>3716</v>
      </c>
      <c r="K844" s="526" t="s">
        <v>3717</v>
      </c>
    </row>
    <row r="845" spans="1:11">
      <c r="A845" s="526" t="s">
        <v>3711</v>
      </c>
      <c r="B845" s="526" t="s">
        <v>3712</v>
      </c>
      <c r="C845" s="526" t="s">
        <v>3713</v>
      </c>
      <c r="D845" s="526" t="s">
        <v>3789</v>
      </c>
      <c r="E845" s="526" t="s">
        <v>3790</v>
      </c>
      <c r="F845" s="526">
        <v>210690</v>
      </c>
      <c r="G845" s="526">
        <v>2021</v>
      </c>
      <c r="H845" s="526">
        <v>2122</v>
      </c>
      <c r="I845" s="526">
        <v>164</v>
      </c>
      <c r="J845" s="526" t="s">
        <v>3716</v>
      </c>
      <c r="K845" s="526" t="s">
        <v>3717</v>
      </c>
    </row>
    <row r="846" spans="1:11">
      <c r="A846" s="526" t="s">
        <v>3711</v>
      </c>
      <c r="B846" s="526" t="s">
        <v>3712</v>
      </c>
      <c r="C846" s="526" t="s">
        <v>3713</v>
      </c>
      <c r="D846" s="526" t="s">
        <v>3777</v>
      </c>
      <c r="E846" s="526" t="s">
        <v>3778</v>
      </c>
      <c r="F846" s="526">
        <v>230910</v>
      </c>
      <c r="G846" s="526">
        <v>2016</v>
      </c>
      <c r="H846" s="526">
        <v>988</v>
      </c>
      <c r="I846" s="526">
        <v>560</v>
      </c>
      <c r="J846" s="526" t="s">
        <v>3716</v>
      </c>
      <c r="K846" s="526" t="s">
        <v>3717</v>
      </c>
    </row>
    <row r="847" spans="1:11">
      <c r="A847" s="526" t="s">
        <v>3711</v>
      </c>
      <c r="B847" s="526" t="s">
        <v>3712</v>
      </c>
      <c r="C847" s="526" t="s">
        <v>3713</v>
      </c>
      <c r="D847" s="526" t="s">
        <v>3791</v>
      </c>
      <c r="E847" s="526" t="s">
        <v>3792</v>
      </c>
      <c r="F847" s="526">
        <v>230910</v>
      </c>
      <c r="G847" s="526">
        <v>2016</v>
      </c>
      <c r="H847" s="526">
        <v>23474</v>
      </c>
      <c r="I847" s="526">
        <v>17533</v>
      </c>
      <c r="J847" s="526" t="s">
        <v>3716</v>
      </c>
      <c r="K847" s="526" t="s">
        <v>3717</v>
      </c>
    </row>
    <row r="848" spans="1:11">
      <c r="A848" s="526" t="s">
        <v>3711</v>
      </c>
      <c r="B848" s="526" t="s">
        <v>3712</v>
      </c>
      <c r="C848" s="526" t="s">
        <v>3713</v>
      </c>
      <c r="D848" s="526" t="s">
        <v>3769</v>
      </c>
      <c r="E848" s="526" t="s">
        <v>3770</v>
      </c>
      <c r="F848" s="526">
        <v>160232</v>
      </c>
      <c r="G848" s="526">
        <v>2020</v>
      </c>
      <c r="H848" s="526">
        <v>973462</v>
      </c>
      <c r="I848" s="526">
        <v>235536</v>
      </c>
      <c r="J848" s="526" t="s">
        <v>3716</v>
      </c>
      <c r="K848" s="526" t="s">
        <v>3717</v>
      </c>
    </row>
    <row r="849" spans="1:11">
      <c r="A849" s="526" t="s">
        <v>3711</v>
      </c>
      <c r="B849" s="526" t="s">
        <v>3712</v>
      </c>
      <c r="C849" s="526" t="s">
        <v>3713</v>
      </c>
      <c r="D849" s="526" t="s">
        <v>3779</v>
      </c>
      <c r="E849" s="526" t="s">
        <v>3780</v>
      </c>
      <c r="F849" s="526">
        <v>160290</v>
      </c>
      <c r="G849" s="526">
        <v>2016</v>
      </c>
      <c r="H849" s="526">
        <v>8256</v>
      </c>
      <c r="I849" s="526">
        <v>4809</v>
      </c>
      <c r="J849" s="526" t="s">
        <v>3716</v>
      </c>
      <c r="K849" s="526" t="s">
        <v>3717</v>
      </c>
    </row>
    <row r="850" spans="1:11">
      <c r="A850" s="526" t="s">
        <v>3711</v>
      </c>
      <c r="B850" s="526" t="s">
        <v>3712</v>
      </c>
      <c r="C850" s="526" t="s">
        <v>3713</v>
      </c>
      <c r="D850" s="526" t="s">
        <v>3777</v>
      </c>
      <c r="E850" s="526" t="s">
        <v>3778</v>
      </c>
      <c r="F850" s="526">
        <v>230910</v>
      </c>
      <c r="G850" s="526">
        <v>2019</v>
      </c>
      <c r="H850" s="526">
        <v>11884</v>
      </c>
      <c r="I850" s="526">
        <v>7155</v>
      </c>
      <c r="J850" s="526" t="s">
        <v>3716</v>
      </c>
      <c r="K850" s="526" t="s">
        <v>3717</v>
      </c>
    </row>
    <row r="851" spans="1:11">
      <c r="A851" s="526" t="s">
        <v>3711</v>
      </c>
      <c r="B851" s="526" t="s">
        <v>3712</v>
      </c>
      <c r="C851" s="526" t="s">
        <v>3713</v>
      </c>
      <c r="D851" s="526" t="s">
        <v>3769</v>
      </c>
      <c r="E851" s="526" t="s">
        <v>3770</v>
      </c>
      <c r="F851" s="526">
        <v>160239</v>
      </c>
      <c r="G851" s="526">
        <v>2019</v>
      </c>
      <c r="H851" s="526">
        <v>25570</v>
      </c>
      <c r="I851" s="526">
        <v>4549</v>
      </c>
      <c r="J851" s="526" t="s">
        <v>3716</v>
      </c>
      <c r="K851" s="526" t="s">
        <v>3717</v>
      </c>
    </row>
    <row r="852" spans="1:11">
      <c r="A852" s="526" t="s">
        <v>3711</v>
      </c>
      <c r="B852" s="526" t="s">
        <v>3712</v>
      </c>
      <c r="C852" s="526" t="s">
        <v>3713</v>
      </c>
      <c r="D852" s="526" t="s">
        <v>3755</v>
      </c>
      <c r="E852" s="526" t="s">
        <v>3756</v>
      </c>
      <c r="F852" s="526">
        <v>160239</v>
      </c>
      <c r="G852" s="526">
        <v>2018</v>
      </c>
      <c r="H852" s="526">
        <v>5446342</v>
      </c>
      <c r="I852" s="526">
        <v>639538</v>
      </c>
      <c r="J852" s="526" t="s">
        <v>3716</v>
      </c>
      <c r="K852" s="526" t="s">
        <v>3717</v>
      </c>
    </row>
    <row r="853" spans="1:11">
      <c r="A853" s="526" t="s">
        <v>3711</v>
      </c>
      <c r="B853" s="526" t="s">
        <v>3712</v>
      </c>
      <c r="C853" s="526" t="s">
        <v>3713</v>
      </c>
      <c r="D853" s="526" t="s">
        <v>3815</v>
      </c>
      <c r="E853" s="526" t="s">
        <v>3816</v>
      </c>
      <c r="F853" s="526">
        <v>210690</v>
      </c>
      <c r="G853" s="526">
        <v>2021</v>
      </c>
      <c r="H853" s="526">
        <v>10052152</v>
      </c>
      <c r="I853" s="526">
        <v>1457256</v>
      </c>
      <c r="J853" s="526" t="s">
        <v>3716</v>
      </c>
      <c r="K853" s="526" t="s">
        <v>3717</v>
      </c>
    </row>
    <row r="854" spans="1:11">
      <c r="A854" s="526" t="s">
        <v>3711</v>
      </c>
      <c r="B854" s="526" t="s">
        <v>3712</v>
      </c>
      <c r="C854" s="526" t="s">
        <v>3713</v>
      </c>
      <c r="D854" s="526" t="s">
        <v>3769</v>
      </c>
      <c r="E854" s="526" t="s">
        <v>3770</v>
      </c>
      <c r="F854" s="526">
        <v>160239</v>
      </c>
      <c r="G854" s="526">
        <v>2022</v>
      </c>
      <c r="H854" s="526">
        <v>41839</v>
      </c>
      <c r="I854" s="526">
        <v>7198</v>
      </c>
      <c r="J854" s="526" t="s">
        <v>3716</v>
      </c>
      <c r="K854" s="526" t="s">
        <v>3717</v>
      </c>
    </row>
    <row r="855" spans="1:11">
      <c r="A855" s="526" t="s">
        <v>3711</v>
      </c>
      <c r="B855" s="526" t="s">
        <v>3712</v>
      </c>
      <c r="C855" s="526" t="s">
        <v>3713</v>
      </c>
      <c r="D855" s="526" t="s">
        <v>3791</v>
      </c>
      <c r="E855" s="526" t="s">
        <v>3792</v>
      </c>
      <c r="F855" s="526">
        <v>230910</v>
      </c>
      <c r="G855" s="526">
        <v>2019</v>
      </c>
      <c r="H855" s="526">
        <v>18697</v>
      </c>
      <c r="I855" s="526">
        <v>24246</v>
      </c>
      <c r="J855" s="526" t="s">
        <v>3716</v>
      </c>
      <c r="K855" s="526" t="s">
        <v>3717</v>
      </c>
    </row>
    <row r="856" spans="1:11">
      <c r="A856" s="526" t="s">
        <v>3711</v>
      </c>
      <c r="B856" s="526" t="s">
        <v>3712</v>
      </c>
      <c r="C856" s="526" t="s">
        <v>3713</v>
      </c>
      <c r="D856" s="526" t="s">
        <v>3807</v>
      </c>
      <c r="E856" s="526" t="s">
        <v>3808</v>
      </c>
      <c r="F856" s="526">
        <v>230910</v>
      </c>
      <c r="G856" s="526">
        <v>2022</v>
      </c>
      <c r="H856" s="526">
        <v>317054</v>
      </c>
      <c r="I856" s="526">
        <v>129754</v>
      </c>
      <c r="J856" s="526" t="s">
        <v>3716</v>
      </c>
      <c r="K856" s="526" t="s">
        <v>3717</v>
      </c>
    </row>
    <row r="857" spans="1:11">
      <c r="A857" s="526" t="s">
        <v>3711</v>
      </c>
      <c r="B857" s="526" t="s">
        <v>3712</v>
      </c>
      <c r="C857" s="526" t="s">
        <v>3713</v>
      </c>
      <c r="D857" s="526" t="s">
        <v>3805</v>
      </c>
      <c r="E857" s="526" t="s">
        <v>3806</v>
      </c>
      <c r="F857" s="526">
        <v>210690</v>
      </c>
      <c r="G857" s="526">
        <v>2020</v>
      </c>
      <c r="H857" s="526">
        <v>7611471</v>
      </c>
      <c r="I857" s="526">
        <v>3378660</v>
      </c>
      <c r="J857" s="526" t="s">
        <v>3716</v>
      </c>
      <c r="K857" s="526" t="s">
        <v>3717</v>
      </c>
    </row>
    <row r="858" spans="1:11">
      <c r="A858" s="526" t="s">
        <v>3711</v>
      </c>
      <c r="B858" s="526" t="s">
        <v>3712</v>
      </c>
      <c r="C858" s="526" t="s">
        <v>3713</v>
      </c>
      <c r="D858" s="526" t="s">
        <v>3755</v>
      </c>
      <c r="E858" s="526" t="s">
        <v>3756</v>
      </c>
      <c r="F858" s="526">
        <v>210690</v>
      </c>
      <c r="G858" s="526">
        <v>2018</v>
      </c>
      <c r="H858" s="526">
        <v>331770</v>
      </c>
      <c r="I858" s="526">
        <v>8134</v>
      </c>
      <c r="J858" s="526" t="s">
        <v>3722</v>
      </c>
      <c r="K858" s="526" t="s">
        <v>3717</v>
      </c>
    </row>
    <row r="859" spans="1:11">
      <c r="A859" s="526" t="s">
        <v>3711</v>
      </c>
      <c r="B859" s="526" t="s">
        <v>3712</v>
      </c>
      <c r="C859" s="526" t="s">
        <v>3713</v>
      </c>
      <c r="D859" s="526" t="s">
        <v>3755</v>
      </c>
      <c r="E859" s="526" t="s">
        <v>3756</v>
      </c>
      <c r="F859" s="526">
        <v>160239</v>
      </c>
      <c r="G859" s="526">
        <v>2021</v>
      </c>
      <c r="H859" s="526">
        <v>5331340</v>
      </c>
      <c r="I859" s="526">
        <v>639463</v>
      </c>
      <c r="J859" s="526" t="s">
        <v>3716</v>
      </c>
      <c r="K859" s="526" t="s">
        <v>3717</v>
      </c>
    </row>
    <row r="860" spans="1:11">
      <c r="A860" s="526" t="s">
        <v>3711</v>
      </c>
      <c r="B860" s="526" t="s">
        <v>3712</v>
      </c>
      <c r="C860" s="526" t="s">
        <v>3713</v>
      </c>
      <c r="D860" s="526" t="s">
        <v>3787</v>
      </c>
      <c r="E860" s="526" t="s">
        <v>3788</v>
      </c>
      <c r="F860" s="526">
        <v>160290</v>
      </c>
      <c r="G860" s="526">
        <v>2015</v>
      </c>
      <c r="H860" s="526">
        <v>40</v>
      </c>
      <c r="I860" s="526">
        <v>7</v>
      </c>
      <c r="J860" s="526" t="s">
        <v>3716</v>
      </c>
      <c r="K860" s="526" t="s">
        <v>3717</v>
      </c>
    </row>
    <row r="861" spans="1:11">
      <c r="A861" s="526" t="s">
        <v>3711</v>
      </c>
      <c r="B861" s="526" t="s">
        <v>3712</v>
      </c>
      <c r="C861" s="526" t="s">
        <v>3713</v>
      </c>
      <c r="D861" s="526" t="s">
        <v>3775</v>
      </c>
      <c r="E861" s="526" t="s">
        <v>3776</v>
      </c>
      <c r="F861" s="526">
        <v>210690</v>
      </c>
      <c r="G861" s="526">
        <v>2015</v>
      </c>
      <c r="H861" s="526">
        <v>724113</v>
      </c>
      <c r="I861" s="526">
        <v>266211</v>
      </c>
      <c r="J861" s="526" t="s">
        <v>3716</v>
      </c>
      <c r="K861" s="526" t="s">
        <v>3717</v>
      </c>
    </row>
    <row r="862" spans="1:11">
      <c r="A862" s="526" t="s">
        <v>3711</v>
      </c>
      <c r="B862" s="526" t="s">
        <v>3712</v>
      </c>
      <c r="C862" s="526" t="s">
        <v>3713</v>
      </c>
      <c r="D862" s="526" t="s">
        <v>3755</v>
      </c>
      <c r="E862" s="526" t="s">
        <v>3756</v>
      </c>
      <c r="F862" s="526">
        <v>160290</v>
      </c>
      <c r="G862" s="526">
        <v>2016</v>
      </c>
      <c r="H862" s="526">
        <v>2352752</v>
      </c>
      <c r="I862" s="526">
        <v>364145</v>
      </c>
      <c r="J862" s="526" t="s">
        <v>3716</v>
      </c>
      <c r="K862" s="526" t="s">
        <v>3717</v>
      </c>
    </row>
    <row r="863" spans="1:11">
      <c r="A863" s="526" t="s">
        <v>3711</v>
      </c>
      <c r="B863" s="526" t="s">
        <v>3712</v>
      </c>
      <c r="C863" s="526" t="s">
        <v>3713</v>
      </c>
      <c r="D863" s="526" t="s">
        <v>3779</v>
      </c>
      <c r="E863" s="526" t="s">
        <v>3780</v>
      </c>
      <c r="F863" s="526">
        <v>230910</v>
      </c>
      <c r="G863" s="526">
        <v>2019</v>
      </c>
      <c r="H863" s="526">
        <v>752862</v>
      </c>
      <c r="I863" s="526">
        <v>253067</v>
      </c>
      <c r="J863" s="526" t="s">
        <v>3716</v>
      </c>
      <c r="K863" s="526" t="s">
        <v>3717</v>
      </c>
    </row>
    <row r="864" spans="1:11">
      <c r="A864" s="526" t="s">
        <v>3711</v>
      </c>
      <c r="B864" s="526" t="s">
        <v>3712</v>
      </c>
      <c r="C864" s="526" t="s">
        <v>3713</v>
      </c>
      <c r="D864" s="526" t="s">
        <v>3787</v>
      </c>
      <c r="E864" s="526" t="s">
        <v>3788</v>
      </c>
      <c r="F864" s="526">
        <v>160290</v>
      </c>
      <c r="G864" s="526">
        <v>2018</v>
      </c>
      <c r="H864" s="526">
        <v>223300</v>
      </c>
      <c r="I864" s="526">
        <v>47734</v>
      </c>
      <c r="J864" s="526" t="s">
        <v>3716</v>
      </c>
      <c r="K864" s="526" t="s">
        <v>3717</v>
      </c>
    </row>
    <row r="865" spans="1:11">
      <c r="A865" s="526" t="s">
        <v>3711</v>
      </c>
      <c r="B865" s="526" t="s">
        <v>3712</v>
      </c>
      <c r="C865" s="526" t="s">
        <v>3713</v>
      </c>
      <c r="D865" s="526" t="s">
        <v>3817</v>
      </c>
      <c r="E865" s="526" t="s">
        <v>3818</v>
      </c>
      <c r="F865" s="526">
        <v>210690</v>
      </c>
      <c r="G865" s="526">
        <v>2016</v>
      </c>
      <c r="H865" s="526">
        <v>2136953</v>
      </c>
      <c r="I865" s="526">
        <v>525449</v>
      </c>
      <c r="J865" s="526" t="s">
        <v>3716</v>
      </c>
      <c r="K865" s="526" t="s">
        <v>3717</v>
      </c>
    </row>
    <row r="866" spans="1:11">
      <c r="A866" s="526" t="s">
        <v>3711</v>
      </c>
      <c r="B866" s="526" t="s">
        <v>3712</v>
      </c>
      <c r="C866" s="526" t="s">
        <v>3713</v>
      </c>
      <c r="D866" s="526" t="s">
        <v>3819</v>
      </c>
      <c r="E866" s="526" t="s">
        <v>3820</v>
      </c>
      <c r="F866" s="526">
        <v>160231</v>
      </c>
      <c r="G866" s="526">
        <v>2022</v>
      </c>
      <c r="H866" s="526">
        <v>909898</v>
      </c>
      <c r="I866" s="526">
        <v>330466</v>
      </c>
      <c r="J866" s="526" t="s">
        <v>3716</v>
      </c>
      <c r="K866" s="526" t="s">
        <v>3717</v>
      </c>
    </row>
    <row r="867" spans="1:11">
      <c r="A867" s="526" t="s">
        <v>3711</v>
      </c>
      <c r="B867" s="526" t="s">
        <v>3712</v>
      </c>
      <c r="C867" s="526" t="s">
        <v>3713</v>
      </c>
      <c r="D867" s="526" t="s">
        <v>3773</v>
      </c>
      <c r="E867" s="526" t="s">
        <v>3774</v>
      </c>
      <c r="F867" s="526">
        <v>160239</v>
      </c>
      <c r="G867" s="526">
        <v>2015</v>
      </c>
      <c r="H867" s="526">
        <v>3704</v>
      </c>
      <c r="I867" s="526">
        <v>86</v>
      </c>
      <c r="J867" s="526" t="s">
        <v>3716</v>
      </c>
      <c r="K867" s="526" t="s">
        <v>3717</v>
      </c>
    </row>
    <row r="868" spans="1:11">
      <c r="A868" s="526" t="s">
        <v>3711</v>
      </c>
      <c r="B868" s="526" t="s">
        <v>3712</v>
      </c>
      <c r="C868" s="526" t="s">
        <v>3713</v>
      </c>
      <c r="D868" s="526" t="s">
        <v>3817</v>
      </c>
      <c r="E868" s="526" t="s">
        <v>3818</v>
      </c>
      <c r="F868" s="526">
        <v>210690</v>
      </c>
      <c r="G868" s="526">
        <v>2019</v>
      </c>
      <c r="H868" s="526">
        <v>3109638</v>
      </c>
      <c r="I868" s="526">
        <v>611885</v>
      </c>
      <c r="J868" s="526" t="s">
        <v>3716</v>
      </c>
      <c r="K868" s="526" t="s">
        <v>3717</v>
      </c>
    </row>
    <row r="869" spans="1:11">
      <c r="A869" s="526" t="s">
        <v>3711</v>
      </c>
      <c r="B869" s="526" t="s">
        <v>3712</v>
      </c>
      <c r="C869" s="526" t="s">
        <v>3713</v>
      </c>
      <c r="D869" s="526" t="s">
        <v>3793</v>
      </c>
      <c r="E869" s="526" t="s">
        <v>3794</v>
      </c>
      <c r="F869" s="526">
        <v>210690</v>
      </c>
      <c r="G869" s="526">
        <v>2016</v>
      </c>
      <c r="H869" s="526">
        <v>2098914</v>
      </c>
      <c r="I869" s="526">
        <v>384013</v>
      </c>
      <c r="J869" s="526" t="s">
        <v>3716</v>
      </c>
      <c r="K869" s="526" t="s">
        <v>3717</v>
      </c>
    </row>
    <row r="870" spans="1:11">
      <c r="A870" s="526" t="s">
        <v>3711</v>
      </c>
      <c r="B870" s="526" t="s">
        <v>3712</v>
      </c>
      <c r="C870" s="526" t="s">
        <v>3713</v>
      </c>
      <c r="D870" s="526" t="s">
        <v>3769</v>
      </c>
      <c r="E870" s="526" t="s">
        <v>3770</v>
      </c>
      <c r="F870" s="526">
        <v>230910</v>
      </c>
      <c r="G870" s="526">
        <v>2017</v>
      </c>
      <c r="H870" s="526">
        <v>302660</v>
      </c>
      <c r="I870" s="526">
        <v>162560</v>
      </c>
      <c r="J870" s="526" t="s">
        <v>3716</v>
      </c>
      <c r="K870" s="526" t="s">
        <v>3717</v>
      </c>
    </row>
    <row r="871" spans="1:11">
      <c r="A871" s="526" t="s">
        <v>3711</v>
      </c>
      <c r="B871" s="526" t="s">
        <v>3712</v>
      </c>
      <c r="C871" s="526" t="s">
        <v>3713</v>
      </c>
      <c r="D871" s="526" t="s">
        <v>3765</v>
      </c>
      <c r="E871" s="526" t="s">
        <v>3766</v>
      </c>
      <c r="F871" s="526">
        <v>210690</v>
      </c>
      <c r="G871" s="526">
        <v>2018</v>
      </c>
      <c r="H871" s="526">
        <v>625009</v>
      </c>
      <c r="I871" s="526">
        <v>270381</v>
      </c>
      <c r="J871" s="526" t="s">
        <v>3716</v>
      </c>
      <c r="K871" s="526" t="s">
        <v>3717</v>
      </c>
    </row>
    <row r="872" spans="1:11">
      <c r="A872" s="526" t="s">
        <v>3711</v>
      </c>
      <c r="B872" s="526" t="s">
        <v>3712</v>
      </c>
      <c r="C872" s="526" t="s">
        <v>3713</v>
      </c>
      <c r="D872" s="526" t="s">
        <v>3777</v>
      </c>
      <c r="E872" s="526" t="s">
        <v>3778</v>
      </c>
      <c r="F872" s="526">
        <v>230910</v>
      </c>
      <c r="G872" s="526">
        <v>2022</v>
      </c>
      <c r="H872" s="526">
        <v>8010</v>
      </c>
      <c r="I872" s="526">
        <v>2716</v>
      </c>
      <c r="J872" s="526" t="s">
        <v>3716</v>
      </c>
      <c r="K872" s="526" t="s">
        <v>3717</v>
      </c>
    </row>
    <row r="873" spans="1:11">
      <c r="A873" s="526" t="s">
        <v>3711</v>
      </c>
      <c r="B873" s="526" t="s">
        <v>3712</v>
      </c>
      <c r="C873" s="526" t="s">
        <v>3713</v>
      </c>
      <c r="D873" s="526" t="s">
        <v>3819</v>
      </c>
      <c r="E873" s="526" t="s">
        <v>3820</v>
      </c>
      <c r="F873" s="526">
        <v>210690</v>
      </c>
      <c r="G873" s="526">
        <v>2018</v>
      </c>
      <c r="H873" s="526">
        <v>21359809</v>
      </c>
      <c r="I873" s="526">
        <v>5741007</v>
      </c>
      <c r="J873" s="526" t="s">
        <v>3716</v>
      </c>
      <c r="K873" s="526" t="s">
        <v>3717</v>
      </c>
    </row>
    <row r="874" spans="1:11">
      <c r="A874" s="526" t="s">
        <v>3711</v>
      </c>
      <c r="B874" s="526" t="s">
        <v>3712</v>
      </c>
      <c r="C874" s="526" t="s">
        <v>3713</v>
      </c>
      <c r="D874" s="526" t="s">
        <v>3769</v>
      </c>
      <c r="E874" s="526" t="s">
        <v>3770</v>
      </c>
      <c r="F874" s="526">
        <v>160232</v>
      </c>
      <c r="G874" s="526">
        <v>2021</v>
      </c>
      <c r="H874" s="526">
        <v>1113306</v>
      </c>
      <c r="I874" s="526">
        <v>241464</v>
      </c>
      <c r="J874" s="526" t="s">
        <v>3716</v>
      </c>
      <c r="K874" s="526" t="s">
        <v>3717</v>
      </c>
    </row>
    <row r="875" spans="1:11">
      <c r="A875" s="526" t="s">
        <v>3711</v>
      </c>
      <c r="B875" s="526" t="s">
        <v>3712</v>
      </c>
      <c r="C875" s="526" t="s">
        <v>3713</v>
      </c>
      <c r="D875" s="526" t="s">
        <v>3817</v>
      </c>
      <c r="E875" s="526" t="s">
        <v>3818</v>
      </c>
      <c r="F875" s="526">
        <v>230910</v>
      </c>
      <c r="G875" s="526">
        <v>2019</v>
      </c>
      <c r="H875" s="526">
        <v>306828</v>
      </c>
      <c r="I875" s="526">
        <v>218725</v>
      </c>
      <c r="J875" s="526" t="s">
        <v>3716</v>
      </c>
      <c r="K875" s="526" t="s">
        <v>3717</v>
      </c>
    </row>
    <row r="876" spans="1:11">
      <c r="A876" s="526" t="s">
        <v>3711</v>
      </c>
      <c r="B876" s="526" t="s">
        <v>3712</v>
      </c>
      <c r="C876" s="526" t="s">
        <v>3713</v>
      </c>
      <c r="D876" s="526" t="s">
        <v>3793</v>
      </c>
      <c r="E876" s="526" t="s">
        <v>3794</v>
      </c>
      <c r="F876" s="526">
        <v>210690</v>
      </c>
      <c r="G876" s="526">
        <v>2019</v>
      </c>
      <c r="H876" s="526">
        <v>2207588</v>
      </c>
      <c r="I876" s="526">
        <v>557618</v>
      </c>
      <c r="J876" s="526" t="s">
        <v>3716</v>
      </c>
      <c r="K876" s="526" t="s">
        <v>3717</v>
      </c>
    </row>
    <row r="877" spans="1:11">
      <c r="A877" s="526" t="s">
        <v>3711</v>
      </c>
      <c r="B877" s="526" t="s">
        <v>3712</v>
      </c>
      <c r="C877" s="526" t="s">
        <v>3713</v>
      </c>
      <c r="D877" s="526" t="s">
        <v>3807</v>
      </c>
      <c r="E877" s="526" t="s">
        <v>3808</v>
      </c>
      <c r="F877" s="526">
        <v>160290</v>
      </c>
      <c r="G877" s="526">
        <v>2017</v>
      </c>
      <c r="H877" s="526">
        <v>59450</v>
      </c>
      <c r="I877" s="526">
        <v>37204</v>
      </c>
      <c r="J877" s="526" t="s">
        <v>3716</v>
      </c>
      <c r="K877" s="526" t="s">
        <v>3717</v>
      </c>
    </row>
    <row r="878" spans="1:11">
      <c r="A878" s="526" t="s">
        <v>3711</v>
      </c>
      <c r="B878" s="526" t="s">
        <v>3712</v>
      </c>
      <c r="C878" s="526" t="s">
        <v>3713</v>
      </c>
      <c r="D878" s="526" t="s">
        <v>3817</v>
      </c>
      <c r="E878" s="526" t="s">
        <v>3818</v>
      </c>
      <c r="F878" s="526">
        <v>230910</v>
      </c>
      <c r="G878" s="526">
        <v>2022</v>
      </c>
      <c r="H878" s="526">
        <v>2242752</v>
      </c>
      <c r="I878" s="526">
        <v>1280579</v>
      </c>
      <c r="J878" s="526" t="s">
        <v>3716</v>
      </c>
      <c r="K878" s="526" t="s">
        <v>3717</v>
      </c>
    </row>
    <row r="879" spans="1:11">
      <c r="A879" s="526" t="s">
        <v>3711</v>
      </c>
      <c r="B879" s="526" t="s">
        <v>3712</v>
      </c>
      <c r="C879" s="526" t="s">
        <v>3713</v>
      </c>
      <c r="D879" s="526" t="s">
        <v>3789</v>
      </c>
      <c r="E879" s="526" t="s">
        <v>3790</v>
      </c>
      <c r="F879" s="526">
        <v>230910</v>
      </c>
      <c r="G879" s="526">
        <v>2017</v>
      </c>
      <c r="H879" s="526">
        <v>709969</v>
      </c>
      <c r="I879" s="526">
        <v>258644</v>
      </c>
      <c r="J879" s="526" t="s">
        <v>3716</v>
      </c>
      <c r="K879" s="526" t="s">
        <v>3717</v>
      </c>
    </row>
    <row r="880" spans="1:11">
      <c r="A880" s="526" t="s">
        <v>3711</v>
      </c>
      <c r="B880" s="526" t="s">
        <v>3712</v>
      </c>
      <c r="C880" s="526" t="s">
        <v>3713</v>
      </c>
      <c r="D880" s="526" t="s">
        <v>3773</v>
      </c>
      <c r="E880" s="526" t="s">
        <v>3774</v>
      </c>
      <c r="F880" s="526">
        <v>210690</v>
      </c>
      <c r="G880" s="526">
        <v>2016</v>
      </c>
      <c r="H880" s="526">
        <v>1000</v>
      </c>
      <c r="I880" s="526">
        <v>400</v>
      </c>
      <c r="J880" s="526" t="s">
        <v>3716</v>
      </c>
      <c r="K880" s="526" t="s">
        <v>3717</v>
      </c>
    </row>
    <row r="881" spans="1:11">
      <c r="A881" s="526" t="s">
        <v>3711</v>
      </c>
      <c r="B881" s="526" t="s">
        <v>3712</v>
      </c>
      <c r="C881" s="526" t="s">
        <v>3713</v>
      </c>
      <c r="D881" s="526" t="s">
        <v>3787</v>
      </c>
      <c r="E881" s="526" t="s">
        <v>3788</v>
      </c>
      <c r="F881" s="526">
        <v>160290</v>
      </c>
      <c r="G881" s="526">
        <v>2021</v>
      </c>
      <c r="H881" s="526">
        <v>143897</v>
      </c>
      <c r="I881" s="526">
        <v>49943</v>
      </c>
      <c r="J881" s="526" t="s">
        <v>3716</v>
      </c>
      <c r="K881" s="526" t="s">
        <v>3717</v>
      </c>
    </row>
    <row r="882" spans="1:11">
      <c r="A882" s="526" t="s">
        <v>3711</v>
      </c>
      <c r="B882" s="526" t="s">
        <v>3712</v>
      </c>
      <c r="C882" s="526" t="s">
        <v>3713</v>
      </c>
      <c r="D882" s="526" t="s">
        <v>3789</v>
      </c>
      <c r="E882" s="526" t="s">
        <v>3790</v>
      </c>
      <c r="F882" s="526">
        <v>230910</v>
      </c>
      <c r="G882" s="526">
        <v>2020</v>
      </c>
      <c r="H882" s="526">
        <v>792507</v>
      </c>
      <c r="I882" s="526">
        <v>238000</v>
      </c>
      <c r="J882" s="526" t="s">
        <v>3716</v>
      </c>
      <c r="K882" s="526" t="s">
        <v>3717</v>
      </c>
    </row>
    <row r="883" spans="1:11">
      <c r="A883" s="526" t="s">
        <v>3711</v>
      </c>
      <c r="B883" s="526" t="s">
        <v>3712</v>
      </c>
      <c r="C883" s="526" t="s">
        <v>3713</v>
      </c>
      <c r="D883" s="526" t="s">
        <v>3771</v>
      </c>
      <c r="E883" s="526" t="s">
        <v>3772</v>
      </c>
      <c r="F883" s="526">
        <v>160290</v>
      </c>
      <c r="G883" s="526">
        <v>2018</v>
      </c>
      <c r="H883" s="526">
        <v>10924</v>
      </c>
      <c r="I883" s="526">
        <v>3568</v>
      </c>
      <c r="J883" s="526" t="s">
        <v>3716</v>
      </c>
      <c r="K883" s="526" t="s">
        <v>3717</v>
      </c>
    </row>
    <row r="884" spans="1:11">
      <c r="A884" s="526" t="s">
        <v>3711</v>
      </c>
      <c r="B884" s="526" t="s">
        <v>3712</v>
      </c>
      <c r="C884" s="526" t="s">
        <v>3713</v>
      </c>
      <c r="D884" s="526" t="s">
        <v>3793</v>
      </c>
      <c r="E884" s="526" t="s">
        <v>3794</v>
      </c>
      <c r="F884" s="526">
        <v>210690</v>
      </c>
      <c r="G884" s="526">
        <v>2022</v>
      </c>
      <c r="H884" s="526">
        <v>1158364</v>
      </c>
      <c r="I884" s="526">
        <v>301958</v>
      </c>
      <c r="J884" s="526" t="s">
        <v>3716</v>
      </c>
      <c r="K884" s="526" t="s">
        <v>3717</v>
      </c>
    </row>
    <row r="885" spans="1:11">
      <c r="A885" s="526" t="s">
        <v>3711</v>
      </c>
      <c r="B885" s="526" t="s">
        <v>3712</v>
      </c>
      <c r="C885" s="526" t="s">
        <v>3713</v>
      </c>
      <c r="D885" s="526" t="s">
        <v>3821</v>
      </c>
      <c r="E885" s="526" t="s">
        <v>3822</v>
      </c>
      <c r="F885" s="526">
        <v>210690</v>
      </c>
      <c r="G885" s="526">
        <v>2015</v>
      </c>
      <c r="H885" s="526">
        <v>5328</v>
      </c>
      <c r="I885" s="526">
        <v>459</v>
      </c>
      <c r="J885" s="526" t="s">
        <v>3716</v>
      </c>
      <c r="K885" s="526" t="s">
        <v>3717</v>
      </c>
    </row>
    <row r="886" spans="1:11">
      <c r="A886" s="526" t="s">
        <v>3711</v>
      </c>
      <c r="B886" s="526" t="s">
        <v>3712</v>
      </c>
      <c r="C886" s="526" t="s">
        <v>3713</v>
      </c>
      <c r="D886" s="526" t="s">
        <v>3807</v>
      </c>
      <c r="E886" s="526" t="s">
        <v>3808</v>
      </c>
      <c r="F886" s="526">
        <v>160290</v>
      </c>
      <c r="G886" s="526">
        <v>2020</v>
      </c>
      <c r="H886" s="526">
        <v>60217</v>
      </c>
      <c r="I886" s="526">
        <v>27144</v>
      </c>
      <c r="J886" s="526" t="s">
        <v>3716</v>
      </c>
      <c r="K886" s="526" t="s">
        <v>3717</v>
      </c>
    </row>
    <row r="887" spans="1:11">
      <c r="A887" s="526" t="s">
        <v>3711</v>
      </c>
      <c r="B887" s="526" t="s">
        <v>3712</v>
      </c>
      <c r="C887" s="526" t="s">
        <v>3713</v>
      </c>
      <c r="D887" s="526" t="s">
        <v>3771</v>
      </c>
      <c r="E887" s="526" t="s">
        <v>3772</v>
      </c>
      <c r="F887" s="526">
        <v>160290</v>
      </c>
      <c r="G887" s="526">
        <v>2021</v>
      </c>
      <c r="H887" s="526">
        <v>10566</v>
      </c>
      <c r="I887" s="526">
        <v>2667</v>
      </c>
      <c r="J887" s="526" t="s">
        <v>3716</v>
      </c>
      <c r="K887" s="526" t="s">
        <v>3717</v>
      </c>
    </row>
    <row r="888" spans="1:11">
      <c r="A888" s="526" t="s">
        <v>3711</v>
      </c>
      <c r="B888" s="526" t="s">
        <v>3712</v>
      </c>
      <c r="C888" s="526" t="s">
        <v>3713</v>
      </c>
      <c r="D888" s="526" t="s">
        <v>3821</v>
      </c>
      <c r="E888" s="526" t="s">
        <v>3822</v>
      </c>
      <c r="F888" s="526">
        <v>210690</v>
      </c>
      <c r="G888" s="526">
        <v>2018</v>
      </c>
      <c r="H888" s="526">
        <v>89736</v>
      </c>
      <c r="I888" s="526">
        <v>4075</v>
      </c>
      <c r="J888" s="526" t="s">
        <v>3716</v>
      </c>
      <c r="K888" s="526" t="s">
        <v>3717</v>
      </c>
    </row>
    <row r="889" spans="1:11">
      <c r="A889" s="526" t="s">
        <v>3711</v>
      </c>
      <c r="B889" s="526" t="s">
        <v>3712</v>
      </c>
      <c r="C889" s="526" t="s">
        <v>3713</v>
      </c>
      <c r="D889" s="526" t="s">
        <v>3755</v>
      </c>
      <c r="E889" s="526" t="s">
        <v>3756</v>
      </c>
      <c r="F889" s="526">
        <v>160290</v>
      </c>
      <c r="G889" s="526">
        <v>2019</v>
      </c>
      <c r="H889" s="526">
        <v>1838025</v>
      </c>
      <c r="I889" s="526">
        <v>324416</v>
      </c>
      <c r="J889" s="526" t="s">
        <v>3716</v>
      </c>
      <c r="K889" s="526" t="s">
        <v>3717</v>
      </c>
    </row>
    <row r="890" spans="1:11">
      <c r="A890" s="526" t="s">
        <v>3711</v>
      </c>
      <c r="B890" s="526" t="s">
        <v>3712</v>
      </c>
      <c r="C890" s="526" t="s">
        <v>3713</v>
      </c>
      <c r="D890" s="526" t="s">
        <v>3811</v>
      </c>
      <c r="E890" s="526" t="s">
        <v>3812</v>
      </c>
      <c r="F890" s="526">
        <v>160232</v>
      </c>
      <c r="G890" s="526">
        <v>2022</v>
      </c>
      <c r="H890" s="526">
        <v>2257</v>
      </c>
      <c r="I890" s="526">
        <v>467</v>
      </c>
      <c r="J890" s="526" t="s">
        <v>3716</v>
      </c>
      <c r="K890" s="526" t="s">
        <v>3717</v>
      </c>
    </row>
    <row r="891" spans="1:11">
      <c r="A891" s="526" t="s">
        <v>3711</v>
      </c>
      <c r="B891" s="526" t="s">
        <v>3712</v>
      </c>
      <c r="C891" s="526" t="s">
        <v>3713</v>
      </c>
      <c r="D891" s="526" t="s">
        <v>3821</v>
      </c>
      <c r="E891" s="526" t="s">
        <v>3822</v>
      </c>
      <c r="F891" s="526">
        <v>210690</v>
      </c>
      <c r="G891" s="526">
        <v>2021</v>
      </c>
      <c r="H891" s="526">
        <v>109679</v>
      </c>
      <c r="I891" s="526">
        <v>9028</v>
      </c>
      <c r="J891" s="526" t="s">
        <v>3716</v>
      </c>
      <c r="K891" s="526" t="s">
        <v>3717</v>
      </c>
    </row>
    <row r="892" spans="1:11">
      <c r="A892" s="526" t="s">
        <v>3711</v>
      </c>
      <c r="B892" s="526" t="s">
        <v>3712</v>
      </c>
      <c r="C892" s="526" t="s">
        <v>3713</v>
      </c>
      <c r="D892" s="526" t="s">
        <v>3791</v>
      </c>
      <c r="E892" s="526" t="s">
        <v>3792</v>
      </c>
      <c r="F892" s="526">
        <v>230910</v>
      </c>
      <c r="G892" s="526">
        <v>2022</v>
      </c>
      <c r="H892" s="526">
        <v>1336</v>
      </c>
      <c r="I892" s="526">
        <v>1118</v>
      </c>
      <c r="J892" s="526" t="s">
        <v>3716</v>
      </c>
      <c r="K892" s="526" t="s">
        <v>3717</v>
      </c>
    </row>
    <row r="893" spans="1:11">
      <c r="A893" s="526" t="s">
        <v>3711</v>
      </c>
      <c r="B893" s="526" t="s">
        <v>3712</v>
      </c>
      <c r="C893" s="526" t="s">
        <v>3713</v>
      </c>
      <c r="D893" s="526" t="s">
        <v>3775</v>
      </c>
      <c r="E893" s="526" t="s">
        <v>3776</v>
      </c>
      <c r="F893" s="526">
        <v>210690</v>
      </c>
      <c r="G893" s="526">
        <v>2018</v>
      </c>
      <c r="H893" s="526">
        <v>47754</v>
      </c>
      <c r="I893" s="526">
        <v>20992</v>
      </c>
      <c r="J893" s="526" t="s">
        <v>3716</v>
      </c>
      <c r="K893" s="526" t="s">
        <v>3717</v>
      </c>
    </row>
    <row r="894" spans="1:11">
      <c r="A894" s="526" t="s">
        <v>3711</v>
      </c>
      <c r="B894" s="526" t="s">
        <v>3712</v>
      </c>
      <c r="C894" s="526" t="s">
        <v>3713</v>
      </c>
      <c r="D894" s="526" t="s">
        <v>3807</v>
      </c>
      <c r="E894" s="526" t="s">
        <v>3808</v>
      </c>
      <c r="F894" s="526">
        <v>160239</v>
      </c>
      <c r="G894" s="526">
        <v>2016</v>
      </c>
      <c r="H894" s="526">
        <v>45787</v>
      </c>
      <c r="I894" s="526">
        <v>36871</v>
      </c>
      <c r="J894" s="526" t="s">
        <v>3716</v>
      </c>
      <c r="K894" s="526" t="s">
        <v>3717</v>
      </c>
    </row>
    <row r="895" spans="1:11">
      <c r="A895" s="526" t="s">
        <v>3711</v>
      </c>
      <c r="B895" s="526" t="s">
        <v>3712</v>
      </c>
      <c r="C895" s="526" t="s">
        <v>3713</v>
      </c>
      <c r="D895" s="526" t="s">
        <v>3813</v>
      </c>
      <c r="E895" s="526" t="s">
        <v>3814</v>
      </c>
      <c r="F895" s="526">
        <v>230910</v>
      </c>
      <c r="G895" s="526">
        <v>2015</v>
      </c>
      <c r="H895" s="526">
        <v>43502</v>
      </c>
      <c r="I895" s="526">
        <v>53406</v>
      </c>
      <c r="J895" s="526" t="s">
        <v>3716</v>
      </c>
      <c r="K895" s="526" t="s">
        <v>3717</v>
      </c>
    </row>
    <row r="896" spans="1:11">
      <c r="A896" s="526" t="s">
        <v>3711</v>
      </c>
      <c r="B896" s="526" t="s">
        <v>3712</v>
      </c>
      <c r="C896" s="526" t="s">
        <v>3713</v>
      </c>
      <c r="D896" s="526" t="s">
        <v>3807</v>
      </c>
      <c r="E896" s="526" t="s">
        <v>3808</v>
      </c>
      <c r="F896" s="526">
        <v>210690</v>
      </c>
      <c r="G896" s="526">
        <v>2015</v>
      </c>
      <c r="H896" s="526">
        <v>3057</v>
      </c>
      <c r="I896" s="526">
        <v>20</v>
      </c>
      <c r="J896" s="526" t="s">
        <v>3722</v>
      </c>
      <c r="K896" s="526" t="s">
        <v>3717</v>
      </c>
    </row>
    <row r="897" spans="1:11">
      <c r="A897" s="526" t="s">
        <v>3711</v>
      </c>
      <c r="B897" s="526" t="s">
        <v>3712</v>
      </c>
      <c r="C897" s="526" t="s">
        <v>3713</v>
      </c>
      <c r="D897" s="526" t="s">
        <v>3769</v>
      </c>
      <c r="E897" s="526" t="s">
        <v>3770</v>
      </c>
      <c r="F897" s="526">
        <v>160239</v>
      </c>
      <c r="G897" s="526">
        <v>2017</v>
      </c>
      <c r="H897" s="526">
        <v>78669</v>
      </c>
      <c r="I897" s="526">
        <v>24237</v>
      </c>
      <c r="J897" s="526" t="s">
        <v>3716</v>
      </c>
      <c r="K897" s="526" t="s">
        <v>3717</v>
      </c>
    </row>
    <row r="898" spans="1:11">
      <c r="A898" s="526" t="s">
        <v>3711</v>
      </c>
      <c r="B898" s="526" t="s">
        <v>3712</v>
      </c>
      <c r="C898" s="526" t="s">
        <v>3713</v>
      </c>
      <c r="D898" s="526" t="s">
        <v>3819</v>
      </c>
      <c r="E898" s="526" t="s">
        <v>3820</v>
      </c>
      <c r="F898" s="526">
        <v>210690</v>
      </c>
      <c r="G898" s="526">
        <v>2021</v>
      </c>
      <c r="H898" s="526">
        <v>23957011</v>
      </c>
      <c r="I898" s="526">
        <v>4832012</v>
      </c>
      <c r="J898" s="526" t="s">
        <v>3716</v>
      </c>
      <c r="K898" s="526" t="s">
        <v>3717</v>
      </c>
    </row>
    <row r="899" spans="1:11">
      <c r="A899" s="526" t="s">
        <v>3711</v>
      </c>
      <c r="B899" s="526" t="s">
        <v>3712</v>
      </c>
      <c r="C899" s="526" t="s">
        <v>3713</v>
      </c>
      <c r="D899" s="526" t="s">
        <v>3777</v>
      </c>
      <c r="E899" s="526" t="s">
        <v>3778</v>
      </c>
      <c r="F899" s="526">
        <v>160231</v>
      </c>
      <c r="G899" s="526">
        <v>2019</v>
      </c>
      <c r="H899" s="526">
        <v>26</v>
      </c>
      <c r="I899" s="526">
        <v>3</v>
      </c>
      <c r="J899" s="526" t="s">
        <v>3716</v>
      </c>
      <c r="K899" s="526" t="s">
        <v>3717</v>
      </c>
    </row>
    <row r="900" spans="1:11">
      <c r="A900" s="526" t="s">
        <v>3711</v>
      </c>
      <c r="B900" s="526" t="s">
        <v>3712</v>
      </c>
      <c r="C900" s="526" t="s">
        <v>3713</v>
      </c>
      <c r="D900" s="526" t="s">
        <v>3755</v>
      </c>
      <c r="E900" s="526" t="s">
        <v>3756</v>
      </c>
      <c r="F900" s="526">
        <v>160290</v>
      </c>
      <c r="G900" s="526">
        <v>2022</v>
      </c>
      <c r="H900" s="526">
        <v>1411854</v>
      </c>
      <c r="I900" s="526">
        <v>203144</v>
      </c>
      <c r="J900" s="526" t="s">
        <v>3716</v>
      </c>
      <c r="K900" s="526" t="s">
        <v>3717</v>
      </c>
    </row>
    <row r="901" spans="1:11">
      <c r="A901" s="526" t="s">
        <v>3711</v>
      </c>
      <c r="B901" s="526" t="s">
        <v>3712</v>
      </c>
      <c r="C901" s="526" t="s">
        <v>3713</v>
      </c>
      <c r="D901" s="526" t="s">
        <v>3811</v>
      </c>
      <c r="E901" s="526" t="s">
        <v>3812</v>
      </c>
      <c r="F901" s="526">
        <v>210690</v>
      </c>
      <c r="G901" s="526">
        <v>2019</v>
      </c>
      <c r="H901" s="526">
        <v>505551</v>
      </c>
      <c r="I901" s="526">
        <v>167551</v>
      </c>
      <c r="J901" s="526" t="s">
        <v>3716</v>
      </c>
      <c r="K901" s="526" t="s">
        <v>3717</v>
      </c>
    </row>
    <row r="902" spans="1:11">
      <c r="A902" s="526" t="s">
        <v>3711</v>
      </c>
      <c r="B902" s="526" t="s">
        <v>3712</v>
      </c>
      <c r="C902" s="526" t="s">
        <v>3713</v>
      </c>
      <c r="D902" s="526" t="s">
        <v>3815</v>
      </c>
      <c r="E902" s="526" t="s">
        <v>3816</v>
      </c>
      <c r="F902" s="526">
        <v>230910</v>
      </c>
      <c r="G902" s="526">
        <v>2016</v>
      </c>
      <c r="H902" s="526">
        <v>3863309</v>
      </c>
      <c r="I902" s="526">
        <v>1968526</v>
      </c>
      <c r="J902" s="526" t="s">
        <v>3716</v>
      </c>
      <c r="K902" s="526" t="s">
        <v>3717</v>
      </c>
    </row>
    <row r="903" spans="1:11">
      <c r="A903" s="526" t="s">
        <v>3711</v>
      </c>
      <c r="B903" s="526" t="s">
        <v>3712</v>
      </c>
      <c r="C903" s="526" t="s">
        <v>3713</v>
      </c>
      <c r="D903" s="526" t="s">
        <v>3755</v>
      </c>
      <c r="E903" s="526" t="s">
        <v>3756</v>
      </c>
      <c r="F903" s="526">
        <v>210690</v>
      </c>
      <c r="G903" s="526">
        <v>2021</v>
      </c>
      <c r="H903" s="526">
        <v>172166</v>
      </c>
      <c r="I903" s="526">
        <v>11847</v>
      </c>
      <c r="J903" s="526" t="s">
        <v>3722</v>
      </c>
      <c r="K903" s="526" t="s">
        <v>3717</v>
      </c>
    </row>
    <row r="904" spans="1:11">
      <c r="A904" s="526" t="s">
        <v>3711</v>
      </c>
      <c r="B904" s="526" t="s">
        <v>3712</v>
      </c>
      <c r="C904" s="526" t="s">
        <v>3713</v>
      </c>
      <c r="D904" s="526" t="s">
        <v>3769</v>
      </c>
      <c r="E904" s="526" t="s">
        <v>3770</v>
      </c>
      <c r="F904" s="526">
        <v>160239</v>
      </c>
      <c r="G904" s="526">
        <v>2020</v>
      </c>
      <c r="H904" s="526">
        <v>19030</v>
      </c>
      <c r="I904" s="526">
        <v>3762</v>
      </c>
      <c r="J904" s="526" t="s">
        <v>3716</v>
      </c>
      <c r="K904" s="526" t="s">
        <v>3717</v>
      </c>
    </row>
    <row r="905" spans="1:11">
      <c r="A905" s="526" t="s">
        <v>3711</v>
      </c>
      <c r="B905" s="526" t="s">
        <v>3712</v>
      </c>
      <c r="C905" s="526" t="s">
        <v>3713</v>
      </c>
      <c r="D905" s="526" t="s">
        <v>3787</v>
      </c>
      <c r="E905" s="526" t="s">
        <v>3788</v>
      </c>
      <c r="F905" s="526">
        <v>160232</v>
      </c>
      <c r="G905" s="526">
        <v>2017</v>
      </c>
      <c r="H905" s="526">
        <v>72</v>
      </c>
      <c r="I905" s="526">
        <v>7</v>
      </c>
      <c r="J905" s="526" t="s">
        <v>3716</v>
      </c>
      <c r="K905" s="526" t="s">
        <v>3717</v>
      </c>
    </row>
    <row r="906" spans="1:11">
      <c r="A906" s="526" t="s">
        <v>3711</v>
      </c>
      <c r="B906" s="526" t="s">
        <v>3712</v>
      </c>
      <c r="C906" s="526" t="s">
        <v>3713</v>
      </c>
      <c r="D906" s="526" t="s">
        <v>3807</v>
      </c>
      <c r="E906" s="526" t="s">
        <v>3808</v>
      </c>
      <c r="F906" s="526">
        <v>160239</v>
      </c>
      <c r="G906" s="526">
        <v>2019</v>
      </c>
      <c r="H906" s="526">
        <v>24481</v>
      </c>
      <c r="I906" s="526">
        <v>7695</v>
      </c>
      <c r="J906" s="526" t="s">
        <v>3716</v>
      </c>
      <c r="K906" s="526" t="s">
        <v>3717</v>
      </c>
    </row>
    <row r="907" spans="1:11">
      <c r="A907" s="526" t="s">
        <v>3711</v>
      </c>
      <c r="B907" s="526" t="s">
        <v>3712</v>
      </c>
      <c r="C907" s="526" t="s">
        <v>3713</v>
      </c>
      <c r="D907" s="526" t="s">
        <v>3773</v>
      </c>
      <c r="E907" s="526" t="s">
        <v>3774</v>
      </c>
      <c r="F907" s="526">
        <v>210690</v>
      </c>
      <c r="G907" s="526">
        <v>2019</v>
      </c>
      <c r="H907" s="526">
        <v>3706</v>
      </c>
      <c r="I907" s="526">
        <v>761</v>
      </c>
      <c r="J907" s="526" t="s">
        <v>3716</v>
      </c>
      <c r="K907" s="526" t="s">
        <v>3717</v>
      </c>
    </row>
    <row r="908" spans="1:11">
      <c r="A908" s="526" t="s">
        <v>3711</v>
      </c>
      <c r="B908" s="526" t="s">
        <v>3712</v>
      </c>
      <c r="C908" s="526" t="s">
        <v>3713</v>
      </c>
      <c r="D908" s="526" t="s">
        <v>3795</v>
      </c>
      <c r="E908" s="526" t="s">
        <v>3796</v>
      </c>
      <c r="F908" s="526">
        <v>160239</v>
      </c>
      <c r="G908" s="526">
        <v>2016</v>
      </c>
      <c r="H908" s="526">
        <v>183378</v>
      </c>
      <c r="I908" s="526">
        <v>21506</v>
      </c>
      <c r="J908" s="526" t="s">
        <v>3716</v>
      </c>
      <c r="K908" s="526" t="s">
        <v>3717</v>
      </c>
    </row>
    <row r="909" spans="1:11">
      <c r="A909" s="526" t="s">
        <v>3711</v>
      </c>
      <c r="B909" s="526" t="s">
        <v>3712</v>
      </c>
      <c r="C909" s="526" t="s">
        <v>3713</v>
      </c>
      <c r="D909" s="526" t="s">
        <v>3819</v>
      </c>
      <c r="E909" s="526" t="s">
        <v>3820</v>
      </c>
      <c r="F909" s="526">
        <v>160232</v>
      </c>
      <c r="G909" s="526">
        <v>2017</v>
      </c>
      <c r="H909" s="526">
        <v>429984</v>
      </c>
      <c r="I909" s="526">
        <v>85976</v>
      </c>
      <c r="J909" s="526" t="s">
        <v>3716</v>
      </c>
      <c r="K909" s="526" t="s">
        <v>3717</v>
      </c>
    </row>
    <row r="910" spans="1:11">
      <c r="A910" s="526" t="s">
        <v>3711</v>
      </c>
      <c r="B910" s="526" t="s">
        <v>3712</v>
      </c>
      <c r="C910" s="526" t="s">
        <v>3713</v>
      </c>
      <c r="D910" s="526" t="s">
        <v>3823</v>
      </c>
      <c r="E910" s="526" t="s">
        <v>3824</v>
      </c>
      <c r="F910" s="526">
        <v>160231</v>
      </c>
      <c r="G910" s="526">
        <v>2016</v>
      </c>
      <c r="H910" s="526">
        <v>21704</v>
      </c>
      <c r="I910" s="526">
        <v>7995</v>
      </c>
      <c r="J910" s="526" t="s">
        <v>3716</v>
      </c>
      <c r="K910" s="526" t="s">
        <v>3717</v>
      </c>
    </row>
    <row r="911" spans="1:11">
      <c r="A911" s="526" t="s">
        <v>3711</v>
      </c>
      <c r="B911" s="526" t="s">
        <v>3712</v>
      </c>
      <c r="C911" s="526" t="s">
        <v>3713</v>
      </c>
      <c r="D911" s="526" t="s">
        <v>3763</v>
      </c>
      <c r="E911" s="526" t="s">
        <v>3764</v>
      </c>
      <c r="F911" s="526">
        <v>210690</v>
      </c>
      <c r="G911" s="526">
        <v>2015</v>
      </c>
      <c r="H911" s="526">
        <v>19430</v>
      </c>
      <c r="I911" s="526">
        <v>1490</v>
      </c>
      <c r="J911" s="526" t="s">
        <v>3716</v>
      </c>
      <c r="K911" s="526" t="s">
        <v>3717</v>
      </c>
    </row>
    <row r="912" spans="1:11">
      <c r="A912" s="526" t="s">
        <v>3711</v>
      </c>
      <c r="B912" s="526" t="s">
        <v>3712</v>
      </c>
      <c r="C912" s="526" t="s">
        <v>3713</v>
      </c>
      <c r="D912" s="526" t="s">
        <v>3777</v>
      </c>
      <c r="E912" s="526" t="s">
        <v>3778</v>
      </c>
      <c r="F912" s="526">
        <v>160231</v>
      </c>
      <c r="G912" s="526">
        <v>2022</v>
      </c>
      <c r="H912" s="526">
        <v>1311</v>
      </c>
      <c r="I912" s="526">
        <v>242</v>
      </c>
      <c r="J912" s="526" t="s">
        <v>3716</v>
      </c>
      <c r="K912" s="526" t="s">
        <v>3717</v>
      </c>
    </row>
    <row r="913" spans="1:11">
      <c r="A913" s="526" t="s">
        <v>3711</v>
      </c>
      <c r="B913" s="526" t="s">
        <v>3712</v>
      </c>
      <c r="C913" s="526" t="s">
        <v>3713</v>
      </c>
      <c r="D913" s="526" t="s">
        <v>3775</v>
      </c>
      <c r="E913" s="526" t="s">
        <v>3776</v>
      </c>
      <c r="F913" s="526">
        <v>210690</v>
      </c>
      <c r="G913" s="526">
        <v>2021</v>
      </c>
      <c r="H913" s="526">
        <v>58606</v>
      </c>
      <c r="I913" s="526">
        <v>61937</v>
      </c>
      <c r="J913" s="526" t="s">
        <v>3716</v>
      </c>
      <c r="K913" s="526" t="s">
        <v>3717</v>
      </c>
    </row>
    <row r="914" spans="1:11">
      <c r="A914" s="526" t="s">
        <v>3711</v>
      </c>
      <c r="B914" s="526" t="s">
        <v>3712</v>
      </c>
      <c r="C914" s="526" t="s">
        <v>3713</v>
      </c>
      <c r="D914" s="526" t="s">
        <v>3807</v>
      </c>
      <c r="E914" s="526" t="s">
        <v>3808</v>
      </c>
      <c r="F914" s="526">
        <v>160239</v>
      </c>
      <c r="G914" s="526">
        <v>2022</v>
      </c>
      <c r="H914" s="526">
        <v>19301</v>
      </c>
      <c r="I914" s="526">
        <v>16466</v>
      </c>
      <c r="J914" s="526" t="s">
        <v>3716</v>
      </c>
      <c r="K914" s="526" t="s">
        <v>3717</v>
      </c>
    </row>
    <row r="915" spans="1:11">
      <c r="A915" s="526" t="s">
        <v>3711</v>
      </c>
      <c r="B915" s="526" t="s">
        <v>3712</v>
      </c>
      <c r="C915" s="526" t="s">
        <v>3713</v>
      </c>
      <c r="D915" s="526" t="s">
        <v>3777</v>
      </c>
      <c r="E915" s="526" t="s">
        <v>3778</v>
      </c>
      <c r="F915" s="526">
        <v>160290</v>
      </c>
      <c r="G915" s="526">
        <v>2017</v>
      </c>
      <c r="H915" s="526">
        <v>12994</v>
      </c>
      <c r="I915" s="526">
        <v>4446</v>
      </c>
      <c r="J915" s="526" t="s">
        <v>3716</v>
      </c>
      <c r="K915" s="526" t="s">
        <v>3717</v>
      </c>
    </row>
    <row r="916" spans="1:11">
      <c r="A916" s="526" t="s">
        <v>3711</v>
      </c>
      <c r="B916" s="526" t="s">
        <v>3712</v>
      </c>
      <c r="C916" s="526" t="s">
        <v>3713</v>
      </c>
      <c r="D916" s="526" t="s">
        <v>3795</v>
      </c>
      <c r="E916" s="526" t="s">
        <v>3796</v>
      </c>
      <c r="F916" s="526">
        <v>160239</v>
      </c>
      <c r="G916" s="526">
        <v>2019</v>
      </c>
      <c r="H916" s="526">
        <v>142654</v>
      </c>
      <c r="I916" s="526">
        <v>20345</v>
      </c>
      <c r="J916" s="526" t="s">
        <v>3716</v>
      </c>
      <c r="K916" s="526" t="s">
        <v>3717</v>
      </c>
    </row>
    <row r="917" spans="1:11">
      <c r="A917" s="526" t="s">
        <v>3711</v>
      </c>
      <c r="B917" s="526" t="s">
        <v>3712</v>
      </c>
      <c r="C917" s="526" t="s">
        <v>3713</v>
      </c>
      <c r="D917" s="526" t="s">
        <v>3787</v>
      </c>
      <c r="E917" s="526" t="s">
        <v>3788</v>
      </c>
      <c r="F917" s="526">
        <v>210690</v>
      </c>
      <c r="G917" s="526">
        <v>2015</v>
      </c>
      <c r="H917" s="526">
        <v>77031</v>
      </c>
      <c r="I917" s="526">
        <v>5666</v>
      </c>
      <c r="J917" s="526" t="s">
        <v>3722</v>
      </c>
      <c r="K917" s="526" t="s">
        <v>3717</v>
      </c>
    </row>
    <row r="918" spans="1:11">
      <c r="A918" s="526" t="s">
        <v>3711</v>
      </c>
      <c r="B918" s="526" t="s">
        <v>3712</v>
      </c>
      <c r="C918" s="526" t="s">
        <v>3713</v>
      </c>
      <c r="D918" s="526" t="s">
        <v>3823</v>
      </c>
      <c r="E918" s="526" t="s">
        <v>3824</v>
      </c>
      <c r="F918" s="526">
        <v>160231</v>
      </c>
      <c r="G918" s="526">
        <v>2019</v>
      </c>
      <c r="H918" s="526">
        <v>5843</v>
      </c>
      <c r="I918" s="526">
        <v>741</v>
      </c>
      <c r="J918" s="526" t="s">
        <v>3716</v>
      </c>
      <c r="K918" s="526" t="s">
        <v>3717</v>
      </c>
    </row>
    <row r="919" spans="1:11">
      <c r="A919" s="526" t="s">
        <v>3711</v>
      </c>
      <c r="B919" s="526" t="s">
        <v>3712</v>
      </c>
      <c r="C919" s="526" t="s">
        <v>3713</v>
      </c>
      <c r="D919" s="526" t="s">
        <v>3777</v>
      </c>
      <c r="E919" s="526" t="s">
        <v>3778</v>
      </c>
      <c r="F919" s="526">
        <v>160290</v>
      </c>
      <c r="G919" s="526">
        <v>2020</v>
      </c>
      <c r="H919" s="526">
        <v>129</v>
      </c>
      <c r="I919" s="526">
        <v>29</v>
      </c>
      <c r="J919" s="526" t="s">
        <v>3716</v>
      </c>
      <c r="K919" s="526" t="s">
        <v>3717</v>
      </c>
    </row>
    <row r="920" spans="1:11">
      <c r="A920" s="526" t="s">
        <v>3711</v>
      </c>
      <c r="B920" s="526" t="s">
        <v>3712</v>
      </c>
      <c r="C920" s="526" t="s">
        <v>3713</v>
      </c>
      <c r="D920" s="526" t="s">
        <v>3787</v>
      </c>
      <c r="E920" s="526" t="s">
        <v>3788</v>
      </c>
      <c r="F920" s="526">
        <v>230910</v>
      </c>
      <c r="G920" s="526">
        <v>2017</v>
      </c>
      <c r="H920" s="526">
        <v>2424113</v>
      </c>
      <c r="I920" s="526">
        <v>190858</v>
      </c>
      <c r="J920" s="526" t="s">
        <v>3716</v>
      </c>
      <c r="K920" s="526" t="s">
        <v>3717</v>
      </c>
    </row>
    <row r="921" spans="1:11">
      <c r="A921" s="526" t="s">
        <v>3711</v>
      </c>
      <c r="B921" s="526" t="s">
        <v>3712</v>
      </c>
      <c r="C921" s="526" t="s">
        <v>3713</v>
      </c>
      <c r="D921" s="526" t="s">
        <v>3769</v>
      </c>
      <c r="E921" s="526" t="s">
        <v>3770</v>
      </c>
      <c r="F921" s="526">
        <v>160290</v>
      </c>
      <c r="G921" s="526">
        <v>2015</v>
      </c>
      <c r="H921" s="526">
        <v>23404</v>
      </c>
      <c r="I921" s="526">
        <v>4822</v>
      </c>
      <c r="J921" s="526" t="s">
        <v>3716</v>
      </c>
      <c r="K921" s="526" t="s">
        <v>3717</v>
      </c>
    </row>
    <row r="922" spans="1:11">
      <c r="A922" s="526" t="s">
        <v>3711</v>
      </c>
      <c r="B922" s="526" t="s">
        <v>3712</v>
      </c>
      <c r="C922" s="526" t="s">
        <v>3713</v>
      </c>
      <c r="D922" s="526" t="s">
        <v>3811</v>
      </c>
      <c r="E922" s="526" t="s">
        <v>3812</v>
      </c>
      <c r="F922" s="526">
        <v>210690</v>
      </c>
      <c r="G922" s="526">
        <v>2022</v>
      </c>
      <c r="H922" s="526">
        <v>278935</v>
      </c>
      <c r="I922" s="526">
        <v>100961</v>
      </c>
      <c r="J922" s="526" t="s">
        <v>3716</v>
      </c>
      <c r="K922" s="526" t="s">
        <v>3717</v>
      </c>
    </row>
    <row r="923" spans="1:11">
      <c r="A923" s="526" t="s">
        <v>3711</v>
      </c>
      <c r="B923" s="526" t="s">
        <v>3712</v>
      </c>
      <c r="C923" s="526" t="s">
        <v>3713</v>
      </c>
      <c r="D923" s="526" t="s">
        <v>3787</v>
      </c>
      <c r="E923" s="526" t="s">
        <v>3788</v>
      </c>
      <c r="F923" s="526">
        <v>160239</v>
      </c>
      <c r="G923" s="526">
        <v>2016</v>
      </c>
      <c r="H923" s="526">
        <v>212665</v>
      </c>
      <c r="I923" s="526">
        <v>49448</v>
      </c>
      <c r="J923" s="526" t="s">
        <v>3716</v>
      </c>
      <c r="K923" s="526" t="s">
        <v>3717</v>
      </c>
    </row>
    <row r="924" spans="1:11">
      <c r="A924" s="526" t="s">
        <v>3711</v>
      </c>
      <c r="B924" s="526" t="s">
        <v>3712</v>
      </c>
      <c r="C924" s="526" t="s">
        <v>3713</v>
      </c>
      <c r="D924" s="526" t="s">
        <v>3765</v>
      </c>
      <c r="E924" s="526" t="s">
        <v>3766</v>
      </c>
      <c r="F924" s="526">
        <v>210690</v>
      </c>
      <c r="G924" s="526">
        <v>2021</v>
      </c>
      <c r="H924" s="526">
        <v>597900</v>
      </c>
      <c r="I924" s="526">
        <v>267623</v>
      </c>
      <c r="J924" s="526" t="s">
        <v>3716</v>
      </c>
      <c r="K924" s="526" t="s">
        <v>3717</v>
      </c>
    </row>
    <row r="925" spans="1:11">
      <c r="A925" s="526" t="s">
        <v>3711</v>
      </c>
      <c r="B925" s="526" t="s">
        <v>3712</v>
      </c>
      <c r="C925" s="526" t="s">
        <v>3713</v>
      </c>
      <c r="D925" s="526" t="s">
        <v>3795</v>
      </c>
      <c r="E925" s="526" t="s">
        <v>3796</v>
      </c>
      <c r="F925" s="526">
        <v>210690</v>
      </c>
      <c r="G925" s="526">
        <v>2018</v>
      </c>
      <c r="H925" s="526">
        <v>6900</v>
      </c>
      <c r="I925" s="526">
        <v>7</v>
      </c>
      <c r="J925" s="526" t="s">
        <v>3722</v>
      </c>
      <c r="K925" s="526" t="s">
        <v>3717</v>
      </c>
    </row>
    <row r="926" spans="1:11">
      <c r="A926" s="526" t="s">
        <v>3711</v>
      </c>
      <c r="B926" s="526" t="s">
        <v>3712</v>
      </c>
      <c r="C926" s="526" t="s">
        <v>3713</v>
      </c>
      <c r="D926" s="526" t="s">
        <v>3755</v>
      </c>
      <c r="E926" s="526" t="s">
        <v>3756</v>
      </c>
      <c r="F926" s="526">
        <v>210690</v>
      </c>
      <c r="G926" s="526">
        <v>2017</v>
      </c>
      <c r="H926" s="526">
        <v>1178468</v>
      </c>
      <c r="I926" s="526">
        <v>31534</v>
      </c>
      <c r="J926" s="526" t="s">
        <v>3722</v>
      </c>
      <c r="K926" s="526" t="s">
        <v>3717</v>
      </c>
    </row>
    <row r="927" spans="1:11">
      <c r="A927" s="526" t="s">
        <v>3711</v>
      </c>
      <c r="B927" s="526" t="s">
        <v>3712</v>
      </c>
      <c r="C927" s="526" t="s">
        <v>3713</v>
      </c>
      <c r="D927" s="526" t="s">
        <v>3777</v>
      </c>
      <c r="E927" s="526" t="s">
        <v>3778</v>
      </c>
      <c r="F927" s="526">
        <v>230910</v>
      </c>
      <c r="G927" s="526">
        <v>2018</v>
      </c>
      <c r="H927" s="526">
        <v>5591</v>
      </c>
      <c r="I927" s="526">
        <v>4899</v>
      </c>
      <c r="J927" s="526" t="s">
        <v>3716</v>
      </c>
      <c r="K927" s="526" t="s">
        <v>3717</v>
      </c>
    </row>
    <row r="928" spans="1:11">
      <c r="A928" s="526" t="s">
        <v>3711</v>
      </c>
      <c r="B928" s="526" t="s">
        <v>3712</v>
      </c>
      <c r="C928" s="526" t="s">
        <v>3713</v>
      </c>
      <c r="D928" s="526" t="s">
        <v>3793</v>
      </c>
      <c r="E928" s="526" t="s">
        <v>3794</v>
      </c>
      <c r="F928" s="526">
        <v>160290</v>
      </c>
      <c r="G928" s="526">
        <v>2021</v>
      </c>
      <c r="H928" s="526">
        <v>6560</v>
      </c>
      <c r="I928" s="526">
        <v>591</v>
      </c>
      <c r="J928" s="526" t="s">
        <v>3716</v>
      </c>
      <c r="K928" s="526" t="s">
        <v>3717</v>
      </c>
    </row>
    <row r="929" spans="1:11">
      <c r="A929" s="526" t="s">
        <v>3711</v>
      </c>
      <c r="B929" s="526" t="s">
        <v>3712</v>
      </c>
      <c r="C929" s="526" t="s">
        <v>3713</v>
      </c>
      <c r="D929" s="526" t="s">
        <v>3763</v>
      </c>
      <c r="E929" s="526" t="s">
        <v>3764</v>
      </c>
      <c r="F929" s="526">
        <v>230910</v>
      </c>
      <c r="G929" s="526">
        <v>2021</v>
      </c>
      <c r="H929" s="526">
        <v>192971</v>
      </c>
      <c r="I929" s="526">
        <v>157536</v>
      </c>
      <c r="J929" s="526" t="s">
        <v>3716</v>
      </c>
      <c r="K929" s="526" t="s">
        <v>3717</v>
      </c>
    </row>
    <row r="930" spans="1:11">
      <c r="A930" s="526" t="s">
        <v>3711</v>
      </c>
      <c r="B930" s="526" t="s">
        <v>3712</v>
      </c>
      <c r="C930" s="526" t="s">
        <v>3713</v>
      </c>
      <c r="D930" s="526" t="s">
        <v>3823</v>
      </c>
      <c r="E930" s="526" t="s">
        <v>3824</v>
      </c>
      <c r="F930" s="526">
        <v>160231</v>
      </c>
      <c r="G930" s="526">
        <v>2022</v>
      </c>
      <c r="H930" s="526">
        <v>19049</v>
      </c>
      <c r="I930" s="526">
        <v>2614</v>
      </c>
      <c r="J930" s="526" t="s">
        <v>3716</v>
      </c>
      <c r="K930" s="526" t="s">
        <v>3717</v>
      </c>
    </row>
    <row r="931" spans="1:11">
      <c r="A931" s="526" t="s">
        <v>3711</v>
      </c>
      <c r="B931" s="526" t="s">
        <v>3712</v>
      </c>
      <c r="C931" s="526" t="s">
        <v>3713</v>
      </c>
      <c r="D931" s="526" t="s">
        <v>3771</v>
      </c>
      <c r="E931" s="526" t="s">
        <v>3772</v>
      </c>
      <c r="F931" s="526">
        <v>210690</v>
      </c>
      <c r="G931" s="526">
        <v>2017</v>
      </c>
      <c r="H931" s="526">
        <v>5627867</v>
      </c>
      <c r="I931" s="526">
        <v>2297125</v>
      </c>
      <c r="J931" s="526" t="s">
        <v>3716</v>
      </c>
      <c r="K931" s="526" t="s">
        <v>3717</v>
      </c>
    </row>
    <row r="932" spans="1:11">
      <c r="A932" s="526" t="s">
        <v>3711</v>
      </c>
      <c r="B932" s="526" t="s">
        <v>3712</v>
      </c>
      <c r="C932" s="526" t="s">
        <v>3713</v>
      </c>
      <c r="D932" s="526" t="s">
        <v>3787</v>
      </c>
      <c r="E932" s="526" t="s">
        <v>3788</v>
      </c>
      <c r="F932" s="526">
        <v>210690</v>
      </c>
      <c r="G932" s="526">
        <v>2022</v>
      </c>
      <c r="H932" s="526">
        <v>86791</v>
      </c>
      <c r="I932" s="526">
        <v>6669</v>
      </c>
      <c r="J932" s="526" t="s">
        <v>3722</v>
      </c>
      <c r="K932" s="526" t="s">
        <v>3717</v>
      </c>
    </row>
    <row r="933" spans="1:11">
      <c r="A933" s="526" t="s">
        <v>3711</v>
      </c>
      <c r="B933" s="526" t="s">
        <v>3712</v>
      </c>
      <c r="C933" s="526" t="s">
        <v>3713</v>
      </c>
      <c r="D933" s="526" t="s">
        <v>3823</v>
      </c>
      <c r="E933" s="526" t="s">
        <v>3824</v>
      </c>
      <c r="F933" s="526">
        <v>160232</v>
      </c>
      <c r="G933" s="526">
        <v>2022</v>
      </c>
      <c r="H933" s="526">
        <v>77225</v>
      </c>
      <c r="I933" s="526">
        <v>15045</v>
      </c>
      <c r="J933" s="526" t="s">
        <v>3716</v>
      </c>
      <c r="K933" s="526" t="s">
        <v>3717</v>
      </c>
    </row>
    <row r="934" spans="1:11">
      <c r="A934" s="526" t="s">
        <v>3711</v>
      </c>
      <c r="B934" s="526" t="s">
        <v>3712</v>
      </c>
      <c r="C934" s="526" t="s">
        <v>3713</v>
      </c>
      <c r="D934" s="526" t="s">
        <v>3771</v>
      </c>
      <c r="E934" s="526" t="s">
        <v>3772</v>
      </c>
      <c r="F934" s="526">
        <v>210690</v>
      </c>
      <c r="G934" s="526">
        <v>2020</v>
      </c>
      <c r="H934" s="526">
        <v>4324836</v>
      </c>
      <c r="I934" s="526">
        <v>1690286</v>
      </c>
      <c r="J934" s="526" t="s">
        <v>3716</v>
      </c>
      <c r="K934" s="526" t="s">
        <v>3717</v>
      </c>
    </row>
    <row r="935" spans="1:11">
      <c r="A935" s="526" t="s">
        <v>3711</v>
      </c>
      <c r="B935" s="526" t="s">
        <v>3712</v>
      </c>
      <c r="C935" s="526" t="s">
        <v>3713</v>
      </c>
      <c r="D935" s="526" t="s">
        <v>3793</v>
      </c>
      <c r="E935" s="526" t="s">
        <v>3794</v>
      </c>
      <c r="F935" s="526">
        <v>210690</v>
      </c>
      <c r="G935" s="526">
        <v>2017</v>
      </c>
      <c r="H935" s="526">
        <v>1918346</v>
      </c>
      <c r="I935" s="526">
        <v>370540</v>
      </c>
      <c r="J935" s="526" t="s">
        <v>3716</v>
      </c>
      <c r="K935" s="526" t="s">
        <v>3717</v>
      </c>
    </row>
    <row r="936" spans="1:11">
      <c r="A936" s="526" t="s">
        <v>3711</v>
      </c>
      <c r="B936" s="526" t="s">
        <v>3712</v>
      </c>
      <c r="C936" s="526" t="s">
        <v>3713</v>
      </c>
      <c r="D936" s="526" t="s">
        <v>3777</v>
      </c>
      <c r="E936" s="526" t="s">
        <v>3778</v>
      </c>
      <c r="F936" s="526">
        <v>230910</v>
      </c>
      <c r="G936" s="526">
        <v>2021</v>
      </c>
      <c r="H936" s="526">
        <v>14551</v>
      </c>
      <c r="I936" s="526">
        <v>6945</v>
      </c>
      <c r="J936" s="526" t="s">
        <v>3716</v>
      </c>
      <c r="K936" s="526" t="s">
        <v>3717</v>
      </c>
    </row>
    <row r="937" spans="1:11">
      <c r="A937" s="526" t="s">
        <v>3711</v>
      </c>
      <c r="B937" s="526" t="s">
        <v>3712</v>
      </c>
      <c r="C937" s="526" t="s">
        <v>3713</v>
      </c>
      <c r="D937" s="526" t="s">
        <v>3821</v>
      </c>
      <c r="E937" s="526" t="s">
        <v>3822</v>
      </c>
      <c r="F937" s="526">
        <v>160290</v>
      </c>
      <c r="G937" s="526">
        <v>2018</v>
      </c>
      <c r="H937" s="526">
        <v>6267</v>
      </c>
      <c r="I937" s="526">
        <v>255</v>
      </c>
      <c r="J937" s="526" t="s">
        <v>3716</v>
      </c>
      <c r="K937" s="526" t="s">
        <v>3717</v>
      </c>
    </row>
    <row r="938" spans="1:11">
      <c r="A938" s="526" t="s">
        <v>3711</v>
      </c>
      <c r="B938" s="526" t="s">
        <v>3712</v>
      </c>
      <c r="C938" s="526" t="s">
        <v>3713</v>
      </c>
      <c r="D938" s="526" t="s">
        <v>3781</v>
      </c>
      <c r="E938" s="526" t="s">
        <v>3782</v>
      </c>
      <c r="F938" s="526">
        <v>160232</v>
      </c>
      <c r="G938" s="526">
        <v>2018</v>
      </c>
      <c r="H938" s="526">
        <v>5242</v>
      </c>
      <c r="I938" s="526">
        <v>1048</v>
      </c>
      <c r="J938" s="526" t="s">
        <v>3716</v>
      </c>
      <c r="K938" s="526" t="s">
        <v>3717</v>
      </c>
    </row>
    <row r="939" spans="1:11">
      <c r="A939" s="526" t="s">
        <v>3711</v>
      </c>
      <c r="B939" s="526" t="s">
        <v>3712</v>
      </c>
      <c r="C939" s="526" t="s">
        <v>3713</v>
      </c>
      <c r="D939" s="526" t="s">
        <v>3761</v>
      </c>
      <c r="E939" s="526" t="s">
        <v>3762</v>
      </c>
      <c r="F939" s="526">
        <v>160232</v>
      </c>
      <c r="G939" s="526">
        <v>2016</v>
      </c>
      <c r="H939" s="526">
        <v>12071</v>
      </c>
      <c r="I939" s="526">
        <v>4430</v>
      </c>
      <c r="J939" s="526" t="s">
        <v>3716</v>
      </c>
      <c r="K939" s="526" t="s">
        <v>3717</v>
      </c>
    </row>
    <row r="940" spans="1:11">
      <c r="A940" s="526" t="s">
        <v>3711</v>
      </c>
      <c r="B940" s="526" t="s">
        <v>3712</v>
      </c>
      <c r="C940" s="526" t="s">
        <v>3713</v>
      </c>
      <c r="D940" s="526" t="s">
        <v>3819</v>
      </c>
      <c r="E940" s="526" t="s">
        <v>3820</v>
      </c>
      <c r="F940" s="526">
        <v>160232</v>
      </c>
      <c r="G940" s="526">
        <v>2020</v>
      </c>
      <c r="H940" s="526">
        <v>296631</v>
      </c>
      <c r="I940" s="526">
        <v>44240</v>
      </c>
      <c r="J940" s="526" t="s">
        <v>3716</v>
      </c>
      <c r="K940" s="526" t="s">
        <v>3717</v>
      </c>
    </row>
    <row r="941" spans="1:11">
      <c r="A941" s="526" t="s">
        <v>3711</v>
      </c>
      <c r="B941" s="526" t="s">
        <v>3712</v>
      </c>
      <c r="C941" s="526" t="s">
        <v>3713</v>
      </c>
      <c r="D941" s="526" t="s">
        <v>3791</v>
      </c>
      <c r="E941" s="526" t="s">
        <v>3792</v>
      </c>
      <c r="F941" s="526">
        <v>160231</v>
      </c>
      <c r="G941" s="526">
        <v>2016</v>
      </c>
      <c r="H941" s="526">
        <v>113</v>
      </c>
      <c r="I941" s="526">
        <v>49</v>
      </c>
      <c r="J941" s="526" t="s">
        <v>3716</v>
      </c>
      <c r="K941" s="526" t="s">
        <v>3717</v>
      </c>
    </row>
    <row r="942" spans="1:11">
      <c r="A942" s="526" t="s">
        <v>3711</v>
      </c>
      <c r="B942" s="526" t="s">
        <v>3712</v>
      </c>
      <c r="C942" s="526" t="s">
        <v>3713</v>
      </c>
      <c r="D942" s="526" t="s">
        <v>3765</v>
      </c>
      <c r="E942" s="526" t="s">
        <v>3766</v>
      </c>
      <c r="F942" s="526">
        <v>230910</v>
      </c>
      <c r="G942" s="526">
        <v>2015</v>
      </c>
      <c r="H942" s="526">
        <v>239535</v>
      </c>
      <c r="I942" s="526">
        <v>115503</v>
      </c>
      <c r="J942" s="526" t="s">
        <v>3716</v>
      </c>
      <c r="K942" s="526" t="s">
        <v>3717</v>
      </c>
    </row>
    <row r="943" spans="1:11">
      <c r="A943" s="526" t="s">
        <v>3711</v>
      </c>
      <c r="B943" s="526" t="s">
        <v>3712</v>
      </c>
      <c r="C943" s="526" t="s">
        <v>3713</v>
      </c>
      <c r="D943" s="526" t="s">
        <v>3759</v>
      </c>
      <c r="E943" s="526" t="s">
        <v>3760</v>
      </c>
      <c r="F943" s="526">
        <v>160232</v>
      </c>
      <c r="G943" s="526">
        <v>2016</v>
      </c>
      <c r="H943" s="526">
        <v>777</v>
      </c>
      <c r="I943" s="526">
        <v>269</v>
      </c>
      <c r="J943" s="526" t="s">
        <v>3716</v>
      </c>
      <c r="K943" s="526" t="s">
        <v>3717</v>
      </c>
    </row>
    <row r="944" spans="1:11">
      <c r="A944" s="526" t="s">
        <v>3711</v>
      </c>
      <c r="B944" s="526" t="s">
        <v>3712</v>
      </c>
      <c r="C944" s="526" t="s">
        <v>3713</v>
      </c>
      <c r="D944" s="526" t="s">
        <v>3769</v>
      </c>
      <c r="E944" s="526" t="s">
        <v>3770</v>
      </c>
      <c r="F944" s="526">
        <v>160290</v>
      </c>
      <c r="G944" s="526">
        <v>2018</v>
      </c>
      <c r="H944" s="526">
        <v>28643</v>
      </c>
      <c r="I944" s="526">
        <v>5421</v>
      </c>
      <c r="J944" s="526" t="s">
        <v>3716</v>
      </c>
      <c r="K944" s="526" t="s">
        <v>3717</v>
      </c>
    </row>
    <row r="945" spans="1:11">
      <c r="A945" s="526" t="s">
        <v>3711</v>
      </c>
      <c r="B945" s="526" t="s">
        <v>3712</v>
      </c>
      <c r="C945" s="526" t="s">
        <v>3713</v>
      </c>
      <c r="D945" s="526" t="s">
        <v>3787</v>
      </c>
      <c r="E945" s="526" t="s">
        <v>3788</v>
      </c>
      <c r="F945" s="526">
        <v>230910</v>
      </c>
      <c r="G945" s="526">
        <v>2021</v>
      </c>
      <c r="H945" s="526">
        <v>6832092</v>
      </c>
      <c r="I945" s="526">
        <v>2273486</v>
      </c>
      <c r="J945" s="526" t="s">
        <v>3716</v>
      </c>
      <c r="K945" s="526" t="s">
        <v>3717</v>
      </c>
    </row>
    <row r="946" spans="1:11">
      <c r="A946" s="526" t="s">
        <v>3711</v>
      </c>
      <c r="B946" s="526" t="s">
        <v>3712</v>
      </c>
      <c r="C946" s="526" t="s">
        <v>3713</v>
      </c>
      <c r="D946" s="526" t="s">
        <v>3795</v>
      </c>
      <c r="E946" s="526" t="s">
        <v>3796</v>
      </c>
      <c r="F946" s="526">
        <v>210690</v>
      </c>
      <c r="G946" s="526">
        <v>2018</v>
      </c>
      <c r="H946" s="526">
        <v>744391</v>
      </c>
      <c r="I946" s="526">
        <v>49136</v>
      </c>
      <c r="J946" s="526" t="s">
        <v>3716</v>
      </c>
      <c r="K946" s="526" t="s">
        <v>3717</v>
      </c>
    </row>
    <row r="947" spans="1:11">
      <c r="A947" s="526" t="s">
        <v>3711</v>
      </c>
      <c r="B947" s="526" t="s">
        <v>3712</v>
      </c>
      <c r="C947" s="526" t="s">
        <v>3713</v>
      </c>
      <c r="D947" s="526" t="s">
        <v>3793</v>
      </c>
      <c r="E947" s="526" t="s">
        <v>3794</v>
      </c>
      <c r="F947" s="526">
        <v>230910</v>
      </c>
      <c r="G947" s="526">
        <v>2017</v>
      </c>
      <c r="H947" s="526">
        <v>107956</v>
      </c>
      <c r="I947" s="526">
        <v>46910</v>
      </c>
      <c r="J947" s="526" t="s">
        <v>3716</v>
      </c>
      <c r="K947" s="526" t="s">
        <v>3717</v>
      </c>
    </row>
    <row r="948" spans="1:11">
      <c r="A948" s="526" t="s">
        <v>3711</v>
      </c>
      <c r="B948" s="526" t="s">
        <v>3712</v>
      </c>
      <c r="C948" s="526" t="s">
        <v>3713</v>
      </c>
      <c r="D948" s="526" t="s">
        <v>3777</v>
      </c>
      <c r="E948" s="526" t="s">
        <v>3778</v>
      </c>
      <c r="F948" s="526">
        <v>210690</v>
      </c>
      <c r="G948" s="526">
        <v>2022</v>
      </c>
      <c r="H948" s="526">
        <v>1664377</v>
      </c>
      <c r="I948" s="526">
        <v>637749</v>
      </c>
      <c r="J948" s="526" t="s">
        <v>3716</v>
      </c>
      <c r="K948" s="526" t="s">
        <v>3717</v>
      </c>
    </row>
    <row r="949" spans="1:11">
      <c r="A949" s="526" t="s">
        <v>3711</v>
      </c>
      <c r="B949" s="526" t="s">
        <v>3712</v>
      </c>
      <c r="C949" s="526" t="s">
        <v>3713</v>
      </c>
      <c r="D949" s="526" t="s">
        <v>3793</v>
      </c>
      <c r="E949" s="526" t="s">
        <v>3794</v>
      </c>
      <c r="F949" s="526">
        <v>230910</v>
      </c>
      <c r="G949" s="526">
        <v>2022</v>
      </c>
      <c r="H949" s="526">
        <v>594736</v>
      </c>
      <c r="I949" s="526">
        <v>248697</v>
      </c>
      <c r="J949" s="526" t="s">
        <v>3716</v>
      </c>
      <c r="K949" s="526" t="s">
        <v>3717</v>
      </c>
    </row>
    <row r="950" spans="1:11">
      <c r="A950" s="526" t="s">
        <v>3711</v>
      </c>
      <c r="B950" s="526" t="s">
        <v>3712</v>
      </c>
      <c r="C950" s="526" t="s">
        <v>3713</v>
      </c>
      <c r="D950" s="526" t="s">
        <v>3759</v>
      </c>
      <c r="E950" s="526" t="s">
        <v>3760</v>
      </c>
      <c r="F950" s="526">
        <v>160232</v>
      </c>
      <c r="G950" s="526">
        <v>2019</v>
      </c>
      <c r="H950" s="526">
        <v>33560</v>
      </c>
      <c r="I950" s="526">
        <v>18726</v>
      </c>
      <c r="J950" s="526" t="s">
        <v>3716</v>
      </c>
      <c r="K950" s="526" t="s">
        <v>3717</v>
      </c>
    </row>
    <row r="951" spans="1:11">
      <c r="A951" s="526" t="s">
        <v>3711</v>
      </c>
      <c r="B951" s="526" t="s">
        <v>3712</v>
      </c>
      <c r="C951" s="526" t="s">
        <v>3713</v>
      </c>
      <c r="D951" s="526" t="s">
        <v>3777</v>
      </c>
      <c r="E951" s="526" t="s">
        <v>3778</v>
      </c>
      <c r="F951" s="526">
        <v>160232</v>
      </c>
      <c r="G951" s="526">
        <v>2018</v>
      </c>
      <c r="H951" s="526">
        <v>3143</v>
      </c>
      <c r="I951" s="526">
        <v>1192</v>
      </c>
      <c r="J951" s="526" t="s">
        <v>3716</v>
      </c>
      <c r="K951" s="526" t="s">
        <v>3717</v>
      </c>
    </row>
    <row r="952" spans="1:11">
      <c r="A952" s="526" t="s">
        <v>3711</v>
      </c>
      <c r="B952" s="526" t="s">
        <v>3712</v>
      </c>
      <c r="C952" s="526" t="s">
        <v>3713</v>
      </c>
      <c r="D952" s="526" t="s">
        <v>3765</v>
      </c>
      <c r="E952" s="526" t="s">
        <v>3766</v>
      </c>
      <c r="F952" s="526">
        <v>230910</v>
      </c>
      <c r="G952" s="526">
        <v>2018</v>
      </c>
      <c r="H952" s="526">
        <v>593650</v>
      </c>
      <c r="I952" s="526">
        <v>558984</v>
      </c>
      <c r="J952" s="526" t="s">
        <v>3716</v>
      </c>
      <c r="K952" s="526" t="s">
        <v>3717</v>
      </c>
    </row>
    <row r="953" spans="1:11">
      <c r="A953" s="526" t="s">
        <v>3711</v>
      </c>
      <c r="B953" s="526" t="s">
        <v>3712</v>
      </c>
      <c r="C953" s="526" t="s">
        <v>3713</v>
      </c>
      <c r="D953" s="526" t="s">
        <v>3795</v>
      </c>
      <c r="E953" s="526" t="s">
        <v>3796</v>
      </c>
      <c r="F953" s="526">
        <v>210690</v>
      </c>
      <c r="G953" s="526">
        <v>2021</v>
      </c>
      <c r="H953" s="526">
        <v>2910053</v>
      </c>
      <c r="I953" s="526">
        <v>260775</v>
      </c>
      <c r="J953" s="526" t="s">
        <v>3716</v>
      </c>
      <c r="K953" s="526" t="s">
        <v>3717</v>
      </c>
    </row>
    <row r="954" spans="1:11">
      <c r="A954" s="526" t="s">
        <v>3711</v>
      </c>
      <c r="B954" s="526" t="s">
        <v>3712</v>
      </c>
      <c r="C954" s="526" t="s">
        <v>3713</v>
      </c>
      <c r="D954" s="526" t="s">
        <v>3823</v>
      </c>
      <c r="E954" s="526" t="s">
        <v>3824</v>
      </c>
      <c r="F954" s="526">
        <v>160239</v>
      </c>
      <c r="G954" s="526">
        <v>2021</v>
      </c>
      <c r="H954" s="526">
        <v>46749</v>
      </c>
      <c r="I954" s="526">
        <v>12605</v>
      </c>
      <c r="J954" s="526" t="s">
        <v>3716</v>
      </c>
      <c r="K954" s="526" t="s">
        <v>3717</v>
      </c>
    </row>
    <row r="955" spans="1:11">
      <c r="A955" s="526" t="s">
        <v>3711</v>
      </c>
      <c r="B955" s="526" t="s">
        <v>3712</v>
      </c>
      <c r="C955" s="526" t="s">
        <v>3713</v>
      </c>
      <c r="D955" s="526" t="s">
        <v>3777</v>
      </c>
      <c r="E955" s="526" t="s">
        <v>3778</v>
      </c>
      <c r="F955" s="526">
        <v>160232</v>
      </c>
      <c r="G955" s="526">
        <v>2021</v>
      </c>
      <c r="H955" s="526">
        <v>10324</v>
      </c>
      <c r="I955" s="526">
        <v>1482</v>
      </c>
      <c r="J955" s="526" t="s">
        <v>3716</v>
      </c>
      <c r="K955" s="526" t="s">
        <v>3717</v>
      </c>
    </row>
    <row r="956" spans="1:11">
      <c r="A956" s="526" t="s">
        <v>3711</v>
      </c>
      <c r="B956" s="526" t="s">
        <v>3712</v>
      </c>
      <c r="C956" s="526" t="s">
        <v>3713</v>
      </c>
      <c r="D956" s="526" t="s">
        <v>3791</v>
      </c>
      <c r="E956" s="526" t="s">
        <v>3792</v>
      </c>
      <c r="F956" s="526">
        <v>160290</v>
      </c>
      <c r="G956" s="526">
        <v>2016</v>
      </c>
      <c r="H956" s="526">
        <v>87152</v>
      </c>
      <c r="I956" s="526">
        <v>18581</v>
      </c>
      <c r="J956" s="526" t="s">
        <v>3716</v>
      </c>
      <c r="K956" s="526" t="s">
        <v>3717</v>
      </c>
    </row>
    <row r="957" spans="1:11">
      <c r="A957" s="526" t="s">
        <v>3711</v>
      </c>
      <c r="B957" s="526" t="s">
        <v>3712</v>
      </c>
      <c r="C957" s="526" t="s">
        <v>3713</v>
      </c>
      <c r="D957" s="526" t="s">
        <v>3795</v>
      </c>
      <c r="E957" s="526" t="s">
        <v>3796</v>
      </c>
      <c r="F957" s="526">
        <v>230910</v>
      </c>
      <c r="G957" s="526">
        <v>2016</v>
      </c>
      <c r="H957" s="526">
        <v>444897</v>
      </c>
      <c r="I957" s="526">
        <v>164805</v>
      </c>
      <c r="J957" s="526" t="s">
        <v>3716</v>
      </c>
      <c r="K957" s="526" t="s">
        <v>3717</v>
      </c>
    </row>
    <row r="958" spans="1:11">
      <c r="A958" s="526" t="s">
        <v>3711</v>
      </c>
      <c r="B958" s="526" t="s">
        <v>3712</v>
      </c>
      <c r="C958" s="526" t="s">
        <v>3713</v>
      </c>
      <c r="D958" s="526" t="s">
        <v>3791</v>
      </c>
      <c r="E958" s="526" t="s">
        <v>3792</v>
      </c>
      <c r="F958" s="526">
        <v>160232</v>
      </c>
      <c r="G958" s="526">
        <v>2016</v>
      </c>
      <c r="H958" s="526">
        <v>17204</v>
      </c>
      <c r="I958" s="526">
        <v>5887</v>
      </c>
      <c r="J958" s="526" t="s">
        <v>3716</v>
      </c>
      <c r="K958" s="526" t="s">
        <v>3717</v>
      </c>
    </row>
    <row r="959" spans="1:11">
      <c r="A959" s="526" t="s">
        <v>3711</v>
      </c>
      <c r="B959" s="526" t="s">
        <v>3712</v>
      </c>
      <c r="C959" s="526" t="s">
        <v>3713</v>
      </c>
      <c r="D959" s="526" t="s">
        <v>3765</v>
      </c>
      <c r="E959" s="526" t="s">
        <v>3766</v>
      </c>
      <c r="F959" s="526">
        <v>230910</v>
      </c>
      <c r="G959" s="526">
        <v>2021</v>
      </c>
      <c r="H959" s="526">
        <v>1359312</v>
      </c>
      <c r="I959" s="526">
        <v>1354637</v>
      </c>
      <c r="J959" s="526" t="s">
        <v>3716</v>
      </c>
      <c r="K959" s="526" t="s">
        <v>3717</v>
      </c>
    </row>
    <row r="960" spans="1:11">
      <c r="A960" s="526" t="s">
        <v>3711</v>
      </c>
      <c r="B960" s="526" t="s">
        <v>3712</v>
      </c>
      <c r="C960" s="526" t="s">
        <v>3713</v>
      </c>
      <c r="D960" s="526" t="s">
        <v>3791</v>
      </c>
      <c r="E960" s="526" t="s">
        <v>3792</v>
      </c>
      <c r="F960" s="526">
        <v>160290</v>
      </c>
      <c r="G960" s="526">
        <v>2019</v>
      </c>
      <c r="H960" s="526">
        <v>299638</v>
      </c>
      <c r="I960" s="526">
        <v>47774</v>
      </c>
      <c r="J960" s="526" t="s">
        <v>3716</v>
      </c>
      <c r="K960" s="526" t="s">
        <v>3717</v>
      </c>
    </row>
    <row r="961" spans="1:11">
      <c r="A961" s="526" t="s">
        <v>3711</v>
      </c>
      <c r="B961" s="526" t="s">
        <v>3712</v>
      </c>
      <c r="C961" s="526" t="s">
        <v>3713</v>
      </c>
      <c r="D961" s="526" t="s">
        <v>3797</v>
      </c>
      <c r="E961" s="526" t="s">
        <v>3798</v>
      </c>
      <c r="F961" s="526">
        <v>160231</v>
      </c>
      <c r="G961" s="526">
        <v>2021</v>
      </c>
      <c r="H961" s="526">
        <v>3971</v>
      </c>
      <c r="I961" s="526">
        <v>960</v>
      </c>
      <c r="J961" s="526" t="s">
        <v>3716</v>
      </c>
      <c r="K961" s="526" t="s">
        <v>3717</v>
      </c>
    </row>
    <row r="962" spans="1:11">
      <c r="A962" s="526" t="s">
        <v>3711</v>
      </c>
      <c r="B962" s="526" t="s">
        <v>3712</v>
      </c>
      <c r="C962" s="526" t="s">
        <v>3713</v>
      </c>
      <c r="D962" s="526" t="s">
        <v>3781</v>
      </c>
      <c r="E962" s="526" t="s">
        <v>3782</v>
      </c>
      <c r="F962" s="526">
        <v>160239</v>
      </c>
      <c r="G962" s="526">
        <v>2017</v>
      </c>
      <c r="H962" s="526">
        <v>79377</v>
      </c>
      <c r="I962" s="526">
        <v>2169</v>
      </c>
      <c r="J962" s="526" t="s">
        <v>3716</v>
      </c>
      <c r="K962" s="526" t="s">
        <v>3717</v>
      </c>
    </row>
    <row r="963" spans="1:11">
      <c r="A963" s="526" t="s">
        <v>3711</v>
      </c>
      <c r="B963" s="526" t="s">
        <v>3712</v>
      </c>
      <c r="C963" s="526" t="s">
        <v>3713</v>
      </c>
      <c r="D963" s="526" t="s">
        <v>3777</v>
      </c>
      <c r="E963" s="526" t="s">
        <v>3778</v>
      </c>
      <c r="F963" s="526">
        <v>160239</v>
      </c>
      <c r="G963" s="526">
        <v>2017</v>
      </c>
      <c r="H963" s="526">
        <v>512</v>
      </c>
      <c r="I963" s="526">
        <v>75</v>
      </c>
      <c r="J963" s="526" t="s">
        <v>3716</v>
      </c>
      <c r="K963" s="526" t="s">
        <v>3717</v>
      </c>
    </row>
    <row r="964" spans="1:11">
      <c r="A964" s="526" t="s">
        <v>3711</v>
      </c>
      <c r="B964" s="526" t="s">
        <v>3712</v>
      </c>
      <c r="C964" s="526" t="s">
        <v>3713</v>
      </c>
      <c r="D964" s="526" t="s">
        <v>3807</v>
      </c>
      <c r="E964" s="526" t="s">
        <v>3808</v>
      </c>
      <c r="F964" s="526">
        <v>160290</v>
      </c>
      <c r="G964" s="526">
        <v>2016</v>
      </c>
      <c r="H964" s="526">
        <v>116569</v>
      </c>
      <c r="I964" s="526">
        <v>41157</v>
      </c>
      <c r="J964" s="526" t="s">
        <v>3716</v>
      </c>
      <c r="K964" s="526" t="s">
        <v>3717</v>
      </c>
    </row>
    <row r="965" spans="1:11">
      <c r="A965" s="526" t="s">
        <v>3711</v>
      </c>
      <c r="B965" s="526" t="s">
        <v>3712</v>
      </c>
      <c r="C965" s="526" t="s">
        <v>3713</v>
      </c>
      <c r="D965" s="526" t="s">
        <v>3793</v>
      </c>
      <c r="E965" s="526" t="s">
        <v>3794</v>
      </c>
      <c r="F965" s="526">
        <v>210690</v>
      </c>
      <c r="G965" s="526">
        <v>2015</v>
      </c>
      <c r="H965" s="526">
        <v>1903335</v>
      </c>
      <c r="I965" s="526">
        <v>349234</v>
      </c>
      <c r="J965" s="526" t="s">
        <v>3716</v>
      </c>
      <c r="K965" s="526" t="s">
        <v>3717</v>
      </c>
    </row>
    <row r="966" spans="1:11">
      <c r="A966" s="526" t="s">
        <v>3711</v>
      </c>
      <c r="B966" s="526" t="s">
        <v>3712</v>
      </c>
      <c r="C966" s="526" t="s">
        <v>3713</v>
      </c>
      <c r="D966" s="526" t="s">
        <v>3791</v>
      </c>
      <c r="E966" s="526" t="s">
        <v>3792</v>
      </c>
      <c r="F966" s="526">
        <v>160232</v>
      </c>
      <c r="G966" s="526">
        <v>2019</v>
      </c>
      <c r="H966" s="526">
        <v>145941</v>
      </c>
      <c r="I966" s="526">
        <v>34715</v>
      </c>
      <c r="J966" s="526" t="s">
        <v>3716</v>
      </c>
      <c r="K966" s="526" t="s">
        <v>3717</v>
      </c>
    </row>
    <row r="967" spans="1:11">
      <c r="A967" s="526" t="s">
        <v>3711</v>
      </c>
      <c r="B967" s="526" t="s">
        <v>3712</v>
      </c>
      <c r="C967" s="526" t="s">
        <v>3713</v>
      </c>
      <c r="D967" s="526" t="s">
        <v>3777</v>
      </c>
      <c r="E967" s="526" t="s">
        <v>3778</v>
      </c>
      <c r="F967" s="526">
        <v>160239</v>
      </c>
      <c r="G967" s="526">
        <v>2020</v>
      </c>
      <c r="H967" s="526">
        <v>1094</v>
      </c>
      <c r="I967" s="526">
        <v>314</v>
      </c>
      <c r="J967" s="526" t="s">
        <v>3716</v>
      </c>
      <c r="K967" s="526" t="s">
        <v>3717</v>
      </c>
    </row>
    <row r="968" spans="1:11">
      <c r="A968" s="526" t="s">
        <v>3711</v>
      </c>
      <c r="B968" s="526" t="s">
        <v>3712</v>
      </c>
      <c r="C968" s="526" t="s">
        <v>3713</v>
      </c>
      <c r="D968" s="526" t="s">
        <v>3793</v>
      </c>
      <c r="E968" s="526" t="s">
        <v>3794</v>
      </c>
      <c r="F968" s="526">
        <v>230910</v>
      </c>
      <c r="G968" s="526">
        <v>2020</v>
      </c>
      <c r="H968" s="526">
        <v>285105</v>
      </c>
      <c r="I968" s="526">
        <v>119861</v>
      </c>
      <c r="J968" s="526" t="s">
        <v>3716</v>
      </c>
      <c r="K968" s="526" t="s">
        <v>3717</v>
      </c>
    </row>
    <row r="969" spans="1:11">
      <c r="A969" s="526" t="s">
        <v>3711</v>
      </c>
      <c r="B969" s="526" t="s">
        <v>3712</v>
      </c>
      <c r="C969" s="526" t="s">
        <v>3713</v>
      </c>
      <c r="D969" s="526" t="s">
        <v>3797</v>
      </c>
      <c r="E969" s="526" t="s">
        <v>3798</v>
      </c>
      <c r="F969" s="526">
        <v>210690</v>
      </c>
      <c r="G969" s="526">
        <v>2017</v>
      </c>
      <c r="H969" s="526">
        <v>14477248</v>
      </c>
      <c r="I969" s="526">
        <v>2392894</v>
      </c>
      <c r="J969" s="526" t="s">
        <v>3716</v>
      </c>
      <c r="K969" s="526" t="s">
        <v>3717</v>
      </c>
    </row>
    <row r="970" spans="1:11">
      <c r="A970" s="526" t="s">
        <v>3711</v>
      </c>
      <c r="B970" s="526" t="s">
        <v>3712</v>
      </c>
      <c r="C970" s="526" t="s">
        <v>3713</v>
      </c>
      <c r="D970" s="526" t="s">
        <v>3759</v>
      </c>
      <c r="E970" s="526" t="s">
        <v>3760</v>
      </c>
      <c r="F970" s="526">
        <v>160232</v>
      </c>
      <c r="G970" s="526">
        <v>2022</v>
      </c>
      <c r="H970" s="526">
        <v>13147</v>
      </c>
      <c r="I970" s="526">
        <v>2065</v>
      </c>
      <c r="J970" s="526" t="s">
        <v>3716</v>
      </c>
      <c r="K970" s="526" t="s">
        <v>3717</v>
      </c>
    </row>
    <row r="971" spans="1:11">
      <c r="A971" s="526" t="s">
        <v>3711</v>
      </c>
      <c r="B971" s="526" t="s">
        <v>3712</v>
      </c>
      <c r="C971" s="526" t="s">
        <v>3713</v>
      </c>
      <c r="D971" s="526" t="s">
        <v>3781</v>
      </c>
      <c r="E971" s="526" t="s">
        <v>3782</v>
      </c>
      <c r="F971" s="526">
        <v>160239</v>
      </c>
      <c r="G971" s="526">
        <v>2020</v>
      </c>
      <c r="H971" s="526">
        <v>9532</v>
      </c>
      <c r="I971" s="526">
        <v>903</v>
      </c>
      <c r="J971" s="526" t="s">
        <v>3716</v>
      </c>
      <c r="K971" s="526" t="s">
        <v>3717</v>
      </c>
    </row>
    <row r="972" spans="1:11">
      <c r="A972" s="526" t="s">
        <v>3711</v>
      </c>
      <c r="B972" s="526" t="s">
        <v>3712</v>
      </c>
      <c r="C972" s="526" t="s">
        <v>3713</v>
      </c>
      <c r="D972" s="526" t="s">
        <v>3793</v>
      </c>
      <c r="E972" s="526" t="s">
        <v>3794</v>
      </c>
      <c r="F972" s="526">
        <v>210690</v>
      </c>
      <c r="G972" s="526">
        <v>2018</v>
      </c>
      <c r="H972" s="526">
        <v>1736437</v>
      </c>
      <c r="I972" s="526">
        <v>443805</v>
      </c>
      <c r="J972" s="526" t="s">
        <v>3716</v>
      </c>
      <c r="K972" s="526" t="s">
        <v>3717</v>
      </c>
    </row>
    <row r="973" spans="1:11">
      <c r="A973" s="526" t="s">
        <v>3711</v>
      </c>
      <c r="B973" s="526" t="s">
        <v>3712</v>
      </c>
      <c r="C973" s="526" t="s">
        <v>3713</v>
      </c>
      <c r="D973" s="526" t="s">
        <v>3807</v>
      </c>
      <c r="E973" s="526" t="s">
        <v>3808</v>
      </c>
      <c r="F973" s="526">
        <v>160290</v>
      </c>
      <c r="G973" s="526">
        <v>2019</v>
      </c>
      <c r="H973" s="526">
        <v>134715</v>
      </c>
      <c r="I973" s="526">
        <v>42402</v>
      </c>
      <c r="J973" s="526" t="s">
        <v>3716</v>
      </c>
      <c r="K973" s="526" t="s">
        <v>3717</v>
      </c>
    </row>
    <row r="974" spans="1:11">
      <c r="A974" s="526" t="s">
        <v>3711</v>
      </c>
      <c r="B974" s="526" t="s">
        <v>3712</v>
      </c>
      <c r="C974" s="526" t="s">
        <v>3713</v>
      </c>
      <c r="D974" s="526" t="s">
        <v>3791</v>
      </c>
      <c r="E974" s="526" t="s">
        <v>3792</v>
      </c>
      <c r="F974" s="526">
        <v>160290</v>
      </c>
      <c r="G974" s="526">
        <v>2022</v>
      </c>
      <c r="H974" s="526">
        <v>201585</v>
      </c>
      <c r="I974" s="526">
        <v>25181</v>
      </c>
      <c r="J974" s="526" t="s">
        <v>3716</v>
      </c>
      <c r="K974" s="526" t="s">
        <v>3717</v>
      </c>
    </row>
    <row r="975" spans="1:11">
      <c r="A975" s="526" t="s">
        <v>3711</v>
      </c>
      <c r="B975" s="526" t="s">
        <v>3712</v>
      </c>
      <c r="C975" s="526" t="s">
        <v>3713</v>
      </c>
      <c r="D975" s="526" t="s">
        <v>3811</v>
      </c>
      <c r="E975" s="526" t="s">
        <v>3812</v>
      </c>
      <c r="F975" s="526">
        <v>210690</v>
      </c>
      <c r="G975" s="526">
        <v>2016</v>
      </c>
      <c r="H975" s="526">
        <v>233990</v>
      </c>
      <c r="I975" s="526">
        <v>89700</v>
      </c>
      <c r="J975" s="526" t="s">
        <v>3716</v>
      </c>
      <c r="K975" s="526" t="s">
        <v>3717</v>
      </c>
    </row>
    <row r="976" spans="1:11">
      <c r="A976" s="526" t="s">
        <v>3711</v>
      </c>
      <c r="B976" s="526" t="s">
        <v>3712</v>
      </c>
      <c r="C976" s="526" t="s">
        <v>3713</v>
      </c>
      <c r="D976" s="526" t="s">
        <v>3807</v>
      </c>
      <c r="E976" s="526" t="s">
        <v>3808</v>
      </c>
      <c r="F976" s="526">
        <v>160290</v>
      </c>
      <c r="G976" s="526">
        <v>2022</v>
      </c>
      <c r="H976" s="526">
        <v>135447</v>
      </c>
      <c r="I976" s="526">
        <v>102366</v>
      </c>
      <c r="J976" s="526" t="s">
        <v>3716</v>
      </c>
      <c r="K976" s="526" t="s">
        <v>3717</v>
      </c>
    </row>
    <row r="977" spans="1:11">
      <c r="A977" s="526" t="s">
        <v>3711</v>
      </c>
      <c r="B977" s="526" t="s">
        <v>3712</v>
      </c>
      <c r="C977" s="526" t="s">
        <v>3713</v>
      </c>
      <c r="D977" s="526" t="s">
        <v>3807</v>
      </c>
      <c r="E977" s="526" t="s">
        <v>3808</v>
      </c>
      <c r="F977" s="526">
        <v>160231</v>
      </c>
      <c r="G977" s="526">
        <v>2020</v>
      </c>
      <c r="H977" s="526">
        <v>38034</v>
      </c>
      <c r="I977" s="526">
        <v>10121</v>
      </c>
      <c r="J977" s="526" t="s">
        <v>3716</v>
      </c>
      <c r="K977" s="526" t="s">
        <v>3717</v>
      </c>
    </row>
    <row r="978" spans="1:11">
      <c r="A978" s="526" t="s">
        <v>3711</v>
      </c>
      <c r="B978" s="526" t="s">
        <v>3712</v>
      </c>
      <c r="C978" s="526" t="s">
        <v>3713</v>
      </c>
      <c r="D978" s="526" t="s">
        <v>3791</v>
      </c>
      <c r="E978" s="526" t="s">
        <v>3792</v>
      </c>
      <c r="F978" s="526">
        <v>160232</v>
      </c>
      <c r="G978" s="526">
        <v>2022</v>
      </c>
      <c r="H978" s="526">
        <v>30874</v>
      </c>
      <c r="I978" s="526">
        <v>9324</v>
      </c>
      <c r="J978" s="526" t="s">
        <v>3716</v>
      </c>
      <c r="K978" s="526" t="s">
        <v>3717</v>
      </c>
    </row>
    <row r="979" spans="1:11">
      <c r="A979" s="526" t="s">
        <v>3711</v>
      </c>
      <c r="B979" s="526" t="s">
        <v>3712</v>
      </c>
      <c r="C979" s="526" t="s">
        <v>3713</v>
      </c>
      <c r="D979" s="526" t="s">
        <v>3793</v>
      </c>
      <c r="E979" s="526" t="s">
        <v>3794</v>
      </c>
      <c r="F979" s="526">
        <v>160232</v>
      </c>
      <c r="G979" s="526">
        <v>2020</v>
      </c>
      <c r="H979" s="526">
        <v>906</v>
      </c>
      <c r="I979" s="526">
        <v>229</v>
      </c>
      <c r="J979" s="526" t="s">
        <v>3716</v>
      </c>
      <c r="K979" s="526" t="s">
        <v>3717</v>
      </c>
    </row>
    <row r="980" spans="1:11">
      <c r="A980" s="526" t="s">
        <v>3711</v>
      </c>
      <c r="B980" s="526" t="s">
        <v>3712</v>
      </c>
      <c r="C980" s="526" t="s">
        <v>3713</v>
      </c>
      <c r="D980" s="526" t="s">
        <v>3759</v>
      </c>
      <c r="E980" s="526" t="s">
        <v>3760</v>
      </c>
      <c r="F980" s="526">
        <v>160239</v>
      </c>
      <c r="G980" s="526">
        <v>2015</v>
      </c>
      <c r="H980" s="526">
        <v>2657</v>
      </c>
      <c r="I980" s="526">
        <v>538</v>
      </c>
      <c r="J980" s="526" t="s">
        <v>3716</v>
      </c>
      <c r="K980" s="526" t="s">
        <v>3717</v>
      </c>
    </row>
    <row r="981" spans="1:11">
      <c r="A981" s="526" t="s">
        <v>3711</v>
      </c>
      <c r="B981" s="526" t="s">
        <v>3712</v>
      </c>
      <c r="C981" s="526" t="s">
        <v>3713</v>
      </c>
      <c r="D981" s="526" t="s">
        <v>3819</v>
      </c>
      <c r="E981" s="526" t="s">
        <v>3820</v>
      </c>
      <c r="F981" s="526">
        <v>160239</v>
      </c>
      <c r="G981" s="526">
        <v>2016</v>
      </c>
      <c r="H981" s="526">
        <v>1681897</v>
      </c>
      <c r="I981" s="526">
        <v>283034</v>
      </c>
      <c r="J981" s="526" t="s">
        <v>3716</v>
      </c>
      <c r="K981" s="526" t="s">
        <v>3717</v>
      </c>
    </row>
    <row r="982" spans="1:11">
      <c r="A982" s="526" t="s">
        <v>3711</v>
      </c>
      <c r="B982" s="526" t="s">
        <v>3712</v>
      </c>
      <c r="C982" s="526" t="s">
        <v>3713</v>
      </c>
      <c r="D982" s="526" t="s">
        <v>3793</v>
      </c>
      <c r="E982" s="526" t="s">
        <v>3794</v>
      </c>
      <c r="F982" s="526">
        <v>160239</v>
      </c>
      <c r="G982" s="526">
        <v>2016</v>
      </c>
      <c r="H982" s="526">
        <v>5469</v>
      </c>
      <c r="I982" s="526">
        <v>418</v>
      </c>
      <c r="J982" s="526" t="s">
        <v>3716</v>
      </c>
      <c r="K982" s="526" t="s">
        <v>3717</v>
      </c>
    </row>
    <row r="983" spans="1:11">
      <c r="A983" s="526" t="s">
        <v>3711</v>
      </c>
      <c r="B983" s="526" t="s">
        <v>3712</v>
      </c>
      <c r="C983" s="526" t="s">
        <v>3713</v>
      </c>
      <c r="D983" s="526" t="s">
        <v>3793</v>
      </c>
      <c r="E983" s="526" t="s">
        <v>3794</v>
      </c>
      <c r="F983" s="526">
        <v>210690</v>
      </c>
      <c r="G983" s="526">
        <v>2021</v>
      </c>
      <c r="H983" s="526">
        <v>1051119</v>
      </c>
      <c r="I983" s="526">
        <v>269530</v>
      </c>
      <c r="J983" s="526" t="s">
        <v>3716</v>
      </c>
      <c r="K983" s="526" t="s">
        <v>3717</v>
      </c>
    </row>
    <row r="984" spans="1:11">
      <c r="A984" s="526" t="s">
        <v>3711</v>
      </c>
      <c r="B984" s="526" t="s">
        <v>3712</v>
      </c>
      <c r="C984" s="526" t="s">
        <v>3713</v>
      </c>
      <c r="D984" s="526" t="s">
        <v>3759</v>
      </c>
      <c r="E984" s="526" t="s">
        <v>3760</v>
      </c>
      <c r="F984" s="526">
        <v>160239</v>
      </c>
      <c r="G984" s="526">
        <v>2018</v>
      </c>
      <c r="H984" s="526">
        <v>13475</v>
      </c>
      <c r="I984" s="526">
        <v>8555</v>
      </c>
      <c r="J984" s="526" t="s">
        <v>3716</v>
      </c>
      <c r="K984" s="526" t="s">
        <v>3717</v>
      </c>
    </row>
    <row r="985" spans="1:11">
      <c r="A985" s="526" t="s">
        <v>3711</v>
      </c>
      <c r="B985" s="526" t="s">
        <v>3712</v>
      </c>
      <c r="C985" s="526" t="s">
        <v>3713</v>
      </c>
      <c r="D985" s="526" t="s">
        <v>3771</v>
      </c>
      <c r="E985" s="526" t="s">
        <v>3772</v>
      </c>
      <c r="F985" s="526">
        <v>160231</v>
      </c>
      <c r="G985" s="526">
        <v>2015</v>
      </c>
      <c r="H985" s="526">
        <v>16908</v>
      </c>
      <c r="I985" s="526">
        <v>4913</v>
      </c>
      <c r="J985" s="526" t="s">
        <v>3716</v>
      </c>
      <c r="K985" s="526" t="s">
        <v>3717</v>
      </c>
    </row>
    <row r="986" spans="1:11">
      <c r="A986" s="526" t="s">
        <v>3711</v>
      </c>
      <c r="B986" s="526" t="s">
        <v>3712</v>
      </c>
      <c r="C986" s="526" t="s">
        <v>3713</v>
      </c>
      <c r="D986" s="526" t="s">
        <v>3791</v>
      </c>
      <c r="E986" s="526" t="s">
        <v>3792</v>
      </c>
      <c r="F986" s="526">
        <v>160239</v>
      </c>
      <c r="G986" s="526">
        <v>2018</v>
      </c>
      <c r="H986" s="526">
        <v>10915</v>
      </c>
      <c r="I986" s="526">
        <v>3129</v>
      </c>
      <c r="J986" s="526" t="s">
        <v>3716</v>
      </c>
      <c r="K986" s="526" t="s">
        <v>3717</v>
      </c>
    </row>
    <row r="987" spans="1:11">
      <c r="A987" s="526" t="s">
        <v>3711</v>
      </c>
      <c r="B987" s="526" t="s">
        <v>3712</v>
      </c>
      <c r="C987" s="526" t="s">
        <v>3713</v>
      </c>
      <c r="D987" s="526" t="s">
        <v>3801</v>
      </c>
      <c r="E987" s="526" t="s">
        <v>3802</v>
      </c>
      <c r="F987" s="526">
        <v>160290</v>
      </c>
      <c r="G987" s="526">
        <v>2017</v>
      </c>
      <c r="H987" s="526">
        <v>4517</v>
      </c>
      <c r="I987" s="526">
        <v>1027</v>
      </c>
      <c r="J987" s="526" t="s">
        <v>3716</v>
      </c>
      <c r="K987" s="526" t="s">
        <v>3717</v>
      </c>
    </row>
    <row r="988" spans="1:11">
      <c r="A988" s="526" t="s">
        <v>3711</v>
      </c>
      <c r="B988" s="526" t="s">
        <v>3712</v>
      </c>
      <c r="C988" s="526" t="s">
        <v>3713</v>
      </c>
      <c r="D988" s="526" t="s">
        <v>3809</v>
      </c>
      <c r="E988" s="526" t="s">
        <v>3810</v>
      </c>
      <c r="F988" s="526">
        <v>210690</v>
      </c>
      <c r="G988" s="526">
        <v>2021</v>
      </c>
      <c r="H988" s="526">
        <v>49007</v>
      </c>
      <c r="I988" s="526">
        <v>7281</v>
      </c>
      <c r="J988" s="526" t="s">
        <v>3716</v>
      </c>
      <c r="K988" s="526" t="s">
        <v>3717</v>
      </c>
    </row>
    <row r="989" spans="1:11">
      <c r="A989" s="526" t="s">
        <v>3711</v>
      </c>
      <c r="B989" s="526" t="s">
        <v>3712</v>
      </c>
      <c r="C989" s="526" t="s">
        <v>3713</v>
      </c>
      <c r="D989" s="526" t="s">
        <v>3819</v>
      </c>
      <c r="E989" s="526" t="s">
        <v>3820</v>
      </c>
      <c r="F989" s="526">
        <v>160239</v>
      </c>
      <c r="G989" s="526">
        <v>2019</v>
      </c>
      <c r="H989" s="526">
        <v>2662816</v>
      </c>
      <c r="I989" s="526">
        <v>326133</v>
      </c>
      <c r="J989" s="526" t="s">
        <v>3716</v>
      </c>
      <c r="K989" s="526" t="s">
        <v>3717</v>
      </c>
    </row>
    <row r="990" spans="1:11">
      <c r="A990" s="526" t="s">
        <v>3711</v>
      </c>
      <c r="B990" s="526" t="s">
        <v>3712</v>
      </c>
      <c r="C990" s="526" t="s">
        <v>3713</v>
      </c>
      <c r="D990" s="526" t="s">
        <v>3791</v>
      </c>
      <c r="E990" s="526" t="s">
        <v>3792</v>
      </c>
      <c r="F990" s="526">
        <v>160239</v>
      </c>
      <c r="G990" s="526">
        <v>2021</v>
      </c>
      <c r="H990" s="526">
        <v>322239</v>
      </c>
      <c r="I990" s="526">
        <v>67873</v>
      </c>
      <c r="J990" s="526" t="s">
        <v>3716</v>
      </c>
      <c r="K990" s="526" t="s">
        <v>3717</v>
      </c>
    </row>
    <row r="991" spans="1:11">
      <c r="A991" s="526" t="s">
        <v>3711</v>
      </c>
      <c r="B991" s="526" t="s">
        <v>3712</v>
      </c>
      <c r="C991" s="526" t="s">
        <v>3713</v>
      </c>
      <c r="D991" s="526" t="s">
        <v>3801</v>
      </c>
      <c r="E991" s="526" t="s">
        <v>3802</v>
      </c>
      <c r="F991" s="526">
        <v>160290</v>
      </c>
      <c r="G991" s="526">
        <v>2020</v>
      </c>
      <c r="H991" s="526">
        <v>5291</v>
      </c>
      <c r="I991" s="526">
        <v>1729</v>
      </c>
      <c r="J991" s="526" t="s">
        <v>3716</v>
      </c>
      <c r="K991" s="526" t="s">
        <v>3717</v>
      </c>
    </row>
    <row r="992" spans="1:11">
      <c r="A992" s="526" t="s">
        <v>3711</v>
      </c>
      <c r="B992" s="526" t="s">
        <v>3712</v>
      </c>
      <c r="C992" s="526" t="s">
        <v>3713</v>
      </c>
      <c r="D992" s="526" t="s">
        <v>3755</v>
      </c>
      <c r="E992" s="526" t="s">
        <v>3756</v>
      </c>
      <c r="F992" s="526">
        <v>210690</v>
      </c>
      <c r="G992" s="526">
        <v>2020</v>
      </c>
      <c r="H992" s="526">
        <v>124559</v>
      </c>
      <c r="I992" s="526">
        <v>7318</v>
      </c>
      <c r="J992" s="526" t="s">
        <v>3722</v>
      </c>
      <c r="K992" s="526" t="s">
        <v>3717</v>
      </c>
    </row>
    <row r="993" spans="1:11">
      <c r="A993" s="526" t="s">
        <v>3711</v>
      </c>
      <c r="B993" s="526" t="s">
        <v>3712</v>
      </c>
      <c r="C993" s="526" t="s">
        <v>3713</v>
      </c>
      <c r="D993" s="526" t="s">
        <v>3825</v>
      </c>
      <c r="E993" s="526" t="s">
        <v>3826</v>
      </c>
      <c r="F993" s="526">
        <v>160239</v>
      </c>
      <c r="G993" s="526">
        <v>2016</v>
      </c>
      <c r="H993" s="526">
        <v>1234</v>
      </c>
      <c r="I993" s="526">
        <v>75</v>
      </c>
      <c r="J993" s="526" t="s">
        <v>3716</v>
      </c>
      <c r="K993" s="526" t="s">
        <v>3717</v>
      </c>
    </row>
    <row r="994" spans="1:11">
      <c r="A994" s="526" t="s">
        <v>3711</v>
      </c>
      <c r="B994" s="526" t="s">
        <v>3712</v>
      </c>
      <c r="C994" s="526" t="s">
        <v>3713</v>
      </c>
      <c r="D994" s="526" t="s">
        <v>3807</v>
      </c>
      <c r="E994" s="526" t="s">
        <v>3808</v>
      </c>
      <c r="F994" s="526">
        <v>210690</v>
      </c>
      <c r="G994" s="526">
        <v>2016</v>
      </c>
      <c r="H994" s="526">
        <v>9605417</v>
      </c>
      <c r="I994" s="526">
        <v>3486561</v>
      </c>
      <c r="J994" s="526" t="s">
        <v>3716</v>
      </c>
      <c r="K994" s="526" t="s">
        <v>3717</v>
      </c>
    </row>
    <row r="995" spans="1:11">
      <c r="A995" s="526" t="s">
        <v>3711</v>
      </c>
      <c r="B995" s="526" t="s">
        <v>3712</v>
      </c>
      <c r="C995" s="526" t="s">
        <v>3713</v>
      </c>
      <c r="D995" s="526" t="s">
        <v>3807</v>
      </c>
      <c r="E995" s="526" t="s">
        <v>3808</v>
      </c>
      <c r="F995" s="526">
        <v>160231</v>
      </c>
      <c r="G995" s="526">
        <v>2015</v>
      </c>
      <c r="H995" s="526">
        <v>1327</v>
      </c>
      <c r="I995" s="526">
        <v>210</v>
      </c>
      <c r="J995" s="526" t="s">
        <v>3716</v>
      </c>
      <c r="K995" s="526" t="s">
        <v>3717</v>
      </c>
    </row>
    <row r="996" spans="1:11">
      <c r="A996" s="526" t="s">
        <v>3711</v>
      </c>
      <c r="B996" s="526" t="s">
        <v>3712</v>
      </c>
      <c r="C996" s="526" t="s">
        <v>3713</v>
      </c>
      <c r="D996" s="526" t="s">
        <v>3793</v>
      </c>
      <c r="E996" s="526" t="s">
        <v>3794</v>
      </c>
      <c r="F996" s="526">
        <v>230910</v>
      </c>
      <c r="G996" s="526">
        <v>2021</v>
      </c>
      <c r="H996" s="526">
        <v>506539</v>
      </c>
      <c r="I996" s="526">
        <v>201353</v>
      </c>
      <c r="J996" s="526" t="s">
        <v>3716</v>
      </c>
      <c r="K996" s="526" t="s">
        <v>3717</v>
      </c>
    </row>
    <row r="997" spans="1:11">
      <c r="A997" s="526" t="s">
        <v>3711</v>
      </c>
      <c r="B997" s="526" t="s">
        <v>3712</v>
      </c>
      <c r="C997" s="526" t="s">
        <v>3713</v>
      </c>
      <c r="D997" s="526" t="s">
        <v>3825</v>
      </c>
      <c r="E997" s="526" t="s">
        <v>3826</v>
      </c>
      <c r="F997" s="526">
        <v>160239</v>
      </c>
      <c r="G997" s="526">
        <v>2022</v>
      </c>
      <c r="H997" s="526">
        <v>24</v>
      </c>
      <c r="I997" s="526">
        <v>2</v>
      </c>
      <c r="J997" s="526" t="s">
        <v>3716</v>
      </c>
      <c r="K997" s="526" t="s">
        <v>3717</v>
      </c>
    </row>
    <row r="998" spans="1:11">
      <c r="A998" s="526" t="s">
        <v>3711</v>
      </c>
      <c r="B998" s="526" t="s">
        <v>3712</v>
      </c>
      <c r="C998" s="526" t="s">
        <v>3713</v>
      </c>
      <c r="D998" s="526" t="s">
        <v>3771</v>
      </c>
      <c r="E998" s="526" t="s">
        <v>3772</v>
      </c>
      <c r="F998" s="526">
        <v>160231</v>
      </c>
      <c r="G998" s="526">
        <v>2018</v>
      </c>
      <c r="H998" s="526">
        <v>1565</v>
      </c>
      <c r="I998" s="526">
        <v>310</v>
      </c>
      <c r="J998" s="526" t="s">
        <v>3716</v>
      </c>
      <c r="K998" s="526" t="s">
        <v>3717</v>
      </c>
    </row>
    <row r="999" spans="1:11">
      <c r="A999" s="526" t="s">
        <v>3711</v>
      </c>
      <c r="B999" s="526" t="s">
        <v>3712</v>
      </c>
      <c r="C999" s="526" t="s">
        <v>3713</v>
      </c>
      <c r="D999" s="526" t="s">
        <v>3795</v>
      </c>
      <c r="E999" s="526" t="s">
        <v>3796</v>
      </c>
      <c r="F999" s="526">
        <v>210690</v>
      </c>
      <c r="G999" s="526">
        <v>2016</v>
      </c>
      <c r="H999" s="526">
        <v>1792330</v>
      </c>
      <c r="I999" s="526">
        <v>993242</v>
      </c>
      <c r="J999" s="526" t="s">
        <v>3716</v>
      </c>
      <c r="K999" s="526" t="s">
        <v>3717</v>
      </c>
    </row>
    <row r="1000" spans="1:11">
      <c r="A1000" s="526" t="s">
        <v>3711</v>
      </c>
      <c r="B1000" s="526" t="s">
        <v>3712</v>
      </c>
      <c r="C1000" s="526" t="s">
        <v>3713</v>
      </c>
      <c r="D1000" s="526" t="s">
        <v>3793</v>
      </c>
      <c r="E1000" s="526" t="s">
        <v>3794</v>
      </c>
      <c r="F1000" s="526">
        <v>160239</v>
      </c>
      <c r="G1000" s="526">
        <v>2019</v>
      </c>
      <c r="H1000" s="526">
        <v>193</v>
      </c>
      <c r="I1000" s="526">
        <v>38</v>
      </c>
      <c r="J1000" s="526" t="s">
        <v>3716</v>
      </c>
      <c r="K1000" s="526" t="s">
        <v>3717</v>
      </c>
    </row>
    <row r="1001" spans="1:11">
      <c r="A1001" s="526" t="s">
        <v>3711</v>
      </c>
      <c r="B1001" s="526" t="s">
        <v>3712</v>
      </c>
      <c r="C1001" s="526" t="s">
        <v>3713</v>
      </c>
      <c r="D1001" s="526" t="s">
        <v>3819</v>
      </c>
      <c r="E1001" s="526" t="s">
        <v>3820</v>
      </c>
      <c r="F1001" s="526">
        <v>160290</v>
      </c>
      <c r="G1001" s="526">
        <v>2017</v>
      </c>
      <c r="H1001" s="526">
        <v>37387</v>
      </c>
      <c r="I1001" s="526">
        <v>6065</v>
      </c>
      <c r="J1001" s="526" t="s">
        <v>3716</v>
      </c>
      <c r="K1001" s="526" t="s">
        <v>3717</v>
      </c>
    </row>
    <row r="1002" spans="1:11">
      <c r="A1002" s="526" t="s">
        <v>3711</v>
      </c>
      <c r="B1002" s="526" t="s">
        <v>3712</v>
      </c>
      <c r="C1002" s="526" t="s">
        <v>3713</v>
      </c>
      <c r="D1002" s="526" t="s">
        <v>3759</v>
      </c>
      <c r="E1002" s="526" t="s">
        <v>3760</v>
      </c>
      <c r="F1002" s="526">
        <v>160239</v>
      </c>
      <c r="G1002" s="526">
        <v>2021</v>
      </c>
      <c r="H1002" s="526">
        <v>3720</v>
      </c>
      <c r="I1002" s="526">
        <v>1873</v>
      </c>
      <c r="J1002" s="526" t="s">
        <v>3716</v>
      </c>
      <c r="K1002" s="526" t="s">
        <v>3717</v>
      </c>
    </row>
    <row r="1003" spans="1:11">
      <c r="A1003" s="526" t="s">
        <v>3711</v>
      </c>
      <c r="B1003" s="526" t="s">
        <v>3712</v>
      </c>
      <c r="C1003" s="526" t="s">
        <v>3713</v>
      </c>
      <c r="D1003" s="526" t="s">
        <v>3803</v>
      </c>
      <c r="E1003" s="526" t="s">
        <v>3804</v>
      </c>
      <c r="F1003" s="526">
        <v>210690</v>
      </c>
      <c r="G1003" s="526">
        <v>2015</v>
      </c>
      <c r="H1003" s="526">
        <v>8570587</v>
      </c>
      <c r="I1003" s="526">
        <v>3120727</v>
      </c>
      <c r="J1003" s="526" t="s">
        <v>3716</v>
      </c>
      <c r="K1003" s="526" t="s">
        <v>3717</v>
      </c>
    </row>
    <row r="1004" spans="1:11">
      <c r="A1004" s="526" t="s">
        <v>3711</v>
      </c>
      <c r="B1004" s="526" t="s">
        <v>3712</v>
      </c>
      <c r="C1004" s="526" t="s">
        <v>3713</v>
      </c>
      <c r="D1004" s="526" t="s">
        <v>3819</v>
      </c>
      <c r="E1004" s="526" t="s">
        <v>3820</v>
      </c>
      <c r="F1004" s="526">
        <v>160290</v>
      </c>
      <c r="G1004" s="526">
        <v>2020</v>
      </c>
      <c r="H1004" s="526">
        <v>102609</v>
      </c>
      <c r="I1004" s="526">
        <v>13309</v>
      </c>
      <c r="J1004" s="526" t="s">
        <v>3716</v>
      </c>
      <c r="K1004" s="526" t="s">
        <v>3717</v>
      </c>
    </row>
    <row r="1005" spans="1:11">
      <c r="A1005" s="526" t="s">
        <v>3711</v>
      </c>
      <c r="B1005" s="526" t="s">
        <v>3712</v>
      </c>
      <c r="C1005" s="526" t="s">
        <v>3713</v>
      </c>
      <c r="D1005" s="526" t="s">
        <v>3759</v>
      </c>
      <c r="E1005" s="526" t="s">
        <v>3760</v>
      </c>
      <c r="F1005" s="526">
        <v>160290</v>
      </c>
      <c r="G1005" s="526">
        <v>2021</v>
      </c>
      <c r="H1005" s="526">
        <v>59093</v>
      </c>
      <c r="I1005" s="526">
        <v>36590</v>
      </c>
      <c r="J1005" s="526" t="s">
        <v>3716</v>
      </c>
      <c r="K1005" s="526" t="s">
        <v>3717</v>
      </c>
    </row>
    <row r="1006" spans="1:11">
      <c r="A1006" s="526" t="s">
        <v>3711</v>
      </c>
      <c r="B1006" s="526" t="s">
        <v>3712</v>
      </c>
      <c r="C1006" s="526" t="s">
        <v>3713</v>
      </c>
      <c r="D1006" s="526" t="s">
        <v>3807</v>
      </c>
      <c r="E1006" s="526" t="s">
        <v>3808</v>
      </c>
      <c r="F1006" s="526">
        <v>230910</v>
      </c>
      <c r="G1006" s="526">
        <v>2015</v>
      </c>
      <c r="H1006" s="526">
        <v>252838</v>
      </c>
      <c r="I1006" s="526">
        <v>255859</v>
      </c>
      <c r="J1006" s="526" t="s">
        <v>3716</v>
      </c>
      <c r="K1006" s="526" t="s">
        <v>3717</v>
      </c>
    </row>
    <row r="1007" spans="1:11">
      <c r="A1007" s="526" t="s">
        <v>3711</v>
      </c>
      <c r="B1007" s="526" t="s">
        <v>3712</v>
      </c>
      <c r="C1007" s="526" t="s">
        <v>3713</v>
      </c>
      <c r="D1007" s="526" t="s">
        <v>3807</v>
      </c>
      <c r="E1007" s="526" t="s">
        <v>3808</v>
      </c>
      <c r="F1007" s="526">
        <v>210690</v>
      </c>
      <c r="G1007" s="526">
        <v>2019</v>
      </c>
      <c r="H1007" s="526">
        <v>11263093</v>
      </c>
      <c r="I1007" s="526">
        <v>4935103</v>
      </c>
      <c r="J1007" s="526" t="s">
        <v>3716</v>
      </c>
      <c r="K1007" s="526" t="s">
        <v>3717</v>
      </c>
    </row>
    <row r="1008" spans="1:11">
      <c r="A1008" s="526" t="s">
        <v>3711</v>
      </c>
      <c r="B1008" s="526" t="s">
        <v>3712</v>
      </c>
      <c r="C1008" s="526" t="s">
        <v>3713</v>
      </c>
      <c r="D1008" s="526" t="s">
        <v>3769</v>
      </c>
      <c r="E1008" s="526" t="s">
        <v>3770</v>
      </c>
      <c r="F1008" s="526">
        <v>160290</v>
      </c>
      <c r="G1008" s="526">
        <v>2021</v>
      </c>
      <c r="H1008" s="526">
        <v>14271</v>
      </c>
      <c r="I1008" s="526">
        <v>2700</v>
      </c>
      <c r="J1008" s="526" t="s">
        <v>3716</v>
      </c>
      <c r="K1008" s="526" t="s">
        <v>3717</v>
      </c>
    </row>
    <row r="1009" spans="1:11">
      <c r="A1009" s="526" t="s">
        <v>3711</v>
      </c>
      <c r="B1009" s="526" t="s">
        <v>3712</v>
      </c>
      <c r="C1009" s="526" t="s">
        <v>3713</v>
      </c>
      <c r="D1009" s="526" t="s">
        <v>3807</v>
      </c>
      <c r="E1009" s="526" t="s">
        <v>3808</v>
      </c>
      <c r="F1009" s="526">
        <v>160231</v>
      </c>
      <c r="G1009" s="526">
        <v>2018</v>
      </c>
      <c r="H1009" s="526">
        <v>54052</v>
      </c>
      <c r="I1009" s="526">
        <v>25535</v>
      </c>
      <c r="J1009" s="526" t="s">
        <v>3716</v>
      </c>
      <c r="K1009" s="526" t="s">
        <v>3717</v>
      </c>
    </row>
    <row r="1010" spans="1:11">
      <c r="A1010" s="526" t="s">
        <v>3711</v>
      </c>
      <c r="B1010" s="526" t="s">
        <v>3712</v>
      </c>
      <c r="C1010" s="526" t="s">
        <v>3713</v>
      </c>
      <c r="D1010" s="526" t="s">
        <v>3803</v>
      </c>
      <c r="E1010" s="526" t="s">
        <v>3804</v>
      </c>
      <c r="F1010" s="526">
        <v>210690</v>
      </c>
      <c r="G1010" s="526">
        <v>2018</v>
      </c>
      <c r="H1010" s="526">
        <v>6691335</v>
      </c>
      <c r="I1010" s="526">
        <v>2881128</v>
      </c>
      <c r="J1010" s="526" t="s">
        <v>3716</v>
      </c>
      <c r="K1010" s="526" t="s">
        <v>3717</v>
      </c>
    </row>
    <row r="1011" spans="1:11">
      <c r="A1011" s="526" t="s">
        <v>3711</v>
      </c>
      <c r="B1011" s="526" t="s">
        <v>3712</v>
      </c>
      <c r="C1011" s="526" t="s">
        <v>3713</v>
      </c>
      <c r="D1011" s="526" t="s">
        <v>3785</v>
      </c>
      <c r="E1011" s="526" t="s">
        <v>3786</v>
      </c>
      <c r="F1011" s="526">
        <v>210690</v>
      </c>
      <c r="G1011" s="526">
        <v>2019</v>
      </c>
      <c r="H1011" s="526">
        <v>691</v>
      </c>
      <c r="I1011" s="526">
        <v>38</v>
      </c>
      <c r="J1011" s="526" t="s">
        <v>3716</v>
      </c>
      <c r="K1011" s="526" t="s">
        <v>3717</v>
      </c>
    </row>
    <row r="1012" spans="1:11">
      <c r="A1012" s="526" t="s">
        <v>3711</v>
      </c>
      <c r="B1012" s="526" t="s">
        <v>3712</v>
      </c>
      <c r="C1012" s="526" t="s">
        <v>3713</v>
      </c>
      <c r="D1012" s="526" t="s">
        <v>3819</v>
      </c>
      <c r="E1012" s="526" t="s">
        <v>3820</v>
      </c>
      <c r="F1012" s="526">
        <v>210690</v>
      </c>
      <c r="G1012" s="526">
        <v>2015</v>
      </c>
      <c r="H1012" s="526">
        <v>37654</v>
      </c>
      <c r="I1012" s="526">
        <v>1452</v>
      </c>
      <c r="J1012" s="526" t="s">
        <v>3722</v>
      </c>
      <c r="K1012" s="526" t="s">
        <v>3717</v>
      </c>
    </row>
    <row r="1013" spans="1:11">
      <c r="A1013" s="526" t="s">
        <v>3711</v>
      </c>
      <c r="B1013" s="526" t="s">
        <v>3712</v>
      </c>
      <c r="C1013" s="526" t="s">
        <v>3713</v>
      </c>
      <c r="D1013" s="526" t="s">
        <v>3803</v>
      </c>
      <c r="E1013" s="526" t="s">
        <v>3804</v>
      </c>
      <c r="F1013" s="526">
        <v>210690</v>
      </c>
      <c r="G1013" s="526">
        <v>2021</v>
      </c>
      <c r="H1013" s="526">
        <v>6212825</v>
      </c>
      <c r="I1013" s="526">
        <v>2875202</v>
      </c>
      <c r="J1013" s="526" t="s">
        <v>3716</v>
      </c>
      <c r="K1013" s="526" t="s">
        <v>3717</v>
      </c>
    </row>
    <row r="1014" spans="1:11">
      <c r="A1014" s="526" t="s">
        <v>3711</v>
      </c>
      <c r="B1014" s="526" t="s">
        <v>3712</v>
      </c>
      <c r="C1014" s="526" t="s">
        <v>3713</v>
      </c>
      <c r="D1014" s="526" t="s">
        <v>3793</v>
      </c>
      <c r="E1014" s="526" t="s">
        <v>3794</v>
      </c>
      <c r="F1014" s="526">
        <v>160239</v>
      </c>
      <c r="G1014" s="526">
        <v>2022</v>
      </c>
      <c r="H1014" s="526">
        <v>1375</v>
      </c>
      <c r="I1014" s="526">
        <v>125</v>
      </c>
      <c r="J1014" s="526" t="s">
        <v>3716</v>
      </c>
      <c r="K1014" s="526" t="s">
        <v>3717</v>
      </c>
    </row>
    <row r="1015" spans="1:11">
      <c r="A1015" s="526" t="s">
        <v>3711</v>
      </c>
      <c r="B1015" s="526" t="s">
        <v>3712</v>
      </c>
      <c r="C1015" s="526" t="s">
        <v>3713</v>
      </c>
      <c r="D1015" s="526" t="s">
        <v>3819</v>
      </c>
      <c r="E1015" s="526" t="s">
        <v>3820</v>
      </c>
      <c r="F1015" s="526">
        <v>210690</v>
      </c>
      <c r="G1015" s="526">
        <v>2018</v>
      </c>
      <c r="H1015" s="526">
        <v>742559</v>
      </c>
      <c r="I1015" s="526">
        <v>5134</v>
      </c>
      <c r="J1015" s="526" t="s">
        <v>3722</v>
      </c>
      <c r="K1015" s="526" t="s">
        <v>3717</v>
      </c>
    </row>
    <row r="1016" spans="1:11">
      <c r="A1016" s="526" t="s">
        <v>3711</v>
      </c>
      <c r="B1016" s="526" t="s">
        <v>3712</v>
      </c>
      <c r="C1016" s="526" t="s">
        <v>3713</v>
      </c>
      <c r="D1016" s="526" t="s">
        <v>3791</v>
      </c>
      <c r="E1016" s="526" t="s">
        <v>3792</v>
      </c>
      <c r="F1016" s="526">
        <v>210690</v>
      </c>
      <c r="G1016" s="526">
        <v>2015</v>
      </c>
      <c r="H1016" s="526">
        <v>7128063</v>
      </c>
      <c r="I1016" s="526">
        <v>2543104</v>
      </c>
      <c r="J1016" s="526" t="s">
        <v>3716</v>
      </c>
      <c r="K1016" s="526" t="s">
        <v>3717</v>
      </c>
    </row>
    <row r="1017" spans="1:11">
      <c r="A1017" s="526" t="s">
        <v>3711</v>
      </c>
      <c r="B1017" s="526" t="s">
        <v>3712</v>
      </c>
      <c r="C1017" s="526" t="s">
        <v>3713</v>
      </c>
      <c r="D1017" s="526" t="s">
        <v>3795</v>
      </c>
      <c r="E1017" s="526" t="s">
        <v>3796</v>
      </c>
      <c r="F1017" s="526">
        <v>210690</v>
      </c>
      <c r="G1017" s="526">
        <v>2019</v>
      </c>
      <c r="H1017" s="526">
        <v>1796365</v>
      </c>
      <c r="I1017" s="526">
        <v>178125</v>
      </c>
      <c r="J1017" s="526" t="s">
        <v>3716</v>
      </c>
      <c r="K1017" s="526" t="s">
        <v>3717</v>
      </c>
    </row>
    <row r="1018" spans="1:11">
      <c r="A1018" s="526" t="s">
        <v>3711</v>
      </c>
      <c r="B1018" s="526" t="s">
        <v>3712</v>
      </c>
      <c r="C1018" s="526" t="s">
        <v>3713</v>
      </c>
      <c r="D1018" s="526" t="s">
        <v>3759</v>
      </c>
      <c r="E1018" s="526" t="s">
        <v>3760</v>
      </c>
      <c r="F1018" s="526">
        <v>230910</v>
      </c>
      <c r="G1018" s="526">
        <v>2015</v>
      </c>
      <c r="H1018" s="526">
        <v>305893</v>
      </c>
      <c r="I1018" s="526">
        <v>267179</v>
      </c>
      <c r="J1018" s="526" t="s">
        <v>3716</v>
      </c>
      <c r="K1018" s="526" t="s">
        <v>3717</v>
      </c>
    </row>
    <row r="1019" spans="1:11">
      <c r="A1019" s="526" t="s">
        <v>3711</v>
      </c>
      <c r="B1019" s="526" t="s">
        <v>3712</v>
      </c>
      <c r="C1019" s="526" t="s">
        <v>3713</v>
      </c>
      <c r="D1019" s="526" t="s">
        <v>3825</v>
      </c>
      <c r="E1019" s="526" t="s">
        <v>3826</v>
      </c>
      <c r="F1019" s="526">
        <v>210690</v>
      </c>
      <c r="G1019" s="526">
        <v>2020</v>
      </c>
      <c r="H1019" s="526">
        <v>1929612</v>
      </c>
      <c r="I1019" s="526">
        <v>121268</v>
      </c>
      <c r="J1019" s="526" t="s">
        <v>3716</v>
      </c>
      <c r="K1019" s="526" t="s">
        <v>3717</v>
      </c>
    </row>
    <row r="1020" spans="1:11">
      <c r="A1020" s="526" t="s">
        <v>3711</v>
      </c>
      <c r="B1020" s="526" t="s">
        <v>3712</v>
      </c>
      <c r="C1020" s="526" t="s">
        <v>3713</v>
      </c>
      <c r="D1020" s="526" t="s">
        <v>3771</v>
      </c>
      <c r="E1020" s="526" t="s">
        <v>3772</v>
      </c>
      <c r="F1020" s="526">
        <v>160232</v>
      </c>
      <c r="G1020" s="526">
        <v>2018</v>
      </c>
      <c r="H1020" s="526">
        <v>1507</v>
      </c>
      <c r="I1020" s="526">
        <v>269</v>
      </c>
      <c r="J1020" s="526" t="s">
        <v>3716</v>
      </c>
      <c r="K1020" s="526" t="s">
        <v>3717</v>
      </c>
    </row>
    <row r="1021" spans="1:11">
      <c r="A1021" s="526" t="s">
        <v>3711</v>
      </c>
      <c r="B1021" s="526" t="s">
        <v>3712</v>
      </c>
      <c r="C1021" s="526" t="s">
        <v>3713</v>
      </c>
      <c r="D1021" s="526" t="s">
        <v>3807</v>
      </c>
      <c r="E1021" s="526" t="s">
        <v>3808</v>
      </c>
      <c r="F1021" s="526">
        <v>210690</v>
      </c>
      <c r="G1021" s="526">
        <v>2015</v>
      </c>
      <c r="H1021" s="526">
        <v>7618781</v>
      </c>
      <c r="I1021" s="526">
        <v>2651926</v>
      </c>
      <c r="J1021" s="526" t="s">
        <v>3716</v>
      </c>
      <c r="K1021" s="526" t="s">
        <v>3717</v>
      </c>
    </row>
    <row r="1022" spans="1:11">
      <c r="A1022" s="526" t="s">
        <v>3711</v>
      </c>
      <c r="B1022" s="526" t="s">
        <v>3712</v>
      </c>
      <c r="C1022" s="526" t="s">
        <v>3713</v>
      </c>
      <c r="D1022" s="526" t="s">
        <v>3827</v>
      </c>
      <c r="E1022" s="526" t="s">
        <v>3828</v>
      </c>
      <c r="F1022" s="526">
        <v>210690</v>
      </c>
      <c r="G1022" s="526">
        <v>2017</v>
      </c>
      <c r="H1022" s="526">
        <v>2659870</v>
      </c>
      <c r="I1022" s="526">
        <v>673980</v>
      </c>
      <c r="J1022" s="526" t="s">
        <v>3716</v>
      </c>
      <c r="K1022" s="526" t="s">
        <v>3717</v>
      </c>
    </row>
    <row r="1023" spans="1:11">
      <c r="A1023" s="526" t="s">
        <v>3711</v>
      </c>
      <c r="B1023" s="526" t="s">
        <v>3712</v>
      </c>
      <c r="C1023" s="526" t="s">
        <v>3713</v>
      </c>
      <c r="D1023" s="526" t="s">
        <v>3797</v>
      </c>
      <c r="E1023" s="526" t="s">
        <v>3798</v>
      </c>
      <c r="F1023" s="526">
        <v>210690</v>
      </c>
      <c r="G1023" s="526">
        <v>2020</v>
      </c>
      <c r="H1023" s="526">
        <v>13905424</v>
      </c>
      <c r="I1023" s="526">
        <v>1560501</v>
      </c>
      <c r="J1023" s="526" t="s">
        <v>3716</v>
      </c>
      <c r="K1023" s="526" t="s">
        <v>3717</v>
      </c>
    </row>
    <row r="1024" spans="1:11">
      <c r="A1024" s="526" t="s">
        <v>3711</v>
      </c>
      <c r="B1024" s="526" t="s">
        <v>3712</v>
      </c>
      <c r="C1024" s="526" t="s">
        <v>3713</v>
      </c>
      <c r="D1024" s="526" t="s">
        <v>3807</v>
      </c>
      <c r="E1024" s="526" t="s">
        <v>3808</v>
      </c>
      <c r="F1024" s="526">
        <v>210690</v>
      </c>
      <c r="G1024" s="526">
        <v>2018</v>
      </c>
      <c r="H1024" s="526">
        <v>8074805</v>
      </c>
      <c r="I1024" s="526">
        <v>3398157</v>
      </c>
      <c r="J1024" s="526" t="s">
        <v>3716</v>
      </c>
      <c r="K1024" s="526" t="s">
        <v>3717</v>
      </c>
    </row>
    <row r="1025" spans="1:11">
      <c r="A1025" s="526" t="s">
        <v>3711</v>
      </c>
      <c r="B1025" s="526" t="s">
        <v>3712</v>
      </c>
      <c r="C1025" s="526" t="s">
        <v>3713</v>
      </c>
      <c r="D1025" s="526" t="s">
        <v>3827</v>
      </c>
      <c r="E1025" s="526" t="s">
        <v>3828</v>
      </c>
      <c r="F1025" s="526">
        <v>210690</v>
      </c>
      <c r="G1025" s="526">
        <v>2020</v>
      </c>
      <c r="H1025" s="526">
        <v>4108906</v>
      </c>
      <c r="I1025" s="526">
        <v>783054</v>
      </c>
      <c r="J1025" s="526" t="s">
        <v>3716</v>
      </c>
      <c r="K1025" s="526" t="s">
        <v>3717</v>
      </c>
    </row>
    <row r="1026" spans="1:11">
      <c r="A1026" s="526" t="s">
        <v>3711</v>
      </c>
      <c r="B1026" s="526" t="s">
        <v>3712</v>
      </c>
      <c r="C1026" s="526" t="s">
        <v>3713</v>
      </c>
      <c r="D1026" s="526" t="s">
        <v>3769</v>
      </c>
      <c r="E1026" s="526" t="s">
        <v>3770</v>
      </c>
      <c r="F1026" s="526">
        <v>210690</v>
      </c>
      <c r="G1026" s="526">
        <v>2016</v>
      </c>
      <c r="H1026" s="526">
        <v>187</v>
      </c>
      <c r="I1026" s="526">
        <v>34</v>
      </c>
      <c r="J1026" s="526" t="s">
        <v>3722</v>
      </c>
      <c r="K1026" s="526" t="s">
        <v>3717</v>
      </c>
    </row>
    <row r="1027" spans="1:11">
      <c r="A1027" s="526" t="s">
        <v>3711</v>
      </c>
      <c r="B1027" s="526" t="s">
        <v>3712</v>
      </c>
      <c r="C1027" s="526" t="s">
        <v>3713</v>
      </c>
      <c r="D1027" s="526" t="s">
        <v>3807</v>
      </c>
      <c r="E1027" s="526" t="s">
        <v>3808</v>
      </c>
      <c r="F1027" s="526">
        <v>230910</v>
      </c>
      <c r="G1027" s="526">
        <v>2018</v>
      </c>
      <c r="H1027" s="526">
        <v>87198</v>
      </c>
      <c r="I1027" s="526">
        <v>85184</v>
      </c>
      <c r="J1027" s="526" t="s">
        <v>3716</v>
      </c>
      <c r="K1027" s="526" t="s">
        <v>3717</v>
      </c>
    </row>
    <row r="1028" spans="1:11">
      <c r="A1028" s="526" t="s">
        <v>3711</v>
      </c>
      <c r="B1028" s="526" t="s">
        <v>3712</v>
      </c>
      <c r="C1028" s="526" t="s">
        <v>3713</v>
      </c>
      <c r="D1028" s="526" t="s">
        <v>3771</v>
      </c>
      <c r="E1028" s="526" t="s">
        <v>3772</v>
      </c>
      <c r="F1028" s="526">
        <v>160232</v>
      </c>
      <c r="G1028" s="526">
        <v>2021</v>
      </c>
      <c r="H1028" s="526">
        <v>49865</v>
      </c>
      <c r="I1028" s="526">
        <v>12545</v>
      </c>
      <c r="J1028" s="526" t="s">
        <v>3716</v>
      </c>
      <c r="K1028" s="526" t="s">
        <v>3717</v>
      </c>
    </row>
    <row r="1029" spans="1:11">
      <c r="A1029" s="526" t="s">
        <v>3711</v>
      </c>
      <c r="B1029" s="526" t="s">
        <v>3712</v>
      </c>
      <c r="C1029" s="526" t="s">
        <v>3713</v>
      </c>
      <c r="D1029" s="526" t="s">
        <v>3795</v>
      </c>
      <c r="E1029" s="526" t="s">
        <v>3796</v>
      </c>
      <c r="F1029" s="526">
        <v>160290</v>
      </c>
      <c r="G1029" s="526">
        <v>2015</v>
      </c>
      <c r="H1029" s="526">
        <v>1115</v>
      </c>
      <c r="I1029" s="526">
        <v>64</v>
      </c>
      <c r="J1029" s="526" t="s">
        <v>3716</v>
      </c>
      <c r="K1029" s="526" t="s">
        <v>3717</v>
      </c>
    </row>
    <row r="1030" spans="1:11">
      <c r="A1030" s="526" t="s">
        <v>3711</v>
      </c>
      <c r="B1030" s="526" t="s">
        <v>3712</v>
      </c>
      <c r="C1030" s="526" t="s">
        <v>3713</v>
      </c>
      <c r="D1030" s="526" t="s">
        <v>3769</v>
      </c>
      <c r="E1030" s="526" t="s">
        <v>3770</v>
      </c>
      <c r="F1030" s="526">
        <v>210690</v>
      </c>
      <c r="G1030" s="526">
        <v>2019</v>
      </c>
      <c r="H1030" s="526">
        <v>817</v>
      </c>
      <c r="I1030" s="526">
        <v>49</v>
      </c>
      <c r="J1030" s="526" t="s">
        <v>3722</v>
      </c>
      <c r="K1030" s="526" t="s">
        <v>3717</v>
      </c>
    </row>
    <row r="1031" spans="1:11">
      <c r="A1031" s="526" t="s">
        <v>3711</v>
      </c>
      <c r="B1031" s="526" t="s">
        <v>3712</v>
      </c>
      <c r="C1031" s="526" t="s">
        <v>3713</v>
      </c>
      <c r="D1031" s="526" t="s">
        <v>3787</v>
      </c>
      <c r="E1031" s="526" t="s">
        <v>3788</v>
      </c>
      <c r="F1031" s="526">
        <v>160232</v>
      </c>
      <c r="G1031" s="526">
        <v>2015</v>
      </c>
      <c r="H1031" s="526">
        <v>20270</v>
      </c>
      <c r="I1031" s="526">
        <v>4925</v>
      </c>
      <c r="J1031" s="526" t="s">
        <v>3716</v>
      </c>
      <c r="K1031" s="526" t="s">
        <v>3717</v>
      </c>
    </row>
    <row r="1032" spans="1:11">
      <c r="A1032" s="526" t="s">
        <v>3711</v>
      </c>
      <c r="B1032" s="526" t="s">
        <v>3712</v>
      </c>
      <c r="C1032" s="526" t="s">
        <v>3713</v>
      </c>
      <c r="D1032" s="526" t="s">
        <v>3807</v>
      </c>
      <c r="E1032" s="526" t="s">
        <v>3808</v>
      </c>
      <c r="F1032" s="526">
        <v>210690</v>
      </c>
      <c r="G1032" s="526">
        <v>2021</v>
      </c>
      <c r="H1032" s="526">
        <v>7893293</v>
      </c>
      <c r="I1032" s="526">
        <v>3360829</v>
      </c>
      <c r="J1032" s="526" t="s">
        <v>3716</v>
      </c>
      <c r="K1032" s="526" t="s">
        <v>3717</v>
      </c>
    </row>
    <row r="1033" spans="1:11">
      <c r="A1033" s="526" t="s">
        <v>3711</v>
      </c>
      <c r="B1033" s="526" t="s">
        <v>3712</v>
      </c>
      <c r="C1033" s="526" t="s">
        <v>3713</v>
      </c>
      <c r="D1033" s="526" t="s">
        <v>3807</v>
      </c>
      <c r="E1033" s="526" t="s">
        <v>3808</v>
      </c>
      <c r="F1033" s="526">
        <v>210690</v>
      </c>
      <c r="G1033" s="526">
        <v>2022</v>
      </c>
      <c r="H1033" s="526">
        <v>10124516</v>
      </c>
      <c r="I1033" s="526">
        <v>4316744</v>
      </c>
      <c r="J1033" s="526" t="s">
        <v>3716</v>
      </c>
      <c r="K1033" s="526" t="s">
        <v>3717</v>
      </c>
    </row>
    <row r="1034" spans="1:11">
      <c r="A1034" s="526" t="s">
        <v>3711</v>
      </c>
      <c r="B1034" s="526" t="s">
        <v>3712</v>
      </c>
      <c r="C1034" s="526" t="s">
        <v>3713</v>
      </c>
      <c r="D1034" s="526" t="s">
        <v>3769</v>
      </c>
      <c r="E1034" s="526" t="s">
        <v>3770</v>
      </c>
      <c r="F1034" s="526">
        <v>160231</v>
      </c>
      <c r="G1034" s="526">
        <v>2016</v>
      </c>
      <c r="H1034" s="526">
        <v>275730</v>
      </c>
      <c r="I1034" s="526">
        <v>160812</v>
      </c>
      <c r="J1034" s="526" t="s">
        <v>3716</v>
      </c>
      <c r="K1034" s="526" t="s">
        <v>3717</v>
      </c>
    </row>
    <row r="1035" spans="1:11">
      <c r="A1035" s="526" t="s">
        <v>3711</v>
      </c>
      <c r="B1035" s="526" t="s">
        <v>3712</v>
      </c>
      <c r="C1035" s="526" t="s">
        <v>3713</v>
      </c>
      <c r="D1035" s="526" t="s">
        <v>3787</v>
      </c>
      <c r="E1035" s="526" t="s">
        <v>3788</v>
      </c>
      <c r="F1035" s="526">
        <v>160232</v>
      </c>
      <c r="G1035" s="526">
        <v>2021</v>
      </c>
      <c r="H1035" s="526">
        <v>23309</v>
      </c>
      <c r="I1035" s="526">
        <v>6350</v>
      </c>
      <c r="J1035" s="526" t="s">
        <v>3716</v>
      </c>
      <c r="K1035" s="526" t="s">
        <v>3717</v>
      </c>
    </row>
    <row r="1036" spans="1:11">
      <c r="A1036" s="526" t="s">
        <v>3711</v>
      </c>
      <c r="B1036" s="526" t="s">
        <v>3712</v>
      </c>
      <c r="C1036" s="526" t="s">
        <v>3713</v>
      </c>
      <c r="D1036" s="526" t="s">
        <v>3787</v>
      </c>
      <c r="E1036" s="526" t="s">
        <v>3788</v>
      </c>
      <c r="F1036" s="526">
        <v>230910</v>
      </c>
      <c r="G1036" s="526">
        <v>2020</v>
      </c>
      <c r="H1036" s="526">
        <v>2580439</v>
      </c>
      <c r="I1036" s="526">
        <v>327529</v>
      </c>
      <c r="J1036" s="526" t="s">
        <v>3716</v>
      </c>
      <c r="K1036" s="526" t="s">
        <v>3717</v>
      </c>
    </row>
    <row r="1037" spans="1:11">
      <c r="A1037" s="526" t="s">
        <v>3711</v>
      </c>
      <c r="B1037" s="526" t="s">
        <v>3712</v>
      </c>
      <c r="C1037" s="526" t="s">
        <v>3713</v>
      </c>
      <c r="D1037" s="526" t="s">
        <v>3829</v>
      </c>
      <c r="E1037" s="526" t="s">
        <v>3830</v>
      </c>
      <c r="F1037" s="526">
        <v>160290</v>
      </c>
      <c r="G1037" s="526">
        <v>2016</v>
      </c>
      <c r="H1037" s="526">
        <v>52626</v>
      </c>
      <c r="I1037" s="526">
        <v>21264</v>
      </c>
      <c r="J1037" s="526" t="s">
        <v>3716</v>
      </c>
      <c r="K1037" s="526" t="s">
        <v>3717</v>
      </c>
    </row>
    <row r="1038" spans="1:11">
      <c r="A1038" s="526" t="s">
        <v>3711</v>
      </c>
      <c r="B1038" s="526" t="s">
        <v>3712</v>
      </c>
      <c r="C1038" s="526" t="s">
        <v>3713</v>
      </c>
      <c r="D1038" s="526" t="s">
        <v>3787</v>
      </c>
      <c r="E1038" s="526" t="s">
        <v>3788</v>
      </c>
      <c r="F1038" s="526">
        <v>160239</v>
      </c>
      <c r="G1038" s="526">
        <v>2017</v>
      </c>
      <c r="H1038" s="526">
        <v>115990</v>
      </c>
      <c r="I1038" s="526">
        <v>15719</v>
      </c>
      <c r="J1038" s="526" t="s">
        <v>3716</v>
      </c>
      <c r="K1038" s="526" t="s">
        <v>3717</v>
      </c>
    </row>
    <row r="1039" spans="1:11">
      <c r="A1039" s="526" t="s">
        <v>3711</v>
      </c>
      <c r="B1039" s="526" t="s">
        <v>3712</v>
      </c>
      <c r="C1039" s="526" t="s">
        <v>3713</v>
      </c>
      <c r="D1039" s="526" t="s">
        <v>3807</v>
      </c>
      <c r="E1039" s="526" t="s">
        <v>3808</v>
      </c>
      <c r="F1039" s="526">
        <v>230910</v>
      </c>
      <c r="G1039" s="526">
        <v>2021</v>
      </c>
      <c r="H1039" s="526">
        <v>183844</v>
      </c>
      <c r="I1039" s="526">
        <v>199345</v>
      </c>
      <c r="J1039" s="526" t="s">
        <v>3716</v>
      </c>
      <c r="K1039" s="526" t="s">
        <v>3717</v>
      </c>
    </row>
    <row r="1040" spans="1:11">
      <c r="A1040" s="526" t="s">
        <v>3711</v>
      </c>
      <c r="B1040" s="526" t="s">
        <v>3712</v>
      </c>
      <c r="C1040" s="526" t="s">
        <v>3713</v>
      </c>
      <c r="D1040" s="526" t="s">
        <v>3823</v>
      </c>
      <c r="E1040" s="526" t="s">
        <v>3824</v>
      </c>
      <c r="F1040" s="526">
        <v>210690</v>
      </c>
      <c r="G1040" s="526">
        <v>2021</v>
      </c>
      <c r="H1040" s="526">
        <v>2399158</v>
      </c>
      <c r="I1040" s="526">
        <v>1772149</v>
      </c>
      <c r="J1040" s="526" t="s">
        <v>3716</v>
      </c>
      <c r="K1040" s="526" t="s">
        <v>3717</v>
      </c>
    </row>
    <row r="1041" spans="1:11">
      <c r="A1041" s="526" t="s">
        <v>3711</v>
      </c>
      <c r="B1041" s="526" t="s">
        <v>3712</v>
      </c>
      <c r="C1041" s="526" t="s">
        <v>3713</v>
      </c>
      <c r="D1041" s="526" t="s">
        <v>3771</v>
      </c>
      <c r="E1041" s="526" t="s">
        <v>3772</v>
      </c>
      <c r="F1041" s="526">
        <v>160231</v>
      </c>
      <c r="G1041" s="526">
        <v>2021</v>
      </c>
      <c r="H1041" s="526">
        <v>95467</v>
      </c>
      <c r="I1041" s="526">
        <v>19624</v>
      </c>
      <c r="J1041" s="526" t="s">
        <v>3716</v>
      </c>
      <c r="K1041" s="526" t="s">
        <v>3717</v>
      </c>
    </row>
    <row r="1042" spans="1:11">
      <c r="A1042" s="526" t="s">
        <v>3711</v>
      </c>
      <c r="B1042" s="526" t="s">
        <v>3712</v>
      </c>
      <c r="C1042" s="526" t="s">
        <v>3713</v>
      </c>
      <c r="D1042" s="526" t="s">
        <v>3795</v>
      </c>
      <c r="E1042" s="526" t="s">
        <v>3796</v>
      </c>
      <c r="F1042" s="526">
        <v>160290</v>
      </c>
      <c r="G1042" s="526">
        <v>2021</v>
      </c>
      <c r="H1042" s="526">
        <v>2935</v>
      </c>
      <c r="I1042" s="526">
        <v>190</v>
      </c>
      <c r="J1042" s="526" t="s">
        <v>3716</v>
      </c>
      <c r="K1042" s="526" t="s">
        <v>3717</v>
      </c>
    </row>
    <row r="1043" spans="1:11">
      <c r="A1043" s="526" t="s">
        <v>3711</v>
      </c>
      <c r="B1043" s="526" t="s">
        <v>3712</v>
      </c>
      <c r="C1043" s="526" t="s">
        <v>3713</v>
      </c>
      <c r="D1043" s="526" t="s">
        <v>3807</v>
      </c>
      <c r="E1043" s="526" t="s">
        <v>3808</v>
      </c>
      <c r="F1043" s="526">
        <v>160231</v>
      </c>
      <c r="G1043" s="526">
        <v>2021</v>
      </c>
      <c r="H1043" s="526">
        <v>14767</v>
      </c>
      <c r="I1043" s="526">
        <v>3259</v>
      </c>
      <c r="J1043" s="526" t="s">
        <v>3716</v>
      </c>
      <c r="K1043" s="526" t="s">
        <v>3717</v>
      </c>
    </row>
    <row r="1044" spans="1:11">
      <c r="A1044" s="526" t="s">
        <v>3711</v>
      </c>
      <c r="B1044" s="526" t="s">
        <v>3712</v>
      </c>
      <c r="C1044" s="526" t="s">
        <v>3713</v>
      </c>
      <c r="D1044" s="526" t="s">
        <v>3791</v>
      </c>
      <c r="E1044" s="526" t="s">
        <v>3792</v>
      </c>
      <c r="F1044" s="526">
        <v>210690</v>
      </c>
      <c r="G1044" s="526">
        <v>2017</v>
      </c>
      <c r="H1044" s="526">
        <v>7578293</v>
      </c>
      <c r="I1044" s="526">
        <v>2723538</v>
      </c>
      <c r="J1044" s="526" t="s">
        <v>3716</v>
      </c>
      <c r="K1044" s="526" t="s">
        <v>3717</v>
      </c>
    </row>
    <row r="1045" spans="1:11">
      <c r="A1045" s="526" t="s">
        <v>3711</v>
      </c>
      <c r="B1045" s="526" t="s">
        <v>3712</v>
      </c>
      <c r="C1045" s="526" t="s">
        <v>3713</v>
      </c>
      <c r="D1045" s="526" t="s">
        <v>3805</v>
      </c>
      <c r="E1045" s="526" t="s">
        <v>3806</v>
      </c>
      <c r="F1045" s="526">
        <v>160232</v>
      </c>
      <c r="G1045" s="526">
        <v>2015</v>
      </c>
      <c r="H1045" s="526">
        <v>21397</v>
      </c>
      <c r="I1045" s="526">
        <v>8098</v>
      </c>
      <c r="J1045" s="526" t="s">
        <v>3716</v>
      </c>
      <c r="K1045" s="526" t="s">
        <v>3717</v>
      </c>
    </row>
    <row r="1046" spans="1:11">
      <c r="A1046" s="526" t="s">
        <v>3711</v>
      </c>
      <c r="B1046" s="526" t="s">
        <v>3712</v>
      </c>
      <c r="C1046" s="526" t="s">
        <v>3713</v>
      </c>
      <c r="D1046" s="526" t="s">
        <v>3787</v>
      </c>
      <c r="E1046" s="526" t="s">
        <v>3788</v>
      </c>
      <c r="F1046" s="526">
        <v>160239</v>
      </c>
      <c r="G1046" s="526">
        <v>2020</v>
      </c>
      <c r="H1046" s="526">
        <v>377052</v>
      </c>
      <c r="I1046" s="526">
        <v>65755</v>
      </c>
      <c r="J1046" s="526" t="s">
        <v>3716</v>
      </c>
      <c r="K1046" s="526" t="s">
        <v>3717</v>
      </c>
    </row>
    <row r="1047" spans="1:11">
      <c r="A1047" s="526" t="s">
        <v>3711</v>
      </c>
      <c r="B1047" s="526" t="s">
        <v>3712</v>
      </c>
      <c r="C1047" s="526" t="s">
        <v>3713</v>
      </c>
      <c r="D1047" s="526" t="s">
        <v>3795</v>
      </c>
      <c r="E1047" s="526" t="s">
        <v>3796</v>
      </c>
      <c r="F1047" s="526">
        <v>230910</v>
      </c>
      <c r="G1047" s="526">
        <v>2019</v>
      </c>
      <c r="H1047" s="526">
        <v>2646463</v>
      </c>
      <c r="I1047" s="526">
        <v>1096687</v>
      </c>
      <c r="J1047" s="526" t="s">
        <v>3716</v>
      </c>
      <c r="K1047" s="526" t="s">
        <v>3717</v>
      </c>
    </row>
    <row r="1048" spans="1:11">
      <c r="A1048" s="526" t="s">
        <v>3711</v>
      </c>
      <c r="B1048" s="526" t="s">
        <v>3712</v>
      </c>
      <c r="C1048" s="526" t="s">
        <v>3713</v>
      </c>
      <c r="D1048" s="526" t="s">
        <v>3831</v>
      </c>
      <c r="E1048" s="526" t="s">
        <v>3832</v>
      </c>
      <c r="F1048" s="526">
        <v>160231</v>
      </c>
      <c r="G1048" s="526">
        <v>2016</v>
      </c>
      <c r="H1048" s="526">
        <v>6190</v>
      </c>
      <c r="I1048" s="526">
        <v>1495</v>
      </c>
      <c r="J1048" s="526" t="s">
        <v>3716</v>
      </c>
      <c r="K1048" s="526" t="s">
        <v>3717</v>
      </c>
    </row>
    <row r="1049" spans="1:11">
      <c r="A1049" s="526" t="s">
        <v>3711</v>
      </c>
      <c r="B1049" s="526" t="s">
        <v>3712</v>
      </c>
      <c r="C1049" s="526" t="s">
        <v>3713</v>
      </c>
      <c r="D1049" s="526" t="s">
        <v>3791</v>
      </c>
      <c r="E1049" s="526" t="s">
        <v>3792</v>
      </c>
      <c r="F1049" s="526">
        <v>210690</v>
      </c>
      <c r="G1049" s="526">
        <v>2018</v>
      </c>
      <c r="H1049" s="526">
        <v>9392382</v>
      </c>
      <c r="I1049" s="526">
        <v>3445881</v>
      </c>
      <c r="J1049" s="526" t="s">
        <v>3716</v>
      </c>
      <c r="K1049" s="526" t="s">
        <v>3717</v>
      </c>
    </row>
    <row r="1050" spans="1:11">
      <c r="A1050" s="526" t="s">
        <v>3711</v>
      </c>
      <c r="B1050" s="526" t="s">
        <v>3712</v>
      </c>
      <c r="C1050" s="526" t="s">
        <v>3713</v>
      </c>
      <c r="D1050" s="526" t="s">
        <v>3795</v>
      </c>
      <c r="E1050" s="526" t="s">
        <v>3796</v>
      </c>
      <c r="F1050" s="526">
        <v>210690</v>
      </c>
      <c r="G1050" s="526">
        <v>2019</v>
      </c>
      <c r="H1050" s="526">
        <v>24500</v>
      </c>
      <c r="I1050" s="526">
        <v>17</v>
      </c>
      <c r="J1050" s="526" t="s">
        <v>3722</v>
      </c>
      <c r="K1050" s="526" t="s">
        <v>3717</v>
      </c>
    </row>
    <row r="1051" spans="1:11">
      <c r="A1051" s="526" t="s">
        <v>3711</v>
      </c>
      <c r="B1051" s="526" t="s">
        <v>3712</v>
      </c>
      <c r="C1051" s="526" t="s">
        <v>3713</v>
      </c>
      <c r="D1051" s="526" t="s">
        <v>3831</v>
      </c>
      <c r="E1051" s="526" t="s">
        <v>3832</v>
      </c>
      <c r="F1051" s="526">
        <v>160231</v>
      </c>
      <c r="G1051" s="526">
        <v>2019</v>
      </c>
      <c r="H1051" s="526">
        <v>496</v>
      </c>
      <c r="I1051" s="526">
        <v>139</v>
      </c>
      <c r="J1051" s="526" t="s">
        <v>3716</v>
      </c>
      <c r="K1051" s="526" t="s">
        <v>3717</v>
      </c>
    </row>
    <row r="1052" spans="1:11">
      <c r="A1052" s="526" t="s">
        <v>3711</v>
      </c>
      <c r="B1052" s="526" t="s">
        <v>3712</v>
      </c>
      <c r="C1052" s="526" t="s">
        <v>3713</v>
      </c>
      <c r="D1052" s="526" t="s">
        <v>3773</v>
      </c>
      <c r="E1052" s="526" t="s">
        <v>3774</v>
      </c>
      <c r="F1052" s="526">
        <v>160290</v>
      </c>
      <c r="G1052" s="526">
        <v>2017</v>
      </c>
      <c r="H1052" s="526">
        <v>122</v>
      </c>
      <c r="I1052" s="526">
        <v>7</v>
      </c>
      <c r="J1052" s="526" t="s">
        <v>3716</v>
      </c>
      <c r="K1052" s="526" t="s">
        <v>3717</v>
      </c>
    </row>
    <row r="1053" spans="1:11">
      <c r="A1053" s="526" t="s">
        <v>3711</v>
      </c>
      <c r="B1053" s="526" t="s">
        <v>3712</v>
      </c>
      <c r="C1053" s="526" t="s">
        <v>3713</v>
      </c>
      <c r="D1053" s="526" t="s">
        <v>3795</v>
      </c>
      <c r="E1053" s="526" t="s">
        <v>3796</v>
      </c>
      <c r="F1053" s="526">
        <v>230910</v>
      </c>
      <c r="G1053" s="526">
        <v>2022</v>
      </c>
      <c r="H1053" s="526">
        <v>3376047</v>
      </c>
      <c r="I1053" s="526">
        <v>1127719</v>
      </c>
      <c r="J1053" s="526" t="s">
        <v>3716</v>
      </c>
      <c r="K1053" s="526" t="s">
        <v>3717</v>
      </c>
    </row>
    <row r="1054" spans="1:11">
      <c r="A1054" s="526" t="s">
        <v>3711</v>
      </c>
      <c r="B1054" s="526" t="s">
        <v>3712</v>
      </c>
      <c r="C1054" s="526" t="s">
        <v>3713</v>
      </c>
      <c r="D1054" s="526" t="s">
        <v>3825</v>
      </c>
      <c r="E1054" s="526" t="s">
        <v>3826</v>
      </c>
      <c r="F1054" s="526">
        <v>210690</v>
      </c>
      <c r="G1054" s="526">
        <v>2016</v>
      </c>
      <c r="H1054" s="526">
        <v>444341</v>
      </c>
      <c r="I1054" s="526">
        <v>30873</v>
      </c>
      <c r="J1054" s="526" t="s">
        <v>3716</v>
      </c>
      <c r="K1054" s="526" t="s">
        <v>3717</v>
      </c>
    </row>
    <row r="1055" spans="1:11">
      <c r="A1055" s="526" t="s">
        <v>3711</v>
      </c>
      <c r="B1055" s="526" t="s">
        <v>3712</v>
      </c>
      <c r="C1055" s="526" t="s">
        <v>3713</v>
      </c>
      <c r="D1055" s="526" t="s">
        <v>3799</v>
      </c>
      <c r="E1055" s="526" t="s">
        <v>3800</v>
      </c>
      <c r="F1055" s="526">
        <v>160239</v>
      </c>
      <c r="G1055" s="526">
        <v>2021</v>
      </c>
      <c r="H1055" s="526">
        <v>650</v>
      </c>
      <c r="I1055" s="526">
        <v>43</v>
      </c>
      <c r="J1055" s="526" t="s">
        <v>3716</v>
      </c>
      <c r="K1055" s="526" t="s">
        <v>3717</v>
      </c>
    </row>
    <row r="1056" spans="1:11">
      <c r="A1056" s="526" t="s">
        <v>3711</v>
      </c>
      <c r="B1056" s="526" t="s">
        <v>3712</v>
      </c>
      <c r="C1056" s="526" t="s">
        <v>3713</v>
      </c>
      <c r="D1056" s="526" t="s">
        <v>3791</v>
      </c>
      <c r="E1056" s="526" t="s">
        <v>3792</v>
      </c>
      <c r="F1056" s="526">
        <v>210690</v>
      </c>
      <c r="G1056" s="526">
        <v>2021</v>
      </c>
      <c r="H1056" s="526">
        <v>5429953</v>
      </c>
      <c r="I1056" s="526">
        <v>1913073</v>
      </c>
      <c r="J1056" s="526" t="s">
        <v>3716</v>
      </c>
      <c r="K1056" s="526" t="s">
        <v>3717</v>
      </c>
    </row>
    <row r="1057" spans="1:11">
      <c r="A1057" s="526" t="s">
        <v>3711</v>
      </c>
      <c r="B1057" s="526" t="s">
        <v>3712</v>
      </c>
      <c r="C1057" s="526" t="s">
        <v>3713</v>
      </c>
      <c r="D1057" s="526" t="s">
        <v>3825</v>
      </c>
      <c r="E1057" s="526" t="s">
        <v>3826</v>
      </c>
      <c r="F1057" s="526">
        <v>210690</v>
      </c>
      <c r="G1057" s="526">
        <v>2019</v>
      </c>
      <c r="H1057" s="526">
        <v>791551</v>
      </c>
      <c r="I1057" s="526">
        <v>90724</v>
      </c>
      <c r="J1057" s="526" t="s">
        <v>3716</v>
      </c>
      <c r="K1057" s="526" t="s">
        <v>3717</v>
      </c>
    </row>
    <row r="1058" spans="1:11">
      <c r="A1058" s="526" t="s">
        <v>3711</v>
      </c>
      <c r="B1058" s="526" t="s">
        <v>3712</v>
      </c>
      <c r="C1058" s="526" t="s">
        <v>3713</v>
      </c>
      <c r="D1058" s="526" t="s">
        <v>3805</v>
      </c>
      <c r="E1058" s="526" t="s">
        <v>3806</v>
      </c>
      <c r="F1058" s="526">
        <v>160290</v>
      </c>
      <c r="G1058" s="526">
        <v>2015</v>
      </c>
      <c r="H1058" s="526">
        <v>980</v>
      </c>
      <c r="I1058" s="526">
        <v>433</v>
      </c>
      <c r="J1058" s="526" t="s">
        <v>3716</v>
      </c>
      <c r="K1058" s="526" t="s">
        <v>3717</v>
      </c>
    </row>
    <row r="1059" spans="1:11">
      <c r="A1059" s="526" t="s">
        <v>3711</v>
      </c>
      <c r="B1059" s="526" t="s">
        <v>3712</v>
      </c>
      <c r="C1059" s="526" t="s">
        <v>3713</v>
      </c>
      <c r="D1059" s="526" t="s">
        <v>3787</v>
      </c>
      <c r="E1059" s="526" t="s">
        <v>3788</v>
      </c>
      <c r="F1059" s="526">
        <v>160290</v>
      </c>
      <c r="G1059" s="526">
        <v>2017</v>
      </c>
      <c r="H1059" s="526">
        <v>490917</v>
      </c>
      <c r="I1059" s="526">
        <v>137699</v>
      </c>
      <c r="J1059" s="526" t="s">
        <v>3716</v>
      </c>
      <c r="K1059" s="526" t="s">
        <v>3717</v>
      </c>
    </row>
    <row r="1060" spans="1:11">
      <c r="A1060" s="526" t="s">
        <v>3711</v>
      </c>
      <c r="B1060" s="526" t="s">
        <v>3712</v>
      </c>
      <c r="C1060" s="526" t="s">
        <v>3713</v>
      </c>
      <c r="D1060" s="526" t="s">
        <v>3795</v>
      </c>
      <c r="E1060" s="526" t="s">
        <v>3796</v>
      </c>
      <c r="F1060" s="526">
        <v>160239</v>
      </c>
      <c r="G1060" s="526">
        <v>2017</v>
      </c>
      <c r="H1060" s="526">
        <v>178921</v>
      </c>
      <c r="I1060" s="526">
        <v>23233</v>
      </c>
      <c r="J1060" s="526" t="s">
        <v>3716</v>
      </c>
      <c r="K1060" s="526" t="s">
        <v>3717</v>
      </c>
    </row>
    <row r="1061" spans="1:11">
      <c r="A1061" s="526" t="s">
        <v>3711</v>
      </c>
      <c r="B1061" s="526" t="s">
        <v>3712</v>
      </c>
      <c r="C1061" s="526" t="s">
        <v>3713</v>
      </c>
      <c r="D1061" s="526" t="s">
        <v>3797</v>
      </c>
      <c r="E1061" s="526" t="s">
        <v>3798</v>
      </c>
      <c r="F1061" s="526">
        <v>230910</v>
      </c>
      <c r="G1061" s="526">
        <v>2017</v>
      </c>
      <c r="H1061" s="526">
        <v>1149247</v>
      </c>
      <c r="I1061" s="526">
        <v>365344</v>
      </c>
      <c r="J1061" s="526" t="s">
        <v>3716</v>
      </c>
      <c r="K1061" s="526" t="s">
        <v>3717</v>
      </c>
    </row>
    <row r="1062" spans="1:11">
      <c r="A1062" s="526" t="s">
        <v>3711</v>
      </c>
      <c r="B1062" s="526" t="s">
        <v>3712</v>
      </c>
      <c r="C1062" s="526" t="s">
        <v>3713</v>
      </c>
      <c r="D1062" s="526" t="s">
        <v>3771</v>
      </c>
      <c r="E1062" s="526" t="s">
        <v>3772</v>
      </c>
      <c r="F1062" s="526">
        <v>160239</v>
      </c>
      <c r="G1062" s="526">
        <v>2017</v>
      </c>
      <c r="H1062" s="526">
        <v>2283</v>
      </c>
      <c r="I1062" s="526">
        <v>244</v>
      </c>
      <c r="J1062" s="526" t="s">
        <v>3716</v>
      </c>
      <c r="K1062" s="526" t="s">
        <v>3717</v>
      </c>
    </row>
    <row r="1063" spans="1:11">
      <c r="A1063" s="526" t="s">
        <v>3711</v>
      </c>
      <c r="B1063" s="526" t="s">
        <v>3712</v>
      </c>
      <c r="C1063" s="526" t="s">
        <v>3713</v>
      </c>
      <c r="D1063" s="526" t="s">
        <v>3771</v>
      </c>
      <c r="E1063" s="526" t="s">
        <v>3772</v>
      </c>
      <c r="F1063" s="526">
        <v>230910</v>
      </c>
      <c r="G1063" s="526">
        <v>2017</v>
      </c>
      <c r="H1063" s="526">
        <v>59762</v>
      </c>
      <c r="I1063" s="526">
        <v>65691</v>
      </c>
      <c r="J1063" s="526" t="s">
        <v>3716</v>
      </c>
      <c r="K1063" s="526" t="s">
        <v>3717</v>
      </c>
    </row>
    <row r="1064" spans="1:11">
      <c r="A1064" s="526" t="s">
        <v>3711</v>
      </c>
      <c r="B1064" s="526" t="s">
        <v>3712</v>
      </c>
      <c r="C1064" s="526" t="s">
        <v>3713</v>
      </c>
      <c r="D1064" s="526" t="s">
        <v>3797</v>
      </c>
      <c r="E1064" s="526" t="s">
        <v>3798</v>
      </c>
      <c r="F1064" s="526">
        <v>230910</v>
      </c>
      <c r="G1064" s="526">
        <v>2020</v>
      </c>
      <c r="H1064" s="526">
        <v>30041</v>
      </c>
      <c r="I1064" s="526">
        <v>7108</v>
      </c>
      <c r="J1064" s="526" t="s">
        <v>3716</v>
      </c>
      <c r="K1064" s="526" t="s">
        <v>3717</v>
      </c>
    </row>
    <row r="1065" spans="1:11">
      <c r="A1065" s="526" t="s">
        <v>3711</v>
      </c>
      <c r="B1065" s="526" t="s">
        <v>3712</v>
      </c>
      <c r="C1065" s="526" t="s">
        <v>3713</v>
      </c>
      <c r="D1065" s="526" t="s">
        <v>3785</v>
      </c>
      <c r="E1065" s="526" t="s">
        <v>3786</v>
      </c>
      <c r="F1065" s="526">
        <v>210690</v>
      </c>
      <c r="G1065" s="526">
        <v>2022</v>
      </c>
      <c r="H1065" s="526">
        <v>4757</v>
      </c>
      <c r="I1065" s="526">
        <v>240</v>
      </c>
      <c r="J1065" s="526" t="s">
        <v>3716</v>
      </c>
      <c r="K1065" s="526" t="s">
        <v>3717</v>
      </c>
    </row>
    <row r="1066" spans="1:11">
      <c r="A1066" s="526" t="s">
        <v>3711</v>
      </c>
      <c r="B1066" s="526" t="s">
        <v>3712</v>
      </c>
      <c r="C1066" s="526" t="s">
        <v>3713</v>
      </c>
      <c r="D1066" s="526" t="s">
        <v>3821</v>
      </c>
      <c r="E1066" s="526" t="s">
        <v>3822</v>
      </c>
      <c r="F1066" s="526">
        <v>210690</v>
      </c>
      <c r="G1066" s="526">
        <v>2017</v>
      </c>
      <c r="H1066" s="526">
        <v>265244</v>
      </c>
      <c r="I1066" s="526">
        <v>11942</v>
      </c>
      <c r="J1066" s="526" t="s">
        <v>3716</v>
      </c>
      <c r="K1066" s="526" t="s">
        <v>3717</v>
      </c>
    </row>
    <row r="1067" spans="1:11">
      <c r="A1067" s="526" t="s">
        <v>3711</v>
      </c>
      <c r="B1067" s="526" t="s">
        <v>3712</v>
      </c>
      <c r="C1067" s="526" t="s">
        <v>3713</v>
      </c>
      <c r="D1067" s="526" t="s">
        <v>3799</v>
      </c>
      <c r="E1067" s="526" t="s">
        <v>3800</v>
      </c>
      <c r="F1067" s="526">
        <v>210690</v>
      </c>
      <c r="G1067" s="526">
        <v>2015</v>
      </c>
      <c r="H1067" s="526">
        <v>1216274</v>
      </c>
      <c r="I1067" s="526">
        <v>525841</v>
      </c>
      <c r="J1067" s="526" t="s">
        <v>3716</v>
      </c>
      <c r="K1067" s="526" t="s">
        <v>3717</v>
      </c>
    </row>
    <row r="1068" spans="1:11">
      <c r="A1068" s="526" t="s">
        <v>3711</v>
      </c>
      <c r="B1068" s="526" t="s">
        <v>3712</v>
      </c>
      <c r="C1068" s="526" t="s">
        <v>3713</v>
      </c>
      <c r="D1068" s="526" t="s">
        <v>3791</v>
      </c>
      <c r="E1068" s="526" t="s">
        <v>3792</v>
      </c>
      <c r="F1068" s="526">
        <v>210690</v>
      </c>
      <c r="G1068" s="526">
        <v>2020</v>
      </c>
      <c r="H1068" s="526">
        <v>7237188</v>
      </c>
      <c r="I1068" s="526">
        <v>2750874</v>
      </c>
      <c r="J1068" s="526" t="s">
        <v>3716</v>
      </c>
      <c r="K1068" s="526" t="s">
        <v>3717</v>
      </c>
    </row>
    <row r="1069" spans="1:11">
      <c r="A1069" s="526" t="s">
        <v>3711</v>
      </c>
      <c r="B1069" s="526" t="s">
        <v>3712</v>
      </c>
      <c r="C1069" s="526" t="s">
        <v>3713</v>
      </c>
      <c r="D1069" s="526" t="s">
        <v>3825</v>
      </c>
      <c r="E1069" s="526" t="s">
        <v>3826</v>
      </c>
      <c r="F1069" s="526">
        <v>210690</v>
      </c>
      <c r="G1069" s="526">
        <v>2022</v>
      </c>
      <c r="H1069" s="526">
        <v>2524365</v>
      </c>
      <c r="I1069" s="526">
        <v>135473</v>
      </c>
      <c r="J1069" s="526" t="s">
        <v>3716</v>
      </c>
      <c r="K1069" s="526" t="s">
        <v>3717</v>
      </c>
    </row>
    <row r="1070" spans="1:11">
      <c r="A1070" s="526" t="s">
        <v>3711</v>
      </c>
      <c r="B1070" s="526" t="s">
        <v>3712</v>
      </c>
      <c r="C1070" s="526" t="s">
        <v>3713</v>
      </c>
      <c r="D1070" s="526" t="s">
        <v>3799</v>
      </c>
      <c r="E1070" s="526" t="s">
        <v>3800</v>
      </c>
      <c r="F1070" s="526">
        <v>210690</v>
      </c>
      <c r="G1070" s="526">
        <v>2018</v>
      </c>
      <c r="H1070" s="526">
        <v>745274</v>
      </c>
      <c r="I1070" s="526">
        <v>223036</v>
      </c>
      <c r="J1070" s="526" t="s">
        <v>3716</v>
      </c>
      <c r="K1070" s="526" t="s">
        <v>3717</v>
      </c>
    </row>
    <row r="1071" spans="1:11">
      <c r="A1071" s="526" t="s">
        <v>3711</v>
      </c>
      <c r="B1071" s="526" t="s">
        <v>3712</v>
      </c>
      <c r="C1071" s="526" t="s">
        <v>3713</v>
      </c>
      <c r="D1071" s="526" t="s">
        <v>3833</v>
      </c>
      <c r="E1071" s="526" t="s">
        <v>3834</v>
      </c>
      <c r="F1071" s="526">
        <v>210690</v>
      </c>
      <c r="G1071" s="526">
        <v>2017</v>
      </c>
      <c r="H1071" s="526">
        <v>2693</v>
      </c>
      <c r="I1071" s="526">
        <v>300</v>
      </c>
      <c r="J1071" s="526" t="s">
        <v>3716</v>
      </c>
      <c r="K1071" s="526" t="s">
        <v>3717</v>
      </c>
    </row>
    <row r="1072" spans="1:11">
      <c r="A1072" s="526" t="s">
        <v>3711</v>
      </c>
      <c r="B1072" s="526" t="s">
        <v>3712</v>
      </c>
      <c r="C1072" s="526" t="s">
        <v>3713</v>
      </c>
      <c r="D1072" s="526" t="s">
        <v>3795</v>
      </c>
      <c r="E1072" s="526" t="s">
        <v>3796</v>
      </c>
      <c r="F1072" s="526">
        <v>160239</v>
      </c>
      <c r="G1072" s="526">
        <v>2020</v>
      </c>
      <c r="H1072" s="526">
        <v>95217</v>
      </c>
      <c r="I1072" s="526">
        <v>13018</v>
      </c>
      <c r="J1072" s="526" t="s">
        <v>3716</v>
      </c>
      <c r="K1072" s="526" t="s">
        <v>3717</v>
      </c>
    </row>
    <row r="1073" spans="1:11">
      <c r="A1073" s="526" t="s">
        <v>3711</v>
      </c>
      <c r="B1073" s="526" t="s">
        <v>3712</v>
      </c>
      <c r="C1073" s="526" t="s">
        <v>3713</v>
      </c>
      <c r="D1073" s="526" t="s">
        <v>3795</v>
      </c>
      <c r="E1073" s="526" t="s">
        <v>3796</v>
      </c>
      <c r="F1073" s="526">
        <v>210690</v>
      </c>
      <c r="G1073" s="526">
        <v>2017</v>
      </c>
      <c r="H1073" s="526">
        <v>1419893</v>
      </c>
      <c r="I1073" s="526">
        <v>665256</v>
      </c>
      <c r="J1073" s="526" t="s">
        <v>3716</v>
      </c>
      <c r="K1073" s="526" t="s">
        <v>3717</v>
      </c>
    </row>
    <row r="1074" spans="1:11">
      <c r="A1074" s="526" t="s">
        <v>3711</v>
      </c>
      <c r="B1074" s="526" t="s">
        <v>3712</v>
      </c>
      <c r="C1074" s="526" t="s">
        <v>3713</v>
      </c>
      <c r="D1074" s="526" t="s">
        <v>3771</v>
      </c>
      <c r="E1074" s="526" t="s">
        <v>3772</v>
      </c>
      <c r="F1074" s="526">
        <v>230910</v>
      </c>
      <c r="G1074" s="526">
        <v>2020</v>
      </c>
      <c r="H1074" s="526">
        <v>77888</v>
      </c>
      <c r="I1074" s="526">
        <v>41512</v>
      </c>
      <c r="J1074" s="526" t="s">
        <v>3716</v>
      </c>
      <c r="K1074" s="526" t="s">
        <v>3717</v>
      </c>
    </row>
    <row r="1075" spans="1:11">
      <c r="A1075" s="526" t="s">
        <v>3711</v>
      </c>
      <c r="B1075" s="526" t="s">
        <v>3712</v>
      </c>
      <c r="C1075" s="526" t="s">
        <v>3713</v>
      </c>
      <c r="D1075" s="526" t="s">
        <v>3771</v>
      </c>
      <c r="E1075" s="526" t="s">
        <v>3772</v>
      </c>
      <c r="F1075" s="526">
        <v>160239</v>
      </c>
      <c r="G1075" s="526">
        <v>2020</v>
      </c>
      <c r="H1075" s="526">
        <v>7539</v>
      </c>
      <c r="I1075" s="526">
        <v>829</v>
      </c>
      <c r="J1075" s="526" t="s">
        <v>3716</v>
      </c>
      <c r="K1075" s="526" t="s">
        <v>3717</v>
      </c>
    </row>
    <row r="1076" spans="1:11">
      <c r="A1076" s="526" t="s">
        <v>3711</v>
      </c>
      <c r="B1076" s="526" t="s">
        <v>3712</v>
      </c>
      <c r="C1076" s="526" t="s">
        <v>3713</v>
      </c>
      <c r="D1076" s="526" t="s">
        <v>3795</v>
      </c>
      <c r="E1076" s="526" t="s">
        <v>3796</v>
      </c>
      <c r="F1076" s="526">
        <v>210690</v>
      </c>
      <c r="G1076" s="526">
        <v>2020</v>
      </c>
      <c r="H1076" s="526">
        <v>2261028</v>
      </c>
      <c r="I1076" s="526">
        <v>246752</v>
      </c>
      <c r="J1076" s="526" t="s">
        <v>3716</v>
      </c>
      <c r="K1076" s="526" t="s">
        <v>3717</v>
      </c>
    </row>
    <row r="1077" spans="1:11">
      <c r="A1077" s="526" t="s">
        <v>3711</v>
      </c>
      <c r="B1077" s="526" t="s">
        <v>3712</v>
      </c>
      <c r="C1077" s="526" t="s">
        <v>3713</v>
      </c>
      <c r="D1077" s="526" t="s">
        <v>3801</v>
      </c>
      <c r="E1077" s="526" t="s">
        <v>3802</v>
      </c>
      <c r="F1077" s="526">
        <v>160231</v>
      </c>
      <c r="G1077" s="526">
        <v>2020</v>
      </c>
      <c r="H1077" s="526">
        <v>1409</v>
      </c>
      <c r="I1077" s="526">
        <v>567</v>
      </c>
      <c r="J1077" s="526" t="s">
        <v>3716</v>
      </c>
      <c r="K1077" s="526" t="s">
        <v>3717</v>
      </c>
    </row>
    <row r="1078" spans="1:11">
      <c r="A1078" s="526" t="s">
        <v>3711</v>
      </c>
      <c r="B1078" s="526" t="s">
        <v>3712</v>
      </c>
      <c r="C1078" s="526" t="s">
        <v>3713</v>
      </c>
      <c r="D1078" s="526" t="s">
        <v>3807</v>
      </c>
      <c r="E1078" s="526" t="s">
        <v>3808</v>
      </c>
      <c r="F1078" s="526">
        <v>160232</v>
      </c>
      <c r="G1078" s="526">
        <v>2021</v>
      </c>
      <c r="H1078" s="526">
        <v>61123</v>
      </c>
      <c r="I1078" s="526">
        <v>27822</v>
      </c>
      <c r="J1078" s="526" t="s">
        <v>3716</v>
      </c>
      <c r="K1078" s="526" t="s">
        <v>3717</v>
      </c>
    </row>
    <row r="1079" spans="1:11">
      <c r="A1079" s="526" t="s">
        <v>3711</v>
      </c>
      <c r="B1079" s="526" t="s">
        <v>3712</v>
      </c>
      <c r="C1079" s="526" t="s">
        <v>3713</v>
      </c>
      <c r="D1079" s="526" t="s">
        <v>3795</v>
      </c>
      <c r="E1079" s="526" t="s">
        <v>3796</v>
      </c>
      <c r="F1079" s="526">
        <v>230910</v>
      </c>
      <c r="G1079" s="526">
        <v>2020</v>
      </c>
      <c r="H1079" s="526">
        <v>1769581</v>
      </c>
      <c r="I1079" s="526">
        <v>750909</v>
      </c>
      <c r="J1079" s="526" t="s">
        <v>3716</v>
      </c>
      <c r="K1079" s="526" t="s">
        <v>3717</v>
      </c>
    </row>
    <row r="1080" spans="1:11">
      <c r="A1080" s="526" t="s">
        <v>3711</v>
      </c>
      <c r="B1080" s="526" t="s">
        <v>3712</v>
      </c>
      <c r="C1080" s="526" t="s">
        <v>3713</v>
      </c>
      <c r="D1080" s="526" t="s">
        <v>3817</v>
      </c>
      <c r="E1080" s="526" t="s">
        <v>3818</v>
      </c>
      <c r="F1080" s="526">
        <v>160231</v>
      </c>
      <c r="G1080" s="526">
        <v>2022</v>
      </c>
      <c r="H1080" s="526">
        <v>3288</v>
      </c>
      <c r="I1080" s="526">
        <v>480</v>
      </c>
      <c r="J1080" s="526" t="s">
        <v>3716</v>
      </c>
      <c r="K1080" s="526" t="s">
        <v>3717</v>
      </c>
    </row>
    <row r="1081" spans="1:11">
      <c r="A1081" s="526" t="s">
        <v>3711</v>
      </c>
      <c r="B1081" s="526" t="s">
        <v>3712</v>
      </c>
      <c r="C1081" s="526" t="s">
        <v>3713</v>
      </c>
      <c r="D1081" s="526" t="s">
        <v>3799</v>
      </c>
      <c r="E1081" s="526" t="s">
        <v>3800</v>
      </c>
      <c r="F1081" s="526">
        <v>160231</v>
      </c>
      <c r="G1081" s="526">
        <v>2020</v>
      </c>
      <c r="H1081" s="526">
        <v>4681</v>
      </c>
      <c r="I1081" s="526">
        <v>723</v>
      </c>
      <c r="J1081" s="526" t="s">
        <v>3716</v>
      </c>
      <c r="K1081" s="526" t="s">
        <v>3717</v>
      </c>
    </row>
    <row r="1082" spans="1:11">
      <c r="A1082" s="526" t="s">
        <v>3711</v>
      </c>
      <c r="B1082" s="526" t="s">
        <v>3712</v>
      </c>
      <c r="C1082" s="526" t="s">
        <v>3713</v>
      </c>
      <c r="D1082" s="526" t="s">
        <v>3779</v>
      </c>
      <c r="E1082" s="526" t="s">
        <v>3780</v>
      </c>
      <c r="F1082" s="526">
        <v>210690</v>
      </c>
      <c r="G1082" s="526">
        <v>2019</v>
      </c>
      <c r="H1082" s="526">
        <v>263658</v>
      </c>
      <c r="I1082" s="526">
        <v>119504</v>
      </c>
      <c r="J1082" s="526" t="s">
        <v>3716</v>
      </c>
      <c r="K1082" s="526" t="s">
        <v>3717</v>
      </c>
    </row>
    <row r="1083" spans="1:11">
      <c r="A1083" s="526" t="s">
        <v>3711</v>
      </c>
      <c r="B1083" s="526" t="s">
        <v>3712</v>
      </c>
      <c r="C1083" s="526" t="s">
        <v>3713</v>
      </c>
      <c r="D1083" s="526" t="s">
        <v>3787</v>
      </c>
      <c r="E1083" s="526" t="s">
        <v>3788</v>
      </c>
      <c r="F1083" s="526">
        <v>160290</v>
      </c>
      <c r="G1083" s="526">
        <v>2020</v>
      </c>
      <c r="H1083" s="526">
        <v>25495</v>
      </c>
      <c r="I1083" s="526">
        <v>6359</v>
      </c>
      <c r="J1083" s="526" t="s">
        <v>3716</v>
      </c>
      <c r="K1083" s="526" t="s">
        <v>3717</v>
      </c>
    </row>
    <row r="1084" spans="1:11">
      <c r="A1084" s="526" t="s">
        <v>3711</v>
      </c>
      <c r="B1084" s="526" t="s">
        <v>3712</v>
      </c>
      <c r="C1084" s="526" t="s">
        <v>3713</v>
      </c>
      <c r="D1084" s="526" t="s">
        <v>3801</v>
      </c>
      <c r="E1084" s="526" t="s">
        <v>3802</v>
      </c>
      <c r="F1084" s="526">
        <v>230910</v>
      </c>
      <c r="G1084" s="526">
        <v>2022</v>
      </c>
      <c r="H1084" s="526">
        <v>10402</v>
      </c>
      <c r="I1084" s="526">
        <v>6838</v>
      </c>
      <c r="J1084" s="526" t="s">
        <v>3716</v>
      </c>
      <c r="K1084" s="526" t="s">
        <v>3717</v>
      </c>
    </row>
    <row r="1085" spans="1:11">
      <c r="A1085" s="526" t="s">
        <v>3711</v>
      </c>
      <c r="B1085" s="526" t="s">
        <v>3712</v>
      </c>
      <c r="C1085" s="526" t="s">
        <v>3713</v>
      </c>
      <c r="D1085" s="526" t="s">
        <v>3829</v>
      </c>
      <c r="E1085" s="526" t="s">
        <v>3830</v>
      </c>
      <c r="F1085" s="526">
        <v>210690</v>
      </c>
      <c r="G1085" s="526">
        <v>2022</v>
      </c>
      <c r="H1085" s="526">
        <v>994354</v>
      </c>
      <c r="I1085" s="526">
        <v>462315</v>
      </c>
      <c r="J1085" s="526" t="s">
        <v>3716</v>
      </c>
      <c r="K1085" s="526" t="s">
        <v>3717</v>
      </c>
    </row>
    <row r="1086" spans="1:11">
      <c r="A1086" s="526" t="s">
        <v>3711</v>
      </c>
      <c r="B1086" s="526" t="s">
        <v>3712</v>
      </c>
      <c r="C1086" s="526" t="s">
        <v>3713</v>
      </c>
      <c r="D1086" s="526" t="s">
        <v>3761</v>
      </c>
      <c r="E1086" s="526" t="s">
        <v>3762</v>
      </c>
      <c r="F1086" s="526">
        <v>210690</v>
      </c>
      <c r="G1086" s="526">
        <v>2017</v>
      </c>
      <c r="H1086" s="526">
        <v>2007046</v>
      </c>
      <c r="I1086" s="526">
        <v>584566</v>
      </c>
      <c r="J1086" s="526" t="s">
        <v>3716</v>
      </c>
      <c r="K1086" s="526" t="s">
        <v>3717</v>
      </c>
    </row>
    <row r="1087" spans="1:11">
      <c r="A1087" s="526" t="s">
        <v>3711</v>
      </c>
      <c r="B1087" s="526" t="s">
        <v>3712</v>
      </c>
      <c r="C1087" s="526" t="s">
        <v>3713</v>
      </c>
      <c r="D1087" s="526" t="s">
        <v>3797</v>
      </c>
      <c r="E1087" s="526" t="s">
        <v>3798</v>
      </c>
      <c r="F1087" s="526">
        <v>160290</v>
      </c>
      <c r="G1087" s="526">
        <v>2017</v>
      </c>
      <c r="H1087" s="526">
        <v>4078</v>
      </c>
      <c r="I1087" s="526">
        <v>518</v>
      </c>
      <c r="J1087" s="526" t="s">
        <v>3716</v>
      </c>
      <c r="K1087" s="526" t="s">
        <v>3717</v>
      </c>
    </row>
    <row r="1088" spans="1:11">
      <c r="A1088" s="526" t="s">
        <v>3711</v>
      </c>
      <c r="B1088" s="526" t="s">
        <v>3712</v>
      </c>
      <c r="C1088" s="526" t="s">
        <v>3713</v>
      </c>
      <c r="D1088" s="526" t="s">
        <v>3799</v>
      </c>
      <c r="E1088" s="526" t="s">
        <v>3800</v>
      </c>
      <c r="F1088" s="526">
        <v>230910</v>
      </c>
      <c r="G1088" s="526">
        <v>2017</v>
      </c>
      <c r="H1088" s="526">
        <v>268312</v>
      </c>
      <c r="I1088" s="526">
        <v>161590</v>
      </c>
      <c r="J1088" s="526" t="s">
        <v>3716</v>
      </c>
      <c r="K1088" s="526" t="s">
        <v>3717</v>
      </c>
    </row>
    <row r="1089" spans="1:11">
      <c r="A1089" s="526" t="s">
        <v>3711</v>
      </c>
      <c r="B1089" s="526" t="s">
        <v>3712</v>
      </c>
      <c r="C1089" s="526" t="s">
        <v>3713</v>
      </c>
      <c r="D1089" s="526" t="s">
        <v>3779</v>
      </c>
      <c r="E1089" s="526" t="s">
        <v>3780</v>
      </c>
      <c r="F1089" s="526">
        <v>210690</v>
      </c>
      <c r="G1089" s="526">
        <v>2022</v>
      </c>
      <c r="H1089" s="526">
        <v>229487</v>
      </c>
      <c r="I1089" s="526">
        <v>78940</v>
      </c>
      <c r="J1089" s="526" t="s">
        <v>3716</v>
      </c>
      <c r="K1089" s="526" t="s">
        <v>3717</v>
      </c>
    </row>
    <row r="1090" spans="1:11">
      <c r="A1090" s="526" t="s">
        <v>3711</v>
      </c>
      <c r="B1090" s="526" t="s">
        <v>3712</v>
      </c>
      <c r="C1090" s="526" t="s">
        <v>3713</v>
      </c>
      <c r="D1090" s="526" t="s">
        <v>3787</v>
      </c>
      <c r="E1090" s="526" t="s">
        <v>3788</v>
      </c>
      <c r="F1090" s="526">
        <v>210690</v>
      </c>
      <c r="G1090" s="526">
        <v>2019</v>
      </c>
      <c r="H1090" s="526">
        <v>12905721</v>
      </c>
      <c r="I1090" s="526">
        <v>2224764</v>
      </c>
      <c r="J1090" s="526" t="s">
        <v>3716</v>
      </c>
      <c r="K1090" s="526" t="s">
        <v>3717</v>
      </c>
    </row>
    <row r="1091" spans="1:11">
      <c r="A1091" s="526" t="s">
        <v>3711</v>
      </c>
      <c r="B1091" s="526" t="s">
        <v>3712</v>
      </c>
      <c r="C1091" s="526" t="s">
        <v>3713</v>
      </c>
      <c r="D1091" s="526" t="s">
        <v>3799</v>
      </c>
      <c r="E1091" s="526" t="s">
        <v>3800</v>
      </c>
      <c r="F1091" s="526">
        <v>230910</v>
      </c>
      <c r="G1091" s="526">
        <v>2020</v>
      </c>
      <c r="H1091" s="526">
        <v>1277738</v>
      </c>
      <c r="I1091" s="526">
        <v>770583</v>
      </c>
      <c r="J1091" s="526" t="s">
        <v>3716</v>
      </c>
      <c r="K1091" s="526" t="s">
        <v>3717</v>
      </c>
    </row>
    <row r="1092" spans="1:11">
      <c r="A1092" s="526" t="s">
        <v>3711</v>
      </c>
      <c r="B1092" s="526" t="s">
        <v>3712</v>
      </c>
      <c r="C1092" s="526" t="s">
        <v>3713</v>
      </c>
      <c r="D1092" s="526" t="s">
        <v>3835</v>
      </c>
      <c r="E1092" s="526" t="s">
        <v>3836</v>
      </c>
      <c r="F1092" s="526">
        <v>230910</v>
      </c>
      <c r="G1092" s="526">
        <v>2017</v>
      </c>
      <c r="H1092" s="526">
        <v>554358</v>
      </c>
      <c r="I1092" s="526">
        <v>235121</v>
      </c>
      <c r="J1092" s="526" t="s">
        <v>3716</v>
      </c>
      <c r="K1092" s="526" t="s">
        <v>3717</v>
      </c>
    </row>
    <row r="1093" spans="1:11">
      <c r="A1093" s="526" t="s">
        <v>3711</v>
      </c>
      <c r="B1093" s="526" t="s">
        <v>3712</v>
      </c>
      <c r="C1093" s="526" t="s">
        <v>3713</v>
      </c>
      <c r="D1093" s="526" t="s">
        <v>3775</v>
      </c>
      <c r="E1093" s="526" t="s">
        <v>3776</v>
      </c>
      <c r="F1093" s="526">
        <v>210690</v>
      </c>
      <c r="G1093" s="526">
        <v>2016</v>
      </c>
      <c r="H1093" s="526">
        <v>223929</v>
      </c>
      <c r="I1093" s="526">
        <v>79424</v>
      </c>
      <c r="J1093" s="526" t="s">
        <v>3716</v>
      </c>
      <c r="K1093" s="526" t="s">
        <v>3717</v>
      </c>
    </row>
    <row r="1094" spans="1:11">
      <c r="A1094" s="526" t="s">
        <v>3711</v>
      </c>
      <c r="B1094" s="526" t="s">
        <v>3712</v>
      </c>
      <c r="C1094" s="526" t="s">
        <v>3713</v>
      </c>
      <c r="D1094" s="526" t="s">
        <v>3799</v>
      </c>
      <c r="E1094" s="526" t="s">
        <v>3800</v>
      </c>
      <c r="F1094" s="526">
        <v>210690</v>
      </c>
      <c r="G1094" s="526">
        <v>2017</v>
      </c>
      <c r="H1094" s="526">
        <v>1635</v>
      </c>
      <c r="I1094" s="526">
        <v>2</v>
      </c>
      <c r="J1094" s="526" t="s">
        <v>3722</v>
      </c>
      <c r="K1094" s="526" t="s">
        <v>3717</v>
      </c>
    </row>
    <row r="1095" spans="1:11">
      <c r="A1095" s="526" t="s">
        <v>3711</v>
      </c>
      <c r="B1095" s="526" t="s">
        <v>3712</v>
      </c>
      <c r="C1095" s="526" t="s">
        <v>3713</v>
      </c>
      <c r="D1095" s="526" t="s">
        <v>3835</v>
      </c>
      <c r="E1095" s="526" t="s">
        <v>3836</v>
      </c>
      <c r="F1095" s="526">
        <v>230910</v>
      </c>
      <c r="G1095" s="526">
        <v>2020</v>
      </c>
      <c r="H1095" s="526">
        <v>1064612</v>
      </c>
      <c r="I1095" s="526">
        <v>358209</v>
      </c>
      <c r="J1095" s="526" t="s">
        <v>3716</v>
      </c>
      <c r="K1095" s="526" t="s">
        <v>3717</v>
      </c>
    </row>
    <row r="1096" spans="1:11">
      <c r="A1096" s="526" t="s">
        <v>3711</v>
      </c>
      <c r="B1096" s="526" t="s">
        <v>3712</v>
      </c>
      <c r="C1096" s="526" t="s">
        <v>3713</v>
      </c>
      <c r="D1096" s="526" t="s">
        <v>3771</v>
      </c>
      <c r="E1096" s="526" t="s">
        <v>3772</v>
      </c>
      <c r="F1096" s="526">
        <v>230910</v>
      </c>
      <c r="G1096" s="526">
        <v>2016</v>
      </c>
      <c r="H1096" s="526">
        <v>19745</v>
      </c>
      <c r="I1096" s="526">
        <v>24939</v>
      </c>
      <c r="J1096" s="526" t="s">
        <v>3716</v>
      </c>
      <c r="K1096" s="526" t="s">
        <v>3717</v>
      </c>
    </row>
    <row r="1097" spans="1:11">
      <c r="A1097" s="526" t="s">
        <v>3711</v>
      </c>
      <c r="B1097" s="526" t="s">
        <v>3712</v>
      </c>
      <c r="C1097" s="526" t="s">
        <v>3713</v>
      </c>
      <c r="D1097" s="526" t="s">
        <v>3799</v>
      </c>
      <c r="E1097" s="526" t="s">
        <v>3800</v>
      </c>
      <c r="F1097" s="526">
        <v>230910</v>
      </c>
      <c r="G1097" s="526">
        <v>2015</v>
      </c>
      <c r="H1097" s="526">
        <v>39896</v>
      </c>
      <c r="I1097" s="526">
        <v>9729</v>
      </c>
      <c r="J1097" s="526" t="s">
        <v>3716</v>
      </c>
      <c r="K1097" s="526" t="s">
        <v>3717</v>
      </c>
    </row>
    <row r="1098" spans="1:11">
      <c r="A1098" s="526" t="s">
        <v>3711</v>
      </c>
      <c r="B1098" s="526" t="s">
        <v>3712</v>
      </c>
      <c r="C1098" s="526" t="s">
        <v>3713</v>
      </c>
      <c r="D1098" s="526" t="s">
        <v>3801</v>
      </c>
      <c r="E1098" s="526" t="s">
        <v>3802</v>
      </c>
      <c r="F1098" s="526">
        <v>230910</v>
      </c>
      <c r="G1098" s="526">
        <v>2016</v>
      </c>
      <c r="H1098" s="526">
        <v>4376</v>
      </c>
      <c r="I1098" s="526">
        <v>4528</v>
      </c>
      <c r="J1098" s="526" t="s">
        <v>3716</v>
      </c>
      <c r="K1098" s="526" t="s">
        <v>3717</v>
      </c>
    </row>
    <row r="1099" spans="1:11">
      <c r="A1099" s="526" t="s">
        <v>3711</v>
      </c>
      <c r="B1099" s="526" t="s">
        <v>3712</v>
      </c>
      <c r="C1099" s="526" t="s">
        <v>3713</v>
      </c>
      <c r="D1099" s="526" t="s">
        <v>3837</v>
      </c>
      <c r="E1099" s="526" t="s">
        <v>3838</v>
      </c>
      <c r="F1099" s="526">
        <v>160232</v>
      </c>
      <c r="G1099" s="526">
        <v>2020</v>
      </c>
      <c r="H1099" s="526">
        <v>835</v>
      </c>
      <c r="I1099" s="526">
        <v>200</v>
      </c>
      <c r="J1099" s="526" t="s">
        <v>3716</v>
      </c>
      <c r="K1099" s="526" t="s">
        <v>3717</v>
      </c>
    </row>
    <row r="1100" spans="1:11">
      <c r="A1100" s="526" t="s">
        <v>3711</v>
      </c>
      <c r="B1100" s="526" t="s">
        <v>3712</v>
      </c>
      <c r="C1100" s="526" t="s">
        <v>3713</v>
      </c>
      <c r="D1100" s="526" t="s">
        <v>3799</v>
      </c>
      <c r="E1100" s="526" t="s">
        <v>3800</v>
      </c>
      <c r="F1100" s="526">
        <v>230910</v>
      </c>
      <c r="G1100" s="526">
        <v>2018</v>
      </c>
      <c r="H1100" s="526">
        <v>381231</v>
      </c>
      <c r="I1100" s="526">
        <v>212853</v>
      </c>
      <c r="J1100" s="526" t="s">
        <v>3716</v>
      </c>
      <c r="K1100" s="526" t="s">
        <v>3717</v>
      </c>
    </row>
    <row r="1101" spans="1:11">
      <c r="A1101" s="526" t="s">
        <v>3711</v>
      </c>
      <c r="B1101" s="526" t="s">
        <v>3712</v>
      </c>
      <c r="C1101" s="526" t="s">
        <v>3713</v>
      </c>
      <c r="D1101" s="526" t="s">
        <v>3787</v>
      </c>
      <c r="E1101" s="526" t="s">
        <v>3788</v>
      </c>
      <c r="F1101" s="526">
        <v>210690</v>
      </c>
      <c r="G1101" s="526">
        <v>2022</v>
      </c>
      <c r="H1101" s="526">
        <v>11600045</v>
      </c>
      <c r="I1101" s="526">
        <v>2063051</v>
      </c>
      <c r="J1101" s="526" t="s">
        <v>3716</v>
      </c>
      <c r="K1101" s="526" t="s">
        <v>3717</v>
      </c>
    </row>
    <row r="1102" spans="1:11">
      <c r="A1102" s="526" t="s">
        <v>3711</v>
      </c>
      <c r="B1102" s="526" t="s">
        <v>3712</v>
      </c>
      <c r="C1102" s="526" t="s">
        <v>3713</v>
      </c>
      <c r="D1102" s="526" t="s">
        <v>3761</v>
      </c>
      <c r="E1102" s="526" t="s">
        <v>3762</v>
      </c>
      <c r="F1102" s="526">
        <v>210690</v>
      </c>
      <c r="G1102" s="526">
        <v>2020</v>
      </c>
      <c r="H1102" s="526">
        <v>1250369</v>
      </c>
      <c r="I1102" s="526">
        <v>337764</v>
      </c>
      <c r="J1102" s="526" t="s">
        <v>3716</v>
      </c>
      <c r="K1102" s="526" t="s">
        <v>3717</v>
      </c>
    </row>
    <row r="1103" spans="1:11">
      <c r="A1103" s="526" t="s">
        <v>3711</v>
      </c>
      <c r="B1103" s="526" t="s">
        <v>3712</v>
      </c>
      <c r="C1103" s="526" t="s">
        <v>3713</v>
      </c>
      <c r="D1103" s="526" t="s">
        <v>3769</v>
      </c>
      <c r="E1103" s="526" t="s">
        <v>3770</v>
      </c>
      <c r="F1103" s="526">
        <v>160232</v>
      </c>
      <c r="G1103" s="526">
        <v>2016</v>
      </c>
      <c r="H1103" s="526">
        <v>1848916</v>
      </c>
      <c r="I1103" s="526">
        <v>3190989</v>
      </c>
      <c r="J1103" s="526" t="s">
        <v>3716</v>
      </c>
      <c r="K1103" s="526" t="s">
        <v>3717</v>
      </c>
    </row>
    <row r="1104" spans="1:11">
      <c r="A1104" s="526" t="s">
        <v>3711</v>
      </c>
      <c r="B1104" s="526" t="s">
        <v>3712</v>
      </c>
      <c r="C1104" s="526" t="s">
        <v>3713</v>
      </c>
      <c r="D1104" s="526" t="s">
        <v>3761</v>
      </c>
      <c r="E1104" s="526" t="s">
        <v>3762</v>
      </c>
      <c r="F1104" s="526">
        <v>210690</v>
      </c>
      <c r="G1104" s="526">
        <v>2016</v>
      </c>
      <c r="H1104" s="526">
        <v>969215</v>
      </c>
      <c r="I1104" s="526">
        <v>238517</v>
      </c>
      <c r="J1104" s="526" t="s">
        <v>3716</v>
      </c>
      <c r="K1104" s="526" t="s">
        <v>3717</v>
      </c>
    </row>
    <row r="1105" spans="1:11">
      <c r="A1105" s="526" t="s">
        <v>3711</v>
      </c>
      <c r="B1105" s="526" t="s">
        <v>3712</v>
      </c>
      <c r="C1105" s="526" t="s">
        <v>3713</v>
      </c>
      <c r="D1105" s="526" t="s">
        <v>3797</v>
      </c>
      <c r="E1105" s="526" t="s">
        <v>3798</v>
      </c>
      <c r="F1105" s="526">
        <v>160290</v>
      </c>
      <c r="G1105" s="526">
        <v>2020</v>
      </c>
      <c r="H1105" s="526">
        <v>116223</v>
      </c>
      <c r="I1105" s="526">
        <v>23914</v>
      </c>
      <c r="J1105" s="526" t="s">
        <v>3716</v>
      </c>
      <c r="K1105" s="526" t="s">
        <v>3717</v>
      </c>
    </row>
    <row r="1106" spans="1:11">
      <c r="A1106" s="526" t="s">
        <v>3711</v>
      </c>
      <c r="B1106" s="526" t="s">
        <v>3712</v>
      </c>
      <c r="C1106" s="526" t="s">
        <v>3713</v>
      </c>
      <c r="D1106" s="526" t="s">
        <v>3813</v>
      </c>
      <c r="E1106" s="526" t="s">
        <v>3814</v>
      </c>
      <c r="F1106" s="526">
        <v>210690</v>
      </c>
      <c r="G1106" s="526">
        <v>2017</v>
      </c>
      <c r="H1106" s="526">
        <v>41823</v>
      </c>
      <c r="I1106" s="526">
        <v>1321</v>
      </c>
      <c r="J1106" s="526" t="s">
        <v>3716</v>
      </c>
      <c r="K1106" s="526" t="s">
        <v>3717</v>
      </c>
    </row>
    <row r="1107" spans="1:11">
      <c r="A1107" s="526" t="s">
        <v>3711</v>
      </c>
      <c r="B1107" s="526" t="s">
        <v>3712</v>
      </c>
      <c r="C1107" s="526" t="s">
        <v>3713</v>
      </c>
      <c r="D1107" s="526" t="s">
        <v>3775</v>
      </c>
      <c r="E1107" s="526" t="s">
        <v>3776</v>
      </c>
      <c r="F1107" s="526">
        <v>210690</v>
      </c>
      <c r="G1107" s="526">
        <v>2019</v>
      </c>
      <c r="H1107" s="526">
        <v>62079</v>
      </c>
      <c r="I1107" s="526">
        <v>17830</v>
      </c>
      <c r="J1107" s="526" t="s">
        <v>3716</v>
      </c>
      <c r="K1107" s="526" t="s">
        <v>3717</v>
      </c>
    </row>
    <row r="1108" spans="1:11">
      <c r="A1108" s="526" t="s">
        <v>3711</v>
      </c>
      <c r="B1108" s="526" t="s">
        <v>3712</v>
      </c>
      <c r="C1108" s="526" t="s">
        <v>3713</v>
      </c>
      <c r="D1108" s="526" t="s">
        <v>3839</v>
      </c>
      <c r="E1108" s="526" t="s">
        <v>3840</v>
      </c>
      <c r="F1108" s="526">
        <v>210690</v>
      </c>
      <c r="G1108" s="526">
        <v>2021</v>
      </c>
      <c r="H1108" s="526">
        <v>131167</v>
      </c>
      <c r="I1108" s="526">
        <v>50108</v>
      </c>
      <c r="J1108" s="526" t="s">
        <v>3716</v>
      </c>
      <c r="K1108" s="526" t="s">
        <v>3717</v>
      </c>
    </row>
    <row r="1109" spans="1:11">
      <c r="A1109" s="526" t="s">
        <v>3711</v>
      </c>
      <c r="B1109" s="526" t="s">
        <v>3712</v>
      </c>
      <c r="C1109" s="526" t="s">
        <v>3713</v>
      </c>
      <c r="D1109" s="526" t="s">
        <v>3807</v>
      </c>
      <c r="E1109" s="526" t="s">
        <v>3808</v>
      </c>
      <c r="F1109" s="526">
        <v>160239</v>
      </c>
      <c r="G1109" s="526">
        <v>2020</v>
      </c>
      <c r="H1109" s="526">
        <v>27885</v>
      </c>
      <c r="I1109" s="526">
        <v>8919</v>
      </c>
      <c r="J1109" s="526" t="s">
        <v>3716</v>
      </c>
      <c r="K1109" s="526" t="s">
        <v>3717</v>
      </c>
    </row>
    <row r="1110" spans="1:11">
      <c r="A1110" s="526" t="s">
        <v>3711</v>
      </c>
      <c r="B1110" s="526" t="s">
        <v>3712</v>
      </c>
      <c r="C1110" s="526" t="s">
        <v>3713</v>
      </c>
      <c r="D1110" s="526" t="s">
        <v>3791</v>
      </c>
      <c r="E1110" s="526" t="s">
        <v>3792</v>
      </c>
      <c r="F1110" s="526">
        <v>230910</v>
      </c>
      <c r="G1110" s="526">
        <v>2020</v>
      </c>
      <c r="H1110" s="526">
        <v>21341</v>
      </c>
      <c r="I1110" s="526">
        <v>24263</v>
      </c>
      <c r="J1110" s="526" t="s">
        <v>3716</v>
      </c>
      <c r="K1110" s="526" t="s">
        <v>3717</v>
      </c>
    </row>
    <row r="1111" spans="1:11">
      <c r="A1111" s="526" t="s">
        <v>3711</v>
      </c>
      <c r="B1111" s="526" t="s">
        <v>3712</v>
      </c>
      <c r="C1111" s="526" t="s">
        <v>3713</v>
      </c>
      <c r="D1111" s="526" t="s">
        <v>3801</v>
      </c>
      <c r="E1111" s="526" t="s">
        <v>3802</v>
      </c>
      <c r="F1111" s="526">
        <v>230910</v>
      </c>
      <c r="G1111" s="526">
        <v>2019</v>
      </c>
      <c r="H1111" s="526">
        <v>6251</v>
      </c>
      <c r="I1111" s="526">
        <v>7817</v>
      </c>
      <c r="J1111" s="526" t="s">
        <v>3716</v>
      </c>
      <c r="K1111" s="526" t="s">
        <v>3717</v>
      </c>
    </row>
    <row r="1112" spans="1:11">
      <c r="A1112" s="526" t="s">
        <v>3711</v>
      </c>
      <c r="B1112" s="526" t="s">
        <v>3712</v>
      </c>
      <c r="C1112" s="526" t="s">
        <v>3713</v>
      </c>
      <c r="D1112" s="526" t="s">
        <v>3761</v>
      </c>
      <c r="E1112" s="526" t="s">
        <v>3762</v>
      </c>
      <c r="F1112" s="526">
        <v>210690</v>
      </c>
      <c r="G1112" s="526">
        <v>2019</v>
      </c>
      <c r="H1112" s="526">
        <v>2232394</v>
      </c>
      <c r="I1112" s="526">
        <v>653083</v>
      </c>
      <c r="J1112" s="526" t="s">
        <v>3716</v>
      </c>
      <c r="K1112" s="526" t="s">
        <v>3717</v>
      </c>
    </row>
    <row r="1113" spans="1:11">
      <c r="A1113" s="526" t="s">
        <v>3711</v>
      </c>
      <c r="B1113" s="526" t="s">
        <v>3712</v>
      </c>
      <c r="C1113" s="526" t="s">
        <v>3713</v>
      </c>
      <c r="D1113" s="526" t="s">
        <v>3837</v>
      </c>
      <c r="E1113" s="526" t="s">
        <v>3838</v>
      </c>
      <c r="F1113" s="526">
        <v>160239</v>
      </c>
      <c r="G1113" s="526">
        <v>2022</v>
      </c>
      <c r="H1113" s="526">
        <v>652</v>
      </c>
      <c r="I1113" s="526">
        <v>136</v>
      </c>
      <c r="J1113" s="526" t="s">
        <v>3716</v>
      </c>
      <c r="K1113" s="526" t="s">
        <v>3717</v>
      </c>
    </row>
    <row r="1114" spans="1:11">
      <c r="A1114" s="526" t="s">
        <v>3711</v>
      </c>
      <c r="B1114" s="526" t="s">
        <v>3712</v>
      </c>
      <c r="C1114" s="526" t="s">
        <v>3713</v>
      </c>
      <c r="D1114" s="526" t="s">
        <v>3797</v>
      </c>
      <c r="E1114" s="526" t="s">
        <v>3798</v>
      </c>
      <c r="F1114" s="526">
        <v>210690</v>
      </c>
      <c r="G1114" s="526">
        <v>2015</v>
      </c>
      <c r="H1114" s="526">
        <v>2150</v>
      </c>
      <c r="I1114" s="526">
        <v>600</v>
      </c>
      <c r="J1114" s="526" t="s">
        <v>3722</v>
      </c>
      <c r="K1114" s="526" t="s">
        <v>3717</v>
      </c>
    </row>
    <row r="1115" spans="1:11">
      <c r="A1115" s="526" t="s">
        <v>3711</v>
      </c>
      <c r="B1115" s="526" t="s">
        <v>3712</v>
      </c>
      <c r="C1115" s="526" t="s">
        <v>3713</v>
      </c>
      <c r="D1115" s="526" t="s">
        <v>3803</v>
      </c>
      <c r="E1115" s="526" t="s">
        <v>3804</v>
      </c>
      <c r="F1115" s="526">
        <v>160232</v>
      </c>
      <c r="G1115" s="526">
        <v>2016</v>
      </c>
      <c r="H1115" s="526">
        <v>60660</v>
      </c>
      <c r="I1115" s="526">
        <v>16656</v>
      </c>
      <c r="J1115" s="526" t="s">
        <v>3716</v>
      </c>
      <c r="K1115" s="526" t="s">
        <v>3717</v>
      </c>
    </row>
    <row r="1116" spans="1:11">
      <c r="A1116" s="526" t="s">
        <v>3711</v>
      </c>
      <c r="B1116" s="526" t="s">
        <v>3712</v>
      </c>
      <c r="C1116" s="526" t="s">
        <v>3713</v>
      </c>
      <c r="D1116" s="526" t="s">
        <v>3841</v>
      </c>
      <c r="E1116" s="526" t="s">
        <v>3842</v>
      </c>
      <c r="F1116" s="526">
        <v>210690</v>
      </c>
      <c r="G1116" s="526">
        <v>2015</v>
      </c>
      <c r="H1116" s="526">
        <v>1740806</v>
      </c>
      <c r="I1116" s="526">
        <v>318660</v>
      </c>
      <c r="J1116" s="526" t="s">
        <v>3716</v>
      </c>
      <c r="K1116" s="526" t="s">
        <v>3717</v>
      </c>
    </row>
    <row r="1117" spans="1:11">
      <c r="A1117" s="526" t="s">
        <v>3711</v>
      </c>
      <c r="B1117" s="526" t="s">
        <v>3712</v>
      </c>
      <c r="C1117" s="526" t="s">
        <v>3713</v>
      </c>
      <c r="D1117" s="526" t="s">
        <v>3835</v>
      </c>
      <c r="E1117" s="526" t="s">
        <v>3836</v>
      </c>
      <c r="F1117" s="526">
        <v>160231</v>
      </c>
      <c r="G1117" s="526">
        <v>2018</v>
      </c>
      <c r="H1117" s="526">
        <v>27</v>
      </c>
      <c r="I1117" s="526">
        <v>3</v>
      </c>
      <c r="J1117" s="526" t="s">
        <v>3716</v>
      </c>
      <c r="K1117" s="526" t="s">
        <v>3717</v>
      </c>
    </row>
    <row r="1118" spans="1:11">
      <c r="A1118" s="526" t="s">
        <v>3711</v>
      </c>
      <c r="B1118" s="526" t="s">
        <v>3712</v>
      </c>
      <c r="C1118" s="526" t="s">
        <v>3713</v>
      </c>
      <c r="D1118" s="526" t="s">
        <v>3797</v>
      </c>
      <c r="E1118" s="526" t="s">
        <v>3798</v>
      </c>
      <c r="F1118" s="526">
        <v>160232</v>
      </c>
      <c r="G1118" s="526">
        <v>2016</v>
      </c>
      <c r="H1118" s="526">
        <v>127126</v>
      </c>
      <c r="I1118" s="526">
        <v>13373</v>
      </c>
      <c r="J1118" s="526" t="s">
        <v>3716</v>
      </c>
      <c r="K1118" s="526" t="s">
        <v>3717</v>
      </c>
    </row>
    <row r="1119" spans="1:11">
      <c r="A1119" s="526" t="s">
        <v>3711</v>
      </c>
      <c r="B1119" s="526" t="s">
        <v>3712</v>
      </c>
      <c r="C1119" s="526" t="s">
        <v>3713</v>
      </c>
      <c r="D1119" s="526" t="s">
        <v>3841</v>
      </c>
      <c r="E1119" s="526" t="s">
        <v>3842</v>
      </c>
      <c r="F1119" s="526">
        <v>210690</v>
      </c>
      <c r="G1119" s="526">
        <v>2018</v>
      </c>
      <c r="H1119" s="526">
        <v>2699787</v>
      </c>
      <c r="I1119" s="526">
        <v>335239</v>
      </c>
      <c r="J1119" s="526" t="s">
        <v>3716</v>
      </c>
      <c r="K1119" s="526" t="s">
        <v>3717</v>
      </c>
    </row>
    <row r="1120" spans="1:11">
      <c r="A1120" s="526" t="s">
        <v>3711</v>
      </c>
      <c r="B1120" s="526" t="s">
        <v>3712</v>
      </c>
      <c r="C1120" s="526" t="s">
        <v>3713</v>
      </c>
      <c r="D1120" s="526" t="s">
        <v>3835</v>
      </c>
      <c r="E1120" s="526" t="s">
        <v>3836</v>
      </c>
      <c r="F1120" s="526">
        <v>160239</v>
      </c>
      <c r="G1120" s="526">
        <v>2017</v>
      </c>
      <c r="H1120" s="526">
        <v>15616</v>
      </c>
      <c r="I1120" s="526">
        <v>2674</v>
      </c>
      <c r="J1120" s="526" t="s">
        <v>3716</v>
      </c>
      <c r="K1120" s="526" t="s">
        <v>3717</v>
      </c>
    </row>
    <row r="1121" spans="1:11">
      <c r="A1121" s="526" t="s">
        <v>3711</v>
      </c>
      <c r="B1121" s="526" t="s">
        <v>3712</v>
      </c>
      <c r="C1121" s="526" t="s">
        <v>3713</v>
      </c>
      <c r="D1121" s="526" t="s">
        <v>3799</v>
      </c>
      <c r="E1121" s="526" t="s">
        <v>3800</v>
      </c>
      <c r="F1121" s="526">
        <v>230910</v>
      </c>
      <c r="G1121" s="526">
        <v>2021</v>
      </c>
      <c r="H1121" s="526">
        <v>2068588</v>
      </c>
      <c r="I1121" s="526">
        <v>1223335</v>
      </c>
      <c r="J1121" s="526" t="s">
        <v>3716</v>
      </c>
      <c r="K1121" s="526" t="s">
        <v>3717</v>
      </c>
    </row>
    <row r="1122" spans="1:11">
      <c r="A1122" s="526" t="s">
        <v>3711</v>
      </c>
      <c r="B1122" s="526" t="s">
        <v>3712</v>
      </c>
      <c r="C1122" s="526" t="s">
        <v>3713</v>
      </c>
      <c r="D1122" s="526" t="s">
        <v>3841</v>
      </c>
      <c r="E1122" s="526" t="s">
        <v>3842</v>
      </c>
      <c r="F1122" s="526">
        <v>210690</v>
      </c>
      <c r="G1122" s="526">
        <v>2021</v>
      </c>
      <c r="H1122" s="526">
        <v>6675636</v>
      </c>
      <c r="I1122" s="526">
        <v>589282</v>
      </c>
      <c r="J1122" s="526" t="s">
        <v>3716</v>
      </c>
      <c r="K1122" s="526" t="s">
        <v>3717</v>
      </c>
    </row>
    <row r="1123" spans="1:11">
      <c r="A1123" s="526" t="s">
        <v>3711</v>
      </c>
      <c r="B1123" s="526" t="s">
        <v>3712</v>
      </c>
      <c r="C1123" s="526" t="s">
        <v>3713</v>
      </c>
      <c r="D1123" s="526" t="s">
        <v>3817</v>
      </c>
      <c r="E1123" s="526" t="s">
        <v>3818</v>
      </c>
      <c r="F1123" s="526">
        <v>160290</v>
      </c>
      <c r="G1123" s="526">
        <v>2016</v>
      </c>
      <c r="H1123" s="526">
        <v>10629</v>
      </c>
      <c r="I1123" s="526">
        <v>1798</v>
      </c>
      <c r="J1123" s="526" t="s">
        <v>3716</v>
      </c>
      <c r="K1123" s="526" t="s">
        <v>3717</v>
      </c>
    </row>
    <row r="1124" spans="1:11">
      <c r="A1124" s="526" t="s">
        <v>3711</v>
      </c>
      <c r="B1124" s="526" t="s">
        <v>3712</v>
      </c>
      <c r="C1124" s="526" t="s">
        <v>3713</v>
      </c>
      <c r="D1124" s="526" t="s">
        <v>3835</v>
      </c>
      <c r="E1124" s="526" t="s">
        <v>3836</v>
      </c>
      <c r="F1124" s="526">
        <v>160239</v>
      </c>
      <c r="G1124" s="526">
        <v>2020</v>
      </c>
      <c r="H1124" s="526">
        <v>12952</v>
      </c>
      <c r="I1124" s="526">
        <v>1765</v>
      </c>
      <c r="J1124" s="526" t="s">
        <v>3716</v>
      </c>
      <c r="K1124" s="526" t="s">
        <v>3717</v>
      </c>
    </row>
    <row r="1125" spans="1:11">
      <c r="A1125" s="526" t="s">
        <v>3711</v>
      </c>
      <c r="B1125" s="526" t="s">
        <v>3712</v>
      </c>
      <c r="C1125" s="526" t="s">
        <v>3713</v>
      </c>
      <c r="D1125" s="526" t="s">
        <v>3841</v>
      </c>
      <c r="E1125" s="526" t="s">
        <v>3842</v>
      </c>
      <c r="F1125" s="526">
        <v>230910</v>
      </c>
      <c r="G1125" s="526">
        <v>2021</v>
      </c>
      <c r="H1125" s="526">
        <v>8758695</v>
      </c>
      <c r="I1125" s="526">
        <v>7108182</v>
      </c>
      <c r="J1125" s="526" t="s">
        <v>3716</v>
      </c>
      <c r="K1125" s="526" t="s">
        <v>3717</v>
      </c>
    </row>
    <row r="1126" spans="1:11">
      <c r="A1126" s="526" t="s">
        <v>3711</v>
      </c>
      <c r="B1126" s="526" t="s">
        <v>3712</v>
      </c>
      <c r="C1126" s="526" t="s">
        <v>3713</v>
      </c>
      <c r="D1126" s="526" t="s">
        <v>3797</v>
      </c>
      <c r="E1126" s="526" t="s">
        <v>3798</v>
      </c>
      <c r="F1126" s="526">
        <v>160239</v>
      </c>
      <c r="G1126" s="526">
        <v>2015</v>
      </c>
      <c r="H1126" s="526">
        <v>3800</v>
      </c>
      <c r="I1126" s="526">
        <v>740</v>
      </c>
      <c r="J1126" s="526" t="s">
        <v>3716</v>
      </c>
      <c r="K1126" s="526" t="s">
        <v>3717</v>
      </c>
    </row>
    <row r="1127" spans="1:11">
      <c r="A1127" s="526" t="s">
        <v>3711</v>
      </c>
      <c r="B1127" s="526" t="s">
        <v>3712</v>
      </c>
      <c r="C1127" s="526" t="s">
        <v>3713</v>
      </c>
      <c r="D1127" s="526" t="s">
        <v>3817</v>
      </c>
      <c r="E1127" s="526" t="s">
        <v>3818</v>
      </c>
      <c r="F1127" s="526">
        <v>160290</v>
      </c>
      <c r="G1127" s="526">
        <v>2019</v>
      </c>
      <c r="H1127" s="526">
        <v>770</v>
      </c>
      <c r="I1127" s="526">
        <v>69</v>
      </c>
      <c r="J1127" s="526" t="s">
        <v>3716</v>
      </c>
      <c r="K1127" s="526" t="s">
        <v>3717</v>
      </c>
    </row>
    <row r="1128" spans="1:11">
      <c r="A1128" s="526" t="s">
        <v>3711</v>
      </c>
      <c r="B1128" s="526" t="s">
        <v>3712</v>
      </c>
      <c r="C1128" s="526" t="s">
        <v>3713</v>
      </c>
      <c r="D1128" s="526" t="s">
        <v>3835</v>
      </c>
      <c r="E1128" s="526" t="s">
        <v>3836</v>
      </c>
      <c r="F1128" s="526">
        <v>160290</v>
      </c>
      <c r="G1128" s="526">
        <v>2017</v>
      </c>
      <c r="H1128" s="526">
        <v>8791</v>
      </c>
      <c r="I1128" s="526">
        <v>1648</v>
      </c>
      <c r="J1128" s="526" t="s">
        <v>3716</v>
      </c>
      <c r="K1128" s="526" t="s">
        <v>3717</v>
      </c>
    </row>
    <row r="1129" spans="1:11">
      <c r="A1129" s="526" t="s">
        <v>3711</v>
      </c>
      <c r="B1129" s="526" t="s">
        <v>3712</v>
      </c>
      <c r="C1129" s="526" t="s">
        <v>3713</v>
      </c>
      <c r="D1129" s="526" t="s">
        <v>3787</v>
      </c>
      <c r="E1129" s="526" t="s">
        <v>3788</v>
      </c>
      <c r="F1129" s="526">
        <v>210690</v>
      </c>
      <c r="G1129" s="526">
        <v>2016</v>
      </c>
      <c r="H1129" s="526">
        <v>6321132</v>
      </c>
      <c r="I1129" s="526">
        <v>1492116</v>
      </c>
      <c r="J1129" s="526" t="s">
        <v>3716</v>
      </c>
      <c r="K1129" s="526" t="s">
        <v>3717</v>
      </c>
    </row>
    <row r="1130" spans="1:11">
      <c r="A1130" s="526" t="s">
        <v>3711</v>
      </c>
      <c r="B1130" s="526" t="s">
        <v>3712</v>
      </c>
      <c r="C1130" s="526" t="s">
        <v>3713</v>
      </c>
      <c r="D1130" s="526" t="s">
        <v>3783</v>
      </c>
      <c r="E1130" s="526" t="s">
        <v>3784</v>
      </c>
      <c r="F1130" s="526">
        <v>210690</v>
      </c>
      <c r="G1130" s="526">
        <v>2022</v>
      </c>
      <c r="H1130" s="526">
        <v>45842</v>
      </c>
      <c r="I1130" s="526">
        <v>12318</v>
      </c>
      <c r="J1130" s="526" t="s">
        <v>3716</v>
      </c>
      <c r="K1130" s="526" t="s">
        <v>3717</v>
      </c>
    </row>
    <row r="1131" spans="1:11">
      <c r="A1131" s="526" t="s">
        <v>3711</v>
      </c>
      <c r="B1131" s="526" t="s">
        <v>3712</v>
      </c>
      <c r="C1131" s="526" t="s">
        <v>3713</v>
      </c>
      <c r="D1131" s="526" t="s">
        <v>3843</v>
      </c>
      <c r="E1131" s="526" t="s">
        <v>3844</v>
      </c>
      <c r="F1131" s="526">
        <v>230910</v>
      </c>
      <c r="G1131" s="526">
        <v>2019</v>
      </c>
      <c r="H1131" s="526">
        <v>2215</v>
      </c>
      <c r="I1131" s="526">
        <v>301</v>
      </c>
      <c r="J1131" s="526" t="s">
        <v>3716</v>
      </c>
      <c r="K1131" s="526" t="s">
        <v>3717</v>
      </c>
    </row>
    <row r="1132" spans="1:11">
      <c r="A1132" s="526" t="s">
        <v>3711</v>
      </c>
      <c r="B1132" s="526" t="s">
        <v>3712</v>
      </c>
      <c r="C1132" s="526" t="s">
        <v>3713</v>
      </c>
      <c r="D1132" s="526" t="s">
        <v>3835</v>
      </c>
      <c r="E1132" s="526" t="s">
        <v>3836</v>
      </c>
      <c r="F1132" s="526">
        <v>160290</v>
      </c>
      <c r="G1132" s="526">
        <v>2020</v>
      </c>
      <c r="H1132" s="526">
        <v>2464</v>
      </c>
      <c r="I1132" s="526">
        <v>317</v>
      </c>
      <c r="J1132" s="526" t="s">
        <v>3716</v>
      </c>
      <c r="K1132" s="526" t="s">
        <v>3717</v>
      </c>
    </row>
    <row r="1133" spans="1:11">
      <c r="A1133" s="526" t="s">
        <v>3711</v>
      </c>
      <c r="B1133" s="526" t="s">
        <v>3712</v>
      </c>
      <c r="C1133" s="526" t="s">
        <v>3713</v>
      </c>
      <c r="D1133" s="526" t="s">
        <v>3813</v>
      </c>
      <c r="E1133" s="526" t="s">
        <v>3814</v>
      </c>
      <c r="F1133" s="526">
        <v>210690</v>
      </c>
      <c r="G1133" s="526">
        <v>2020</v>
      </c>
      <c r="H1133" s="526">
        <v>16497</v>
      </c>
      <c r="I1133" s="526">
        <v>1012</v>
      </c>
      <c r="J1133" s="526" t="s">
        <v>3716</v>
      </c>
      <c r="K1133" s="526" t="s">
        <v>3717</v>
      </c>
    </row>
    <row r="1134" spans="1:11">
      <c r="A1134" s="526" t="s">
        <v>3711</v>
      </c>
      <c r="B1134" s="526" t="s">
        <v>3712</v>
      </c>
      <c r="C1134" s="526" t="s">
        <v>3713</v>
      </c>
      <c r="D1134" s="526" t="s">
        <v>3771</v>
      </c>
      <c r="E1134" s="526" t="s">
        <v>3772</v>
      </c>
      <c r="F1134" s="526">
        <v>230910</v>
      </c>
      <c r="G1134" s="526">
        <v>2019</v>
      </c>
      <c r="H1134" s="526">
        <v>47355</v>
      </c>
      <c r="I1134" s="526">
        <v>37054</v>
      </c>
      <c r="J1134" s="526" t="s">
        <v>3716</v>
      </c>
      <c r="K1134" s="526" t="s">
        <v>3717</v>
      </c>
    </row>
    <row r="1135" spans="1:11">
      <c r="A1135" s="526" t="s">
        <v>3711</v>
      </c>
      <c r="B1135" s="526" t="s">
        <v>3712</v>
      </c>
      <c r="C1135" s="526" t="s">
        <v>3713</v>
      </c>
      <c r="D1135" s="526" t="s">
        <v>3799</v>
      </c>
      <c r="E1135" s="526" t="s">
        <v>3800</v>
      </c>
      <c r="F1135" s="526">
        <v>160290</v>
      </c>
      <c r="G1135" s="526">
        <v>2019</v>
      </c>
      <c r="H1135" s="526">
        <v>6472</v>
      </c>
      <c r="I1135" s="526">
        <v>623</v>
      </c>
      <c r="J1135" s="526" t="s">
        <v>3716</v>
      </c>
      <c r="K1135" s="526" t="s">
        <v>3717</v>
      </c>
    </row>
    <row r="1136" spans="1:11">
      <c r="A1136" s="526" t="s">
        <v>3711</v>
      </c>
      <c r="B1136" s="526" t="s">
        <v>3712</v>
      </c>
      <c r="C1136" s="526" t="s">
        <v>3713</v>
      </c>
      <c r="D1136" s="526" t="s">
        <v>3845</v>
      </c>
      <c r="E1136" s="526" t="s">
        <v>3846</v>
      </c>
      <c r="F1136" s="526">
        <v>160232</v>
      </c>
      <c r="G1136" s="526">
        <v>2016</v>
      </c>
      <c r="H1136" s="526">
        <v>1598277</v>
      </c>
      <c r="I1136" s="526">
        <v>546110</v>
      </c>
      <c r="J1136" s="526" t="s">
        <v>3716</v>
      </c>
      <c r="K1136" s="526" t="s">
        <v>3717</v>
      </c>
    </row>
    <row r="1137" spans="1:11">
      <c r="A1137" s="526" t="s">
        <v>3711</v>
      </c>
      <c r="B1137" s="526" t="s">
        <v>3712</v>
      </c>
      <c r="C1137" s="526" t="s">
        <v>3713</v>
      </c>
      <c r="D1137" s="526" t="s">
        <v>3791</v>
      </c>
      <c r="E1137" s="526" t="s">
        <v>3792</v>
      </c>
      <c r="F1137" s="526">
        <v>230910</v>
      </c>
      <c r="G1137" s="526">
        <v>2017</v>
      </c>
      <c r="H1137" s="526">
        <v>16336</v>
      </c>
      <c r="I1137" s="526">
        <v>19092</v>
      </c>
      <c r="J1137" s="526" t="s">
        <v>3716</v>
      </c>
      <c r="K1137" s="526" t="s">
        <v>3717</v>
      </c>
    </row>
    <row r="1138" spans="1:11">
      <c r="A1138" s="526" t="s">
        <v>3711</v>
      </c>
      <c r="B1138" s="526" t="s">
        <v>3712</v>
      </c>
      <c r="C1138" s="526" t="s">
        <v>3713</v>
      </c>
      <c r="D1138" s="526" t="s">
        <v>3769</v>
      </c>
      <c r="E1138" s="526" t="s">
        <v>3770</v>
      </c>
      <c r="F1138" s="526">
        <v>160232</v>
      </c>
      <c r="G1138" s="526">
        <v>2019</v>
      </c>
      <c r="H1138" s="526">
        <v>866655</v>
      </c>
      <c r="I1138" s="526">
        <v>189161</v>
      </c>
      <c r="J1138" s="526" t="s">
        <v>3716</v>
      </c>
      <c r="K1138" s="526" t="s">
        <v>3717</v>
      </c>
    </row>
    <row r="1139" spans="1:11">
      <c r="A1139" s="526" t="s">
        <v>3711</v>
      </c>
      <c r="B1139" s="526" t="s">
        <v>3712</v>
      </c>
      <c r="C1139" s="526" t="s">
        <v>3713</v>
      </c>
      <c r="D1139" s="526" t="s">
        <v>3845</v>
      </c>
      <c r="E1139" s="526" t="s">
        <v>3846</v>
      </c>
      <c r="F1139" s="526">
        <v>160232</v>
      </c>
      <c r="G1139" s="526">
        <v>2019</v>
      </c>
      <c r="H1139" s="526">
        <v>431811</v>
      </c>
      <c r="I1139" s="526">
        <v>122588</v>
      </c>
      <c r="J1139" s="526" t="s">
        <v>3716</v>
      </c>
      <c r="K1139" s="526" t="s">
        <v>3717</v>
      </c>
    </row>
    <row r="1140" spans="1:11">
      <c r="A1140" s="526" t="s">
        <v>3711</v>
      </c>
      <c r="B1140" s="526" t="s">
        <v>3712</v>
      </c>
      <c r="C1140" s="526" t="s">
        <v>3713</v>
      </c>
      <c r="D1140" s="526" t="s">
        <v>3797</v>
      </c>
      <c r="E1140" s="526" t="s">
        <v>3798</v>
      </c>
      <c r="F1140" s="526">
        <v>230910</v>
      </c>
      <c r="G1140" s="526">
        <v>2016</v>
      </c>
      <c r="H1140" s="526">
        <v>106304</v>
      </c>
      <c r="I1140" s="526">
        <v>52731</v>
      </c>
      <c r="J1140" s="526" t="s">
        <v>3716</v>
      </c>
      <c r="K1140" s="526" t="s">
        <v>3717</v>
      </c>
    </row>
    <row r="1141" spans="1:11">
      <c r="A1141" s="526" t="s">
        <v>3711</v>
      </c>
      <c r="B1141" s="526" t="s">
        <v>3712</v>
      </c>
      <c r="C1141" s="526" t="s">
        <v>3713</v>
      </c>
      <c r="D1141" s="526" t="s">
        <v>3775</v>
      </c>
      <c r="E1141" s="526" t="s">
        <v>3776</v>
      </c>
      <c r="F1141" s="526">
        <v>210690</v>
      </c>
      <c r="G1141" s="526">
        <v>2022</v>
      </c>
      <c r="H1141" s="526">
        <v>96040</v>
      </c>
      <c r="I1141" s="526">
        <v>19633</v>
      </c>
      <c r="J1141" s="526" t="s">
        <v>3716</v>
      </c>
      <c r="K1141" s="526" t="s">
        <v>3717</v>
      </c>
    </row>
    <row r="1142" spans="1:11">
      <c r="A1142" s="526" t="s">
        <v>3711</v>
      </c>
      <c r="B1142" s="526" t="s">
        <v>3712</v>
      </c>
      <c r="C1142" s="526" t="s">
        <v>3713</v>
      </c>
      <c r="D1142" s="526" t="s">
        <v>3801</v>
      </c>
      <c r="E1142" s="526" t="s">
        <v>3802</v>
      </c>
      <c r="F1142" s="526">
        <v>210690</v>
      </c>
      <c r="G1142" s="526">
        <v>2017</v>
      </c>
      <c r="H1142" s="526">
        <v>879795</v>
      </c>
      <c r="I1142" s="526">
        <v>388702</v>
      </c>
      <c r="J1142" s="526" t="s">
        <v>3716</v>
      </c>
      <c r="K1142" s="526" t="s">
        <v>3717</v>
      </c>
    </row>
    <row r="1143" spans="1:11">
      <c r="A1143" s="526" t="s">
        <v>3711</v>
      </c>
      <c r="B1143" s="526" t="s">
        <v>3712</v>
      </c>
      <c r="C1143" s="526" t="s">
        <v>3713</v>
      </c>
      <c r="D1143" s="526" t="s">
        <v>3847</v>
      </c>
      <c r="E1143" s="526" t="s">
        <v>3848</v>
      </c>
      <c r="F1143" s="526">
        <v>160232</v>
      </c>
      <c r="G1143" s="526">
        <v>2015</v>
      </c>
      <c r="H1143" s="526">
        <v>156406</v>
      </c>
      <c r="I1143" s="526">
        <v>26409</v>
      </c>
      <c r="J1143" s="526" t="s">
        <v>3716</v>
      </c>
      <c r="K1143" s="526" t="s">
        <v>3717</v>
      </c>
    </row>
    <row r="1144" spans="1:11">
      <c r="A1144" s="526" t="s">
        <v>3711</v>
      </c>
      <c r="B1144" s="526" t="s">
        <v>3712</v>
      </c>
      <c r="C1144" s="526" t="s">
        <v>3713</v>
      </c>
      <c r="D1144" s="526" t="s">
        <v>3801</v>
      </c>
      <c r="E1144" s="526" t="s">
        <v>3802</v>
      </c>
      <c r="F1144" s="526">
        <v>160231</v>
      </c>
      <c r="G1144" s="526">
        <v>2022</v>
      </c>
      <c r="H1144" s="526">
        <v>619</v>
      </c>
      <c r="I1144" s="526">
        <v>240</v>
      </c>
      <c r="J1144" s="526" t="s">
        <v>3716</v>
      </c>
      <c r="K1144" s="526" t="s">
        <v>3717</v>
      </c>
    </row>
    <row r="1145" spans="1:11">
      <c r="A1145" s="526" t="s">
        <v>3711</v>
      </c>
      <c r="B1145" s="526" t="s">
        <v>3712</v>
      </c>
      <c r="C1145" s="526" t="s">
        <v>3713</v>
      </c>
      <c r="D1145" s="526" t="s">
        <v>3777</v>
      </c>
      <c r="E1145" s="526" t="s">
        <v>3778</v>
      </c>
      <c r="F1145" s="526">
        <v>160239</v>
      </c>
      <c r="G1145" s="526">
        <v>2015</v>
      </c>
      <c r="H1145" s="526">
        <v>7590</v>
      </c>
      <c r="I1145" s="526">
        <v>1278</v>
      </c>
      <c r="J1145" s="526" t="s">
        <v>3716</v>
      </c>
      <c r="K1145" s="526" t="s">
        <v>3717</v>
      </c>
    </row>
    <row r="1146" spans="1:11">
      <c r="A1146" s="526" t="s">
        <v>3711</v>
      </c>
      <c r="B1146" s="526" t="s">
        <v>3712</v>
      </c>
      <c r="C1146" s="526" t="s">
        <v>3713</v>
      </c>
      <c r="D1146" s="526" t="s">
        <v>3769</v>
      </c>
      <c r="E1146" s="526" t="s">
        <v>3770</v>
      </c>
      <c r="F1146" s="526">
        <v>160232</v>
      </c>
      <c r="G1146" s="526">
        <v>2022</v>
      </c>
      <c r="H1146" s="526">
        <v>1484256</v>
      </c>
      <c r="I1146" s="526">
        <v>341552</v>
      </c>
      <c r="J1146" s="526" t="s">
        <v>3716</v>
      </c>
      <c r="K1146" s="526" t="s">
        <v>3717</v>
      </c>
    </row>
    <row r="1147" spans="1:11">
      <c r="A1147" s="526" t="s">
        <v>3711</v>
      </c>
      <c r="B1147" s="526" t="s">
        <v>3712</v>
      </c>
      <c r="C1147" s="526" t="s">
        <v>3713</v>
      </c>
      <c r="D1147" s="526" t="s">
        <v>3777</v>
      </c>
      <c r="E1147" s="526" t="s">
        <v>3778</v>
      </c>
      <c r="F1147" s="526">
        <v>210690</v>
      </c>
      <c r="G1147" s="526">
        <v>2018</v>
      </c>
      <c r="H1147" s="526">
        <v>2448920</v>
      </c>
      <c r="I1147" s="526">
        <v>974676</v>
      </c>
      <c r="J1147" s="526" t="s">
        <v>3716</v>
      </c>
      <c r="K1147" s="526" t="s">
        <v>3717</v>
      </c>
    </row>
    <row r="1148" spans="1:11">
      <c r="A1148" s="526" t="s">
        <v>3711</v>
      </c>
      <c r="B1148" s="526" t="s">
        <v>3712</v>
      </c>
      <c r="C1148" s="526" t="s">
        <v>3713</v>
      </c>
      <c r="D1148" s="526" t="s">
        <v>3799</v>
      </c>
      <c r="E1148" s="526" t="s">
        <v>3800</v>
      </c>
      <c r="F1148" s="526">
        <v>160232</v>
      </c>
      <c r="G1148" s="526">
        <v>2016</v>
      </c>
      <c r="H1148" s="526">
        <v>6566</v>
      </c>
      <c r="I1148" s="526">
        <v>1182</v>
      </c>
      <c r="J1148" s="526" t="s">
        <v>3716</v>
      </c>
      <c r="K1148" s="526" t="s">
        <v>3717</v>
      </c>
    </row>
    <row r="1149" spans="1:11">
      <c r="A1149" s="526" t="s">
        <v>3711</v>
      </c>
      <c r="B1149" s="526" t="s">
        <v>3712</v>
      </c>
      <c r="C1149" s="526" t="s">
        <v>3713</v>
      </c>
      <c r="D1149" s="526" t="s">
        <v>3797</v>
      </c>
      <c r="E1149" s="526" t="s">
        <v>3798</v>
      </c>
      <c r="F1149" s="526">
        <v>210690</v>
      </c>
      <c r="G1149" s="526">
        <v>2018</v>
      </c>
      <c r="H1149" s="526">
        <v>15383229</v>
      </c>
      <c r="I1149" s="526">
        <v>2548513</v>
      </c>
      <c r="J1149" s="526" t="s">
        <v>3716</v>
      </c>
      <c r="K1149" s="526" t="s">
        <v>3717</v>
      </c>
    </row>
    <row r="1150" spans="1:11">
      <c r="A1150" s="526" t="s">
        <v>3711</v>
      </c>
      <c r="B1150" s="526" t="s">
        <v>3712</v>
      </c>
      <c r="C1150" s="526" t="s">
        <v>3713</v>
      </c>
      <c r="D1150" s="526" t="s">
        <v>3849</v>
      </c>
      <c r="E1150" s="526" t="s">
        <v>3850</v>
      </c>
      <c r="F1150" s="526">
        <v>160232</v>
      </c>
      <c r="G1150" s="526">
        <v>2017</v>
      </c>
      <c r="H1150" s="526">
        <v>50111</v>
      </c>
      <c r="I1150" s="526">
        <v>17850</v>
      </c>
      <c r="J1150" s="526" t="s">
        <v>3716</v>
      </c>
      <c r="K1150" s="526" t="s">
        <v>3717</v>
      </c>
    </row>
    <row r="1151" spans="1:11">
      <c r="A1151" s="526" t="s">
        <v>3711</v>
      </c>
      <c r="B1151" s="526" t="s">
        <v>3712</v>
      </c>
      <c r="C1151" s="526" t="s">
        <v>3713</v>
      </c>
      <c r="D1151" s="526" t="s">
        <v>3845</v>
      </c>
      <c r="E1151" s="526" t="s">
        <v>3846</v>
      </c>
      <c r="F1151" s="526">
        <v>160232</v>
      </c>
      <c r="G1151" s="526">
        <v>2022</v>
      </c>
      <c r="H1151" s="526">
        <v>801502</v>
      </c>
      <c r="I1151" s="526">
        <v>155491</v>
      </c>
      <c r="J1151" s="526" t="s">
        <v>3716</v>
      </c>
      <c r="K1151" s="526" t="s">
        <v>3717</v>
      </c>
    </row>
    <row r="1152" spans="1:11">
      <c r="A1152" s="526" t="s">
        <v>3711</v>
      </c>
      <c r="B1152" s="526" t="s">
        <v>3712</v>
      </c>
      <c r="C1152" s="526" t="s">
        <v>3713</v>
      </c>
      <c r="D1152" s="526" t="s">
        <v>3841</v>
      </c>
      <c r="E1152" s="526" t="s">
        <v>3842</v>
      </c>
      <c r="F1152" s="526">
        <v>160231</v>
      </c>
      <c r="G1152" s="526">
        <v>2020</v>
      </c>
      <c r="H1152" s="526">
        <v>80886</v>
      </c>
      <c r="I1152" s="526">
        <v>25072</v>
      </c>
      <c r="J1152" s="526" t="s">
        <v>3716</v>
      </c>
      <c r="K1152" s="526" t="s">
        <v>3717</v>
      </c>
    </row>
    <row r="1153" spans="1:11">
      <c r="A1153" s="526" t="s">
        <v>3711</v>
      </c>
      <c r="B1153" s="526" t="s">
        <v>3712</v>
      </c>
      <c r="C1153" s="526" t="s">
        <v>3713</v>
      </c>
      <c r="D1153" s="526" t="s">
        <v>3801</v>
      </c>
      <c r="E1153" s="526" t="s">
        <v>3802</v>
      </c>
      <c r="F1153" s="526">
        <v>210690</v>
      </c>
      <c r="G1153" s="526">
        <v>2020</v>
      </c>
      <c r="H1153" s="526">
        <v>333298</v>
      </c>
      <c r="I1153" s="526">
        <v>151026</v>
      </c>
      <c r="J1153" s="526" t="s">
        <v>3716</v>
      </c>
      <c r="K1153" s="526" t="s">
        <v>3717</v>
      </c>
    </row>
    <row r="1154" spans="1:11">
      <c r="A1154" s="526" t="s">
        <v>3711</v>
      </c>
      <c r="B1154" s="526" t="s">
        <v>3712</v>
      </c>
      <c r="C1154" s="526" t="s">
        <v>3713</v>
      </c>
      <c r="D1154" s="526" t="s">
        <v>3847</v>
      </c>
      <c r="E1154" s="526" t="s">
        <v>3848</v>
      </c>
      <c r="F1154" s="526">
        <v>160232</v>
      </c>
      <c r="G1154" s="526">
        <v>2018</v>
      </c>
      <c r="H1154" s="526">
        <v>423810</v>
      </c>
      <c r="I1154" s="526">
        <v>129380</v>
      </c>
      <c r="J1154" s="526" t="s">
        <v>3716</v>
      </c>
      <c r="K1154" s="526" t="s">
        <v>3717</v>
      </c>
    </row>
    <row r="1155" spans="1:11">
      <c r="A1155" s="526" t="s">
        <v>3711</v>
      </c>
      <c r="B1155" s="526" t="s">
        <v>3712</v>
      </c>
      <c r="C1155" s="526" t="s">
        <v>3713</v>
      </c>
      <c r="D1155" s="526" t="s">
        <v>3799</v>
      </c>
      <c r="E1155" s="526" t="s">
        <v>3800</v>
      </c>
      <c r="F1155" s="526">
        <v>210690</v>
      </c>
      <c r="G1155" s="526">
        <v>2022</v>
      </c>
      <c r="H1155" s="526">
        <v>2085878</v>
      </c>
      <c r="I1155" s="526">
        <v>360535</v>
      </c>
      <c r="J1155" s="526" t="s">
        <v>3716</v>
      </c>
      <c r="K1155" s="526" t="s">
        <v>3717</v>
      </c>
    </row>
    <row r="1156" spans="1:11">
      <c r="A1156" s="526" t="s">
        <v>3711</v>
      </c>
      <c r="B1156" s="526" t="s">
        <v>3712</v>
      </c>
      <c r="C1156" s="526" t="s">
        <v>3713</v>
      </c>
      <c r="D1156" s="526" t="s">
        <v>3803</v>
      </c>
      <c r="E1156" s="526" t="s">
        <v>3804</v>
      </c>
      <c r="F1156" s="526">
        <v>160290</v>
      </c>
      <c r="G1156" s="526">
        <v>2015</v>
      </c>
      <c r="H1156" s="526">
        <v>12208</v>
      </c>
      <c r="I1156" s="526">
        <v>6411</v>
      </c>
      <c r="J1156" s="526" t="s">
        <v>3716</v>
      </c>
      <c r="K1156" s="526" t="s">
        <v>3717</v>
      </c>
    </row>
    <row r="1157" spans="1:11">
      <c r="A1157" s="526" t="s">
        <v>3711</v>
      </c>
      <c r="B1157" s="526" t="s">
        <v>3712</v>
      </c>
      <c r="C1157" s="526" t="s">
        <v>3713</v>
      </c>
      <c r="D1157" s="526" t="s">
        <v>3813</v>
      </c>
      <c r="E1157" s="526" t="s">
        <v>3814</v>
      </c>
      <c r="F1157" s="526">
        <v>160232</v>
      </c>
      <c r="G1157" s="526">
        <v>2020</v>
      </c>
      <c r="H1157" s="526">
        <v>554</v>
      </c>
      <c r="I1157" s="526">
        <v>112</v>
      </c>
      <c r="J1157" s="526" t="s">
        <v>3716</v>
      </c>
      <c r="K1157" s="526" t="s">
        <v>3717</v>
      </c>
    </row>
    <row r="1158" spans="1:11">
      <c r="A1158" s="526" t="s">
        <v>3711</v>
      </c>
      <c r="B1158" s="526" t="s">
        <v>3712</v>
      </c>
      <c r="C1158" s="526" t="s">
        <v>3713</v>
      </c>
      <c r="D1158" s="526" t="s">
        <v>3845</v>
      </c>
      <c r="E1158" s="526" t="s">
        <v>3846</v>
      </c>
      <c r="F1158" s="526">
        <v>160239</v>
      </c>
      <c r="G1158" s="526">
        <v>2015</v>
      </c>
      <c r="H1158" s="526">
        <v>9262</v>
      </c>
      <c r="I1158" s="526">
        <v>1243</v>
      </c>
      <c r="J1158" s="526" t="s">
        <v>3716</v>
      </c>
      <c r="K1158" s="526" t="s">
        <v>3717</v>
      </c>
    </row>
    <row r="1159" spans="1:11">
      <c r="A1159" s="526" t="s">
        <v>3711</v>
      </c>
      <c r="B1159" s="526" t="s">
        <v>3712</v>
      </c>
      <c r="C1159" s="526" t="s">
        <v>3713</v>
      </c>
      <c r="D1159" s="526" t="s">
        <v>3797</v>
      </c>
      <c r="E1159" s="526" t="s">
        <v>3798</v>
      </c>
      <c r="F1159" s="526">
        <v>160231</v>
      </c>
      <c r="G1159" s="526">
        <v>2019</v>
      </c>
      <c r="H1159" s="526">
        <v>5</v>
      </c>
      <c r="I1159" s="526">
        <v>0</v>
      </c>
      <c r="J1159" s="526" t="s">
        <v>3716</v>
      </c>
      <c r="K1159" s="526" t="s">
        <v>3717</v>
      </c>
    </row>
    <row r="1160" spans="1:11">
      <c r="A1160" s="526" t="s">
        <v>3711</v>
      </c>
      <c r="B1160" s="526" t="s">
        <v>3712</v>
      </c>
      <c r="C1160" s="526" t="s">
        <v>3713</v>
      </c>
      <c r="D1160" s="526" t="s">
        <v>3813</v>
      </c>
      <c r="E1160" s="526" t="s">
        <v>3814</v>
      </c>
      <c r="F1160" s="526">
        <v>160239</v>
      </c>
      <c r="G1160" s="526">
        <v>2019</v>
      </c>
      <c r="H1160" s="526">
        <v>5477</v>
      </c>
      <c r="I1160" s="526">
        <v>928</v>
      </c>
      <c r="J1160" s="526" t="s">
        <v>3716</v>
      </c>
      <c r="K1160" s="526" t="s">
        <v>3717</v>
      </c>
    </row>
    <row r="1161" spans="1:11">
      <c r="A1161" s="526" t="s">
        <v>3711</v>
      </c>
      <c r="B1161" s="526" t="s">
        <v>3712</v>
      </c>
      <c r="C1161" s="526" t="s">
        <v>3713</v>
      </c>
      <c r="D1161" s="526" t="s">
        <v>3847</v>
      </c>
      <c r="E1161" s="526" t="s">
        <v>3848</v>
      </c>
      <c r="F1161" s="526">
        <v>160232</v>
      </c>
      <c r="G1161" s="526">
        <v>2021</v>
      </c>
      <c r="H1161" s="526">
        <v>818795</v>
      </c>
      <c r="I1161" s="526">
        <v>204605</v>
      </c>
      <c r="J1161" s="526" t="s">
        <v>3716</v>
      </c>
      <c r="K1161" s="526" t="s">
        <v>3717</v>
      </c>
    </row>
    <row r="1162" spans="1:11">
      <c r="A1162" s="526" t="s">
        <v>3711</v>
      </c>
      <c r="B1162" s="526" t="s">
        <v>3712</v>
      </c>
      <c r="C1162" s="526" t="s">
        <v>3713</v>
      </c>
      <c r="D1162" s="526" t="s">
        <v>3769</v>
      </c>
      <c r="E1162" s="526" t="s">
        <v>3770</v>
      </c>
      <c r="F1162" s="526">
        <v>160239</v>
      </c>
      <c r="G1162" s="526">
        <v>2015</v>
      </c>
      <c r="H1162" s="526">
        <v>12150</v>
      </c>
      <c r="I1162" s="526">
        <v>2302</v>
      </c>
      <c r="J1162" s="526" t="s">
        <v>3716</v>
      </c>
      <c r="K1162" s="526" t="s">
        <v>3717</v>
      </c>
    </row>
    <row r="1163" spans="1:11">
      <c r="A1163" s="526" t="s">
        <v>3711</v>
      </c>
      <c r="B1163" s="526" t="s">
        <v>3712</v>
      </c>
      <c r="C1163" s="526" t="s">
        <v>3713</v>
      </c>
      <c r="D1163" s="526" t="s">
        <v>3797</v>
      </c>
      <c r="E1163" s="526" t="s">
        <v>3798</v>
      </c>
      <c r="F1163" s="526">
        <v>160239</v>
      </c>
      <c r="G1163" s="526">
        <v>2021</v>
      </c>
      <c r="H1163" s="526">
        <v>8078</v>
      </c>
      <c r="I1163" s="526">
        <v>1006</v>
      </c>
      <c r="J1163" s="526" t="s">
        <v>3716</v>
      </c>
      <c r="K1163" s="526" t="s">
        <v>3717</v>
      </c>
    </row>
    <row r="1164" spans="1:11">
      <c r="A1164" s="526" t="s">
        <v>3711</v>
      </c>
      <c r="B1164" s="526" t="s">
        <v>3712</v>
      </c>
      <c r="C1164" s="526" t="s">
        <v>3713</v>
      </c>
      <c r="D1164" s="526" t="s">
        <v>3847</v>
      </c>
      <c r="E1164" s="526" t="s">
        <v>3848</v>
      </c>
      <c r="F1164" s="526">
        <v>160239</v>
      </c>
      <c r="G1164" s="526">
        <v>2017</v>
      </c>
      <c r="H1164" s="526">
        <v>169216</v>
      </c>
      <c r="I1164" s="526">
        <v>32356</v>
      </c>
      <c r="J1164" s="526" t="s">
        <v>3716</v>
      </c>
      <c r="K1164" s="526" t="s">
        <v>3717</v>
      </c>
    </row>
    <row r="1165" spans="1:11">
      <c r="A1165" s="526" t="s">
        <v>3711</v>
      </c>
      <c r="B1165" s="526" t="s">
        <v>3712</v>
      </c>
      <c r="C1165" s="526" t="s">
        <v>3713</v>
      </c>
      <c r="D1165" s="526" t="s">
        <v>3799</v>
      </c>
      <c r="E1165" s="526" t="s">
        <v>3800</v>
      </c>
      <c r="F1165" s="526">
        <v>160232</v>
      </c>
      <c r="G1165" s="526">
        <v>2019</v>
      </c>
      <c r="H1165" s="526">
        <v>1475</v>
      </c>
      <c r="I1165" s="526">
        <v>237</v>
      </c>
      <c r="J1165" s="526" t="s">
        <v>3716</v>
      </c>
      <c r="K1165" s="526" t="s">
        <v>3717</v>
      </c>
    </row>
    <row r="1166" spans="1:11">
      <c r="A1166" s="526" t="s">
        <v>3711</v>
      </c>
      <c r="B1166" s="526" t="s">
        <v>3712</v>
      </c>
      <c r="C1166" s="526" t="s">
        <v>3713</v>
      </c>
      <c r="D1166" s="526" t="s">
        <v>3783</v>
      </c>
      <c r="E1166" s="526" t="s">
        <v>3784</v>
      </c>
      <c r="F1166" s="526">
        <v>210690</v>
      </c>
      <c r="G1166" s="526">
        <v>2018</v>
      </c>
      <c r="H1166" s="526">
        <v>74659</v>
      </c>
      <c r="I1166" s="526">
        <v>22127</v>
      </c>
      <c r="J1166" s="526" t="s">
        <v>3716</v>
      </c>
      <c r="K1166" s="526" t="s">
        <v>3717</v>
      </c>
    </row>
    <row r="1167" spans="1:11">
      <c r="A1167" s="526" t="s">
        <v>3711</v>
      </c>
      <c r="B1167" s="526" t="s">
        <v>3712</v>
      </c>
      <c r="C1167" s="526" t="s">
        <v>3713</v>
      </c>
      <c r="D1167" s="526" t="s">
        <v>3797</v>
      </c>
      <c r="E1167" s="526" t="s">
        <v>3798</v>
      </c>
      <c r="F1167" s="526">
        <v>210690</v>
      </c>
      <c r="G1167" s="526">
        <v>2021</v>
      </c>
      <c r="H1167" s="526">
        <v>13363788</v>
      </c>
      <c r="I1167" s="526">
        <v>1417521</v>
      </c>
      <c r="J1167" s="526" t="s">
        <v>3716</v>
      </c>
      <c r="K1167" s="526" t="s">
        <v>3717</v>
      </c>
    </row>
    <row r="1168" spans="1:11">
      <c r="A1168" s="526" t="s">
        <v>3711</v>
      </c>
      <c r="B1168" s="526" t="s">
        <v>3712</v>
      </c>
      <c r="C1168" s="526" t="s">
        <v>3713</v>
      </c>
      <c r="D1168" s="526" t="s">
        <v>3845</v>
      </c>
      <c r="E1168" s="526" t="s">
        <v>3846</v>
      </c>
      <c r="F1168" s="526">
        <v>230910</v>
      </c>
      <c r="G1168" s="526">
        <v>2015</v>
      </c>
      <c r="H1168" s="526">
        <v>2335636</v>
      </c>
      <c r="I1168" s="526">
        <v>1984423</v>
      </c>
      <c r="J1168" s="526" t="s">
        <v>3716</v>
      </c>
      <c r="K1168" s="526" t="s">
        <v>3717</v>
      </c>
    </row>
    <row r="1169" spans="1:11">
      <c r="A1169" s="526" t="s">
        <v>3711</v>
      </c>
      <c r="B1169" s="526" t="s">
        <v>3712</v>
      </c>
      <c r="C1169" s="526" t="s">
        <v>3713</v>
      </c>
      <c r="D1169" s="526" t="s">
        <v>3803</v>
      </c>
      <c r="E1169" s="526" t="s">
        <v>3804</v>
      </c>
      <c r="F1169" s="526">
        <v>160290</v>
      </c>
      <c r="G1169" s="526">
        <v>2018</v>
      </c>
      <c r="H1169" s="526">
        <v>138669</v>
      </c>
      <c r="I1169" s="526">
        <v>44588</v>
      </c>
      <c r="J1169" s="526" t="s">
        <v>3716</v>
      </c>
      <c r="K1169" s="526" t="s">
        <v>3717</v>
      </c>
    </row>
    <row r="1170" spans="1:11">
      <c r="A1170" s="526" t="s">
        <v>3711</v>
      </c>
      <c r="B1170" s="526" t="s">
        <v>3712</v>
      </c>
      <c r="C1170" s="526" t="s">
        <v>3713</v>
      </c>
      <c r="D1170" s="526" t="s">
        <v>3779</v>
      </c>
      <c r="E1170" s="526" t="s">
        <v>3780</v>
      </c>
      <c r="F1170" s="526">
        <v>210690</v>
      </c>
      <c r="G1170" s="526">
        <v>2016</v>
      </c>
      <c r="H1170" s="526">
        <v>691195</v>
      </c>
      <c r="I1170" s="526">
        <v>247059</v>
      </c>
      <c r="J1170" s="526" t="s">
        <v>3716</v>
      </c>
      <c r="K1170" s="526" t="s">
        <v>3717</v>
      </c>
    </row>
    <row r="1171" spans="1:11">
      <c r="A1171" s="526" t="s">
        <v>3711</v>
      </c>
      <c r="B1171" s="526" t="s">
        <v>3712</v>
      </c>
      <c r="C1171" s="526" t="s">
        <v>3713</v>
      </c>
      <c r="D1171" s="526" t="s">
        <v>3845</v>
      </c>
      <c r="E1171" s="526" t="s">
        <v>3846</v>
      </c>
      <c r="F1171" s="526">
        <v>160239</v>
      </c>
      <c r="G1171" s="526">
        <v>2018</v>
      </c>
      <c r="H1171" s="526">
        <v>10323</v>
      </c>
      <c r="I1171" s="526">
        <v>1196</v>
      </c>
      <c r="J1171" s="526" t="s">
        <v>3716</v>
      </c>
      <c r="K1171" s="526" t="s">
        <v>3717</v>
      </c>
    </row>
    <row r="1172" spans="1:11">
      <c r="A1172" s="526" t="s">
        <v>3711</v>
      </c>
      <c r="B1172" s="526" t="s">
        <v>3712</v>
      </c>
      <c r="C1172" s="526" t="s">
        <v>3713</v>
      </c>
      <c r="D1172" s="526" t="s">
        <v>3777</v>
      </c>
      <c r="E1172" s="526" t="s">
        <v>3778</v>
      </c>
      <c r="F1172" s="526">
        <v>210690</v>
      </c>
      <c r="G1172" s="526">
        <v>2017</v>
      </c>
      <c r="H1172" s="526">
        <v>1826830</v>
      </c>
      <c r="I1172" s="526">
        <v>691040</v>
      </c>
      <c r="J1172" s="526" t="s">
        <v>3716</v>
      </c>
      <c r="K1172" s="526" t="s">
        <v>3717</v>
      </c>
    </row>
    <row r="1173" spans="1:11">
      <c r="A1173" s="526" t="s">
        <v>3711</v>
      </c>
      <c r="B1173" s="526" t="s">
        <v>3712</v>
      </c>
      <c r="C1173" s="526" t="s">
        <v>3713</v>
      </c>
      <c r="D1173" s="526" t="s">
        <v>3847</v>
      </c>
      <c r="E1173" s="526" t="s">
        <v>3848</v>
      </c>
      <c r="F1173" s="526">
        <v>160290</v>
      </c>
      <c r="G1173" s="526">
        <v>2020</v>
      </c>
      <c r="H1173" s="526">
        <v>1441410</v>
      </c>
      <c r="I1173" s="526">
        <v>325532</v>
      </c>
      <c r="J1173" s="526" t="s">
        <v>3716</v>
      </c>
      <c r="K1173" s="526" t="s">
        <v>3717</v>
      </c>
    </row>
    <row r="1174" spans="1:11">
      <c r="A1174" s="526" t="s">
        <v>3711</v>
      </c>
      <c r="B1174" s="526" t="s">
        <v>3712</v>
      </c>
      <c r="C1174" s="526" t="s">
        <v>3713</v>
      </c>
      <c r="D1174" s="526" t="s">
        <v>3783</v>
      </c>
      <c r="E1174" s="526" t="s">
        <v>3784</v>
      </c>
      <c r="F1174" s="526">
        <v>210690</v>
      </c>
      <c r="G1174" s="526">
        <v>2021</v>
      </c>
      <c r="H1174" s="526">
        <v>47809</v>
      </c>
      <c r="I1174" s="526">
        <v>23501</v>
      </c>
      <c r="J1174" s="526" t="s">
        <v>3716</v>
      </c>
      <c r="K1174" s="526" t="s">
        <v>3717</v>
      </c>
    </row>
    <row r="1175" spans="1:11">
      <c r="A1175" s="526" t="s">
        <v>3711</v>
      </c>
      <c r="B1175" s="526" t="s">
        <v>3712</v>
      </c>
      <c r="C1175" s="526" t="s">
        <v>3713</v>
      </c>
      <c r="D1175" s="526" t="s">
        <v>3777</v>
      </c>
      <c r="E1175" s="526" t="s">
        <v>3778</v>
      </c>
      <c r="F1175" s="526">
        <v>210690</v>
      </c>
      <c r="G1175" s="526">
        <v>2021</v>
      </c>
      <c r="H1175" s="526">
        <v>1959051</v>
      </c>
      <c r="I1175" s="526">
        <v>713098</v>
      </c>
      <c r="J1175" s="526" t="s">
        <v>3716</v>
      </c>
      <c r="K1175" s="526" t="s">
        <v>3717</v>
      </c>
    </row>
    <row r="1176" spans="1:11">
      <c r="A1176" s="526" t="s">
        <v>3711</v>
      </c>
      <c r="B1176" s="526" t="s">
        <v>3712</v>
      </c>
      <c r="C1176" s="526" t="s">
        <v>3713</v>
      </c>
      <c r="D1176" s="526" t="s">
        <v>3845</v>
      </c>
      <c r="E1176" s="526" t="s">
        <v>3846</v>
      </c>
      <c r="F1176" s="526">
        <v>230910</v>
      </c>
      <c r="G1176" s="526">
        <v>2018</v>
      </c>
      <c r="H1176" s="526">
        <v>2561392</v>
      </c>
      <c r="I1176" s="526">
        <v>2190132</v>
      </c>
      <c r="J1176" s="526" t="s">
        <v>3716</v>
      </c>
      <c r="K1176" s="526" t="s">
        <v>3717</v>
      </c>
    </row>
    <row r="1177" spans="1:11">
      <c r="A1177" s="526" t="s">
        <v>3711</v>
      </c>
      <c r="B1177" s="526" t="s">
        <v>3712</v>
      </c>
      <c r="C1177" s="526" t="s">
        <v>3713</v>
      </c>
      <c r="D1177" s="526" t="s">
        <v>3801</v>
      </c>
      <c r="E1177" s="526" t="s">
        <v>3802</v>
      </c>
      <c r="F1177" s="526">
        <v>160232</v>
      </c>
      <c r="G1177" s="526">
        <v>2016</v>
      </c>
      <c r="H1177" s="526">
        <v>66059</v>
      </c>
      <c r="I1177" s="526">
        <v>38435</v>
      </c>
      <c r="J1177" s="526" t="s">
        <v>3716</v>
      </c>
      <c r="K1177" s="526" t="s">
        <v>3717</v>
      </c>
    </row>
    <row r="1178" spans="1:11">
      <c r="A1178" s="526" t="s">
        <v>3711</v>
      </c>
      <c r="B1178" s="526" t="s">
        <v>3712</v>
      </c>
      <c r="C1178" s="526" t="s">
        <v>3713</v>
      </c>
      <c r="D1178" s="526" t="s">
        <v>3799</v>
      </c>
      <c r="E1178" s="526" t="s">
        <v>3800</v>
      </c>
      <c r="F1178" s="526">
        <v>160239</v>
      </c>
      <c r="G1178" s="526">
        <v>2015</v>
      </c>
      <c r="H1178" s="526">
        <v>1214</v>
      </c>
      <c r="I1178" s="526">
        <v>79</v>
      </c>
      <c r="J1178" s="526" t="s">
        <v>3716</v>
      </c>
      <c r="K1178" s="526" t="s">
        <v>3717</v>
      </c>
    </row>
    <row r="1179" spans="1:11">
      <c r="A1179" s="526" t="s">
        <v>3711</v>
      </c>
      <c r="B1179" s="526" t="s">
        <v>3712</v>
      </c>
      <c r="C1179" s="526" t="s">
        <v>3713</v>
      </c>
      <c r="D1179" s="526" t="s">
        <v>3815</v>
      </c>
      <c r="E1179" s="526" t="s">
        <v>3816</v>
      </c>
      <c r="F1179" s="526">
        <v>210690</v>
      </c>
      <c r="G1179" s="526">
        <v>2015</v>
      </c>
      <c r="H1179" s="526">
        <v>4931012</v>
      </c>
      <c r="I1179" s="526">
        <v>1232219</v>
      </c>
      <c r="J1179" s="526" t="s">
        <v>3716</v>
      </c>
      <c r="K1179" s="526" t="s">
        <v>3717</v>
      </c>
    </row>
    <row r="1180" spans="1:11">
      <c r="A1180" s="526" t="s">
        <v>3711</v>
      </c>
      <c r="B1180" s="526" t="s">
        <v>3712</v>
      </c>
      <c r="C1180" s="526" t="s">
        <v>3713</v>
      </c>
      <c r="D1180" s="526" t="s">
        <v>3767</v>
      </c>
      <c r="E1180" s="526" t="s">
        <v>3768</v>
      </c>
      <c r="F1180" s="526">
        <v>210690</v>
      </c>
      <c r="G1180" s="526">
        <v>2016</v>
      </c>
      <c r="H1180" s="526">
        <v>136226</v>
      </c>
      <c r="I1180" s="526">
        <v>48300</v>
      </c>
      <c r="J1180" s="526" t="s">
        <v>3716</v>
      </c>
      <c r="K1180" s="526" t="s">
        <v>3717</v>
      </c>
    </row>
    <row r="1181" spans="1:11">
      <c r="A1181" s="526" t="s">
        <v>3711</v>
      </c>
      <c r="B1181" s="526" t="s">
        <v>3712</v>
      </c>
      <c r="C1181" s="526" t="s">
        <v>3713</v>
      </c>
      <c r="D1181" s="526" t="s">
        <v>3801</v>
      </c>
      <c r="E1181" s="526" t="s">
        <v>3802</v>
      </c>
      <c r="F1181" s="526">
        <v>160239</v>
      </c>
      <c r="G1181" s="526">
        <v>2015</v>
      </c>
      <c r="H1181" s="526">
        <v>2414</v>
      </c>
      <c r="I1181" s="526">
        <v>1285</v>
      </c>
      <c r="J1181" s="526" t="s">
        <v>3716</v>
      </c>
      <c r="K1181" s="526" t="s">
        <v>3717</v>
      </c>
    </row>
    <row r="1182" spans="1:11">
      <c r="A1182" s="526" t="s">
        <v>3711</v>
      </c>
      <c r="B1182" s="526" t="s">
        <v>3712</v>
      </c>
      <c r="C1182" s="526" t="s">
        <v>3713</v>
      </c>
      <c r="D1182" s="526" t="s">
        <v>3815</v>
      </c>
      <c r="E1182" s="526" t="s">
        <v>3816</v>
      </c>
      <c r="F1182" s="526">
        <v>230910</v>
      </c>
      <c r="G1182" s="526">
        <v>2015</v>
      </c>
      <c r="H1182" s="526">
        <v>10697195</v>
      </c>
      <c r="I1182" s="526">
        <v>7800532</v>
      </c>
      <c r="J1182" s="526" t="s">
        <v>3716</v>
      </c>
      <c r="K1182" s="526" t="s">
        <v>3717</v>
      </c>
    </row>
    <row r="1183" spans="1:11">
      <c r="A1183" s="526" t="s">
        <v>3711</v>
      </c>
      <c r="B1183" s="526" t="s">
        <v>3712</v>
      </c>
      <c r="C1183" s="526" t="s">
        <v>3713</v>
      </c>
      <c r="D1183" s="526" t="s">
        <v>3845</v>
      </c>
      <c r="E1183" s="526" t="s">
        <v>3846</v>
      </c>
      <c r="F1183" s="526">
        <v>160239</v>
      </c>
      <c r="G1183" s="526">
        <v>2021</v>
      </c>
      <c r="H1183" s="526">
        <v>24845</v>
      </c>
      <c r="I1183" s="526">
        <v>5052</v>
      </c>
      <c r="J1183" s="526" t="s">
        <v>3716</v>
      </c>
      <c r="K1183" s="526" t="s">
        <v>3717</v>
      </c>
    </row>
    <row r="1184" spans="1:11">
      <c r="A1184" s="526" t="s">
        <v>3711</v>
      </c>
      <c r="B1184" s="526" t="s">
        <v>3712</v>
      </c>
      <c r="C1184" s="526" t="s">
        <v>3713</v>
      </c>
      <c r="D1184" s="526" t="s">
        <v>3767</v>
      </c>
      <c r="E1184" s="526" t="s">
        <v>3768</v>
      </c>
      <c r="F1184" s="526">
        <v>210690</v>
      </c>
      <c r="G1184" s="526">
        <v>2019</v>
      </c>
      <c r="H1184" s="526">
        <v>1728</v>
      </c>
      <c r="I1184" s="526">
        <v>96</v>
      </c>
      <c r="J1184" s="526" t="s">
        <v>3716</v>
      </c>
      <c r="K1184" s="526" t="s">
        <v>3717</v>
      </c>
    </row>
    <row r="1185" spans="1:11">
      <c r="A1185" s="526" t="s">
        <v>3711</v>
      </c>
      <c r="B1185" s="526" t="s">
        <v>3712</v>
      </c>
      <c r="C1185" s="526" t="s">
        <v>3713</v>
      </c>
      <c r="D1185" s="526" t="s">
        <v>3769</v>
      </c>
      <c r="E1185" s="526" t="s">
        <v>3770</v>
      </c>
      <c r="F1185" s="526">
        <v>160239</v>
      </c>
      <c r="G1185" s="526">
        <v>2018</v>
      </c>
      <c r="H1185" s="526">
        <v>51103</v>
      </c>
      <c r="I1185" s="526">
        <v>9441</v>
      </c>
      <c r="J1185" s="526" t="s">
        <v>3716</v>
      </c>
      <c r="K1185" s="526" t="s">
        <v>3717</v>
      </c>
    </row>
    <row r="1186" spans="1:11">
      <c r="A1186" s="526" t="s">
        <v>3711</v>
      </c>
      <c r="B1186" s="526" t="s">
        <v>3712</v>
      </c>
      <c r="C1186" s="526" t="s">
        <v>3713</v>
      </c>
      <c r="D1186" s="526" t="s">
        <v>3847</v>
      </c>
      <c r="E1186" s="526" t="s">
        <v>3848</v>
      </c>
      <c r="F1186" s="526">
        <v>210690</v>
      </c>
      <c r="G1186" s="526">
        <v>2018</v>
      </c>
      <c r="H1186" s="526">
        <v>70054</v>
      </c>
      <c r="I1186" s="526">
        <v>13970</v>
      </c>
      <c r="J1186" s="526" t="s">
        <v>3722</v>
      </c>
      <c r="K1186" s="526" t="s">
        <v>3717</v>
      </c>
    </row>
    <row r="1187" spans="1:11">
      <c r="A1187" s="526" t="s">
        <v>3711</v>
      </c>
      <c r="B1187" s="526" t="s">
        <v>3712</v>
      </c>
      <c r="C1187" s="526" t="s">
        <v>3713</v>
      </c>
      <c r="D1187" s="526" t="s">
        <v>3845</v>
      </c>
      <c r="E1187" s="526" t="s">
        <v>3846</v>
      </c>
      <c r="F1187" s="526">
        <v>160290</v>
      </c>
      <c r="G1187" s="526">
        <v>2016</v>
      </c>
      <c r="H1187" s="526">
        <v>4340</v>
      </c>
      <c r="I1187" s="526">
        <v>514</v>
      </c>
      <c r="J1187" s="526" t="s">
        <v>3716</v>
      </c>
      <c r="K1187" s="526" t="s">
        <v>3717</v>
      </c>
    </row>
    <row r="1188" spans="1:11">
      <c r="A1188" s="526" t="s">
        <v>3711</v>
      </c>
      <c r="B1188" s="526" t="s">
        <v>3712</v>
      </c>
      <c r="C1188" s="526" t="s">
        <v>3713</v>
      </c>
      <c r="D1188" s="526" t="s">
        <v>3769</v>
      </c>
      <c r="E1188" s="526" t="s">
        <v>3770</v>
      </c>
      <c r="F1188" s="526">
        <v>160239</v>
      </c>
      <c r="G1188" s="526">
        <v>2021</v>
      </c>
      <c r="H1188" s="526">
        <v>28790</v>
      </c>
      <c r="I1188" s="526">
        <v>6029</v>
      </c>
      <c r="J1188" s="526" t="s">
        <v>3716</v>
      </c>
      <c r="K1188" s="526" t="s">
        <v>3717</v>
      </c>
    </row>
    <row r="1189" spans="1:11">
      <c r="A1189" s="526" t="s">
        <v>3711</v>
      </c>
      <c r="B1189" s="526" t="s">
        <v>3712</v>
      </c>
      <c r="C1189" s="526" t="s">
        <v>3713</v>
      </c>
      <c r="D1189" s="526" t="s">
        <v>3847</v>
      </c>
      <c r="E1189" s="526" t="s">
        <v>3848</v>
      </c>
      <c r="F1189" s="526">
        <v>210690</v>
      </c>
      <c r="G1189" s="526">
        <v>2021</v>
      </c>
      <c r="H1189" s="526">
        <v>19764</v>
      </c>
      <c r="I1189" s="526">
        <v>1662</v>
      </c>
      <c r="J1189" s="526" t="s">
        <v>3722</v>
      </c>
      <c r="K1189" s="526" t="s">
        <v>3717</v>
      </c>
    </row>
    <row r="1190" spans="1:11">
      <c r="A1190" s="526" t="s">
        <v>3711</v>
      </c>
      <c r="B1190" s="526" t="s">
        <v>3712</v>
      </c>
      <c r="C1190" s="526" t="s">
        <v>3713</v>
      </c>
      <c r="D1190" s="526" t="s">
        <v>3769</v>
      </c>
      <c r="E1190" s="526" t="s">
        <v>3770</v>
      </c>
      <c r="F1190" s="526">
        <v>160290</v>
      </c>
      <c r="G1190" s="526">
        <v>2016</v>
      </c>
      <c r="H1190" s="526">
        <v>26660</v>
      </c>
      <c r="I1190" s="526">
        <v>6769</v>
      </c>
      <c r="J1190" s="526" t="s">
        <v>3716</v>
      </c>
      <c r="K1190" s="526" t="s">
        <v>3717</v>
      </c>
    </row>
    <row r="1191" spans="1:11">
      <c r="A1191" s="526" t="s">
        <v>3711</v>
      </c>
      <c r="B1191" s="526" t="s">
        <v>3712</v>
      </c>
      <c r="C1191" s="526" t="s">
        <v>3713</v>
      </c>
      <c r="D1191" s="526" t="s">
        <v>3845</v>
      </c>
      <c r="E1191" s="526" t="s">
        <v>3846</v>
      </c>
      <c r="F1191" s="526">
        <v>160290</v>
      </c>
      <c r="G1191" s="526">
        <v>2019</v>
      </c>
      <c r="H1191" s="526">
        <v>1955</v>
      </c>
      <c r="I1191" s="526">
        <v>311</v>
      </c>
      <c r="J1191" s="526" t="s">
        <v>3716</v>
      </c>
      <c r="K1191" s="526" t="s">
        <v>3717</v>
      </c>
    </row>
    <row r="1192" spans="1:11">
      <c r="A1192" s="526" t="s">
        <v>3711</v>
      </c>
      <c r="B1192" s="526" t="s">
        <v>3712</v>
      </c>
      <c r="C1192" s="526" t="s">
        <v>3713</v>
      </c>
      <c r="D1192" s="526" t="s">
        <v>3805</v>
      </c>
      <c r="E1192" s="526" t="s">
        <v>3806</v>
      </c>
      <c r="F1192" s="526">
        <v>160231</v>
      </c>
      <c r="G1192" s="526">
        <v>2020</v>
      </c>
      <c r="H1192" s="526">
        <v>9140</v>
      </c>
      <c r="I1192" s="526">
        <v>2391</v>
      </c>
      <c r="J1192" s="526" t="s">
        <v>3716</v>
      </c>
      <c r="K1192" s="526" t="s">
        <v>3717</v>
      </c>
    </row>
    <row r="1193" spans="1:11">
      <c r="A1193" s="526" t="s">
        <v>3711</v>
      </c>
      <c r="B1193" s="526" t="s">
        <v>3712</v>
      </c>
      <c r="C1193" s="526" t="s">
        <v>3713</v>
      </c>
      <c r="D1193" s="526" t="s">
        <v>3777</v>
      </c>
      <c r="E1193" s="526" t="s">
        <v>3778</v>
      </c>
      <c r="F1193" s="526">
        <v>210690</v>
      </c>
      <c r="G1193" s="526">
        <v>2020</v>
      </c>
      <c r="H1193" s="526">
        <v>1956493</v>
      </c>
      <c r="I1193" s="526">
        <v>707272</v>
      </c>
      <c r="J1193" s="526" t="s">
        <v>3716</v>
      </c>
      <c r="K1193" s="526" t="s">
        <v>3717</v>
      </c>
    </row>
    <row r="1194" spans="1:11">
      <c r="A1194" s="526" t="s">
        <v>3711</v>
      </c>
      <c r="B1194" s="526" t="s">
        <v>3712</v>
      </c>
      <c r="C1194" s="526" t="s">
        <v>3713</v>
      </c>
      <c r="D1194" s="526" t="s">
        <v>3815</v>
      </c>
      <c r="E1194" s="526" t="s">
        <v>3816</v>
      </c>
      <c r="F1194" s="526">
        <v>230910</v>
      </c>
      <c r="G1194" s="526">
        <v>2018</v>
      </c>
      <c r="H1194" s="526">
        <v>5503899</v>
      </c>
      <c r="I1194" s="526">
        <v>2819777</v>
      </c>
      <c r="J1194" s="526" t="s">
        <v>3716</v>
      </c>
      <c r="K1194" s="526" t="s">
        <v>3717</v>
      </c>
    </row>
    <row r="1195" spans="1:11">
      <c r="A1195" s="526" t="s">
        <v>3711</v>
      </c>
      <c r="B1195" s="526" t="s">
        <v>3712</v>
      </c>
      <c r="C1195" s="526" t="s">
        <v>3713</v>
      </c>
      <c r="D1195" s="526" t="s">
        <v>3799</v>
      </c>
      <c r="E1195" s="526" t="s">
        <v>3800</v>
      </c>
      <c r="F1195" s="526">
        <v>160290</v>
      </c>
      <c r="G1195" s="526">
        <v>2017</v>
      </c>
      <c r="H1195" s="526">
        <v>2800</v>
      </c>
      <c r="I1195" s="526">
        <v>432</v>
      </c>
      <c r="J1195" s="526" t="s">
        <v>3716</v>
      </c>
      <c r="K1195" s="526" t="s">
        <v>3717</v>
      </c>
    </row>
    <row r="1196" spans="1:11">
      <c r="A1196" s="526" t="s">
        <v>3711</v>
      </c>
      <c r="B1196" s="526" t="s">
        <v>3712</v>
      </c>
      <c r="C1196" s="526" t="s">
        <v>3713</v>
      </c>
      <c r="D1196" s="526" t="s">
        <v>3805</v>
      </c>
      <c r="E1196" s="526" t="s">
        <v>3806</v>
      </c>
      <c r="F1196" s="526">
        <v>160239</v>
      </c>
      <c r="G1196" s="526">
        <v>2022</v>
      </c>
      <c r="H1196" s="526">
        <v>2090</v>
      </c>
      <c r="I1196" s="526">
        <v>100</v>
      </c>
      <c r="J1196" s="526" t="s">
        <v>3716</v>
      </c>
      <c r="K1196" s="526" t="s">
        <v>3717</v>
      </c>
    </row>
    <row r="1197" spans="1:11">
      <c r="A1197" s="526" t="s">
        <v>3711</v>
      </c>
      <c r="B1197" s="526" t="s">
        <v>3712</v>
      </c>
      <c r="C1197" s="526" t="s">
        <v>3713</v>
      </c>
      <c r="D1197" s="526" t="s">
        <v>3803</v>
      </c>
      <c r="E1197" s="526" t="s">
        <v>3804</v>
      </c>
      <c r="F1197" s="526">
        <v>160231</v>
      </c>
      <c r="G1197" s="526">
        <v>2020</v>
      </c>
      <c r="H1197" s="526">
        <v>36003</v>
      </c>
      <c r="I1197" s="526">
        <v>22923</v>
      </c>
      <c r="J1197" s="526" t="s">
        <v>3716</v>
      </c>
      <c r="K1197" s="526" t="s">
        <v>3717</v>
      </c>
    </row>
    <row r="1198" spans="1:11">
      <c r="A1198" s="526" t="s">
        <v>3711</v>
      </c>
      <c r="B1198" s="526" t="s">
        <v>3712</v>
      </c>
      <c r="C1198" s="526" t="s">
        <v>3713</v>
      </c>
      <c r="D1198" s="526" t="s">
        <v>3781</v>
      </c>
      <c r="E1198" s="526" t="s">
        <v>3782</v>
      </c>
      <c r="F1198" s="526">
        <v>160231</v>
      </c>
      <c r="G1198" s="526">
        <v>2021</v>
      </c>
      <c r="H1198" s="526">
        <v>3421</v>
      </c>
      <c r="I1198" s="526">
        <v>366</v>
      </c>
      <c r="J1198" s="526" t="s">
        <v>3716</v>
      </c>
      <c r="K1198" s="526" t="s">
        <v>3717</v>
      </c>
    </row>
    <row r="1199" spans="1:11">
      <c r="A1199" s="526" t="s">
        <v>3711</v>
      </c>
      <c r="B1199" s="526" t="s">
        <v>3712</v>
      </c>
      <c r="C1199" s="526" t="s">
        <v>3713</v>
      </c>
      <c r="D1199" s="526" t="s">
        <v>3845</v>
      </c>
      <c r="E1199" s="526" t="s">
        <v>3846</v>
      </c>
      <c r="F1199" s="526">
        <v>160290</v>
      </c>
      <c r="G1199" s="526">
        <v>2022</v>
      </c>
      <c r="H1199" s="526">
        <v>1113</v>
      </c>
      <c r="I1199" s="526">
        <v>124</v>
      </c>
      <c r="J1199" s="526" t="s">
        <v>3716</v>
      </c>
      <c r="K1199" s="526" t="s">
        <v>3717</v>
      </c>
    </row>
    <row r="1200" spans="1:11">
      <c r="A1200" s="526" t="s">
        <v>3711</v>
      </c>
      <c r="B1200" s="526" t="s">
        <v>3712</v>
      </c>
      <c r="C1200" s="526" t="s">
        <v>3713</v>
      </c>
      <c r="D1200" s="526" t="s">
        <v>3847</v>
      </c>
      <c r="E1200" s="526" t="s">
        <v>3848</v>
      </c>
      <c r="F1200" s="526">
        <v>230910</v>
      </c>
      <c r="G1200" s="526">
        <v>2017</v>
      </c>
      <c r="H1200" s="526">
        <v>3145616</v>
      </c>
      <c r="I1200" s="526">
        <v>2616959</v>
      </c>
      <c r="J1200" s="526" t="s">
        <v>3716</v>
      </c>
      <c r="K1200" s="526" t="s">
        <v>3717</v>
      </c>
    </row>
    <row r="1201" spans="1:11">
      <c r="A1201" s="526" t="s">
        <v>3711</v>
      </c>
      <c r="B1201" s="526" t="s">
        <v>3712</v>
      </c>
      <c r="C1201" s="526" t="s">
        <v>3713</v>
      </c>
      <c r="D1201" s="526" t="s">
        <v>3781</v>
      </c>
      <c r="E1201" s="526" t="s">
        <v>3782</v>
      </c>
      <c r="F1201" s="526">
        <v>210690</v>
      </c>
      <c r="G1201" s="526">
        <v>2019</v>
      </c>
      <c r="H1201" s="526">
        <v>5897492</v>
      </c>
      <c r="I1201" s="526">
        <v>2077572</v>
      </c>
      <c r="J1201" s="526" t="s">
        <v>3716</v>
      </c>
      <c r="K1201" s="526" t="s">
        <v>3717</v>
      </c>
    </row>
    <row r="1202" spans="1:11">
      <c r="A1202" s="526" t="s">
        <v>3711</v>
      </c>
      <c r="B1202" s="526" t="s">
        <v>3712</v>
      </c>
      <c r="C1202" s="526" t="s">
        <v>3713</v>
      </c>
      <c r="D1202" s="526" t="s">
        <v>3851</v>
      </c>
      <c r="E1202" s="526" t="s">
        <v>3852</v>
      </c>
      <c r="F1202" s="526">
        <v>160290</v>
      </c>
      <c r="G1202" s="526">
        <v>2015</v>
      </c>
      <c r="H1202" s="526">
        <v>354458</v>
      </c>
      <c r="I1202" s="526">
        <v>171927</v>
      </c>
      <c r="J1202" s="526" t="s">
        <v>3716</v>
      </c>
      <c r="K1202" s="526" t="s">
        <v>3717</v>
      </c>
    </row>
    <row r="1203" spans="1:11">
      <c r="A1203" s="526" t="s">
        <v>3711</v>
      </c>
      <c r="B1203" s="526" t="s">
        <v>3712</v>
      </c>
      <c r="C1203" s="526" t="s">
        <v>3713</v>
      </c>
      <c r="D1203" s="526" t="s">
        <v>3845</v>
      </c>
      <c r="E1203" s="526" t="s">
        <v>3846</v>
      </c>
      <c r="F1203" s="526">
        <v>210690</v>
      </c>
      <c r="G1203" s="526">
        <v>2017</v>
      </c>
      <c r="H1203" s="526">
        <v>1308</v>
      </c>
      <c r="I1203" s="526">
        <v>140</v>
      </c>
      <c r="J1203" s="526" t="s">
        <v>3722</v>
      </c>
      <c r="K1203" s="526" t="s">
        <v>3717</v>
      </c>
    </row>
    <row r="1204" spans="1:11">
      <c r="A1204" s="526" t="s">
        <v>3711</v>
      </c>
      <c r="B1204" s="526" t="s">
        <v>3712</v>
      </c>
      <c r="C1204" s="526" t="s">
        <v>3713</v>
      </c>
      <c r="D1204" s="526" t="s">
        <v>3805</v>
      </c>
      <c r="E1204" s="526" t="s">
        <v>3806</v>
      </c>
      <c r="F1204" s="526">
        <v>210690</v>
      </c>
      <c r="G1204" s="526">
        <v>2016</v>
      </c>
      <c r="H1204" s="526">
        <v>2587614</v>
      </c>
      <c r="I1204" s="526">
        <v>1021535</v>
      </c>
      <c r="J1204" s="526" t="s">
        <v>3716</v>
      </c>
      <c r="K1204" s="526" t="s">
        <v>3717</v>
      </c>
    </row>
    <row r="1205" spans="1:11">
      <c r="A1205" s="526" t="s">
        <v>3711</v>
      </c>
      <c r="B1205" s="526" t="s">
        <v>3712</v>
      </c>
      <c r="C1205" s="526" t="s">
        <v>3713</v>
      </c>
      <c r="D1205" s="526" t="s">
        <v>3799</v>
      </c>
      <c r="E1205" s="526" t="s">
        <v>3800</v>
      </c>
      <c r="F1205" s="526">
        <v>160239</v>
      </c>
      <c r="G1205" s="526">
        <v>2018</v>
      </c>
      <c r="H1205" s="526">
        <v>2363</v>
      </c>
      <c r="I1205" s="526">
        <v>470</v>
      </c>
      <c r="J1205" s="526" t="s">
        <v>3716</v>
      </c>
      <c r="K1205" s="526" t="s">
        <v>3717</v>
      </c>
    </row>
    <row r="1206" spans="1:11">
      <c r="A1206" s="526" t="s">
        <v>3711</v>
      </c>
      <c r="B1206" s="526" t="s">
        <v>3712</v>
      </c>
      <c r="C1206" s="526" t="s">
        <v>3713</v>
      </c>
      <c r="D1206" s="526" t="s">
        <v>3789</v>
      </c>
      <c r="E1206" s="526" t="s">
        <v>3790</v>
      </c>
      <c r="F1206" s="526">
        <v>210690</v>
      </c>
      <c r="G1206" s="526">
        <v>2015</v>
      </c>
      <c r="H1206" s="526">
        <v>7370</v>
      </c>
      <c r="I1206" s="526">
        <v>386</v>
      </c>
      <c r="J1206" s="526" t="s">
        <v>3716</v>
      </c>
      <c r="K1206" s="526" t="s">
        <v>3717</v>
      </c>
    </row>
    <row r="1207" spans="1:11">
      <c r="A1207" s="526" t="s">
        <v>3711</v>
      </c>
      <c r="B1207" s="526" t="s">
        <v>3712</v>
      </c>
      <c r="C1207" s="526" t="s">
        <v>3713</v>
      </c>
      <c r="D1207" s="526" t="s">
        <v>3805</v>
      </c>
      <c r="E1207" s="526" t="s">
        <v>3806</v>
      </c>
      <c r="F1207" s="526">
        <v>210690</v>
      </c>
      <c r="G1207" s="526">
        <v>2019</v>
      </c>
      <c r="H1207" s="526">
        <v>4769028</v>
      </c>
      <c r="I1207" s="526">
        <v>2094608</v>
      </c>
      <c r="J1207" s="526" t="s">
        <v>3716</v>
      </c>
      <c r="K1207" s="526" t="s">
        <v>3717</v>
      </c>
    </row>
    <row r="1208" spans="1:11">
      <c r="A1208" s="526" t="s">
        <v>3711</v>
      </c>
      <c r="B1208" s="526" t="s">
        <v>3712</v>
      </c>
      <c r="C1208" s="526" t="s">
        <v>3713</v>
      </c>
      <c r="D1208" s="526" t="s">
        <v>3803</v>
      </c>
      <c r="E1208" s="526" t="s">
        <v>3804</v>
      </c>
      <c r="F1208" s="526">
        <v>230910</v>
      </c>
      <c r="G1208" s="526">
        <v>2015</v>
      </c>
      <c r="H1208" s="526">
        <v>241700</v>
      </c>
      <c r="I1208" s="526">
        <v>177232</v>
      </c>
      <c r="J1208" s="526" t="s">
        <v>3716</v>
      </c>
      <c r="K1208" s="526" t="s">
        <v>3717</v>
      </c>
    </row>
    <row r="1209" spans="1:11">
      <c r="A1209" s="526" t="s">
        <v>3711</v>
      </c>
      <c r="B1209" s="526" t="s">
        <v>3712</v>
      </c>
      <c r="C1209" s="526" t="s">
        <v>3713</v>
      </c>
      <c r="D1209" s="526" t="s">
        <v>3851</v>
      </c>
      <c r="E1209" s="526" t="s">
        <v>3852</v>
      </c>
      <c r="F1209" s="526">
        <v>160290</v>
      </c>
      <c r="G1209" s="526">
        <v>2018</v>
      </c>
      <c r="H1209" s="526">
        <v>875384</v>
      </c>
      <c r="I1209" s="526">
        <v>322699</v>
      </c>
      <c r="J1209" s="526" t="s">
        <v>3716</v>
      </c>
      <c r="K1209" s="526" t="s">
        <v>3717</v>
      </c>
    </row>
    <row r="1210" spans="1:11">
      <c r="A1210" s="526" t="s">
        <v>3711</v>
      </c>
      <c r="B1210" s="526" t="s">
        <v>3712</v>
      </c>
      <c r="C1210" s="526" t="s">
        <v>3713</v>
      </c>
      <c r="D1210" s="526" t="s">
        <v>3815</v>
      </c>
      <c r="E1210" s="526" t="s">
        <v>3816</v>
      </c>
      <c r="F1210" s="526">
        <v>230910</v>
      </c>
      <c r="G1210" s="526">
        <v>2021</v>
      </c>
      <c r="H1210" s="526">
        <v>10553227</v>
      </c>
      <c r="I1210" s="526">
        <v>6844017</v>
      </c>
      <c r="J1210" s="526" t="s">
        <v>3716</v>
      </c>
      <c r="K1210" s="526" t="s">
        <v>3717</v>
      </c>
    </row>
    <row r="1211" spans="1:11">
      <c r="A1211" s="526" t="s">
        <v>3711</v>
      </c>
      <c r="B1211" s="526" t="s">
        <v>3712</v>
      </c>
      <c r="C1211" s="526" t="s">
        <v>3713</v>
      </c>
      <c r="D1211" s="526" t="s">
        <v>3781</v>
      </c>
      <c r="E1211" s="526" t="s">
        <v>3782</v>
      </c>
      <c r="F1211" s="526">
        <v>160290</v>
      </c>
      <c r="G1211" s="526">
        <v>2020</v>
      </c>
      <c r="H1211" s="526">
        <v>256</v>
      </c>
      <c r="I1211" s="526">
        <v>26</v>
      </c>
      <c r="J1211" s="526" t="s">
        <v>3716</v>
      </c>
      <c r="K1211" s="526" t="s">
        <v>3717</v>
      </c>
    </row>
    <row r="1212" spans="1:11">
      <c r="A1212" s="526" t="s">
        <v>3711</v>
      </c>
      <c r="B1212" s="526" t="s">
        <v>3712</v>
      </c>
      <c r="C1212" s="526" t="s">
        <v>3713</v>
      </c>
      <c r="D1212" s="526" t="s">
        <v>3799</v>
      </c>
      <c r="E1212" s="526" t="s">
        <v>3800</v>
      </c>
      <c r="F1212" s="526">
        <v>160290</v>
      </c>
      <c r="G1212" s="526">
        <v>2020</v>
      </c>
      <c r="H1212" s="526">
        <v>1205</v>
      </c>
      <c r="I1212" s="526">
        <v>103</v>
      </c>
      <c r="J1212" s="526" t="s">
        <v>3716</v>
      </c>
      <c r="K1212" s="526" t="s">
        <v>3717</v>
      </c>
    </row>
    <row r="1213" spans="1:11">
      <c r="A1213" s="526" t="s">
        <v>3711</v>
      </c>
      <c r="B1213" s="526" t="s">
        <v>3712</v>
      </c>
      <c r="C1213" s="526" t="s">
        <v>3713</v>
      </c>
      <c r="D1213" s="526" t="s">
        <v>3819</v>
      </c>
      <c r="E1213" s="526" t="s">
        <v>3820</v>
      </c>
      <c r="F1213" s="526">
        <v>160231</v>
      </c>
      <c r="G1213" s="526">
        <v>2016</v>
      </c>
      <c r="H1213" s="526">
        <v>1094679</v>
      </c>
      <c r="I1213" s="526">
        <v>492122</v>
      </c>
      <c r="J1213" s="526" t="s">
        <v>3716</v>
      </c>
      <c r="K1213" s="526" t="s">
        <v>3717</v>
      </c>
    </row>
    <row r="1214" spans="1:11">
      <c r="A1214" s="526" t="s">
        <v>3711</v>
      </c>
      <c r="B1214" s="526" t="s">
        <v>3712</v>
      </c>
      <c r="C1214" s="526" t="s">
        <v>3713</v>
      </c>
      <c r="D1214" s="526" t="s">
        <v>3789</v>
      </c>
      <c r="E1214" s="526" t="s">
        <v>3790</v>
      </c>
      <c r="F1214" s="526">
        <v>210690</v>
      </c>
      <c r="G1214" s="526">
        <v>2018</v>
      </c>
      <c r="H1214" s="526">
        <v>172116</v>
      </c>
      <c r="I1214" s="526">
        <v>6724</v>
      </c>
      <c r="J1214" s="526" t="s">
        <v>3716</v>
      </c>
      <c r="K1214" s="526" t="s">
        <v>3717</v>
      </c>
    </row>
    <row r="1215" spans="1:11">
      <c r="A1215" s="526" t="s">
        <v>3711</v>
      </c>
      <c r="B1215" s="526" t="s">
        <v>3712</v>
      </c>
      <c r="C1215" s="526" t="s">
        <v>3713</v>
      </c>
      <c r="D1215" s="526" t="s">
        <v>3805</v>
      </c>
      <c r="E1215" s="526" t="s">
        <v>3806</v>
      </c>
      <c r="F1215" s="526">
        <v>230910</v>
      </c>
      <c r="G1215" s="526">
        <v>2019</v>
      </c>
      <c r="H1215" s="526">
        <v>32373</v>
      </c>
      <c r="I1215" s="526">
        <v>31616</v>
      </c>
      <c r="J1215" s="526" t="s">
        <v>3716</v>
      </c>
      <c r="K1215" s="526" t="s">
        <v>3717</v>
      </c>
    </row>
    <row r="1216" spans="1:11">
      <c r="A1216" s="526" t="s">
        <v>3711</v>
      </c>
      <c r="B1216" s="526" t="s">
        <v>3712</v>
      </c>
      <c r="C1216" s="526" t="s">
        <v>3713</v>
      </c>
      <c r="D1216" s="526" t="s">
        <v>3819</v>
      </c>
      <c r="E1216" s="526" t="s">
        <v>3820</v>
      </c>
      <c r="F1216" s="526">
        <v>160231</v>
      </c>
      <c r="G1216" s="526">
        <v>2019</v>
      </c>
      <c r="H1216" s="526">
        <v>1407504</v>
      </c>
      <c r="I1216" s="526">
        <v>676795</v>
      </c>
      <c r="J1216" s="526" t="s">
        <v>3716</v>
      </c>
      <c r="K1216" s="526" t="s">
        <v>3717</v>
      </c>
    </row>
    <row r="1217" spans="1:11">
      <c r="A1217" s="526" t="s">
        <v>3711</v>
      </c>
      <c r="B1217" s="526" t="s">
        <v>3712</v>
      </c>
      <c r="C1217" s="526" t="s">
        <v>3713</v>
      </c>
      <c r="D1217" s="526" t="s">
        <v>3799</v>
      </c>
      <c r="E1217" s="526" t="s">
        <v>3800</v>
      </c>
      <c r="F1217" s="526">
        <v>210690</v>
      </c>
      <c r="G1217" s="526">
        <v>2021</v>
      </c>
      <c r="H1217" s="526">
        <v>1127577</v>
      </c>
      <c r="I1217" s="526">
        <v>343225</v>
      </c>
      <c r="J1217" s="526" t="s">
        <v>3716</v>
      </c>
      <c r="K1217" s="526" t="s">
        <v>3717</v>
      </c>
    </row>
    <row r="1218" spans="1:11">
      <c r="A1218" s="526" t="s">
        <v>3711</v>
      </c>
      <c r="B1218" s="526" t="s">
        <v>3712</v>
      </c>
      <c r="C1218" s="526" t="s">
        <v>3713</v>
      </c>
      <c r="D1218" s="526" t="s">
        <v>3803</v>
      </c>
      <c r="E1218" s="526" t="s">
        <v>3804</v>
      </c>
      <c r="F1218" s="526">
        <v>230910</v>
      </c>
      <c r="G1218" s="526">
        <v>2021</v>
      </c>
      <c r="H1218" s="526">
        <v>172487</v>
      </c>
      <c r="I1218" s="526">
        <v>116963</v>
      </c>
      <c r="J1218" s="526" t="s">
        <v>3716</v>
      </c>
      <c r="K1218" s="526" t="s">
        <v>3717</v>
      </c>
    </row>
    <row r="1219" spans="1:11">
      <c r="A1219" s="526" t="s">
        <v>3711</v>
      </c>
      <c r="B1219" s="526" t="s">
        <v>3712</v>
      </c>
      <c r="C1219" s="526" t="s">
        <v>3713</v>
      </c>
      <c r="D1219" s="526" t="s">
        <v>3803</v>
      </c>
      <c r="E1219" s="526" t="s">
        <v>3804</v>
      </c>
      <c r="F1219" s="526">
        <v>160232</v>
      </c>
      <c r="G1219" s="526">
        <v>2019</v>
      </c>
      <c r="H1219" s="526">
        <v>51033</v>
      </c>
      <c r="I1219" s="526">
        <v>15455</v>
      </c>
      <c r="J1219" s="526" t="s">
        <v>3716</v>
      </c>
      <c r="K1219" s="526" t="s">
        <v>3717</v>
      </c>
    </row>
    <row r="1220" spans="1:11">
      <c r="A1220" s="526" t="s">
        <v>3711</v>
      </c>
      <c r="B1220" s="526" t="s">
        <v>3712</v>
      </c>
      <c r="C1220" s="526" t="s">
        <v>3713</v>
      </c>
      <c r="D1220" s="526" t="s">
        <v>3799</v>
      </c>
      <c r="E1220" s="526" t="s">
        <v>3800</v>
      </c>
      <c r="F1220" s="526">
        <v>210690</v>
      </c>
      <c r="G1220" s="526">
        <v>2018</v>
      </c>
      <c r="H1220" s="526">
        <v>12717</v>
      </c>
      <c r="I1220" s="526">
        <v>3</v>
      </c>
      <c r="J1220" s="526" t="s">
        <v>3722</v>
      </c>
      <c r="K1220" s="526" t="s">
        <v>3717</v>
      </c>
    </row>
    <row r="1221" spans="1:11">
      <c r="A1221" s="526" t="s">
        <v>3711</v>
      </c>
      <c r="B1221" s="526" t="s">
        <v>3712</v>
      </c>
      <c r="C1221" s="526" t="s">
        <v>3713</v>
      </c>
      <c r="D1221" s="526" t="s">
        <v>3805</v>
      </c>
      <c r="E1221" s="526" t="s">
        <v>3806</v>
      </c>
      <c r="F1221" s="526">
        <v>160232</v>
      </c>
      <c r="G1221" s="526">
        <v>2016</v>
      </c>
      <c r="H1221" s="526">
        <v>25761</v>
      </c>
      <c r="I1221" s="526">
        <v>10010</v>
      </c>
      <c r="J1221" s="526" t="s">
        <v>3716</v>
      </c>
      <c r="K1221" s="526" t="s">
        <v>3717</v>
      </c>
    </row>
    <row r="1222" spans="1:11">
      <c r="A1222" s="526" t="s">
        <v>3711</v>
      </c>
      <c r="B1222" s="526" t="s">
        <v>3712</v>
      </c>
      <c r="C1222" s="526" t="s">
        <v>3713</v>
      </c>
      <c r="D1222" s="526" t="s">
        <v>3803</v>
      </c>
      <c r="E1222" s="526" t="s">
        <v>3804</v>
      </c>
      <c r="F1222" s="526">
        <v>160232</v>
      </c>
      <c r="G1222" s="526">
        <v>2022</v>
      </c>
      <c r="H1222" s="526">
        <v>135010</v>
      </c>
      <c r="I1222" s="526">
        <v>51503</v>
      </c>
      <c r="J1222" s="526" t="s">
        <v>3716</v>
      </c>
      <c r="K1222" s="526" t="s">
        <v>3717</v>
      </c>
    </row>
    <row r="1223" spans="1:11">
      <c r="A1223" s="526" t="s">
        <v>3711</v>
      </c>
      <c r="B1223" s="526" t="s">
        <v>3712</v>
      </c>
      <c r="C1223" s="526" t="s">
        <v>3713</v>
      </c>
      <c r="D1223" s="526" t="s">
        <v>3819</v>
      </c>
      <c r="E1223" s="526" t="s">
        <v>3820</v>
      </c>
      <c r="F1223" s="526">
        <v>160232</v>
      </c>
      <c r="G1223" s="526">
        <v>2019</v>
      </c>
      <c r="H1223" s="526">
        <v>1256659</v>
      </c>
      <c r="I1223" s="526">
        <v>279076</v>
      </c>
      <c r="J1223" s="526" t="s">
        <v>3716</v>
      </c>
      <c r="K1223" s="526" t="s">
        <v>3717</v>
      </c>
    </row>
    <row r="1224" spans="1:11">
      <c r="A1224" s="526" t="s">
        <v>3711</v>
      </c>
      <c r="B1224" s="526" t="s">
        <v>3712</v>
      </c>
      <c r="C1224" s="526" t="s">
        <v>3713</v>
      </c>
      <c r="D1224" s="526" t="s">
        <v>3803</v>
      </c>
      <c r="E1224" s="526" t="s">
        <v>3804</v>
      </c>
      <c r="F1224" s="526">
        <v>160239</v>
      </c>
      <c r="G1224" s="526">
        <v>2015</v>
      </c>
      <c r="H1224" s="526">
        <v>28718</v>
      </c>
      <c r="I1224" s="526">
        <v>1926</v>
      </c>
      <c r="J1224" s="526" t="s">
        <v>3716</v>
      </c>
      <c r="K1224" s="526" t="s">
        <v>3717</v>
      </c>
    </row>
    <row r="1225" spans="1:11">
      <c r="A1225" s="526" t="s">
        <v>3711</v>
      </c>
      <c r="B1225" s="526" t="s">
        <v>3712</v>
      </c>
      <c r="C1225" s="526" t="s">
        <v>3713</v>
      </c>
      <c r="D1225" s="526" t="s">
        <v>3819</v>
      </c>
      <c r="E1225" s="526" t="s">
        <v>3820</v>
      </c>
      <c r="F1225" s="526">
        <v>160232</v>
      </c>
      <c r="G1225" s="526">
        <v>2022</v>
      </c>
      <c r="H1225" s="526">
        <v>1416992</v>
      </c>
      <c r="I1225" s="526">
        <v>145808</v>
      </c>
      <c r="J1225" s="526" t="s">
        <v>3716</v>
      </c>
      <c r="K1225" s="526" t="s">
        <v>3717</v>
      </c>
    </row>
    <row r="1226" spans="1:11">
      <c r="A1226" s="526" t="s">
        <v>3711</v>
      </c>
      <c r="B1226" s="526" t="s">
        <v>3712</v>
      </c>
      <c r="C1226" s="526" t="s">
        <v>3713</v>
      </c>
      <c r="D1226" s="526" t="s">
        <v>3801</v>
      </c>
      <c r="E1226" s="526" t="s">
        <v>3802</v>
      </c>
      <c r="F1226" s="526">
        <v>160232</v>
      </c>
      <c r="G1226" s="526">
        <v>2015</v>
      </c>
      <c r="H1226" s="526">
        <v>1459</v>
      </c>
      <c r="I1226" s="526">
        <v>730</v>
      </c>
      <c r="J1226" s="526" t="s">
        <v>3716</v>
      </c>
      <c r="K1226" s="526" t="s">
        <v>3717</v>
      </c>
    </row>
    <row r="1227" spans="1:11">
      <c r="A1227" s="526" t="s">
        <v>3711</v>
      </c>
      <c r="B1227" s="526" t="s">
        <v>3712</v>
      </c>
      <c r="C1227" s="526" t="s">
        <v>3713</v>
      </c>
      <c r="D1227" s="526" t="s">
        <v>3803</v>
      </c>
      <c r="E1227" s="526" t="s">
        <v>3804</v>
      </c>
      <c r="F1227" s="526">
        <v>160239</v>
      </c>
      <c r="G1227" s="526">
        <v>2018</v>
      </c>
      <c r="H1227" s="526">
        <v>23027</v>
      </c>
      <c r="I1227" s="526">
        <v>5521</v>
      </c>
      <c r="J1227" s="526" t="s">
        <v>3716</v>
      </c>
      <c r="K1227" s="526" t="s">
        <v>3717</v>
      </c>
    </row>
    <row r="1228" spans="1:11">
      <c r="A1228" s="526" t="s">
        <v>3711</v>
      </c>
      <c r="B1228" s="526" t="s">
        <v>3712</v>
      </c>
      <c r="C1228" s="526" t="s">
        <v>3713</v>
      </c>
      <c r="D1228" s="526" t="s">
        <v>3819</v>
      </c>
      <c r="E1228" s="526" t="s">
        <v>3820</v>
      </c>
      <c r="F1228" s="526">
        <v>160239</v>
      </c>
      <c r="G1228" s="526">
        <v>2018</v>
      </c>
      <c r="H1228" s="526">
        <v>1872391</v>
      </c>
      <c r="I1228" s="526">
        <v>235311</v>
      </c>
      <c r="J1228" s="526" t="s">
        <v>3716</v>
      </c>
      <c r="K1228" s="526" t="s">
        <v>3717</v>
      </c>
    </row>
    <row r="1229" spans="1:11">
      <c r="A1229" s="526" t="s">
        <v>3711</v>
      </c>
      <c r="B1229" s="526" t="s">
        <v>3712</v>
      </c>
      <c r="C1229" s="526" t="s">
        <v>3713</v>
      </c>
      <c r="D1229" s="526" t="s">
        <v>3851</v>
      </c>
      <c r="E1229" s="526" t="s">
        <v>3852</v>
      </c>
      <c r="F1229" s="526">
        <v>160290</v>
      </c>
      <c r="G1229" s="526">
        <v>2021</v>
      </c>
      <c r="H1229" s="526">
        <v>1478444</v>
      </c>
      <c r="I1229" s="526">
        <v>506344</v>
      </c>
      <c r="J1229" s="526" t="s">
        <v>3716</v>
      </c>
      <c r="K1229" s="526" t="s">
        <v>3717</v>
      </c>
    </row>
    <row r="1230" spans="1:11">
      <c r="A1230" s="526" t="s">
        <v>3711</v>
      </c>
      <c r="B1230" s="526" t="s">
        <v>3712</v>
      </c>
      <c r="C1230" s="526" t="s">
        <v>3713</v>
      </c>
      <c r="D1230" s="526" t="s">
        <v>3769</v>
      </c>
      <c r="E1230" s="526" t="s">
        <v>3770</v>
      </c>
      <c r="F1230" s="526">
        <v>160290</v>
      </c>
      <c r="G1230" s="526">
        <v>2019</v>
      </c>
      <c r="H1230" s="526">
        <v>28916</v>
      </c>
      <c r="I1230" s="526">
        <v>5454</v>
      </c>
      <c r="J1230" s="526" t="s">
        <v>3716</v>
      </c>
      <c r="K1230" s="526" t="s">
        <v>3717</v>
      </c>
    </row>
    <row r="1231" spans="1:11">
      <c r="A1231" s="526" t="s">
        <v>3711</v>
      </c>
      <c r="B1231" s="526" t="s">
        <v>3712</v>
      </c>
      <c r="C1231" s="526" t="s">
        <v>3713</v>
      </c>
      <c r="D1231" s="526" t="s">
        <v>3819</v>
      </c>
      <c r="E1231" s="526" t="s">
        <v>3820</v>
      </c>
      <c r="F1231" s="526">
        <v>160239</v>
      </c>
      <c r="G1231" s="526">
        <v>2021</v>
      </c>
      <c r="H1231" s="526">
        <v>2060869</v>
      </c>
      <c r="I1231" s="526">
        <v>270275</v>
      </c>
      <c r="J1231" s="526" t="s">
        <v>3716</v>
      </c>
      <c r="K1231" s="526" t="s">
        <v>3717</v>
      </c>
    </row>
    <row r="1232" spans="1:11">
      <c r="A1232" s="526" t="s">
        <v>3711</v>
      </c>
      <c r="B1232" s="526" t="s">
        <v>3712</v>
      </c>
      <c r="C1232" s="526" t="s">
        <v>3713</v>
      </c>
      <c r="D1232" s="526" t="s">
        <v>3803</v>
      </c>
      <c r="E1232" s="526" t="s">
        <v>3804</v>
      </c>
      <c r="F1232" s="526">
        <v>230910</v>
      </c>
      <c r="G1232" s="526">
        <v>2018</v>
      </c>
      <c r="H1232" s="526">
        <v>89726</v>
      </c>
      <c r="I1232" s="526">
        <v>79865</v>
      </c>
      <c r="J1232" s="526" t="s">
        <v>3716</v>
      </c>
      <c r="K1232" s="526" t="s">
        <v>3717</v>
      </c>
    </row>
    <row r="1233" spans="1:11">
      <c r="A1233" s="526" t="s">
        <v>3711</v>
      </c>
      <c r="B1233" s="526" t="s">
        <v>3712</v>
      </c>
      <c r="C1233" s="526" t="s">
        <v>3713</v>
      </c>
      <c r="D1233" s="526" t="s">
        <v>3853</v>
      </c>
      <c r="E1233" s="526" t="s">
        <v>3854</v>
      </c>
      <c r="F1233" s="526">
        <v>160232</v>
      </c>
      <c r="G1233" s="526">
        <v>2022</v>
      </c>
      <c r="H1233" s="526">
        <v>11817</v>
      </c>
      <c r="I1233" s="526">
        <v>4250</v>
      </c>
      <c r="J1233" s="526" t="s">
        <v>3716</v>
      </c>
      <c r="K1233" s="526" t="s">
        <v>3717</v>
      </c>
    </row>
    <row r="1234" spans="1:11">
      <c r="A1234" s="526" t="s">
        <v>3711</v>
      </c>
      <c r="B1234" s="526" t="s">
        <v>3712</v>
      </c>
      <c r="C1234" s="526" t="s">
        <v>3713</v>
      </c>
      <c r="D1234" s="526" t="s">
        <v>3781</v>
      </c>
      <c r="E1234" s="526" t="s">
        <v>3782</v>
      </c>
      <c r="F1234" s="526">
        <v>210690</v>
      </c>
      <c r="G1234" s="526">
        <v>2022</v>
      </c>
      <c r="H1234" s="526">
        <v>15770839</v>
      </c>
      <c r="I1234" s="526">
        <v>4995625</v>
      </c>
      <c r="J1234" s="526" t="s">
        <v>3716</v>
      </c>
      <c r="K1234" s="526" t="s">
        <v>3717</v>
      </c>
    </row>
    <row r="1235" spans="1:11">
      <c r="A1235" s="526" t="s">
        <v>3711</v>
      </c>
      <c r="B1235" s="526" t="s">
        <v>3712</v>
      </c>
      <c r="C1235" s="526" t="s">
        <v>3713</v>
      </c>
      <c r="D1235" s="526" t="s">
        <v>3799</v>
      </c>
      <c r="E1235" s="526" t="s">
        <v>3800</v>
      </c>
      <c r="F1235" s="526">
        <v>230910</v>
      </c>
      <c r="G1235" s="526">
        <v>2016</v>
      </c>
      <c r="H1235" s="526">
        <v>93535</v>
      </c>
      <c r="I1235" s="526">
        <v>56165</v>
      </c>
      <c r="J1235" s="526" t="s">
        <v>3716</v>
      </c>
      <c r="K1235" s="526" t="s">
        <v>3717</v>
      </c>
    </row>
    <row r="1236" spans="1:11">
      <c r="A1236" s="526" t="s">
        <v>3711</v>
      </c>
      <c r="B1236" s="526" t="s">
        <v>3712</v>
      </c>
      <c r="C1236" s="526" t="s">
        <v>3713</v>
      </c>
      <c r="D1236" s="526" t="s">
        <v>3805</v>
      </c>
      <c r="E1236" s="526" t="s">
        <v>3806</v>
      </c>
      <c r="F1236" s="526">
        <v>160232</v>
      </c>
      <c r="G1236" s="526">
        <v>2019</v>
      </c>
      <c r="H1236" s="526">
        <v>10955</v>
      </c>
      <c r="I1236" s="526">
        <v>3663</v>
      </c>
      <c r="J1236" s="526" t="s">
        <v>3716</v>
      </c>
      <c r="K1236" s="526" t="s">
        <v>3717</v>
      </c>
    </row>
    <row r="1237" spans="1:11">
      <c r="A1237" s="526" t="s">
        <v>3711</v>
      </c>
      <c r="B1237" s="526" t="s">
        <v>3712</v>
      </c>
      <c r="C1237" s="526" t="s">
        <v>3713</v>
      </c>
      <c r="D1237" s="526" t="s">
        <v>3805</v>
      </c>
      <c r="E1237" s="526" t="s">
        <v>3806</v>
      </c>
      <c r="F1237" s="526">
        <v>230910</v>
      </c>
      <c r="G1237" s="526">
        <v>2022</v>
      </c>
      <c r="H1237" s="526">
        <v>60256</v>
      </c>
      <c r="I1237" s="526">
        <v>40399</v>
      </c>
      <c r="J1237" s="526" t="s">
        <v>3716</v>
      </c>
      <c r="K1237" s="526" t="s">
        <v>3717</v>
      </c>
    </row>
    <row r="1238" spans="1:11">
      <c r="A1238" s="526" t="s">
        <v>3711</v>
      </c>
      <c r="B1238" s="526" t="s">
        <v>3712</v>
      </c>
      <c r="C1238" s="526" t="s">
        <v>3713</v>
      </c>
      <c r="D1238" s="526" t="s">
        <v>3801</v>
      </c>
      <c r="E1238" s="526" t="s">
        <v>3802</v>
      </c>
      <c r="F1238" s="526">
        <v>160232</v>
      </c>
      <c r="G1238" s="526">
        <v>2022</v>
      </c>
      <c r="H1238" s="526">
        <v>5143</v>
      </c>
      <c r="I1238" s="526">
        <v>1380</v>
      </c>
      <c r="J1238" s="526" t="s">
        <v>3716</v>
      </c>
      <c r="K1238" s="526" t="s">
        <v>3717</v>
      </c>
    </row>
    <row r="1239" spans="1:11">
      <c r="A1239" s="526" t="s">
        <v>3711</v>
      </c>
      <c r="B1239" s="526" t="s">
        <v>3712</v>
      </c>
      <c r="C1239" s="526" t="s">
        <v>3713</v>
      </c>
      <c r="D1239" s="526" t="s">
        <v>3817</v>
      </c>
      <c r="E1239" s="526" t="s">
        <v>3818</v>
      </c>
      <c r="F1239" s="526">
        <v>210690</v>
      </c>
      <c r="G1239" s="526">
        <v>2022</v>
      </c>
      <c r="H1239" s="526">
        <v>4140349</v>
      </c>
      <c r="I1239" s="526">
        <v>826306</v>
      </c>
      <c r="J1239" s="526" t="s">
        <v>3716</v>
      </c>
      <c r="K1239" s="526" t="s">
        <v>3717</v>
      </c>
    </row>
    <row r="1240" spans="1:11">
      <c r="A1240" s="526" t="s">
        <v>3711</v>
      </c>
      <c r="B1240" s="526" t="s">
        <v>3712</v>
      </c>
      <c r="C1240" s="526" t="s">
        <v>3713</v>
      </c>
      <c r="D1240" s="526" t="s">
        <v>3801</v>
      </c>
      <c r="E1240" s="526" t="s">
        <v>3802</v>
      </c>
      <c r="F1240" s="526">
        <v>160232</v>
      </c>
      <c r="G1240" s="526">
        <v>2018</v>
      </c>
      <c r="H1240" s="526">
        <v>17458</v>
      </c>
      <c r="I1240" s="526">
        <v>9958</v>
      </c>
      <c r="J1240" s="526" t="s">
        <v>3716</v>
      </c>
      <c r="K1240" s="526" t="s">
        <v>3717</v>
      </c>
    </row>
    <row r="1241" spans="1:11">
      <c r="A1241" s="526" t="s">
        <v>3711</v>
      </c>
      <c r="B1241" s="526" t="s">
        <v>3712</v>
      </c>
      <c r="C1241" s="526" t="s">
        <v>3713</v>
      </c>
      <c r="D1241" s="526" t="s">
        <v>3815</v>
      </c>
      <c r="E1241" s="526" t="s">
        <v>3816</v>
      </c>
      <c r="F1241" s="526">
        <v>160231</v>
      </c>
      <c r="G1241" s="526">
        <v>2016</v>
      </c>
      <c r="H1241" s="526">
        <v>415944</v>
      </c>
      <c r="I1241" s="526">
        <v>154690</v>
      </c>
      <c r="J1241" s="526" t="s">
        <v>3716</v>
      </c>
      <c r="K1241" s="526" t="s">
        <v>3717</v>
      </c>
    </row>
    <row r="1242" spans="1:11">
      <c r="A1242" s="526" t="s">
        <v>3711</v>
      </c>
      <c r="B1242" s="526" t="s">
        <v>3712</v>
      </c>
      <c r="C1242" s="526" t="s">
        <v>3713</v>
      </c>
      <c r="D1242" s="526" t="s">
        <v>3769</v>
      </c>
      <c r="E1242" s="526" t="s">
        <v>3770</v>
      </c>
      <c r="F1242" s="526">
        <v>160290</v>
      </c>
      <c r="G1242" s="526">
        <v>2022</v>
      </c>
      <c r="H1242" s="526">
        <v>27801</v>
      </c>
      <c r="I1242" s="526">
        <v>4628</v>
      </c>
      <c r="J1242" s="526" t="s">
        <v>3716</v>
      </c>
      <c r="K1242" s="526" t="s">
        <v>3717</v>
      </c>
    </row>
    <row r="1243" spans="1:11">
      <c r="A1243" s="526" t="s">
        <v>3711</v>
      </c>
      <c r="B1243" s="526" t="s">
        <v>3712</v>
      </c>
      <c r="C1243" s="526" t="s">
        <v>3713</v>
      </c>
      <c r="D1243" s="526" t="s">
        <v>3813</v>
      </c>
      <c r="E1243" s="526" t="s">
        <v>3814</v>
      </c>
      <c r="F1243" s="526">
        <v>230910</v>
      </c>
      <c r="G1243" s="526">
        <v>2018</v>
      </c>
      <c r="H1243" s="526">
        <v>49425</v>
      </c>
      <c r="I1243" s="526">
        <v>65210</v>
      </c>
      <c r="J1243" s="526" t="s">
        <v>3716</v>
      </c>
      <c r="K1243" s="526" t="s">
        <v>3717</v>
      </c>
    </row>
    <row r="1244" spans="1:11">
      <c r="A1244" s="526" t="s">
        <v>3711</v>
      </c>
      <c r="B1244" s="526" t="s">
        <v>3712</v>
      </c>
      <c r="C1244" s="526" t="s">
        <v>3713</v>
      </c>
      <c r="D1244" s="526" t="s">
        <v>3803</v>
      </c>
      <c r="E1244" s="526" t="s">
        <v>3804</v>
      </c>
      <c r="F1244" s="526">
        <v>160239</v>
      </c>
      <c r="G1244" s="526">
        <v>2021</v>
      </c>
      <c r="H1244" s="526">
        <v>36341</v>
      </c>
      <c r="I1244" s="526">
        <v>11739</v>
      </c>
      <c r="J1244" s="526" t="s">
        <v>3716</v>
      </c>
      <c r="K1244" s="526" t="s">
        <v>3717</v>
      </c>
    </row>
    <row r="1245" spans="1:11">
      <c r="A1245" s="526" t="s">
        <v>3711</v>
      </c>
      <c r="B1245" s="526" t="s">
        <v>3712</v>
      </c>
      <c r="C1245" s="526" t="s">
        <v>3713</v>
      </c>
      <c r="D1245" s="526" t="s">
        <v>3769</v>
      </c>
      <c r="E1245" s="526" t="s">
        <v>3770</v>
      </c>
      <c r="F1245" s="526">
        <v>230910</v>
      </c>
      <c r="G1245" s="526">
        <v>2015</v>
      </c>
      <c r="H1245" s="526">
        <v>1980201</v>
      </c>
      <c r="I1245" s="526">
        <v>1211525</v>
      </c>
      <c r="J1245" s="526" t="s">
        <v>3716</v>
      </c>
      <c r="K1245" s="526" t="s">
        <v>3717</v>
      </c>
    </row>
    <row r="1246" spans="1:11">
      <c r="A1246" s="526" t="s">
        <v>3711</v>
      </c>
      <c r="B1246" s="526" t="s">
        <v>3712</v>
      </c>
      <c r="C1246" s="526" t="s">
        <v>3713</v>
      </c>
      <c r="D1246" s="526" t="s">
        <v>3813</v>
      </c>
      <c r="E1246" s="526" t="s">
        <v>3814</v>
      </c>
      <c r="F1246" s="526">
        <v>160232</v>
      </c>
      <c r="G1246" s="526">
        <v>2019</v>
      </c>
      <c r="H1246" s="526">
        <v>3694</v>
      </c>
      <c r="I1246" s="526">
        <v>778</v>
      </c>
      <c r="J1246" s="526" t="s">
        <v>3716</v>
      </c>
      <c r="K1246" s="526" t="s">
        <v>3717</v>
      </c>
    </row>
    <row r="1247" spans="1:11">
      <c r="A1247" s="526" t="s">
        <v>3711</v>
      </c>
      <c r="B1247" s="526" t="s">
        <v>3712</v>
      </c>
      <c r="C1247" s="526" t="s">
        <v>3713</v>
      </c>
      <c r="D1247" s="526" t="s">
        <v>3847</v>
      </c>
      <c r="E1247" s="526" t="s">
        <v>3848</v>
      </c>
      <c r="F1247" s="526">
        <v>160239</v>
      </c>
      <c r="G1247" s="526">
        <v>2020</v>
      </c>
      <c r="H1247" s="526">
        <v>293193</v>
      </c>
      <c r="I1247" s="526">
        <v>46089</v>
      </c>
      <c r="J1247" s="526" t="s">
        <v>3716</v>
      </c>
      <c r="K1247" s="526" t="s">
        <v>3717</v>
      </c>
    </row>
    <row r="1248" spans="1:11">
      <c r="A1248" s="526" t="s">
        <v>3711</v>
      </c>
      <c r="B1248" s="526" t="s">
        <v>3712</v>
      </c>
      <c r="C1248" s="526" t="s">
        <v>3713</v>
      </c>
      <c r="D1248" s="526" t="s">
        <v>3833</v>
      </c>
      <c r="E1248" s="526" t="s">
        <v>3834</v>
      </c>
      <c r="F1248" s="526">
        <v>210690</v>
      </c>
      <c r="G1248" s="526">
        <v>2020</v>
      </c>
      <c r="H1248" s="526">
        <v>4041</v>
      </c>
      <c r="I1248" s="526">
        <v>302</v>
      </c>
      <c r="J1248" s="526" t="s">
        <v>3716</v>
      </c>
      <c r="K1248" s="526" t="s">
        <v>3717</v>
      </c>
    </row>
    <row r="1249" spans="1:11">
      <c r="A1249" s="526" t="s">
        <v>3711</v>
      </c>
      <c r="B1249" s="526" t="s">
        <v>3712</v>
      </c>
      <c r="C1249" s="526" t="s">
        <v>3713</v>
      </c>
      <c r="D1249" s="526" t="s">
        <v>3787</v>
      </c>
      <c r="E1249" s="526" t="s">
        <v>3788</v>
      </c>
      <c r="F1249" s="526">
        <v>160232</v>
      </c>
      <c r="G1249" s="526">
        <v>2020</v>
      </c>
      <c r="H1249" s="526">
        <v>40419</v>
      </c>
      <c r="I1249" s="526">
        <v>18343</v>
      </c>
      <c r="J1249" s="526" t="s">
        <v>3716</v>
      </c>
      <c r="K1249" s="526" t="s">
        <v>3717</v>
      </c>
    </row>
    <row r="1250" spans="1:11">
      <c r="A1250" s="526" t="s">
        <v>3711</v>
      </c>
      <c r="B1250" s="526" t="s">
        <v>3712</v>
      </c>
      <c r="C1250" s="526" t="s">
        <v>3713</v>
      </c>
      <c r="D1250" s="526" t="s">
        <v>3805</v>
      </c>
      <c r="E1250" s="526" t="s">
        <v>3806</v>
      </c>
      <c r="F1250" s="526">
        <v>160290</v>
      </c>
      <c r="G1250" s="526">
        <v>2020</v>
      </c>
      <c r="H1250" s="526">
        <v>1076</v>
      </c>
      <c r="I1250" s="526">
        <v>257</v>
      </c>
      <c r="J1250" s="526" t="s">
        <v>3716</v>
      </c>
      <c r="K1250" s="526" t="s">
        <v>3717</v>
      </c>
    </row>
    <row r="1251" spans="1:11">
      <c r="A1251" s="526" t="s">
        <v>3711</v>
      </c>
      <c r="B1251" s="526" t="s">
        <v>3712</v>
      </c>
      <c r="C1251" s="526" t="s">
        <v>3713</v>
      </c>
      <c r="D1251" s="526" t="s">
        <v>3813</v>
      </c>
      <c r="E1251" s="526" t="s">
        <v>3814</v>
      </c>
      <c r="F1251" s="526">
        <v>230910</v>
      </c>
      <c r="G1251" s="526">
        <v>2021</v>
      </c>
      <c r="H1251" s="526">
        <v>91208</v>
      </c>
      <c r="I1251" s="526">
        <v>47919</v>
      </c>
      <c r="J1251" s="526" t="s">
        <v>3716</v>
      </c>
      <c r="K1251" s="526" t="s">
        <v>3717</v>
      </c>
    </row>
    <row r="1252" spans="1:11">
      <c r="A1252" s="526" t="s">
        <v>3711</v>
      </c>
      <c r="B1252" s="526" t="s">
        <v>3712</v>
      </c>
      <c r="C1252" s="526" t="s">
        <v>3713</v>
      </c>
      <c r="D1252" s="526" t="s">
        <v>3789</v>
      </c>
      <c r="E1252" s="526" t="s">
        <v>3790</v>
      </c>
      <c r="F1252" s="526">
        <v>160231</v>
      </c>
      <c r="G1252" s="526">
        <v>2015</v>
      </c>
      <c r="H1252" s="526">
        <v>6000</v>
      </c>
      <c r="I1252" s="526">
        <v>300</v>
      </c>
      <c r="J1252" s="526" t="s">
        <v>3716</v>
      </c>
      <c r="K1252" s="526" t="s">
        <v>3717</v>
      </c>
    </row>
    <row r="1253" spans="1:11">
      <c r="A1253" s="526" t="s">
        <v>3711</v>
      </c>
      <c r="B1253" s="526" t="s">
        <v>3712</v>
      </c>
      <c r="C1253" s="526" t="s">
        <v>3713</v>
      </c>
      <c r="D1253" s="526" t="s">
        <v>3817</v>
      </c>
      <c r="E1253" s="526" t="s">
        <v>3818</v>
      </c>
      <c r="F1253" s="526">
        <v>160232</v>
      </c>
      <c r="G1253" s="526">
        <v>2016</v>
      </c>
      <c r="H1253" s="526">
        <v>192091</v>
      </c>
      <c r="I1253" s="526">
        <v>32059</v>
      </c>
      <c r="J1253" s="526" t="s">
        <v>3716</v>
      </c>
      <c r="K1253" s="526" t="s">
        <v>3717</v>
      </c>
    </row>
    <row r="1254" spans="1:11">
      <c r="A1254" s="526" t="s">
        <v>3711</v>
      </c>
      <c r="B1254" s="526" t="s">
        <v>3712</v>
      </c>
      <c r="C1254" s="526" t="s">
        <v>3713</v>
      </c>
      <c r="D1254" s="526" t="s">
        <v>3845</v>
      </c>
      <c r="E1254" s="526" t="s">
        <v>3846</v>
      </c>
      <c r="F1254" s="526">
        <v>160232</v>
      </c>
      <c r="G1254" s="526">
        <v>2015</v>
      </c>
      <c r="H1254" s="526">
        <v>506426</v>
      </c>
      <c r="I1254" s="526">
        <v>185573</v>
      </c>
      <c r="J1254" s="526" t="s">
        <v>3716</v>
      </c>
      <c r="K1254" s="526" t="s">
        <v>3717</v>
      </c>
    </row>
    <row r="1255" spans="1:11">
      <c r="A1255" s="526" t="s">
        <v>3711</v>
      </c>
      <c r="B1255" s="526" t="s">
        <v>3712</v>
      </c>
      <c r="C1255" s="526" t="s">
        <v>3713</v>
      </c>
      <c r="D1255" s="526" t="s">
        <v>3855</v>
      </c>
      <c r="E1255" s="526" t="s">
        <v>3856</v>
      </c>
      <c r="F1255" s="526">
        <v>210690</v>
      </c>
      <c r="G1255" s="526">
        <v>2022</v>
      </c>
      <c r="H1255" s="526">
        <v>325919</v>
      </c>
      <c r="I1255" s="526">
        <v>105628</v>
      </c>
      <c r="J1255" s="526" t="s">
        <v>3716</v>
      </c>
      <c r="K1255" s="526" t="s">
        <v>3717</v>
      </c>
    </row>
    <row r="1256" spans="1:11">
      <c r="A1256" s="526" t="s">
        <v>3711</v>
      </c>
      <c r="B1256" s="526" t="s">
        <v>3712</v>
      </c>
      <c r="C1256" s="526" t="s">
        <v>3713</v>
      </c>
      <c r="D1256" s="526" t="s">
        <v>3817</v>
      </c>
      <c r="E1256" s="526" t="s">
        <v>3818</v>
      </c>
      <c r="F1256" s="526">
        <v>160231</v>
      </c>
      <c r="G1256" s="526">
        <v>2016</v>
      </c>
      <c r="H1256" s="526">
        <v>2953</v>
      </c>
      <c r="I1256" s="526">
        <v>1001</v>
      </c>
      <c r="J1256" s="526" t="s">
        <v>3716</v>
      </c>
      <c r="K1256" s="526" t="s">
        <v>3717</v>
      </c>
    </row>
    <row r="1257" spans="1:11">
      <c r="A1257" s="526" t="s">
        <v>3711</v>
      </c>
      <c r="B1257" s="526" t="s">
        <v>3712</v>
      </c>
      <c r="C1257" s="526" t="s">
        <v>3713</v>
      </c>
      <c r="D1257" s="526" t="s">
        <v>3845</v>
      </c>
      <c r="E1257" s="526" t="s">
        <v>3846</v>
      </c>
      <c r="F1257" s="526">
        <v>160232</v>
      </c>
      <c r="G1257" s="526">
        <v>2018</v>
      </c>
      <c r="H1257" s="526">
        <v>345112</v>
      </c>
      <c r="I1257" s="526">
        <v>98059</v>
      </c>
      <c r="J1257" s="526" t="s">
        <v>3716</v>
      </c>
      <c r="K1257" s="526" t="s">
        <v>3717</v>
      </c>
    </row>
    <row r="1258" spans="1:11">
      <c r="A1258" s="526" t="s">
        <v>3711</v>
      </c>
      <c r="B1258" s="526" t="s">
        <v>3712</v>
      </c>
      <c r="C1258" s="526" t="s">
        <v>3713</v>
      </c>
      <c r="D1258" s="526" t="s">
        <v>3809</v>
      </c>
      <c r="E1258" s="526" t="s">
        <v>3810</v>
      </c>
      <c r="F1258" s="526">
        <v>210690</v>
      </c>
      <c r="G1258" s="526">
        <v>2015</v>
      </c>
      <c r="H1258" s="526">
        <v>27383</v>
      </c>
      <c r="I1258" s="526">
        <v>3987</v>
      </c>
      <c r="J1258" s="526" t="s">
        <v>3716</v>
      </c>
      <c r="K1258" s="526" t="s">
        <v>3717</v>
      </c>
    </row>
    <row r="1259" spans="1:11">
      <c r="A1259" s="526" t="s">
        <v>3711</v>
      </c>
      <c r="B1259" s="526" t="s">
        <v>3712</v>
      </c>
      <c r="C1259" s="526" t="s">
        <v>3713</v>
      </c>
      <c r="D1259" s="526" t="s">
        <v>3815</v>
      </c>
      <c r="E1259" s="526" t="s">
        <v>3816</v>
      </c>
      <c r="F1259" s="526">
        <v>160231</v>
      </c>
      <c r="G1259" s="526">
        <v>2019</v>
      </c>
      <c r="H1259" s="526">
        <v>288512</v>
      </c>
      <c r="I1259" s="526">
        <v>93975</v>
      </c>
      <c r="J1259" s="526" t="s">
        <v>3716</v>
      </c>
      <c r="K1259" s="526" t="s">
        <v>3717</v>
      </c>
    </row>
    <row r="1260" spans="1:11">
      <c r="A1260" s="526" t="s">
        <v>3711</v>
      </c>
      <c r="B1260" s="526" t="s">
        <v>3712</v>
      </c>
      <c r="C1260" s="526" t="s">
        <v>3713</v>
      </c>
      <c r="D1260" s="526" t="s">
        <v>3845</v>
      </c>
      <c r="E1260" s="526" t="s">
        <v>3846</v>
      </c>
      <c r="F1260" s="526">
        <v>160239</v>
      </c>
      <c r="G1260" s="526">
        <v>2017</v>
      </c>
      <c r="H1260" s="526">
        <v>8005</v>
      </c>
      <c r="I1260" s="526">
        <v>754</v>
      </c>
      <c r="J1260" s="526" t="s">
        <v>3716</v>
      </c>
      <c r="K1260" s="526" t="s">
        <v>3717</v>
      </c>
    </row>
    <row r="1261" spans="1:11">
      <c r="A1261" s="526" t="s">
        <v>3711</v>
      </c>
      <c r="B1261" s="526" t="s">
        <v>3712</v>
      </c>
      <c r="C1261" s="526" t="s">
        <v>3713</v>
      </c>
      <c r="D1261" s="526" t="s">
        <v>3787</v>
      </c>
      <c r="E1261" s="526" t="s">
        <v>3788</v>
      </c>
      <c r="F1261" s="526">
        <v>160239</v>
      </c>
      <c r="G1261" s="526">
        <v>2019</v>
      </c>
      <c r="H1261" s="526">
        <v>177743</v>
      </c>
      <c r="I1261" s="526">
        <v>37178</v>
      </c>
      <c r="J1261" s="526" t="s">
        <v>3716</v>
      </c>
      <c r="K1261" s="526" t="s">
        <v>3717</v>
      </c>
    </row>
    <row r="1262" spans="1:11">
      <c r="A1262" s="526" t="s">
        <v>3711</v>
      </c>
      <c r="B1262" s="526" t="s">
        <v>3712</v>
      </c>
      <c r="C1262" s="526" t="s">
        <v>3713</v>
      </c>
      <c r="D1262" s="526" t="s">
        <v>3815</v>
      </c>
      <c r="E1262" s="526" t="s">
        <v>3816</v>
      </c>
      <c r="F1262" s="526">
        <v>160232</v>
      </c>
      <c r="G1262" s="526">
        <v>2019</v>
      </c>
      <c r="H1262" s="526">
        <v>2380301</v>
      </c>
      <c r="I1262" s="526">
        <v>510482</v>
      </c>
      <c r="J1262" s="526" t="s">
        <v>3716</v>
      </c>
      <c r="K1262" s="526" t="s">
        <v>3717</v>
      </c>
    </row>
    <row r="1263" spans="1:11">
      <c r="A1263" s="526" t="s">
        <v>3711</v>
      </c>
      <c r="B1263" s="526" t="s">
        <v>3712</v>
      </c>
      <c r="C1263" s="526" t="s">
        <v>3713</v>
      </c>
      <c r="D1263" s="526" t="s">
        <v>3857</v>
      </c>
      <c r="E1263" s="526" t="s">
        <v>3858</v>
      </c>
      <c r="F1263" s="526">
        <v>160290</v>
      </c>
      <c r="G1263" s="526">
        <v>2016</v>
      </c>
      <c r="H1263" s="526">
        <v>348191</v>
      </c>
      <c r="I1263" s="526">
        <v>70014</v>
      </c>
      <c r="J1263" s="526" t="s">
        <v>3716</v>
      </c>
      <c r="K1263" s="526" t="s">
        <v>3717</v>
      </c>
    </row>
    <row r="1264" spans="1:11">
      <c r="A1264" s="526" t="s">
        <v>3711</v>
      </c>
      <c r="B1264" s="526" t="s">
        <v>3712</v>
      </c>
      <c r="C1264" s="526" t="s">
        <v>3713</v>
      </c>
      <c r="D1264" s="526" t="s">
        <v>3813</v>
      </c>
      <c r="E1264" s="526" t="s">
        <v>3814</v>
      </c>
      <c r="F1264" s="526">
        <v>160239</v>
      </c>
      <c r="G1264" s="526">
        <v>2018</v>
      </c>
      <c r="H1264" s="526">
        <v>429</v>
      </c>
      <c r="I1264" s="526">
        <v>105</v>
      </c>
      <c r="J1264" s="526" t="s">
        <v>3716</v>
      </c>
      <c r="K1264" s="526" t="s">
        <v>3717</v>
      </c>
    </row>
    <row r="1265" spans="1:11">
      <c r="A1265" s="526" t="s">
        <v>3711</v>
      </c>
      <c r="B1265" s="526" t="s">
        <v>3712</v>
      </c>
      <c r="C1265" s="526" t="s">
        <v>3713</v>
      </c>
      <c r="D1265" s="526" t="s">
        <v>3817</v>
      </c>
      <c r="E1265" s="526" t="s">
        <v>3818</v>
      </c>
      <c r="F1265" s="526">
        <v>160231</v>
      </c>
      <c r="G1265" s="526">
        <v>2019</v>
      </c>
      <c r="H1265" s="526">
        <v>2268</v>
      </c>
      <c r="I1265" s="526">
        <v>637</v>
      </c>
      <c r="J1265" s="526" t="s">
        <v>3716</v>
      </c>
      <c r="K1265" s="526" t="s">
        <v>3717</v>
      </c>
    </row>
    <row r="1266" spans="1:11">
      <c r="A1266" s="526" t="s">
        <v>3711</v>
      </c>
      <c r="B1266" s="526" t="s">
        <v>3712</v>
      </c>
      <c r="C1266" s="526" t="s">
        <v>3713</v>
      </c>
      <c r="D1266" s="526" t="s">
        <v>3857</v>
      </c>
      <c r="E1266" s="526" t="s">
        <v>3858</v>
      </c>
      <c r="F1266" s="526">
        <v>160290</v>
      </c>
      <c r="G1266" s="526">
        <v>2019</v>
      </c>
      <c r="H1266" s="526">
        <v>564465</v>
      </c>
      <c r="I1266" s="526">
        <v>111022</v>
      </c>
      <c r="J1266" s="526" t="s">
        <v>3716</v>
      </c>
      <c r="K1266" s="526" t="s">
        <v>3717</v>
      </c>
    </row>
    <row r="1267" spans="1:11">
      <c r="A1267" s="526" t="s">
        <v>3711</v>
      </c>
      <c r="B1267" s="526" t="s">
        <v>3712</v>
      </c>
      <c r="C1267" s="526" t="s">
        <v>3713</v>
      </c>
      <c r="D1267" s="526" t="s">
        <v>3815</v>
      </c>
      <c r="E1267" s="526" t="s">
        <v>3816</v>
      </c>
      <c r="F1267" s="526">
        <v>210690</v>
      </c>
      <c r="G1267" s="526">
        <v>2016</v>
      </c>
      <c r="H1267" s="526">
        <v>5302649</v>
      </c>
      <c r="I1267" s="526">
        <v>1327349</v>
      </c>
      <c r="J1267" s="526" t="s">
        <v>3716</v>
      </c>
      <c r="K1267" s="526" t="s">
        <v>3717</v>
      </c>
    </row>
    <row r="1268" spans="1:11">
      <c r="A1268" s="526" t="s">
        <v>3711</v>
      </c>
      <c r="B1268" s="526" t="s">
        <v>3712</v>
      </c>
      <c r="C1268" s="526" t="s">
        <v>3713</v>
      </c>
      <c r="D1268" s="526" t="s">
        <v>3781</v>
      </c>
      <c r="E1268" s="526" t="s">
        <v>3782</v>
      </c>
      <c r="F1268" s="526">
        <v>210690</v>
      </c>
      <c r="G1268" s="526">
        <v>2016</v>
      </c>
      <c r="H1268" s="526">
        <v>5083632</v>
      </c>
      <c r="I1268" s="526">
        <v>590965</v>
      </c>
      <c r="J1268" s="526" t="s">
        <v>3716</v>
      </c>
      <c r="K1268" s="526" t="s">
        <v>3717</v>
      </c>
    </row>
    <row r="1269" spans="1:11">
      <c r="A1269" s="526" t="s">
        <v>3711</v>
      </c>
      <c r="B1269" s="526" t="s">
        <v>3712</v>
      </c>
      <c r="C1269" s="526" t="s">
        <v>3713</v>
      </c>
      <c r="D1269" s="526" t="s">
        <v>3817</v>
      </c>
      <c r="E1269" s="526" t="s">
        <v>3818</v>
      </c>
      <c r="F1269" s="526">
        <v>160232</v>
      </c>
      <c r="G1269" s="526">
        <v>2022</v>
      </c>
      <c r="H1269" s="526">
        <v>131891</v>
      </c>
      <c r="I1269" s="526">
        <v>19065</v>
      </c>
      <c r="J1269" s="526" t="s">
        <v>3716</v>
      </c>
      <c r="K1269" s="526" t="s">
        <v>3717</v>
      </c>
    </row>
    <row r="1270" spans="1:11">
      <c r="A1270" s="526" t="s">
        <v>3711</v>
      </c>
      <c r="B1270" s="526" t="s">
        <v>3712</v>
      </c>
      <c r="C1270" s="526" t="s">
        <v>3713</v>
      </c>
      <c r="D1270" s="526" t="s">
        <v>3815</v>
      </c>
      <c r="E1270" s="526" t="s">
        <v>3816</v>
      </c>
      <c r="F1270" s="526">
        <v>210690</v>
      </c>
      <c r="G1270" s="526">
        <v>2019</v>
      </c>
      <c r="H1270" s="526">
        <v>6496752</v>
      </c>
      <c r="I1270" s="526">
        <v>1534680</v>
      </c>
      <c r="J1270" s="526" t="s">
        <v>3716</v>
      </c>
      <c r="K1270" s="526" t="s">
        <v>3717</v>
      </c>
    </row>
    <row r="1271" spans="1:11">
      <c r="A1271" s="526" t="s">
        <v>3711</v>
      </c>
      <c r="B1271" s="526" t="s">
        <v>3712</v>
      </c>
      <c r="C1271" s="526" t="s">
        <v>3713</v>
      </c>
      <c r="D1271" s="526" t="s">
        <v>3817</v>
      </c>
      <c r="E1271" s="526" t="s">
        <v>3818</v>
      </c>
      <c r="F1271" s="526">
        <v>160232</v>
      </c>
      <c r="G1271" s="526">
        <v>2019</v>
      </c>
      <c r="H1271" s="526">
        <v>34364</v>
      </c>
      <c r="I1271" s="526">
        <v>12123</v>
      </c>
      <c r="J1271" s="526" t="s">
        <v>3716</v>
      </c>
      <c r="K1271" s="526" t="s">
        <v>3717</v>
      </c>
    </row>
    <row r="1272" spans="1:11">
      <c r="A1272" s="526" t="s">
        <v>3711</v>
      </c>
      <c r="B1272" s="526" t="s">
        <v>3712</v>
      </c>
      <c r="C1272" s="526" t="s">
        <v>3713</v>
      </c>
      <c r="D1272" s="526" t="s">
        <v>3781</v>
      </c>
      <c r="E1272" s="526" t="s">
        <v>3782</v>
      </c>
      <c r="F1272" s="526">
        <v>210690</v>
      </c>
      <c r="G1272" s="526">
        <v>2018</v>
      </c>
      <c r="H1272" s="526">
        <v>6459</v>
      </c>
      <c r="I1272" s="526">
        <v>139</v>
      </c>
      <c r="J1272" s="526" t="s">
        <v>3722</v>
      </c>
      <c r="K1272" s="526" t="s">
        <v>3717</v>
      </c>
    </row>
    <row r="1273" spans="1:11">
      <c r="A1273" s="526" t="s">
        <v>3711</v>
      </c>
      <c r="B1273" s="526" t="s">
        <v>3712</v>
      </c>
      <c r="C1273" s="526" t="s">
        <v>3713</v>
      </c>
      <c r="D1273" s="526" t="s">
        <v>3809</v>
      </c>
      <c r="E1273" s="526" t="s">
        <v>3810</v>
      </c>
      <c r="F1273" s="526">
        <v>210690</v>
      </c>
      <c r="G1273" s="526">
        <v>2018</v>
      </c>
      <c r="H1273" s="526">
        <v>2790</v>
      </c>
      <c r="I1273" s="526">
        <v>1300</v>
      </c>
      <c r="J1273" s="526" t="s">
        <v>3716</v>
      </c>
      <c r="K1273" s="526" t="s">
        <v>3717</v>
      </c>
    </row>
    <row r="1274" spans="1:11">
      <c r="A1274" s="526" t="s">
        <v>3711</v>
      </c>
      <c r="B1274" s="526" t="s">
        <v>3712</v>
      </c>
      <c r="C1274" s="526" t="s">
        <v>3713</v>
      </c>
      <c r="D1274" s="526" t="s">
        <v>3801</v>
      </c>
      <c r="E1274" s="526" t="s">
        <v>3802</v>
      </c>
      <c r="F1274" s="526">
        <v>230910</v>
      </c>
      <c r="G1274" s="526">
        <v>2017</v>
      </c>
      <c r="H1274" s="526">
        <v>2872</v>
      </c>
      <c r="I1274" s="526">
        <v>3096</v>
      </c>
      <c r="J1274" s="526" t="s">
        <v>3716</v>
      </c>
      <c r="K1274" s="526" t="s">
        <v>3717</v>
      </c>
    </row>
    <row r="1275" spans="1:11">
      <c r="A1275" s="526" t="s">
        <v>3711</v>
      </c>
      <c r="B1275" s="526" t="s">
        <v>3712</v>
      </c>
      <c r="C1275" s="526" t="s">
        <v>3713</v>
      </c>
      <c r="D1275" s="526" t="s">
        <v>3811</v>
      </c>
      <c r="E1275" s="526" t="s">
        <v>3812</v>
      </c>
      <c r="F1275" s="526">
        <v>210690</v>
      </c>
      <c r="G1275" s="526">
        <v>2015</v>
      </c>
      <c r="H1275" s="526">
        <v>204473</v>
      </c>
      <c r="I1275" s="526">
        <v>67036</v>
      </c>
      <c r="J1275" s="526" t="s">
        <v>3716</v>
      </c>
      <c r="K1275" s="526" t="s">
        <v>3717</v>
      </c>
    </row>
    <row r="1276" spans="1:11">
      <c r="A1276" s="526" t="s">
        <v>3711</v>
      </c>
      <c r="B1276" s="526" t="s">
        <v>3712</v>
      </c>
      <c r="C1276" s="526" t="s">
        <v>3713</v>
      </c>
      <c r="D1276" s="526" t="s">
        <v>3781</v>
      </c>
      <c r="E1276" s="526" t="s">
        <v>3782</v>
      </c>
      <c r="F1276" s="526">
        <v>210690</v>
      </c>
      <c r="G1276" s="526">
        <v>2021</v>
      </c>
      <c r="H1276" s="526">
        <v>51582</v>
      </c>
      <c r="I1276" s="526">
        <v>14000</v>
      </c>
      <c r="J1276" s="526" t="s">
        <v>3722</v>
      </c>
      <c r="K1276" s="526" t="s">
        <v>3717</v>
      </c>
    </row>
    <row r="1277" spans="1:11">
      <c r="A1277" s="526" t="s">
        <v>3711</v>
      </c>
      <c r="B1277" s="526" t="s">
        <v>3712</v>
      </c>
      <c r="C1277" s="526" t="s">
        <v>3713</v>
      </c>
      <c r="D1277" s="526" t="s">
        <v>3817</v>
      </c>
      <c r="E1277" s="526" t="s">
        <v>3818</v>
      </c>
      <c r="F1277" s="526">
        <v>160239</v>
      </c>
      <c r="G1277" s="526">
        <v>2021</v>
      </c>
      <c r="H1277" s="526">
        <v>1307</v>
      </c>
      <c r="I1277" s="526">
        <v>98</v>
      </c>
      <c r="J1277" s="526" t="s">
        <v>3716</v>
      </c>
      <c r="K1277" s="526" t="s">
        <v>3717</v>
      </c>
    </row>
    <row r="1278" spans="1:11">
      <c r="A1278" s="526" t="s">
        <v>3711</v>
      </c>
      <c r="B1278" s="526" t="s">
        <v>3712</v>
      </c>
      <c r="C1278" s="526" t="s">
        <v>3713</v>
      </c>
      <c r="D1278" s="526" t="s">
        <v>3801</v>
      </c>
      <c r="E1278" s="526" t="s">
        <v>3802</v>
      </c>
      <c r="F1278" s="526">
        <v>160290</v>
      </c>
      <c r="G1278" s="526">
        <v>2022</v>
      </c>
      <c r="H1278" s="526">
        <v>28004</v>
      </c>
      <c r="I1278" s="526">
        <v>5222</v>
      </c>
      <c r="J1278" s="526" t="s">
        <v>3716</v>
      </c>
      <c r="K1278" s="526" t="s">
        <v>3717</v>
      </c>
    </row>
    <row r="1279" spans="1:11">
      <c r="A1279" s="526" t="s">
        <v>3711</v>
      </c>
      <c r="B1279" s="526" t="s">
        <v>3712</v>
      </c>
      <c r="C1279" s="526" t="s">
        <v>3713</v>
      </c>
      <c r="D1279" s="526" t="s">
        <v>3811</v>
      </c>
      <c r="E1279" s="526" t="s">
        <v>3812</v>
      </c>
      <c r="F1279" s="526">
        <v>210690</v>
      </c>
      <c r="G1279" s="526">
        <v>2018</v>
      </c>
      <c r="H1279" s="526">
        <v>391687</v>
      </c>
      <c r="I1279" s="526">
        <v>137324</v>
      </c>
      <c r="J1279" s="526" t="s">
        <v>3716</v>
      </c>
      <c r="K1279" s="526" t="s">
        <v>3717</v>
      </c>
    </row>
    <row r="1280" spans="1:11">
      <c r="A1280" s="526" t="s">
        <v>3711</v>
      </c>
      <c r="B1280" s="526" t="s">
        <v>3712</v>
      </c>
      <c r="C1280" s="526" t="s">
        <v>3713</v>
      </c>
      <c r="D1280" s="526" t="s">
        <v>3781</v>
      </c>
      <c r="E1280" s="526" t="s">
        <v>3782</v>
      </c>
      <c r="F1280" s="526">
        <v>230910</v>
      </c>
      <c r="G1280" s="526">
        <v>2016</v>
      </c>
      <c r="H1280" s="526">
        <v>363528</v>
      </c>
      <c r="I1280" s="526">
        <v>120124</v>
      </c>
      <c r="J1280" s="526" t="s">
        <v>3716</v>
      </c>
      <c r="K1280" s="526" t="s">
        <v>3717</v>
      </c>
    </row>
    <row r="1281" spans="1:11">
      <c r="A1281" s="526" t="s">
        <v>3711</v>
      </c>
      <c r="B1281" s="526" t="s">
        <v>3712</v>
      </c>
      <c r="C1281" s="526" t="s">
        <v>3713</v>
      </c>
      <c r="D1281" s="526" t="s">
        <v>3817</v>
      </c>
      <c r="E1281" s="526" t="s">
        <v>3818</v>
      </c>
      <c r="F1281" s="526">
        <v>160290</v>
      </c>
      <c r="G1281" s="526">
        <v>2022</v>
      </c>
      <c r="H1281" s="526">
        <v>295</v>
      </c>
      <c r="I1281" s="526">
        <v>17</v>
      </c>
      <c r="J1281" s="526" t="s">
        <v>3716</v>
      </c>
      <c r="K1281" s="526" t="s">
        <v>3717</v>
      </c>
    </row>
    <row r="1282" spans="1:11">
      <c r="A1282" s="526" t="s">
        <v>3711</v>
      </c>
      <c r="B1282" s="526" t="s">
        <v>3712</v>
      </c>
      <c r="C1282" s="526" t="s">
        <v>3713</v>
      </c>
      <c r="D1282" s="526" t="s">
        <v>3801</v>
      </c>
      <c r="E1282" s="526" t="s">
        <v>3802</v>
      </c>
      <c r="F1282" s="526">
        <v>160239</v>
      </c>
      <c r="G1282" s="526">
        <v>2021</v>
      </c>
      <c r="H1282" s="526">
        <v>25433</v>
      </c>
      <c r="I1282" s="526">
        <v>14457</v>
      </c>
      <c r="J1282" s="526" t="s">
        <v>3716</v>
      </c>
      <c r="K1282" s="526" t="s">
        <v>3717</v>
      </c>
    </row>
    <row r="1283" spans="1:11">
      <c r="A1283" s="526" t="s">
        <v>3711</v>
      </c>
      <c r="B1283" s="526" t="s">
        <v>3712</v>
      </c>
      <c r="C1283" s="526" t="s">
        <v>3713</v>
      </c>
      <c r="D1283" s="526" t="s">
        <v>3811</v>
      </c>
      <c r="E1283" s="526" t="s">
        <v>3812</v>
      </c>
      <c r="F1283" s="526">
        <v>210690</v>
      </c>
      <c r="G1283" s="526">
        <v>2021</v>
      </c>
      <c r="H1283" s="526">
        <v>328437</v>
      </c>
      <c r="I1283" s="526">
        <v>106832</v>
      </c>
      <c r="J1283" s="526" t="s">
        <v>3716</v>
      </c>
      <c r="K1283" s="526" t="s">
        <v>3717</v>
      </c>
    </row>
    <row r="1284" spans="1:11">
      <c r="A1284" s="526" t="s">
        <v>3711</v>
      </c>
      <c r="B1284" s="526" t="s">
        <v>3712</v>
      </c>
      <c r="C1284" s="526" t="s">
        <v>3713</v>
      </c>
      <c r="D1284" s="526" t="s">
        <v>3817</v>
      </c>
      <c r="E1284" s="526" t="s">
        <v>3818</v>
      </c>
      <c r="F1284" s="526">
        <v>160239</v>
      </c>
      <c r="G1284" s="526">
        <v>2015</v>
      </c>
      <c r="H1284" s="526">
        <v>9189</v>
      </c>
      <c r="I1284" s="526">
        <v>1446</v>
      </c>
      <c r="J1284" s="526" t="s">
        <v>3716</v>
      </c>
      <c r="K1284" s="526" t="s">
        <v>3717</v>
      </c>
    </row>
    <row r="1285" spans="1:11">
      <c r="A1285" s="526" t="s">
        <v>3711</v>
      </c>
      <c r="B1285" s="526" t="s">
        <v>3712</v>
      </c>
      <c r="C1285" s="526" t="s">
        <v>3713</v>
      </c>
      <c r="D1285" s="526" t="s">
        <v>3813</v>
      </c>
      <c r="E1285" s="526" t="s">
        <v>3814</v>
      </c>
      <c r="F1285" s="526">
        <v>160290</v>
      </c>
      <c r="G1285" s="526">
        <v>2019</v>
      </c>
      <c r="H1285" s="526">
        <v>875</v>
      </c>
      <c r="I1285" s="526">
        <v>167</v>
      </c>
      <c r="J1285" s="526" t="s">
        <v>3716</v>
      </c>
      <c r="K1285" s="526" t="s">
        <v>3717</v>
      </c>
    </row>
    <row r="1286" spans="1:11">
      <c r="A1286" s="526" t="s">
        <v>3711</v>
      </c>
      <c r="B1286" s="526" t="s">
        <v>3712</v>
      </c>
      <c r="C1286" s="526" t="s">
        <v>3713</v>
      </c>
      <c r="D1286" s="526" t="s">
        <v>3801</v>
      </c>
      <c r="E1286" s="526" t="s">
        <v>3802</v>
      </c>
      <c r="F1286" s="526">
        <v>160290</v>
      </c>
      <c r="G1286" s="526">
        <v>2015</v>
      </c>
      <c r="H1286" s="526">
        <v>4853</v>
      </c>
      <c r="I1286" s="526">
        <v>818</v>
      </c>
      <c r="J1286" s="526" t="s">
        <v>3716</v>
      </c>
      <c r="K1286" s="526" t="s">
        <v>3717</v>
      </c>
    </row>
    <row r="1287" spans="1:11">
      <c r="A1287" s="526" t="s">
        <v>3711</v>
      </c>
      <c r="B1287" s="526" t="s">
        <v>3712</v>
      </c>
      <c r="C1287" s="526" t="s">
        <v>3713</v>
      </c>
      <c r="D1287" s="526" t="s">
        <v>3853</v>
      </c>
      <c r="E1287" s="526" t="s">
        <v>3854</v>
      </c>
      <c r="F1287" s="526">
        <v>160290</v>
      </c>
      <c r="G1287" s="526">
        <v>2018</v>
      </c>
      <c r="H1287" s="526">
        <v>725</v>
      </c>
      <c r="I1287" s="526">
        <v>183</v>
      </c>
      <c r="J1287" s="526" t="s">
        <v>3716</v>
      </c>
      <c r="K1287" s="526" t="s">
        <v>3717</v>
      </c>
    </row>
    <row r="1288" spans="1:11">
      <c r="A1288" s="526" t="s">
        <v>3711</v>
      </c>
      <c r="B1288" s="526" t="s">
        <v>3712</v>
      </c>
      <c r="C1288" s="526" t="s">
        <v>3713</v>
      </c>
      <c r="D1288" s="526" t="s">
        <v>3781</v>
      </c>
      <c r="E1288" s="526" t="s">
        <v>3782</v>
      </c>
      <c r="F1288" s="526">
        <v>230910</v>
      </c>
      <c r="G1288" s="526">
        <v>2019</v>
      </c>
      <c r="H1288" s="526">
        <v>218788</v>
      </c>
      <c r="I1288" s="526">
        <v>78894</v>
      </c>
      <c r="J1288" s="526" t="s">
        <v>3716</v>
      </c>
      <c r="K1288" s="526" t="s">
        <v>3717</v>
      </c>
    </row>
    <row r="1289" spans="1:11">
      <c r="A1289" s="526" t="s">
        <v>3711</v>
      </c>
      <c r="B1289" s="526" t="s">
        <v>3712</v>
      </c>
      <c r="C1289" s="526" t="s">
        <v>3713</v>
      </c>
      <c r="D1289" s="526" t="s">
        <v>3823</v>
      </c>
      <c r="E1289" s="526" t="s">
        <v>3824</v>
      </c>
      <c r="F1289" s="526">
        <v>210690</v>
      </c>
      <c r="G1289" s="526">
        <v>2016</v>
      </c>
      <c r="H1289" s="526">
        <v>2027580</v>
      </c>
      <c r="I1289" s="526">
        <v>1265900</v>
      </c>
      <c r="J1289" s="526" t="s">
        <v>3716</v>
      </c>
      <c r="K1289" s="526" t="s">
        <v>3717</v>
      </c>
    </row>
    <row r="1290" spans="1:11">
      <c r="A1290" s="526" t="s">
        <v>3711</v>
      </c>
      <c r="B1290" s="526" t="s">
        <v>3712</v>
      </c>
      <c r="C1290" s="526" t="s">
        <v>3713</v>
      </c>
      <c r="D1290" s="526" t="s">
        <v>3793</v>
      </c>
      <c r="E1290" s="526" t="s">
        <v>3794</v>
      </c>
      <c r="F1290" s="526">
        <v>160239</v>
      </c>
      <c r="G1290" s="526">
        <v>2017</v>
      </c>
      <c r="H1290" s="526">
        <v>2296</v>
      </c>
      <c r="I1290" s="526">
        <v>450</v>
      </c>
      <c r="J1290" s="526" t="s">
        <v>3716</v>
      </c>
      <c r="K1290" s="526" t="s">
        <v>3717</v>
      </c>
    </row>
    <row r="1291" spans="1:11">
      <c r="A1291" s="526" t="s">
        <v>3711</v>
      </c>
      <c r="B1291" s="526" t="s">
        <v>3712</v>
      </c>
      <c r="C1291" s="526" t="s">
        <v>3713</v>
      </c>
      <c r="D1291" s="526" t="s">
        <v>3769</v>
      </c>
      <c r="E1291" s="526" t="s">
        <v>3770</v>
      </c>
      <c r="F1291" s="526">
        <v>230910</v>
      </c>
      <c r="G1291" s="526">
        <v>2018</v>
      </c>
      <c r="H1291" s="526">
        <v>535801</v>
      </c>
      <c r="I1291" s="526">
        <v>407630</v>
      </c>
      <c r="J1291" s="526" t="s">
        <v>3716</v>
      </c>
      <c r="K1291" s="526" t="s">
        <v>3717</v>
      </c>
    </row>
    <row r="1292" spans="1:11">
      <c r="A1292" s="526" t="s">
        <v>3711</v>
      </c>
      <c r="B1292" s="526" t="s">
        <v>3712</v>
      </c>
      <c r="C1292" s="526" t="s">
        <v>3713</v>
      </c>
      <c r="D1292" s="526" t="s">
        <v>3781</v>
      </c>
      <c r="E1292" s="526" t="s">
        <v>3782</v>
      </c>
      <c r="F1292" s="526">
        <v>230910</v>
      </c>
      <c r="G1292" s="526">
        <v>2022</v>
      </c>
      <c r="H1292" s="526">
        <v>62414</v>
      </c>
      <c r="I1292" s="526">
        <v>819</v>
      </c>
      <c r="J1292" s="526" t="s">
        <v>3716</v>
      </c>
      <c r="K1292" s="526" t="s">
        <v>3717</v>
      </c>
    </row>
    <row r="1293" spans="1:11">
      <c r="A1293" s="526" t="s">
        <v>3711</v>
      </c>
      <c r="B1293" s="526" t="s">
        <v>3712</v>
      </c>
      <c r="C1293" s="526" t="s">
        <v>3713</v>
      </c>
      <c r="D1293" s="526" t="s">
        <v>3823</v>
      </c>
      <c r="E1293" s="526" t="s">
        <v>3824</v>
      </c>
      <c r="F1293" s="526">
        <v>160231</v>
      </c>
      <c r="G1293" s="526">
        <v>2021</v>
      </c>
      <c r="H1293" s="526">
        <v>50771</v>
      </c>
      <c r="I1293" s="526">
        <v>10150</v>
      </c>
      <c r="J1293" s="526" t="s">
        <v>3716</v>
      </c>
      <c r="K1293" s="526" t="s">
        <v>3717</v>
      </c>
    </row>
    <row r="1294" spans="1:11">
      <c r="A1294" s="526" t="s">
        <v>3711</v>
      </c>
      <c r="B1294" s="526" t="s">
        <v>3712</v>
      </c>
      <c r="C1294" s="526" t="s">
        <v>3713</v>
      </c>
      <c r="D1294" s="526" t="s">
        <v>3809</v>
      </c>
      <c r="E1294" s="526" t="s">
        <v>3810</v>
      </c>
      <c r="F1294" s="526">
        <v>230910</v>
      </c>
      <c r="G1294" s="526">
        <v>2021</v>
      </c>
      <c r="H1294" s="526">
        <v>1762</v>
      </c>
      <c r="I1294" s="526">
        <v>322</v>
      </c>
      <c r="J1294" s="526" t="s">
        <v>3716</v>
      </c>
      <c r="K1294" s="526" t="s">
        <v>3717</v>
      </c>
    </row>
    <row r="1295" spans="1:11">
      <c r="A1295" s="526" t="s">
        <v>3711</v>
      </c>
      <c r="B1295" s="526" t="s">
        <v>3712</v>
      </c>
      <c r="C1295" s="526" t="s">
        <v>3713</v>
      </c>
      <c r="D1295" s="526" t="s">
        <v>3853</v>
      </c>
      <c r="E1295" s="526" t="s">
        <v>3854</v>
      </c>
      <c r="F1295" s="526">
        <v>210690</v>
      </c>
      <c r="G1295" s="526">
        <v>2017</v>
      </c>
      <c r="H1295" s="526">
        <v>507480</v>
      </c>
      <c r="I1295" s="526">
        <v>153506</v>
      </c>
      <c r="J1295" s="526" t="s">
        <v>3716</v>
      </c>
      <c r="K1295" s="526" t="s">
        <v>3717</v>
      </c>
    </row>
    <row r="1296" spans="1:11">
      <c r="A1296" s="526" t="s">
        <v>3711</v>
      </c>
      <c r="B1296" s="526" t="s">
        <v>3712</v>
      </c>
      <c r="C1296" s="526" t="s">
        <v>3713</v>
      </c>
      <c r="D1296" s="526" t="s">
        <v>3809</v>
      </c>
      <c r="E1296" s="526" t="s">
        <v>3810</v>
      </c>
      <c r="F1296" s="526">
        <v>210690</v>
      </c>
      <c r="G1296" s="526">
        <v>2016</v>
      </c>
      <c r="H1296" s="526">
        <v>5789</v>
      </c>
      <c r="I1296" s="526">
        <v>2201</v>
      </c>
      <c r="J1296" s="526" t="s">
        <v>3716</v>
      </c>
      <c r="K1296" s="526" t="s">
        <v>3717</v>
      </c>
    </row>
    <row r="1297" spans="1:11">
      <c r="A1297" s="526" t="s">
        <v>3711</v>
      </c>
      <c r="B1297" s="526" t="s">
        <v>3712</v>
      </c>
      <c r="C1297" s="526" t="s">
        <v>3713</v>
      </c>
      <c r="D1297" s="526" t="s">
        <v>3823</v>
      </c>
      <c r="E1297" s="526" t="s">
        <v>3824</v>
      </c>
      <c r="F1297" s="526">
        <v>210690</v>
      </c>
      <c r="G1297" s="526">
        <v>2019</v>
      </c>
      <c r="H1297" s="526">
        <v>2307999</v>
      </c>
      <c r="I1297" s="526">
        <v>1778072</v>
      </c>
      <c r="J1297" s="526" t="s">
        <v>3716</v>
      </c>
      <c r="K1297" s="526" t="s">
        <v>3717</v>
      </c>
    </row>
    <row r="1298" spans="1:11">
      <c r="A1298" s="526" t="s">
        <v>3711</v>
      </c>
      <c r="B1298" s="526" t="s">
        <v>3712</v>
      </c>
      <c r="C1298" s="526" t="s">
        <v>3713</v>
      </c>
      <c r="D1298" s="526" t="s">
        <v>3793</v>
      </c>
      <c r="E1298" s="526" t="s">
        <v>3794</v>
      </c>
      <c r="F1298" s="526">
        <v>160290</v>
      </c>
      <c r="G1298" s="526">
        <v>2015</v>
      </c>
      <c r="H1298" s="526">
        <v>18018</v>
      </c>
      <c r="I1298" s="526">
        <v>5050</v>
      </c>
      <c r="J1298" s="526" t="s">
        <v>3716</v>
      </c>
      <c r="K1298" s="526" t="s">
        <v>3717</v>
      </c>
    </row>
    <row r="1299" spans="1:11">
      <c r="A1299" s="526" t="s">
        <v>3711</v>
      </c>
      <c r="B1299" s="526" t="s">
        <v>3712</v>
      </c>
      <c r="C1299" s="526" t="s">
        <v>3713</v>
      </c>
      <c r="D1299" s="526" t="s">
        <v>3859</v>
      </c>
      <c r="E1299" s="526" t="s">
        <v>3860</v>
      </c>
      <c r="F1299" s="526">
        <v>160231</v>
      </c>
      <c r="G1299" s="526">
        <v>2017</v>
      </c>
      <c r="H1299" s="526">
        <v>3856</v>
      </c>
      <c r="I1299" s="526">
        <v>606</v>
      </c>
      <c r="J1299" s="526" t="s">
        <v>3716</v>
      </c>
      <c r="K1299" s="526" t="s">
        <v>3717</v>
      </c>
    </row>
    <row r="1300" spans="1:11">
      <c r="A1300" s="526" t="s">
        <v>3711</v>
      </c>
      <c r="B1300" s="526" t="s">
        <v>3712</v>
      </c>
      <c r="C1300" s="526" t="s">
        <v>3713</v>
      </c>
      <c r="D1300" s="526" t="s">
        <v>3823</v>
      </c>
      <c r="E1300" s="526" t="s">
        <v>3824</v>
      </c>
      <c r="F1300" s="526">
        <v>210690</v>
      </c>
      <c r="G1300" s="526">
        <v>2022</v>
      </c>
      <c r="H1300" s="526">
        <v>14021447</v>
      </c>
      <c r="I1300" s="526">
        <v>5862856</v>
      </c>
      <c r="J1300" s="526" t="s">
        <v>3716</v>
      </c>
      <c r="K1300" s="526" t="s">
        <v>3717</v>
      </c>
    </row>
    <row r="1301" spans="1:11">
      <c r="A1301" s="526" t="s">
        <v>3711</v>
      </c>
      <c r="B1301" s="526" t="s">
        <v>3712</v>
      </c>
      <c r="C1301" s="526" t="s">
        <v>3713</v>
      </c>
      <c r="D1301" s="526" t="s">
        <v>3823</v>
      </c>
      <c r="E1301" s="526" t="s">
        <v>3824</v>
      </c>
      <c r="F1301" s="526">
        <v>210690</v>
      </c>
      <c r="G1301" s="526">
        <v>2017</v>
      </c>
      <c r="H1301" s="526">
        <v>2140472</v>
      </c>
      <c r="I1301" s="526">
        <v>1563421</v>
      </c>
      <c r="J1301" s="526" t="s">
        <v>3716</v>
      </c>
      <c r="K1301" s="526" t="s">
        <v>3717</v>
      </c>
    </row>
    <row r="1302" spans="1:11">
      <c r="A1302" s="526" t="s">
        <v>3711</v>
      </c>
      <c r="B1302" s="526" t="s">
        <v>3712</v>
      </c>
      <c r="C1302" s="526" t="s">
        <v>3713</v>
      </c>
      <c r="D1302" s="526" t="s">
        <v>3815</v>
      </c>
      <c r="E1302" s="526" t="s">
        <v>3816</v>
      </c>
      <c r="F1302" s="526">
        <v>210690</v>
      </c>
      <c r="G1302" s="526">
        <v>2021</v>
      </c>
      <c r="H1302" s="526">
        <v>87</v>
      </c>
      <c r="I1302" s="526">
        <v>5</v>
      </c>
      <c r="J1302" s="526" t="s">
        <v>3722</v>
      </c>
      <c r="K1302" s="526" t="s">
        <v>3717</v>
      </c>
    </row>
    <row r="1303" spans="1:11">
      <c r="A1303" s="526" t="s">
        <v>3711</v>
      </c>
      <c r="B1303" s="526" t="s">
        <v>3712</v>
      </c>
      <c r="C1303" s="526" t="s">
        <v>3713</v>
      </c>
      <c r="D1303" s="526" t="s">
        <v>3831</v>
      </c>
      <c r="E1303" s="526" t="s">
        <v>3832</v>
      </c>
      <c r="F1303" s="526">
        <v>160290</v>
      </c>
      <c r="G1303" s="526">
        <v>2016</v>
      </c>
      <c r="H1303" s="526">
        <v>4179</v>
      </c>
      <c r="I1303" s="526">
        <v>892</v>
      </c>
      <c r="J1303" s="526" t="s">
        <v>3716</v>
      </c>
      <c r="K1303" s="526" t="s">
        <v>3717</v>
      </c>
    </row>
    <row r="1304" spans="1:11">
      <c r="A1304" s="526" t="s">
        <v>3711</v>
      </c>
      <c r="B1304" s="526" t="s">
        <v>3712</v>
      </c>
      <c r="C1304" s="526" t="s">
        <v>3713</v>
      </c>
      <c r="D1304" s="526" t="s">
        <v>3815</v>
      </c>
      <c r="E1304" s="526" t="s">
        <v>3816</v>
      </c>
      <c r="F1304" s="526">
        <v>160232</v>
      </c>
      <c r="G1304" s="526">
        <v>2022</v>
      </c>
      <c r="H1304" s="526">
        <v>3755391</v>
      </c>
      <c r="I1304" s="526">
        <v>617871</v>
      </c>
      <c r="J1304" s="526" t="s">
        <v>3716</v>
      </c>
      <c r="K1304" s="526" t="s">
        <v>3717</v>
      </c>
    </row>
    <row r="1305" spans="1:11">
      <c r="A1305" s="526" t="s">
        <v>3711</v>
      </c>
      <c r="B1305" s="526" t="s">
        <v>3712</v>
      </c>
      <c r="C1305" s="526" t="s">
        <v>3713</v>
      </c>
      <c r="D1305" s="526" t="s">
        <v>3817</v>
      </c>
      <c r="E1305" s="526" t="s">
        <v>3818</v>
      </c>
      <c r="F1305" s="526">
        <v>160239</v>
      </c>
      <c r="G1305" s="526">
        <v>2018</v>
      </c>
      <c r="H1305" s="526">
        <v>3547</v>
      </c>
      <c r="I1305" s="526">
        <v>224</v>
      </c>
      <c r="J1305" s="526" t="s">
        <v>3716</v>
      </c>
      <c r="K1305" s="526" t="s">
        <v>3717</v>
      </c>
    </row>
    <row r="1306" spans="1:11">
      <c r="A1306" s="526" t="s">
        <v>3711</v>
      </c>
      <c r="B1306" s="526" t="s">
        <v>3712</v>
      </c>
      <c r="C1306" s="526" t="s">
        <v>3713</v>
      </c>
      <c r="D1306" s="526" t="s">
        <v>3801</v>
      </c>
      <c r="E1306" s="526" t="s">
        <v>3802</v>
      </c>
      <c r="F1306" s="526">
        <v>210690</v>
      </c>
      <c r="G1306" s="526">
        <v>2021</v>
      </c>
      <c r="H1306" s="526">
        <v>441119</v>
      </c>
      <c r="I1306" s="526">
        <v>190983</v>
      </c>
      <c r="J1306" s="526" t="s">
        <v>3716</v>
      </c>
      <c r="K1306" s="526" t="s">
        <v>3717</v>
      </c>
    </row>
    <row r="1307" spans="1:11">
      <c r="A1307" s="526" t="s">
        <v>3711</v>
      </c>
      <c r="B1307" s="526" t="s">
        <v>3712</v>
      </c>
      <c r="C1307" s="526" t="s">
        <v>3713</v>
      </c>
      <c r="D1307" s="526" t="s">
        <v>3815</v>
      </c>
      <c r="E1307" s="526" t="s">
        <v>3816</v>
      </c>
      <c r="F1307" s="526">
        <v>160239</v>
      </c>
      <c r="G1307" s="526">
        <v>2018</v>
      </c>
      <c r="H1307" s="526">
        <v>211327</v>
      </c>
      <c r="I1307" s="526">
        <v>33466</v>
      </c>
      <c r="J1307" s="526" t="s">
        <v>3716</v>
      </c>
      <c r="K1307" s="526" t="s">
        <v>3717</v>
      </c>
    </row>
    <row r="1308" spans="1:11">
      <c r="A1308" s="526" t="s">
        <v>3711</v>
      </c>
      <c r="B1308" s="526" t="s">
        <v>3712</v>
      </c>
      <c r="C1308" s="526" t="s">
        <v>3713</v>
      </c>
      <c r="D1308" s="526" t="s">
        <v>3843</v>
      </c>
      <c r="E1308" s="526" t="s">
        <v>3844</v>
      </c>
      <c r="F1308" s="526">
        <v>210690</v>
      </c>
      <c r="G1308" s="526">
        <v>2017</v>
      </c>
      <c r="H1308" s="526">
        <v>141992</v>
      </c>
      <c r="I1308" s="526">
        <v>12215</v>
      </c>
      <c r="J1308" s="526" t="s">
        <v>3716</v>
      </c>
      <c r="K1308" s="526" t="s">
        <v>3717</v>
      </c>
    </row>
    <row r="1309" spans="1:11">
      <c r="A1309" s="526" t="s">
        <v>3711</v>
      </c>
      <c r="B1309" s="526" t="s">
        <v>3712</v>
      </c>
      <c r="C1309" s="526" t="s">
        <v>3713</v>
      </c>
      <c r="D1309" s="526" t="s">
        <v>3771</v>
      </c>
      <c r="E1309" s="526" t="s">
        <v>3772</v>
      </c>
      <c r="F1309" s="526">
        <v>160290</v>
      </c>
      <c r="G1309" s="526">
        <v>2022</v>
      </c>
      <c r="H1309" s="526">
        <v>1659</v>
      </c>
      <c r="I1309" s="526">
        <v>358</v>
      </c>
      <c r="J1309" s="526" t="s">
        <v>3716</v>
      </c>
      <c r="K1309" s="526" t="s">
        <v>3717</v>
      </c>
    </row>
    <row r="1310" spans="1:11">
      <c r="A1310" s="526" t="s">
        <v>3711</v>
      </c>
      <c r="B1310" s="526" t="s">
        <v>3712</v>
      </c>
      <c r="C1310" s="526" t="s">
        <v>3713</v>
      </c>
      <c r="D1310" s="526" t="s">
        <v>3803</v>
      </c>
      <c r="E1310" s="526" t="s">
        <v>3804</v>
      </c>
      <c r="F1310" s="526">
        <v>160231</v>
      </c>
      <c r="G1310" s="526">
        <v>2016</v>
      </c>
      <c r="H1310" s="526">
        <v>3168</v>
      </c>
      <c r="I1310" s="526">
        <v>866</v>
      </c>
      <c r="J1310" s="526" t="s">
        <v>3716</v>
      </c>
      <c r="K1310" s="526" t="s">
        <v>3717</v>
      </c>
    </row>
    <row r="1311" spans="1:11">
      <c r="A1311" s="526" t="s">
        <v>3711</v>
      </c>
      <c r="B1311" s="526" t="s">
        <v>3712</v>
      </c>
      <c r="C1311" s="526" t="s">
        <v>3713</v>
      </c>
      <c r="D1311" s="526" t="s">
        <v>3831</v>
      </c>
      <c r="E1311" s="526" t="s">
        <v>3832</v>
      </c>
      <c r="F1311" s="526">
        <v>160290</v>
      </c>
      <c r="G1311" s="526">
        <v>2019</v>
      </c>
      <c r="H1311" s="526">
        <v>1187</v>
      </c>
      <c r="I1311" s="526">
        <v>673</v>
      </c>
      <c r="J1311" s="526" t="s">
        <v>3716</v>
      </c>
      <c r="K1311" s="526" t="s">
        <v>3717</v>
      </c>
    </row>
    <row r="1312" spans="1:11">
      <c r="A1312" s="526" t="s">
        <v>3711</v>
      </c>
      <c r="B1312" s="526" t="s">
        <v>3712</v>
      </c>
      <c r="C1312" s="526" t="s">
        <v>3713</v>
      </c>
      <c r="D1312" s="526" t="s">
        <v>3787</v>
      </c>
      <c r="E1312" s="526" t="s">
        <v>3788</v>
      </c>
      <c r="F1312" s="526">
        <v>160239</v>
      </c>
      <c r="G1312" s="526">
        <v>2022</v>
      </c>
      <c r="H1312" s="526">
        <v>165783</v>
      </c>
      <c r="I1312" s="526">
        <v>25624</v>
      </c>
      <c r="J1312" s="526" t="s">
        <v>3716</v>
      </c>
      <c r="K1312" s="526" t="s">
        <v>3717</v>
      </c>
    </row>
    <row r="1313" spans="1:11">
      <c r="A1313" s="526" t="s">
        <v>3711</v>
      </c>
      <c r="B1313" s="526" t="s">
        <v>3712</v>
      </c>
      <c r="C1313" s="526" t="s">
        <v>3713</v>
      </c>
      <c r="D1313" s="526" t="s">
        <v>3823</v>
      </c>
      <c r="E1313" s="526" t="s">
        <v>3824</v>
      </c>
      <c r="F1313" s="526">
        <v>210690</v>
      </c>
      <c r="G1313" s="526">
        <v>2020</v>
      </c>
      <c r="H1313" s="526">
        <v>3041197</v>
      </c>
      <c r="I1313" s="526">
        <v>2246665</v>
      </c>
      <c r="J1313" s="526" t="s">
        <v>3716</v>
      </c>
      <c r="K1313" s="526" t="s">
        <v>3717</v>
      </c>
    </row>
    <row r="1314" spans="1:11">
      <c r="A1314" s="526" t="s">
        <v>3711</v>
      </c>
      <c r="B1314" s="526" t="s">
        <v>3712</v>
      </c>
      <c r="C1314" s="526" t="s">
        <v>3713</v>
      </c>
      <c r="D1314" s="526" t="s">
        <v>3831</v>
      </c>
      <c r="E1314" s="526" t="s">
        <v>3832</v>
      </c>
      <c r="F1314" s="526">
        <v>160290</v>
      </c>
      <c r="G1314" s="526">
        <v>2022</v>
      </c>
      <c r="H1314" s="526">
        <v>37421</v>
      </c>
      <c r="I1314" s="526">
        <v>5689</v>
      </c>
      <c r="J1314" s="526" t="s">
        <v>3716</v>
      </c>
      <c r="K1314" s="526" t="s">
        <v>3717</v>
      </c>
    </row>
    <row r="1315" spans="1:11">
      <c r="A1315" s="526" t="s">
        <v>3711</v>
      </c>
      <c r="B1315" s="526" t="s">
        <v>3712</v>
      </c>
      <c r="C1315" s="526" t="s">
        <v>3713</v>
      </c>
      <c r="D1315" s="526" t="s">
        <v>3809</v>
      </c>
      <c r="E1315" s="526" t="s">
        <v>3810</v>
      </c>
      <c r="F1315" s="526">
        <v>210690</v>
      </c>
      <c r="G1315" s="526">
        <v>2019</v>
      </c>
      <c r="H1315" s="526">
        <v>7736</v>
      </c>
      <c r="I1315" s="526">
        <v>3103</v>
      </c>
      <c r="J1315" s="526" t="s">
        <v>3716</v>
      </c>
      <c r="K1315" s="526" t="s">
        <v>3717</v>
      </c>
    </row>
    <row r="1316" spans="1:11">
      <c r="A1316" s="526" t="s">
        <v>3711</v>
      </c>
      <c r="B1316" s="526" t="s">
        <v>3712</v>
      </c>
      <c r="C1316" s="526" t="s">
        <v>3713</v>
      </c>
      <c r="D1316" s="526" t="s">
        <v>3843</v>
      </c>
      <c r="E1316" s="526" t="s">
        <v>3844</v>
      </c>
      <c r="F1316" s="526">
        <v>210690</v>
      </c>
      <c r="G1316" s="526">
        <v>2020</v>
      </c>
      <c r="H1316" s="526">
        <v>39008</v>
      </c>
      <c r="I1316" s="526">
        <v>3975</v>
      </c>
      <c r="J1316" s="526" t="s">
        <v>3716</v>
      </c>
      <c r="K1316" s="526" t="s">
        <v>3717</v>
      </c>
    </row>
    <row r="1317" spans="1:11">
      <c r="A1317" s="526" t="s">
        <v>3711</v>
      </c>
      <c r="B1317" s="526" t="s">
        <v>3712</v>
      </c>
      <c r="C1317" s="526" t="s">
        <v>3713</v>
      </c>
      <c r="D1317" s="526" t="s">
        <v>3859</v>
      </c>
      <c r="E1317" s="526" t="s">
        <v>3860</v>
      </c>
      <c r="F1317" s="526">
        <v>160231</v>
      </c>
      <c r="G1317" s="526">
        <v>2020</v>
      </c>
      <c r="H1317" s="526">
        <v>11831</v>
      </c>
      <c r="I1317" s="526">
        <v>2930</v>
      </c>
      <c r="J1317" s="526" t="s">
        <v>3716</v>
      </c>
      <c r="K1317" s="526" t="s">
        <v>3717</v>
      </c>
    </row>
    <row r="1318" spans="1:11">
      <c r="A1318" s="526" t="s">
        <v>3711</v>
      </c>
      <c r="B1318" s="526" t="s">
        <v>3712</v>
      </c>
      <c r="C1318" s="526" t="s">
        <v>3713</v>
      </c>
      <c r="D1318" s="526" t="s">
        <v>3793</v>
      </c>
      <c r="E1318" s="526" t="s">
        <v>3794</v>
      </c>
      <c r="F1318" s="526">
        <v>160290</v>
      </c>
      <c r="G1318" s="526">
        <v>2018</v>
      </c>
      <c r="H1318" s="526">
        <v>9324</v>
      </c>
      <c r="I1318" s="526">
        <v>4188</v>
      </c>
      <c r="J1318" s="526" t="s">
        <v>3716</v>
      </c>
      <c r="K1318" s="526" t="s">
        <v>3717</v>
      </c>
    </row>
    <row r="1319" spans="1:11">
      <c r="A1319" s="526" t="s">
        <v>3711</v>
      </c>
      <c r="B1319" s="526" t="s">
        <v>3712</v>
      </c>
      <c r="C1319" s="526" t="s">
        <v>3713</v>
      </c>
      <c r="D1319" s="526" t="s">
        <v>3809</v>
      </c>
      <c r="E1319" s="526" t="s">
        <v>3810</v>
      </c>
      <c r="F1319" s="526">
        <v>230910</v>
      </c>
      <c r="G1319" s="526">
        <v>2022</v>
      </c>
      <c r="H1319" s="526">
        <v>3507</v>
      </c>
      <c r="I1319" s="526">
        <v>546</v>
      </c>
      <c r="J1319" s="526" t="s">
        <v>3716</v>
      </c>
      <c r="K1319" s="526" t="s">
        <v>3717</v>
      </c>
    </row>
    <row r="1320" spans="1:11">
      <c r="A1320" s="526" t="s">
        <v>3711</v>
      </c>
      <c r="B1320" s="526" t="s">
        <v>3712</v>
      </c>
      <c r="C1320" s="526" t="s">
        <v>3713</v>
      </c>
      <c r="D1320" s="526" t="s">
        <v>3813</v>
      </c>
      <c r="E1320" s="526" t="s">
        <v>3814</v>
      </c>
      <c r="F1320" s="526">
        <v>210690</v>
      </c>
      <c r="G1320" s="526">
        <v>2015</v>
      </c>
      <c r="H1320" s="526">
        <v>65637</v>
      </c>
      <c r="I1320" s="526">
        <v>1263</v>
      </c>
      <c r="J1320" s="526" t="s">
        <v>3716</v>
      </c>
      <c r="K1320" s="526" t="s">
        <v>3717</v>
      </c>
    </row>
    <row r="1321" spans="1:11">
      <c r="A1321" s="526" t="s">
        <v>3711</v>
      </c>
      <c r="B1321" s="526" t="s">
        <v>3712</v>
      </c>
      <c r="C1321" s="526" t="s">
        <v>3713</v>
      </c>
      <c r="D1321" s="526" t="s">
        <v>3859</v>
      </c>
      <c r="E1321" s="526" t="s">
        <v>3860</v>
      </c>
      <c r="F1321" s="526">
        <v>210690</v>
      </c>
      <c r="G1321" s="526">
        <v>2021</v>
      </c>
      <c r="H1321" s="526">
        <v>957</v>
      </c>
      <c r="I1321" s="526">
        <v>29</v>
      </c>
      <c r="J1321" s="526" t="s">
        <v>3722</v>
      </c>
      <c r="K1321" s="526" t="s">
        <v>3717</v>
      </c>
    </row>
    <row r="1322" spans="1:11">
      <c r="A1322" s="526" t="s">
        <v>3711</v>
      </c>
      <c r="B1322" s="526" t="s">
        <v>3712</v>
      </c>
      <c r="C1322" s="526" t="s">
        <v>3713</v>
      </c>
      <c r="D1322" s="526" t="s">
        <v>3801</v>
      </c>
      <c r="E1322" s="526" t="s">
        <v>3802</v>
      </c>
      <c r="F1322" s="526">
        <v>160290</v>
      </c>
      <c r="G1322" s="526">
        <v>2018</v>
      </c>
      <c r="H1322" s="526">
        <v>4806</v>
      </c>
      <c r="I1322" s="526">
        <v>1876</v>
      </c>
      <c r="J1322" s="526" t="s">
        <v>3716</v>
      </c>
      <c r="K1322" s="526" t="s">
        <v>3717</v>
      </c>
    </row>
    <row r="1323" spans="1:11">
      <c r="A1323" s="526" t="s">
        <v>3711</v>
      </c>
      <c r="B1323" s="526" t="s">
        <v>3712</v>
      </c>
      <c r="C1323" s="526" t="s">
        <v>3713</v>
      </c>
      <c r="D1323" s="526" t="s">
        <v>3813</v>
      </c>
      <c r="E1323" s="526" t="s">
        <v>3814</v>
      </c>
      <c r="F1323" s="526">
        <v>210690</v>
      </c>
      <c r="G1323" s="526">
        <v>2018</v>
      </c>
      <c r="H1323" s="526">
        <v>36313</v>
      </c>
      <c r="I1323" s="526">
        <v>1429</v>
      </c>
      <c r="J1323" s="526" t="s">
        <v>3716</v>
      </c>
      <c r="K1323" s="526" t="s">
        <v>3717</v>
      </c>
    </row>
    <row r="1324" spans="1:11">
      <c r="A1324" s="526" t="s">
        <v>3711</v>
      </c>
      <c r="B1324" s="526" t="s">
        <v>3712</v>
      </c>
      <c r="C1324" s="526" t="s">
        <v>3713</v>
      </c>
      <c r="D1324" s="526" t="s">
        <v>3817</v>
      </c>
      <c r="E1324" s="526" t="s">
        <v>3818</v>
      </c>
      <c r="F1324" s="526">
        <v>210690</v>
      </c>
      <c r="G1324" s="526">
        <v>2015</v>
      </c>
      <c r="H1324" s="526">
        <v>2260784</v>
      </c>
      <c r="I1324" s="526">
        <v>666807</v>
      </c>
      <c r="J1324" s="526" t="s">
        <v>3716</v>
      </c>
      <c r="K1324" s="526" t="s">
        <v>3717</v>
      </c>
    </row>
    <row r="1325" spans="1:11">
      <c r="A1325" s="526" t="s">
        <v>3711</v>
      </c>
      <c r="B1325" s="526" t="s">
        <v>3712</v>
      </c>
      <c r="C1325" s="526" t="s">
        <v>3713</v>
      </c>
      <c r="D1325" s="526" t="s">
        <v>3831</v>
      </c>
      <c r="E1325" s="526" t="s">
        <v>3832</v>
      </c>
      <c r="F1325" s="526">
        <v>160290</v>
      </c>
      <c r="G1325" s="526">
        <v>2017</v>
      </c>
      <c r="H1325" s="526">
        <v>1311</v>
      </c>
      <c r="I1325" s="526">
        <v>252</v>
      </c>
      <c r="J1325" s="526" t="s">
        <v>3716</v>
      </c>
      <c r="K1325" s="526" t="s">
        <v>3717</v>
      </c>
    </row>
    <row r="1326" spans="1:11">
      <c r="A1326" s="526" t="s">
        <v>3711</v>
      </c>
      <c r="B1326" s="526" t="s">
        <v>3712</v>
      </c>
      <c r="C1326" s="526" t="s">
        <v>3713</v>
      </c>
      <c r="D1326" s="526" t="s">
        <v>3803</v>
      </c>
      <c r="E1326" s="526" t="s">
        <v>3804</v>
      </c>
      <c r="F1326" s="526">
        <v>160232</v>
      </c>
      <c r="G1326" s="526">
        <v>2015</v>
      </c>
      <c r="H1326" s="526">
        <v>3911</v>
      </c>
      <c r="I1326" s="526">
        <v>637</v>
      </c>
      <c r="J1326" s="526" t="s">
        <v>3716</v>
      </c>
      <c r="K1326" s="526" t="s">
        <v>3717</v>
      </c>
    </row>
    <row r="1327" spans="1:11">
      <c r="A1327" s="526" t="s">
        <v>3711</v>
      </c>
      <c r="B1327" s="526" t="s">
        <v>3712</v>
      </c>
      <c r="C1327" s="526" t="s">
        <v>3713</v>
      </c>
      <c r="D1327" s="526" t="s">
        <v>3817</v>
      </c>
      <c r="E1327" s="526" t="s">
        <v>3818</v>
      </c>
      <c r="F1327" s="526">
        <v>210690</v>
      </c>
      <c r="G1327" s="526">
        <v>2018</v>
      </c>
      <c r="H1327" s="526">
        <v>2854651</v>
      </c>
      <c r="I1327" s="526">
        <v>692409</v>
      </c>
      <c r="J1327" s="526" t="s">
        <v>3716</v>
      </c>
      <c r="K1327" s="526" t="s">
        <v>3717</v>
      </c>
    </row>
    <row r="1328" spans="1:11">
      <c r="A1328" s="526" t="s">
        <v>3711</v>
      </c>
      <c r="B1328" s="526" t="s">
        <v>3712</v>
      </c>
      <c r="C1328" s="526" t="s">
        <v>3713</v>
      </c>
      <c r="D1328" s="526" t="s">
        <v>3815</v>
      </c>
      <c r="E1328" s="526" t="s">
        <v>3816</v>
      </c>
      <c r="F1328" s="526">
        <v>160239</v>
      </c>
      <c r="G1328" s="526">
        <v>2021</v>
      </c>
      <c r="H1328" s="526">
        <v>134002</v>
      </c>
      <c r="I1328" s="526">
        <v>15554</v>
      </c>
      <c r="J1328" s="526" t="s">
        <v>3716</v>
      </c>
      <c r="K1328" s="526" t="s">
        <v>3717</v>
      </c>
    </row>
    <row r="1329" spans="1:11">
      <c r="A1329" s="526" t="s">
        <v>3711</v>
      </c>
      <c r="B1329" s="526" t="s">
        <v>3712</v>
      </c>
      <c r="C1329" s="526" t="s">
        <v>3713</v>
      </c>
      <c r="D1329" s="526" t="s">
        <v>3787</v>
      </c>
      <c r="E1329" s="526" t="s">
        <v>3788</v>
      </c>
      <c r="F1329" s="526">
        <v>230910</v>
      </c>
      <c r="G1329" s="526">
        <v>2015</v>
      </c>
      <c r="H1329" s="526">
        <v>1219088</v>
      </c>
      <c r="I1329" s="526">
        <v>96812</v>
      </c>
      <c r="J1329" s="526" t="s">
        <v>3716</v>
      </c>
      <c r="K1329" s="526" t="s">
        <v>3717</v>
      </c>
    </row>
    <row r="1330" spans="1:11">
      <c r="A1330" s="526" t="s">
        <v>3711</v>
      </c>
      <c r="B1330" s="526" t="s">
        <v>3712</v>
      </c>
      <c r="C1330" s="526" t="s">
        <v>3713</v>
      </c>
      <c r="D1330" s="526" t="s">
        <v>3817</v>
      </c>
      <c r="E1330" s="526" t="s">
        <v>3818</v>
      </c>
      <c r="F1330" s="526">
        <v>230910</v>
      </c>
      <c r="G1330" s="526">
        <v>2015</v>
      </c>
      <c r="H1330" s="526">
        <v>2274773</v>
      </c>
      <c r="I1330" s="526">
        <v>969183</v>
      </c>
      <c r="J1330" s="526" t="s">
        <v>3716</v>
      </c>
      <c r="K1330" s="526" t="s">
        <v>3717</v>
      </c>
    </row>
    <row r="1331" spans="1:11">
      <c r="A1331" s="526" t="s">
        <v>3711</v>
      </c>
      <c r="B1331" s="526" t="s">
        <v>3712</v>
      </c>
      <c r="C1331" s="526" t="s">
        <v>3713</v>
      </c>
      <c r="D1331" s="526" t="s">
        <v>3769</v>
      </c>
      <c r="E1331" s="526" t="s">
        <v>3770</v>
      </c>
      <c r="F1331" s="526">
        <v>160231</v>
      </c>
      <c r="G1331" s="526">
        <v>2015</v>
      </c>
      <c r="H1331" s="526">
        <v>205892</v>
      </c>
      <c r="I1331" s="526">
        <v>125535</v>
      </c>
      <c r="J1331" s="526" t="s">
        <v>3716</v>
      </c>
      <c r="K1331" s="526" t="s">
        <v>3717</v>
      </c>
    </row>
    <row r="1332" spans="1:11">
      <c r="A1332" s="526" t="s">
        <v>3711</v>
      </c>
      <c r="B1332" s="526" t="s">
        <v>3712</v>
      </c>
      <c r="C1332" s="526" t="s">
        <v>3713</v>
      </c>
      <c r="D1332" s="526" t="s">
        <v>3815</v>
      </c>
      <c r="E1332" s="526" t="s">
        <v>3816</v>
      </c>
      <c r="F1332" s="526">
        <v>230910</v>
      </c>
      <c r="G1332" s="526">
        <v>2019</v>
      </c>
      <c r="H1332" s="526">
        <v>7058135</v>
      </c>
      <c r="I1332" s="526">
        <v>3929831</v>
      </c>
      <c r="J1332" s="526" t="s">
        <v>3716</v>
      </c>
      <c r="K1332" s="526" t="s">
        <v>3717</v>
      </c>
    </row>
    <row r="1333" spans="1:11">
      <c r="A1333" s="526" t="s">
        <v>3711</v>
      </c>
      <c r="B1333" s="526" t="s">
        <v>3712</v>
      </c>
      <c r="C1333" s="526" t="s">
        <v>3713</v>
      </c>
      <c r="D1333" s="526" t="s">
        <v>3857</v>
      </c>
      <c r="E1333" s="526" t="s">
        <v>3858</v>
      </c>
      <c r="F1333" s="526">
        <v>160290</v>
      </c>
      <c r="G1333" s="526">
        <v>2020</v>
      </c>
      <c r="H1333" s="526">
        <v>272222</v>
      </c>
      <c r="I1333" s="526">
        <v>48304</v>
      </c>
      <c r="J1333" s="526" t="s">
        <v>3716</v>
      </c>
      <c r="K1333" s="526" t="s">
        <v>3717</v>
      </c>
    </row>
    <row r="1334" spans="1:11">
      <c r="A1334" s="526" t="s">
        <v>3711</v>
      </c>
      <c r="B1334" s="526" t="s">
        <v>3712</v>
      </c>
      <c r="C1334" s="526" t="s">
        <v>3713</v>
      </c>
      <c r="D1334" s="526" t="s">
        <v>3857</v>
      </c>
      <c r="E1334" s="526" t="s">
        <v>3858</v>
      </c>
      <c r="F1334" s="526">
        <v>160290</v>
      </c>
      <c r="G1334" s="526">
        <v>2022</v>
      </c>
      <c r="H1334" s="526">
        <v>631140</v>
      </c>
      <c r="I1334" s="526">
        <v>86696</v>
      </c>
      <c r="J1334" s="526" t="s">
        <v>3716</v>
      </c>
      <c r="K1334" s="526" t="s">
        <v>3717</v>
      </c>
    </row>
    <row r="1335" spans="1:11">
      <c r="A1335" s="526" t="s">
        <v>3711</v>
      </c>
      <c r="B1335" s="526" t="s">
        <v>3712</v>
      </c>
      <c r="C1335" s="526" t="s">
        <v>3713</v>
      </c>
      <c r="D1335" s="526" t="s">
        <v>3803</v>
      </c>
      <c r="E1335" s="526" t="s">
        <v>3804</v>
      </c>
      <c r="F1335" s="526">
        <v>160232</v>
      </c>
      <c r="G1335" s="526">
        <v>2018</v>
      </c>
      <c r="H1335" s="526">
        <v>84963</v>
      </c>
      <c r="I1335" s="526">
        <v>23347</v>
      </c>
      <c r="J1335" s="526" t="s">
        <v>3716</v>
      </c>
      <c r="K1335" s="526" t="s">
        <v>3717</v>
      </c>
    </row>
    <row r="1336" spans="1:11">
      <c r="A1336" s="526" t="s">
        <v>3711</v>
      </c>
      <c r="B1336" s="526" t="s">
        <v>3712</v>
      </c>
      <c r="C1336" s="526" t="s">
        <v>3713</v>
      </c>
      <c r="D1336" s="526" t="s">
        <v>3845</v>
      </c>
      <c r="E1336" s="526" t="s">
        <v>3846</v>
      </c>
      <c r="F1336" s="526">
        <v>210690</v>
      </c>
      <c r="G1336" s="526">
        <v>2016</v>
      </c>
      <c r="H1336" s="526">
        <v>1451474</v>
      </c>
      <c r="I1336" s="526">
        <v>282365</v>
      </c>
      <c r="J1336" s="526" t="s">
        <v>3716</v>
      </c>
      <c r="K1336" s="526" t="s">
        <v>3717</v>
      </c>
    </row>
    <row r="1337" spans="1:11">
      <c r="A1337" s="526" t="s">
        <v>3711</v>
      </c>
      <c r="B1337" s="526" t="s">
        <v>3712</v>
      </c>
      <c r="C1337" s="526" t="s">
        <v>3713</v>
      </c>
      <c r="D1337" s="526" t="s">
        <v>3787</v>
      </c>
      <c r="E1337" s="526" t="s">
        <v>3788</v>
      </c>
      <c r="F1337" s="526">
        <v>230910</v>
      </c>
      <c r="G1337" s="526">
        <v>2018</v>
      </c>
      <c r="H1337" s="526">
        <v>2134936</v>
      </c>
      <c r="I1337" s="526">
        <v>214869</v>
      </c>
      <c r="J1337" s="526" t="s">
        <v>3716</v>
      </c>
      <c r="K1337" s="526" t="s">
        <v>3717</v>
      </c>
    </row>
    <row r="1338" spans="1:11">
      <c r="A1338" s="526" t="s">
        <v>3711</v>
      </c>
      <c r="B1338" s="526" t="s">
        <v>3712</v>
      </c>
      <c r="C1338" s="526" t="s">
        <v>3713</v>
      </c>
      <c r="D1338" s="526" t="s">
        <v>3817</v>
      </c>
      <c r="E1338" s="526" t="s">
        <v>3818</v>
      </c>
      <c r="F1338" s="526">
        <v>230910</v>
      </c>
      <c r="G1338" s="526">
        <v>2018</v>
      </c>
      <c r="H1338" s="526">
        <v>240133</v>
      </c>
      <c r="I1338" s="526">
        <v>217736</v>
      </c>
      <c r="J1338" s="526" t="s">
        <v>3716</v>
      </c>
      <c r="K1338" s="526" t="s">
        <v>3717</v>
      </c>
    </row>
    <row r="1339" spans="1:11">
      <c r="A1339" s="526" t="s">
        <v>3711</v>
      </c>
      <c r="B1339" s="526" t="s">
        <v>3712</v>
      </c>
      <c r="C1339" s="526" t="s">
        <v>3713</v>
      </c>
      <c r="D1339" s="526" t="s">
        <v>3845</v>
      </c>
      <c r="E1339" s="526" t="s">
        <v>3846</v>
      </c>
      <c r="F1339" s="526">
        <v>210690</v>
      </c>
      <c r="G1339" s="526">
        <v>2019</v>
      </c>
      <c r="H1339" s="526">
        <v>1829712</v>
      </c>
      <c r="I1339" s="526">
        <v>558534</v>
      </c>
      <c r="J1339" s="526" t="s">
        <v>3716</v>
      </c>
      <c r="K1339" s="526" t="s">
        <v>3717</v>
      </c>
    </row>
    <row r="1340" spans="1:11">
      <c r="A1340" s="526" t="s">
        <v>3711</v>
      </c>
      <c r="B1340" s="526" t="s">
        <v>3712</v>
      </c>
      <c r="C1340" s="526" t="s">
        <v>3713</v>
      </c>
      <c r="D1340" s="526" t="s">
        <v>3815</v>
      </c>
      <c r="E1340" s="526" t="s">
        <v>3816</v>
      </c>
      <c r="F1340" s="526">
        <v>230910</v>
      </c>
      <c r="G1340" s="526">
        <v>2022</v>
      </c>
      <c r="H1340" s="526">
        <v>12515001</v>
      </c>
      <c r="I1340" s="526">
        <v>6551579</v>
      </c>
      <c r="J1340" s="526" t="s">
        <v>3716</v>
      </c>
      <c r="K1340" s="526" t="s">
        <v>3717</v>
      </c>
    </row>
    <row r="1341" spans="1:11">
      <c r="A1341" s="526" t="s">
        <v>3711</v>
      </c>
      <c r="B1341" s="526" t="s">
        <v>3712</v>
      </c>
      <c r="C1341" s="526" t="s">
        <v>3713</v>
      </c>
      <c r="D1341" s="526" t="s">
        <v>3817</v>
      </c>
      <c r="E1341" s="526" t="s">
        <v>3818</v>
      </c>
      <c r="F1341" s="526">
        <v>230910</v>
      </c>
      <c r="G1341" s="526">
        <v>2021</v>
      </c>
      <c r="H1341" s="526">
        <v>2310020</v>
      </c>
      <c r="I1341" s="526">
        <v>1556495</v>
      </c>
      <c r="J1341" s="526" t="s">
        <v>3716</v>
      </c>
      <c r="K1341" s="526" t="s">
        <v>3717</v>
      </c>
    </row>
    <row r="1342" spans="1:11">
      <c r="A1342" s="526" t="s">
        <v>3711</v>
      </c>
      <c r="B1342" s="526" t="s">
        <v>3712</v>
      </c>
      <c r="C1342" s="526" t="s">
        <v>3713</v>
      </c>
      <c r="D1342" s="526" t="s">
        <v>3845</v>
      </c>
      <c r="E1342" s="526" t="s">
        <v>3846</v>
      </c>
      <c r="F1342" s="526">
        <v>210690</v>
      </c>
      <c r="G1342" s="526">
        <v>2022</v>
      </c>
      <c r="H1342" s="526">
        <v>2035002</v>
      </c>
      <c r="I1342" s="526">
        <v>513427</v>
      </c>
      <c r="J1342" s="526" t="s">
        <v>3716</v>
      </c>
      <c r="K1342" s="526" t="s">
        <v>3717</v>
      </c>
    </row>
    <row r="1343" spans="1:11">
      <c r="A1343" s="526" t="s">
        <v>3711</v>
      </c>
      <c r="B1343" s="526" t="s">
        <v>3712</v>
      </c>
      <c r="C1343" s="526" t="s">
        <v>3713</v>
      </c>
      <c r="D1343" s="526" t="s">
        <v>3819</v>
      </c>
      <c r="E1343" s="526" t="s">
        <v>3820</v>
      </c>
      <c r="F1343" s="526">
        <v>160231</v>
      </c>
      <c r="G1343" s="526">
        <v>2017</v>
      </c>
      <c r="H1343" s="526">
        <v>1238204</v>
      </c>
      <c r="I1343" s="526">
        <v>492422</v>
      </c>
      <c r="J1343" s="526" t="s">
        <v>3716</v>
      </c>
      <c r="K1343" s="526" t="s">
        <v>3717</v>
      </c>
    </row>
    <row r="1344" spans="1:11">
      <c r="A1344" s="526" t="s">
        <v>3711</v>
      </c>
      <c r="B1344" s="526" t="s">
        <v>3712</v>
      </c>
      <c r="C1344" s="526" t="s">
        <v>3713</v>
      </c>
      <c r="D1344" s="526" t="s">
        <v>3803</v>
      </c>
      <c r="E1344" s="526" t="s">
        <v>3804</v>
      </c>
      <c r="F1344" s="526">
        <v>160239</v>
      </c>
      <c r="G1344" s="526">
        <v>2017</v>
      </c>
      <c r="H1344" s="526">
        <v>407</v>
      </c>
      <c r="I1344" s="526">
        <v>85</v>
      </c>
      <c r="J1344" s="526" t="s">
        <v>3716</v>
      </c>
      <c r="K1344" s="526" t="s">
        <v>3717</v>
      </c>
    </row>
    <row r="1345" spans="1:11">
      <c r="A1345" s="526" t="s">
        <v>3711</v>
      </c>
      <c r="B1345" s="526" t="s">
        <v>3712</v>
      </c>
      <c r="C1345" s="526" t="s">
        <v>3713</v>
      </c>
      <c r="D1345" s="526" t="s">
        <v>3769</v>
      </c>
      <c r="E1345" s="526" t="s">
        <v>3770</v>
      </c>
      <c r="F1345" s="526">
        <v>160231</v>
      </c>
      <c r="G1345" s="526">
        <v>2018</v>
      </c>
      <c r="H1345" s="526">
        <v>319400</v>
      </c>
      <c r="I1345" s="526">
        <v>178356</v>
      </c>
      <c r="J1345" s="526" t="s">
        <v>3716</v>
      </c>
      <c r="K1345" s="526" t="s">
        <v>3717</v>
      </c>
    </row>
    <row r="1346" spans="1:11">
      <c r="A1346" s="526" t="s">
        <v>3711</v>
      </c>
      <c r="B1346" s="526" t="s">
        <v>3712</v>
      </c>
      <c r="C1346" s="526" t="s">
        <v>3713</v>
      </c>
      <c r="D1346" s="526" t="s">
        <v>3831</v>
      </c>
      <c r="E1346" s="526" t="s">
        <v>3832</v>
      </c>
      <c r="F1346" s="526">
        <v>160290</v>
      </c>
      <c r="G1346" s="526">
        <v>2020</v>
      </c>
      <c r="H1346" s="526">
        <v>32541</v>
      </c>
      <c r="I1346" s="526">
        <v>5016</v>
      </c>
      <c r="J1346" s="526" t="s">
        <v>3716</v>
      </c>
      <c r="K1346" s="526" t="s">
        <v>3717</v>
      </c>
    </row>
    <row r="1347" spans="1:11">
      <c r="A1347" s="526" t="s">
        <v>3711</v>
      </c>
      <c r="B1347" s="526" t="s">
        <v>3712</v>
      </c>
      <c r="C1347" s="526" t="s">
        <v>3713</v>
      </c>
      <c r="D1347" s="526" t="s">
        <v>3769</v>
      </c>
      <c r="E1347" s="526" t="s">
        <v>3770</v>
      </c>
      <c r="F1347" s="526">
        <v>160231</v>
      </c>
      <c r="G1347" s="526">
        <v>2021</v>
      </c>
      <c r="H1347" s="526">
        <v>349426</v>
      </c>
      <c r="I1347" s="526">
        <v>196490</v>
      </c>
      <c r="J1347" s="526" t="s">
        <v>3716</v>
      </c>
      <c r="K1347" s="526" t="s">
        <v>3717</v>
      </c>
    </row>
    <row r="1348" spans="1:11">
      <c r="A1348" s="526" t="s">
        <v>3711</v>
      </c>
      <c r="B1348" s="526" t="s">
        <v>3712</v>
      </c>
      <c r="C1348" s="526" t="s">
        <v>3713</v>
      </c>
      <c r="D1348" s="526" t="s">
        <v>3815</v>
      </c>
      <c r="E1348" s="526" t="s">
        <v>3816</v>
      </c>
      <c r="F1348" s="526">
        <v>210690</v>
      </c>
      <c r="G1348" s="526">
        <v>2022</v>
      </c>
      <c r="H1348" s="526">
        <v>10844902</v>
      </c>
      <c r="I1348" s="526">
        <v>1613313</v>
      </c>
      <c r="J1348" s="526" t="s">
        <v>3716</v>
      </c>
      <c r="K1348" s="526" t="s">
        <v>3717</v>
      </c>
    </row>
    <row r="1349" spans="1:11">
      <c r="A1349" s="526" t="s">
        <v>3711</v>
      </c>
      <c r="B1349" s="526" t="s">
        <v>3712</v>
      </c>
      <c r="C1349" s="526" t="s">
        <v>3713</v>
      </c>
      <c r="D1349" s="526" t="s">
        <v>3771</v>
      </c>
      <c r="E1349" s="526" t="s">
        <v>3772</v>
      </c>
      <c r="F1349" s="526">
        <v>210690</v>
      </c>
      <c r="G1349" s="526">
        <v>2016</v>
      </c>
      <c r="H1349" s="526">
        <v>4706074</v>
      </c>
      <c r="I1349" s="526">
        <v>1903343</v>
      </c>
      <c r="J1349" s="526" t="s">
        <v>3716</v>
      </c>
      <c r="K1349" s="526" t="s">
        <v>3717</v>
      </c>
    </row>
    <row r="1350" spans="1:11">
      <c r="A1350" s="526" t="s">
        <v>3711</v>
      </c>
      <c r="B1350" s="526" t="s">
        <v>3712</v>
      </c>
      <c r="C1350" s="526" t="s">
        <v>3713</v>
      </c>
      <c r="D1350" s="526" t="s">
        <v>3779</v>
      </c>
      <c r="E1350" s="526" t="s">
        <v>3780</v>
      </c>
      <c r="F1350" s="526">
        <v>160232</v>
      </c>
      <c r="G1350" s="526">
        <v>2020</v>
      </c>
      <c r="H1350" s="526">
        <v>1476</v>
      </c>
      <c r="I1350" s="526">
        <v>439</v>
      </c>
      <c r="J1350" s="526" t="s">
        <v>3716</v>
      </c>
      <c r="K1350" s="526" t="s">
        <v>3717</v>
      </c>
    </row>
    <row r="1351" spans="1:11">
      <c r="A1351" s="526" t="s">
        <v>3711</v>
      </c>
      <c r="B1351" s="526" t="s">
        <v>3712</v>
      </c>
      <c r="C1351" s="526" t="s">
        <v>3713</v>
      </c>
      <c r="D1351" s="526" t="s">
        <v>3819</v>
      </c>
      <c r="E1351" s="526" t="s">
        <v>3820</v>
      </c>
      <c r="F1351" s="526">
        <v>210690</v>
      </c>
      <c r="G1351" s="526">
        <v>2017</v>
      </c>
      <c r="H1351" s="526">
        <v>26152072</v>
      </c>
      <c r="I1351" s="526">
        <v>3969625</v>
      </c>
      <c r="J1351" s="526" t="s">
        <v>3716</v>
      </c>
      <c r="K1351" s="526" t="s">
        <v>3717</v>
      </c>
    </row>
    <row r="1352" spans="1:11">
      <c r="A1352" s="526" t="s">
        <v>3711</v>
      </c>
      <c r="B1352" s="526" t="s">
        <v>3712</v>
      </c>
      <c r="C1352" s="526" t="s">
        <v>3713</v>
      </c>
      <c r="D1352" s="526" t="s">
        <v>3807</v>
      </c>
      <c r="E1352" s="526" t="s">
        <v>3808</v>
      </c>
      <c r="F1352" s="526">
        <v>160232</v>
      </c>
      <c r="G1352" s="526">
        <v>2015</v>
      </c>
      <c r="H1352" s="526">
        <v>10852</v>
      </c>
      <c r="I1352" s="526">
        <v>3126</v>
      </c>
      <c r="J1352" s="526" t="s">
        <v>3716</v>
      </c>
      <c r="K1352" s="526" t="s">
        <v>3717</v>
      </c>
    </row>
    <row r="1353" spans="1:11">
      <c r="A1353" s="526" t="s">
        <v>3711</v>
      </c>
      <c r="B1353" s="526" t="s">
        <v>3712</v>
      </c>
      <c r="C1353" s="526" t="s">
        <v>3713</v>
      </c>
      <c r="D1353" s="526" t="s">
        <v>3831</v>
      </c>
      <c r="E1353" s="526" t="s">
        <v>3832</v>
      </c>
      <c r="F1353" s="526">
        <v>230910</v>
      </c>
      <c r="G1353" s="526">
        <v>2016</v>
      </c>
      <c r="H1353" s="526">
        <v>1419719</v>
      </c>
      <c r="I1353" s="526">
        <v>699621</v>
      </c>
      <c r="J1353" s="526" t="s">
        <v>3716</v>
      </c>
      <c r="K1353" s="526" t="s">
        <v>3717</v>
      </c>
    </row>
    <row r="1354" spans="1:11">
      <c r="A1354" s="526" t="s">
        <v>3711</v>
      </c>
      <c r="B1354" s="526" t="s">
        <v>3712</v>
      </c>
      <c r="C1354" s="526" t="s">
        <v>3713</v>
      </c>
      <c r="D1354" s="526" t="s">
        <v>3811</v>
      </c>
      <c r="E1354" s="526" t="s">
        <v>3812</v>
      </c>
      <c r="F1354" s="526">
        <v>230910</v>
      </c>
      <c r="G1354" s="526">
        <v>2015</v>
      </c>
      <c r="H1354" s="526">
        <v>5013</v>
      </c>
      <c r="I1354" s="526">
        <v>6537</v>
      </c>
      <c r="J1354" s="526" t="s">
        <v>3716</v>
      </c>
      <c r="K1354" s="526" t="s">
        <v>3717</v>
      </c>
    </row>
    <row r="1355" spans="1:11">
      <c r="A1355" s="526" t="s">
        <v>3711</v>
      </c>
      <c r="B1355" s="526" t="s">
        <v>3712</v>
      </c>
      <c r="C1355" s="526" t="s">
        <v>3713</v>
      </c>
      <c r="D1355" s="526" t="s">
        <v>3857</v>
      </c>
      <c r="E1355" s="526" t="s">
        <v>3858</v>
      </c>
      <c r="F1355" s="526">
        <v>210690</v>
      </c>
      <c r="G1355" s="526">
        <v>2017</v>
      </c>
      <c r="H1355" s="526">
        <v>168721</v>
      </c>
      <c r="I1355" s="526">
        <v>26168</v>
      </c>
      <c r="J1355" s="526" t="s">
        <v>3722</v>
      </c>
      <c r="K1355" s="526" t="s">
        <v>3717</v>
      </c>
    </row>
    <row r="1356" spans="1:11">
      <c r="A1356" s="526" t="s">
        <v>3711</v>
      </c>
      <c r="B1356" s="526" t="s">
        <v>3712</v>
      </c>
      <c r="C1356" s="526" t="s">
        <v>3713</v>
      </c>
      <c r="D1356" s="526" t="s">
        <v>3807</v>
      </c>
      <c r="E1356" s="526" t="s">
        <v>3808</v>
      </c>
      <c r="F1356" s="526">
        <v>160232</v>
      </c>
      <c r="G1356" s="526">
        <v>2018</v>
      </c>
      <c r="H1356" s="526">
        <v>17073</v>
      </c>
      <c r="I1356" s="526">
        <v>16914</v>
      </c>
      <c r="J1356" s="526" t="s">
        <v>3716</v>
      </c>
      <c r="K1356" s="526" t="s">
        <v>3717</v>
      </c>
    </row>
    <row r="1357" spans="1:11">
      <c r="A1357" s="526" t="s">
        <v>3711</v>
      </c>
      <c r="B1357" s="526" t="s">
        <v>3712</v>
      </c>
      <c r="C1357" s="526" t="s">
        <v>3713</v>
      </c>
      <c r="D1357" s="526" t="s">
        <v>3815</v>
      </c>
      <c r="E1357" s="526" t="s">
        <v>3816</v>
      </c>
      <c r="F1357" s="526">
        <v>160290</v>
      </c>
      <c r="G1357" s="526">
        <v>2019</v>
      </c>
      <c r="H1357" s="526">
        <v>202338</v>
      </c>
      <c r="I1357" s="526">
        <v>39237</v>
      </c>
      <c r="J1357" s="526" t="s">
        <v>3716</v>
      </c>
      <c r="K1357" s="526" t="s">
        <v>3717</v>
      </c>
    </row>
    <row r="1358" spans="1:11">
      <c r="A1358" s="526" t="s">
        <v>3711</v>
      </c>
      <c r="B1358" s="526" t="s">
        <v>3712</v>
      </c>
      <c r="C1358" s="526" t="s">
        <v>3713</v>
      </c>
      <c r="D1358" s="526" t="s">
        <v>3857</v>
      </c>
      <c r="E1358" s="526" t="s">
        <v>3858</v>
      </c>
      <c r="F1358" s="526">
        <v>210690</v>
      </c>
      <c r="G1358" s="526">
        <v>2020</v>
      </c>
      <c r="H1358" s="526">
        <v>188883</v>
      </c>
      <c r="I1358" s="526">
        <v>17391</v>
      </c>
      <c r="J1358" s="526" t="s">
        <v>3722</v>
      </c>
      <c r="K1358" s="526" t="s">
        <v>3717</v>
      </c>
    </row>
    <row r="1359" spans="1:11">
      <c r="A1359" s="526" t="s">
        <v>3711</v>
      </c>
      <c r="B1359" s="526" t="s">
        <v>3712</v>
      </c>
      <c r="C1359" s="526" t="s">
        <v>3713</v>
      </c>
      <c r="D1359" s="526" t="s">
        <v>3831</v>
      </c>
      <c r="E1359" s="526" t="s">
        <v>3832</v>
      </c>
      <c r="F1359" s="526">
        <v>230910</v>
      </c>
      <c r="G1359" s="526">
        <v>2017</v>
      </c>
      <c r="H1359" s="526">
        <v>1359532</v>
      </c>
      <c r="I1359" s="526">
        <v>585451</v>
      </c>
      <c r="J1359" s="526" t="s">
        <v>3716</v>
      </c>
      <c r="K1359" s="526" t="s">
        <v>3717</v>
      </c>
    </row>
    <row r="1360" spans="1:11">
      <c r="A1360" s="526" t="s">
        <v>3711</v>
      </c>
      <c r="B1360" s="526" t="s">
        <v>3712</v>
      </c>
      <c r="C1360" s="526" t="s">
        <v>3713</v>
      </c>
      <c r="D1360" s="526" t="s">
        <v>3769</v>
      </c>
      <c r="E1360" s="526" t="s">
        <v>3770</v>
      </c>
      <c r="F1360" s="526">
        <v>160231</v>
      </c>
      <c r="G1360" s="526">
        <v>2019</v>
      </c>
      <c r="H1360" s="526">
        <v>287296</v>
      </c>
      <c r="I1360" s="526">
        <v>180550</v>
      </c>
      <c r="J1360" s="526" t="s">
        <v>3716</v>
      </c>
      <c r="K1360" s="526" t="s">
        <v>3717</v>
      </c>
    </row>
    <row r="1361" spans="1:11">
      <c r="A1361" s="526" t="s">
        <v>3711</v>
      </c>
      <c r="B1361" s="526" t="s">
        <v>3712</v>
      </c>
      <c r="C1361" s="526" t="s">
        <v>3713</v>
      </c>
      <c r="D1361" s="526" t="s">
        <v>3803</v>
      </c>
      <c r="E1361" s="526" t="s">
        <v>3804</v>
      </c>
      <c r="F1361" s="526">
        <v>160290</v>
      </c>
      <c r="G1361" s="526">
        <v>2021</v>
      </c>
      <c r="H1361" s="526">
        <v>41973</v>
      </c>
      <c r="I1361" s="526">
        <v>12448</v>
      </c>
      <c r="J1361" s="526" t="s">
        <v>3716</v>
      </c>
      <c r="K1361" s="526" t="s">
        <v>3717</v>
      </c>
    </row>
    <row r="1362" spans="1:11">
      <c r="A1362" s="526" t="s">
        <v>3711</v>
      </c>
      <c r="B1362" s="526" t="s">
        <v>3712</v>
      </c>
      <c r="C1362" s="526" t="s">
        <v>3713</v>
      </c>
      <c r="D1362" s="526" t="s">
        <v>3831</v>
      </c>
      <c r="E1362" s="526" t="s">
        <v>3832</v>
      </c>
      <c r="F1362" s="526">
        <v>230910</v>
      </c>
      <c r="G1362" s="526">
        <v>2020</v>
      </c>
      <c r="H1362" s="526">
        <v>2656181</v>
      </c>
      <c r="I1362" s="526">
        <v>985947</v>
      </c>
      <c r="J1362" s="526" t="s">
        <v>3716</v>
      </c>
      <c r="K1362" s="526" t="s">
        <v>3717</v>
      </c>
    </row>
    <row r="1363" spans="1:11">
      <c r="A1363" s="526" t="s">
        <v>3711</v>
      </c>
      <c r="B1363" s="526" t="s">
        <v>3712</v>
      </c>
      <c r="C1363" s="526" t="s">
        <v>3713</v>
      </c>
      <c r="D1363" s="526" t="s">
        <v>3819</v>
      </c>
      <c r="E1363" s="526" t="s">
        <v>3820</v>
      </c>
      <c r="F1363" s="526">
        <v>210690</v>
      </c>
      <c r="G1363" s="526">
        <v>2020</v>
      </c>
      <c r="H1363" s="526">
        <v>19233827</v>
      </c>
      <c r="I1363" s="526">
        <v>4181216</v>
      </c>
      <c r="J1363" s="526" t="s">
        <v>3716</v>
      </c>
      <c r="K1363" s="526" t="s">
        <v>3717</v>
      </c>
    </row>
    <row r="1364" spans="1:11">
      <c r="A1364" s="526" t="s">
        <v>3711</v>
      </c>
      <c r="B1364" s="526" t="s">
        <v>3712</v>
      </c>
      <c r="C1364" s="526" t="s">
        <v>3713</v>
      </c>
      <c r="D1364" s="526" t="s">
        <v>3769</v>
      </c>
      <c r="E1364" s="526" t="s">
        <v>3770</v>
      </c>
      <c r="F1364" s="526">
        <v>160231</v>
      </c>
      <c r="G1364" s="526">
        <v>2022</v>
      </c>
      <c r="H1364" s="526">
        <v>140704</v>
      </c>
      <c r="I1364" s="526">
        <v>69706</v>
      </c>
      <c r="J1364" s="526" t="s">
        <v>3716</v>
      </c>
      <c r="K1364" s="526" t="s">
        <v>3717</v>
      </c>
    </row>
    <row r="1365" spans="1:11">
      <c r="A1365" s="526" t="s">
        <v>3711</v>
      </c>
      <c r="B1365" s="526" t="s">
        <v>3712</v>
      </c>
      <c r="C1365" s="526" t="s">
        <v>3713</v>
      </c>
      <c r="D1365" s="526" t="s">
        <v>3815</v>
      </c>
      <c r="E1365" s="526" t="s">
        <v>3816</v>
      </c>
      <c r="F1365" s="526">
        <v>160290</v>
      </c>
      <c r="G1365" s="526">
        <v>2022</v>
      </c>
      <c r="H1365" s="526">
        <v>133463</v>
      </c>
      <c r="I1365" s="526">
        <v>20543</v>
      </c>
      <c r="J1365" s="526" t="s">
        <v>3716</v>
      </c>
      <c r="K1365" s="526" t="s">
        <v>3717</v>
      </c>
    </row>
    <row r="1366" spans="1:11">
      <c r="A1366" s="526" t="s">
        <v>3711</v>
      </c>
      <c r="B1366" s="526" t="s">
        <v>3712</v>
      </c>
      <c r="C1366" s="526" t="s">
        <v>3713</v>
      </c>
      <c r="D1366" s="526" t="s">
        <v>3825</v>
      </c>
      <c r="E1366" s="526" t="s">
        <v>3826</v>
      </c>
      <c r="F1366" s="526">
        <v>210690</v>
      </c>
      <c r="G1366" s="526">
        <v>2017</v>
      </c>
      <c r="H1366" s="526">
        <v>50975</v>
      </c>
      <c r="I1366" s="526">
        <v>5267</v>
      </c>
      <c r="J1366" s="526" t="s">
        <v>3716</v>
      </c>
      <c r="K1366" s="526" t="s">
        <v>3717</v>
      </c>
    </row>
    <row r="1367" spans="1:11">
      <c r="A1367" s="526" t="s">
        <v>3711</v>
      </c>
      <c r="B1367" s="526" t="s">
        <v>3712</v>
      </c>
      <c r="C1367" s="526" t="s">
        <v>3713</v>
      </c>
      <c r="D1367" s="526" t="s">
        <v>3771</v>
      </c>
      <c r="E1367" s="526" t="s">
        <v>3772</v>
      </c>
      <c r="F1367" s="526">
        <v>210690</v>
      </c>
      <c r="G1367" s="526">
        <v>2019</v>
      </c>
      <c r="H1367" s="526">
        <v>3701103</v>
      </c>
      <c r="I1367" s="526">
        <v>1374572</v>
      </c>
      <c r="J1367" s="526" t="s">
        <v>3716</v>
      </c>
      <c r="K1367" s="526" t="s">
        <v>3717</v>
      </c>
    </row>
    <row r="1368" spans="1:11">
      <c r="A1368" s="526" t="s">
        <v>3711</v>
      </c>
      <c r="B1368" s="526" t="s">
        <v>3712</v>
      </c>
      <c r="C1368" s="526" t="s">
        <v>3713</v>
      </c>
      <c r="D1368" s="526" t="s">
        <v>3843</v>
      </c>
      <c r="E1368" s="526" t="s">
        <v>3844</v>
      </c>
      <c r="F1368" s="526">
        <v>210690</v>
      </c>
      <c r="G1368" s="526">
        <v>2016</v>
      </c>
      <c r="H1368" s="526">
        <v>65689</v>
      </c>
      <c r="I1368" s="526">
        <v>10787</v>
      </c>
      <c r="J1368" s="526" t="s">
        <v>3716</v>
      </c>
      <c r="K1368" s="526" t="s">
        <v>3717</v>
      </c>
    </row>
    <row r="1369" spans="1:11">
      <c r="A1369" s="526" t="s">
        <v>3711</v>
      </c>
      <c r="B1369" s="526" t="s">
        <v>3712</v>
      </c>
      <c r="C1369" s="526" t="s">
        <v>3713</v>
      </c>
      <c r="D1369" s="526" t="s">
        <v>3825</v>
      </c>
      <c r="E1369" s="526" t="s">
        <v>3826</v>
      </c>
      <c r="F1369" s="526">
        <v>230910</v>
      </c>
      <c r="G1369" s="526">
        <v>2017</v>
      </c>
      <c r="H1369" s="526">
        <v>1315158</v>
      </c>
      <c r="I1369" s="526">
        <v>503497</v>
      </c>
      <c r="J1369" s="526" t="s">
        <v>3716</v>
      </c>
      <c r="K1369" s="526" t="s">
        <v>3717</v>
      </c>
    </row>
    <row r="1370" spans="1:11">
      <c r="A1370" s="526" t="s">
        <v>3711</v>
      </c>
      <c r="B1370" s="526" t="s">
        <v>3712</v>
      </c>
      <c r="C1370" s="526" t="s">
        <v>3713</v>
      </c>
      <c r="D1370" s="526" t="s">
        <v>3819</v>
      </c>
      <c r="E1370" s="526" t="s">
        <v>3820</v>
      </c>
      <c r="F1370" s="526">
        <v>160231</v>
      </c>
      <c r="G1370" s="526">
        <v>2020</v>
      </c>
      <c r="H1370" s="526">
        <v>1107906</v>
      </c>
      <c r="I1370" s="526">
        <v>540208</v>
      </c>
      <c r="J1370" s="526" t="s">
        <v>3716</v>
      </c>
      <c r="K1370" s="526" t="s">
        <v>3717</v>
      </c>
    </row>
    <row r="1371" spans="1:11">
      <c r="A1371" s="526" t="s">
        <v>3711</v>
      </c>
      <c r="B1371" s="526" t="s">
        <v>3712</v>
      </c>
      <c r="C1371" s="526" t="s">
        <v>3713</v>
      </c>
      <c r="D1371" s="526" t="s">
        <v>3803</v>
      </c>
      <c r="E1371" s="526" t="s">
        <v>3804</v>
      </c>
      <c r="F1371" s="526">
        <v>160231</v>
      </c>
      <c r="G1371" s="526">
        <v>2019</v>
      </c>
      <c r="H1371" s="526">
        <v>13335</v>
      </c>
      <c r="I1371" s="526">
        <v>4353</v>
      </c>
      <c r="J1371" s="526" t="s">
        <v>3716</v>
      </c>
      <c r="K1371" s="526" t="s">
        <v>3717</v>
      </c>
    </row>
    <row r="1372" spans="1:11">
      <c r="A1372" s="526" t="s">
        <v>3711</v>
      </c>
      <c r="B1372" s="526" t="s">
        <v>3712</v>
      </c>
      <c r="C1372" s="526" t="s">
        <v>3713</v>
      </c>
      <c r="D1372" s="526" t="s">
        <v>3823</v>
      </c>
      <c r="E1372" s="526" t="s">
        <v>3824</v>
      </c>
      <c r="F1372" s="526">
        <v>160231</v>
      </c>
      <c r="G1372" s="526">
        <v>2015</v>
      </c>
      <c r="H1372" s="526">
        <v>13517</v>
      </c>
      <c r="I1372" s="526">
        <v>4024</v>
      </c>
      <c r="J1372" s="526" t="s">
        <v>3716</v>
      </c>
      <c r="K1372" s="526" t="s">
        <v>3717</v>
      </c>
    </row>
    <row r="1373" spans="1:11">
      <c r="A1373" s="526" t="s">
        <v>3711</v>
      </c>
      <c r="B1373" s="526" t="s">
        <v>3712</v>
      </c>
      <c r="C1373" s="526" t="s">
        <v>3713</v>
      </c>
      <c r="D1373" s="526" t="s">
        <v>3815</v>
      </c>
      <c r="E1373" s="526" t="s">
        <v>3816</v>
      </c>
      <c r="F1373" s="526">
        <v>210690</v>
      </c>
      <c r="G1373" s="526">
        <v>2017</v>
      </c>
      <c r="H1373" s="526">
        <v>18660</v>
      </c>
      <c r="I1373" s="526">
        <v>142</v>
      </c>
      <c r="J1373" s="526" t="s">
        <v>3722</v>
      </c>
      <c r="K1373" s="526" t="s">
        <v>3717</v>
      </c>
    </row>
    <row r="1374" spans="1:11">
      <c r="A1374" s="526" t="s">
        <v>3711</v>
      </c>
      <c r="B1374" s="526" t="s">
        <v>3712</v>
      </c>
      <c r="C1374" s="526" t="s">
        <v>3713</v>
      </c>
      <c r="D1374" s="526" t="s">
        <v>3803</v>
      </c>
      <c r="E1374" s="526" t="s">
        <v>3804</v>
      </c>
      <c r="F1374" s="526">
        <v>160231</v>
      </c>
      <c r="G1374" s="526">
        <v>2022</v>
      </c>
      <c r="H1374" s="526">
        <v>133193</v>
      </c>
      <c r="I1374" s="526">
        <v>24419</v>
      </c>
      <c r="J1374" s="526" t="s">
        <v>3716</v>
      </c>
      <c r="K1374" s="526" t="s">
        <v>3717</v>
      </c>
    </row>
    <row r="1375" spans="1:11">
      <c r="A1375" s="526" t="s">
        <v>3711</v>
      </c>
      <c r="B1375" s="526" t="s">
        <v>3712</v>
      </c>
      <c r="C1375" s="526" t="s">
        <v>3713</v>
      </c>
      <c r="D1375" s="526" t="s">
        <v>3843</v>
      </c>
      <c r="E1375" s="526" t="s">
        <v>3844</v>
      </c>
      <c r="F1375" s="526">
        <v>210690</v>
      </c>
      <c r="G1375" s="526">
        <v>2019</v>
      </c>
      <c r="H1375" s="526">
        <v>14243</v>
      </c>
      <c r="I1375" s="526">
        <v>2261</v>
      </c>
      <c r="J1375" s="526" t="s">
        <v>3716</v>
      </c>
      <c r="K1375" s="526" t="s">
        <v>3717</v>
      </c>
    </row>
    <row r="1376" spans="1:11">
      <c r="A1376" s="526" t="s">
        <v>3711</v>
      </c>
      <c r="B1376" s="526" t="s">
        <v>3712</v>
      </c>
      <c r="C1376" s="526" t="s">
        <v>3713</v>
      </c>
      <c r="D1376" s="526" t="s">
        <v>3825</v>
      </c>
      <c r="E1376" s="526" t="s">
        <v>3826</v>
      </c>
      <c r="F1376" s="526">
        <v>230910</v>
      </c>
      <c r="G1376" s="526">
        <v>2020</v>
      </c>
      <c r="H1376" s="526">
        <v>2474028</v>
      </c>
      <c r="I1376" s="526">
        <v>849529</v>
      </c>
      <c r="J1376" s="526" t="s">
        <v>3716</v>
      </c>
      <c r="K1376" s="526" t="s">
        <v>3717</v>
      </c>
    </row>
    <row r="1377" spans="1:11">
      <c r="A1377" s="526" t="s">
        <v>3711</v>
      </c>
      <c r="B1377" s="526" t="s">
        <v>3712</v>
      </c>
      <c r="C1377" s="526" t="s">
        <v>3713</v>
      </c>
      <c r="D1377" s="526" t="s">
        <v>3819</v>
      </c>
      <c r="E1377" s="526" t="s">
        <v>3820</v>
      </c>
      <c r="F1377" s="526">
        <v>160239</v>
      </c>
      <c r="G1377" s="526">
        <v>2022</v>
      </c>
      <c r="H1377" s="526">
        <v>2486420</v>
      </c>
      <c r="I1377" s="526">
        <v>474656</v>
      </c>
      <c r="J1377" s="526" t="s">
        <v>3716</v>
      </c>
      <c r="K1377" s="526" t="s">
        <v>3717</v>
      </c>
    </row>
    <row r="1378" spans="1:11">
      <c r="A1378" s="526" t="s">
        <v>3711</v>
      </c>
      <c r="B1378" s="526" t="s">
        <v>3712</v>
      </c>
      <c r="C1378" s="526" t="s">
        <v>3713</v>
      </c>
      <c r="D1378" s="526" t="s">
        <v>3831</v>
      </c>
      <c r="E1378" s="526" t="s">
        <v>3832</v>
      </c>
      <c r="F1378" s="526">
        <v>230910</v>
      </c>
      <c r="G1378" s="526">
        <v>2019</v>
      </c>
      <c r="H1378" s="526">
        <v>1746751</v>
      </c>
      <c r="I1378" s="526">
        <v>699563</v>
      </c>
      <c r="J1378" s="526" t="s">
        <v>3716</v>
      </c>
      <c r="K1378" s="526" t="s">
        <v>3717</v>
      </c>
    </row>
    <row r="1379" spans="1:11">
      <c r="A1379" s="526" t="s">
        <v>3711</v>
      </c>
      <c r="B1379" s="526" t="s">
        <v>3712</v>
      </c>
      <c r="C1379" s="526" t="s">
        <v>3713</v>
      </c>
      <c r="D1379" s="526" t="s">
        <v>3801</v>
      </c>
      <c r="E1379" s="526" t="s">
        <v>3802</v>
      </c>
      <c r="F1379" s="526">
        <v>230910</v>
      </c>
      <c r="G1379" s="526">
        <v>2020</v>
      </c>
      <c r="H1379" s="526">
        <v>6311</v>
      </c>
      <c r="I1379" s="526">
        <v>4449</v>
      </c>
      <c r="J1379" s="526" t="s">
        <v>3716</v>
      </c>
      <c r="K1379" s="526" t="s">
        <v>3717</v>
      </c>
    </row>
    <row r="1380" spans="1:11">
      <c r="A1380" s="526" t="s">
        <v>3711</v>
      </c>
      <c r="B1380" s="526" t="s">
        <v>3712</v>
      </c>
      <c r="C1380" s="526" t="s">
        <v>3713</v>
      </c>
      <c r="D1380" s="526" t="s">
        <v>3793</v>
      </c>
      <c r="E1380" s="526" t="s">
        <v>3794</v>
      </c>
      <c r="F1380" s="526">
        <v>160232</v>
      </c>
      <c r="G1380" s="526">
        <v>2021</v>
      </c>
      <c r="H1380" s="526">
        <v>20727</v>
      </c>
      <c r="I1380" s="526">
        <v>5002</v>
      </c>
      <c r="J1380" s="526" t="s">
        <v>3716</v>
      </c>
      <c r="K1380" s="526" t="s">
        <v>3717</v>
      </c>
    </row>
    <row r="1381" spans="1:11">
      <c r="A1381" s="526" t="s">
        <v>3711</v>
      </c>
      <c r="B1381" s="526" t="s">
        <v>3712</v>
      </c>
      <c r="C1381" s="526" t="s">
        <v>3713</v>
      </c>
      <c r="D1381" s="526" t="s">
        <v>3857</v>
      </c>
      <c r="E1381" s="526" t="s">
        <v>3858</v>
      </c>
      <c r="F1381" s="526">
        <v>210690</v>
      </c>
      <c r="G1381" s="526">
        <v>2018</v>
      </c>
      <c r="H1381" s="526">
        <v>299448</v>
      </c>
      <c r="I1381" s="526">
        <v>20945</v>
      </c>
      <c r="J1381" s="526" t="s">
        <v>3722</v>
      </c>
      <c r="K1381" s="526" t="s">
        <v>3717</v>
      </c>
    </row>
    <row r="1382" spans="1:11">
      <c r="A1382" s="526" t="s">
        <v>3711</v>
      </c>
      <c r="B1382" s="526" t="s">
        <v>3712</v>
      </c>
      <c r="C1382" s="526" t="s">
        <v>3713</v>
      </c>
      <c r="D1382" s="526" t="s">
        <v>3825</v>
      </c>
      <c r="E1382" s="526" t="s">
        <v>3826</v>
      </c>
      <c r="F1382" s="526">
        <v>160231</v>
      </c>
      <c r="G1382" s="526">
        <v>2016</v>
      </c>
      <c r="H1382" s="526">
        <v>2</v>
      </c>
      <c r="I1382" s="526">
        <v>0</v>
      </c>
      <c r="J1382" s="526" t="s">
        <v>3716</v>
      </c>
      <c r="K1382" s="526" t="s">
        <v>3717</v>
      </c>
    </row>
    <row r="1383" spans="1:11">
      <c r="A1383" s="526" t="s">
        <v>3711</v>
      </c>
      <c r="B1383" s="526" t="s">
        <v>3712</v>
      </c>
      <c r="C1383" s="526" t="s">
        <v>3713</v>
      </c>
      <c r="D1383" s="526" t="s">
        <v>3803</v>
      </c>
      <c r="E1383" s="526" t="s">
        <v>3804</v>
      </c>
      <c r="F1383" s="526">
        <v>210690</v>
      </c>
      <c r="G1383" s="526">
        <v>2020</v>
      </c>
      <c r="H1383" s="526">
        <v>6976970</v>
      </c>
      <c r="I1383" s="526">
        <v>3054939</v>
      </c>
      <c r="J1383" s="526" t="s">
        <v>3716</v>
      </c>
      <c r="K1383" s="526" t="s">
        <v>3717</v>
      </c>
    </row>
    <row r="1384" spans="1:11">
      <c r="A1384" s="526" t="s">
        <v>3711</v>
      </c>
      <c r="B1384" s="526" t="s">
        <v>3712</v>
      </c>
      <c r="C1384" s="526" t="s">
        <v>3713</v>
      </c>
      <c r="D1384" s="526" t="s">
        <v>3857</v>
      </c>
      <c r="E1384" s="526" t="s">
        <v>3858</v>
      </c>
      <c r="F1384" s="526">
        <v>210690</v>
      </c>
      <c r="G1384" s="526">
        <v>2021</v>
      </c>
      <c r="H1384" s="526">
        <v>226649</v>
      </c>
      <c r="I1384" s="526">
        <v>14309</v>
      </c>
      <c r="J1384" s="526" t="s">
        <v>3722</v>
      </c>
      <c r="K1384" s="526" t="s">
        <v>3717</v>
      </c>
    </row>
    <row r="1385" spans="1:11">
      <c r="A1385" s="526" t="s">
        <v>3711</v>
      </c>
      <c r="B1385" s="526" t="s">
        <v>3712</v>
      </c>
      <c r="C1385" s="526" t="s">
        <v>3713</v>
      </c>
      <c r="D1385" s="526" t="s">
        <v>3823</v>
      </c>
      <c r="E1385" s="526" t="s">
        <v>3824</v>
      </c>
      <c r="F1385" s="526">
        <v>160231</v>
      </c>
      <c r="G1385" s="526">
        <v>2018</v>
      </c>
      <c r="H1385" s="526">
        <v>8620</v>
      </c>
      <c r="I1385" s="526">
        <v>2399</v>
      </c>
      <c r="J1385" s="526" t="s">
        <v>3716</v>
      </c>
      <c r="K1385" s="526" t="s">
        <v>3717</v>
      </c>
    </row>
    <row r="1386" spans="1:11">
      <c r="A1386" s="526" t="s">
        <v>3711</v>
      </c>
      <c r="B1386" s="526" t="s">
        <v>3712</v>
      </c>
      <c r="C1386" s="526" t="s">
        <v>3713</v>
      </c>
      <c r="D1386" s="526" t="s">
        <v>3815</v>
      </c>
      <c r="E1386" s="526" t="s">
        <v>3816</v>
      </c>
      <c r="F1386" s="526">
        <v>210690</v>
      </c>
      <c r="G1386" s="526">
        <v>2020</v>
      </c>
      <c r="H1386" s="526">
        <v>21</v>
      </c>
      <c r="I1386" s="526">
        <v>2</v>
      </c>
      <c r="J1386" s="526" t="s">
        <v>3722</v>
      </c>
      <c r="K1386" s="526" t="s">
        <v>3717</v>
      </c>
    </row>
    <row r="1387" spans="1:11">
      <c r="A1387" s="526" t="s">
        <v>3711</v>
      </c>
      <c r="B1387" s="526" t="s">
        <v>3712</v>
      </c>
      <c r="C1387" s="526" t="s">
        <v>3713</v>
      </c>
      <c r="D1387" s="526" t="s">
        <v>3821</v>
      </c>
      <c r="E1387" s="526" t="s">
        <v>3822</v>
      </c>
      <c r="F1387" s="526">
        <v>160290</v>
      </c>
      <c r="G1387" s="526">
        <v>2019</v>
      </c>
      <c r="H1387" s="526">
        <v>38860</v>
      </c>
      <c r="I1387" s="526">
        <v>1573</v>
      </c>
      <c r="J1387" s="526" t="s">
        <v>3716</v>
      </c>
      <c r="K1387" s="526" t="s">
        <v>3717</v>
      </c>
    </row>
    <row r="1388" spans="1:11">
      <c r="A1388" s="526" t="s">
        <v>3711</v>
      </c>
      <c r="B1388" s="526" t="s">
        <v>3712</v>
      </c>
      <c r="C1388" s="526" t="s">
        <v>3713</v>
      </c>
      <c r="D1388" s="526" t="s">
        <v>3843</v>
      </c>
      <c r="E1388" s="526" t="s">
        <v>3844</v>
      </c>
      <c r="F1388" s="526">
        <v>210690</v>
      </c>
      <c r="G1388" s="526">
        <v>2022</v>
      </c>
      <c r="H1388" s="526">
        <v>99000</v>
      </c>
      <c r="I1388" s="526">
        <v>85310</v>
      </c>
      <c r="J1388" s="526" t="s">
        <v>3716</v>
      </c>
      <c r="K1388" s="526" t="s">
        <v>3717</v>
      </c>
    </row>
    <row r="1389" spans="1:11">
      <c r="A1389" s="526" t="s">
        <v>3711</v>
      </c>
      <c r="B1389" s="526" t="s">
        <v>3712</v>
      </c>
      <c r="C1389" s="526" t="s">
        <v>3713</v>
      </c>
      <c r="D1389" s="526" t="s">
        <v>3771</v>
      </c>
      <c r="E1389" s="526" t="s">
        <v>3772</v>
      </c>
      <c r="F1389" s="526">
        <v>210690</v>
      </c>
      <c r="G1389" s="526">
        <v>2022</v>
      </c>
      <c r="H1389" s="526">
        <v>5922665</v>
      </c>
      <c r="I1389" s="526">
        <v>1874789</v>
      </c>
      <c r="J1389" s="526" t="s">
        <v>3716</v>
      </c>
      <c r="K1389" s="526" t="s">
        <v>3717</v>
      </c>
    </row>
    <row r="1390" spans="1:11">
      <c r="A1390" s="526" t="s">
        <v>3711</v>
      </c>
      <c r="B1390" s="526" t="s">
        <v>3712</v>
      </c>
      <c r="C1390" s="526" t="s">
        <v>3713</v>
      </c>
      <c r="D1390" s="526" t="s">
        <v>3819</v>
      </c>
      <c r="E1390" s="526" t="s">
        <v>3820</v>
      </c>
      <c r="F1390" s="526">
        <v>210690</v>
      </c>
      <c r="G1390" s="526">
        <v>2021</v>
      </c>
      <c r="H1390" s="526">
        <v>8228</v>
      </c>
      <c r="I1390" s="526">
        <v>3609</v>
      </c>
      <c r="J1390" s="526" t="s">
        <v>3722</v>
      </c>
      <c r="K1390" s="526" t="s">
        <v>3717</v>
      </c>
    </row>
    <row r="1391" spans="1:11">
      <c r="A1391" s="526" t="s">
        <v>3711</v>
      </c>
      <c r="B1391" s="526" t="s">
        <v>3712</v>
      </c>
      <c r="C1391" s="526" t="s">
        <v>3713</v>
      </c>
      <c r="D1391" s="526" t="s">
        <v>3807</v>
      </c>
      <c r="E1391" s="526" t="s">
        <v>3808</v>
      </c>
      <c r="F1391" s="526">
        <v>160239</v>
      </c>
      <c r="G1391" s="526">
        <v>2017</v>
      </c>
      <c r="H1391" s="526">
        <v>24948</v>
      </c>
      <c r="I1391" s="526">
        <v>10868</v>
      </c>
      <c r="J1391" s="526" t="s">
        <v>3716</v>
      </c>
      <c r="K1391" s="526" t="s">
        <v>3717</v>
      </c>
    </row>
    <row r="1392" spans="1:11">
      <c r="A1392" s="526" t="s">
        <v>3711</v>
      </c>
      <c r="B1392" s="526" t="s">
        <v>3712</v>
      </c>
      <c r="C1392" s="526" t="s">
        <v>3713</v>
      </c>
      <c r="D1392" s="526" t="s">
        <v>3805</v>
      </c>
      <c r="E1392" s="526" t="s">
        <v>3806</v>
      </c>
      <c r="F1392" s="526">
        <v>160231</v>
      </c>
      <c r="G1392" s="526">
        <v>2021</v>
      </c>
      <c r="H1392" s="526">
        <v>4267</v>
      </c>
      <c r="I1392" s="526">
        <v>1197</v>
      </c>
      <c r="J1392" s="526" t="s">
        <v>3716</v>
      </c>
      <c r="K1392" s="526" t="s">
        <v>3717</v>
      </c>
    </row>
    <row r="1393" spans="1:11">
      <c r="A1393" s="526" t="s">
        <v>3711</v>
      </c>
      <c r="B1393" s="526" t="s">
        <v>3712</v>
      </c>
      <c r="C1393" s="526" t="s">
        <v>3713</v>
      </c>
      <c r="D1393" s="526" t="s">
        <v>3857</v>
      </c>
      <c r="E1393" s="526" t="s">
        <v>3858</v>
      </c>
      <c r="F1393" s="526">
        <v>230910</v>
      </c>
      <c r="G1393" s="526">
        <v>2015</v>
      </c>
      <c r="H1393" s="526">
        <v>143597580</v>
      </c>
      <c r="I1393" s="526">
        <v>101875217</v>
      </c>
      <c r="J1393" s="526" t="s">
        <v>3716</v>
      </c>
      <c r="K1393" s="526" t="s">
        <v>3717</v>
      </c>
    </row>
    <row r="1394" spans="1:11">
      <c r="A1394" s="526" t="s">
        <v>3711</v>
      </c>
      <c r="B1394" s="526" t="s">
        <v>3712</v>
      </c>
      <c r="C1394" s="526" t="s">
        <v>3713</v>
      </c>
      <c r="D1394" s="526" t="s">
        <v>3807</v>
      </c>
      <c r="E1394" s="526" t="s">
        <v>3808</v>
      </c>
      <c r="F1394" s="526">
        <v>160290</v>
      </c>
      <c r="G1394" s="526">
        <v>2015</v>
      </c>
      <c r="H1394" s="526">
        <v>269097</v>
      </c>
      <c r="I1394" s="526">
        <v>249821</v>
      </c>
      <c r="J1394" s="526" t="s">
        <v>3716</v>
      </c>
      <c r="K1394" s="526" t="s">
        <v>3717</v>
      </c>
    </row>
    <row r="1395" spans="1:11">
      <c r="A1395" s="526" t="s">
        <v>3711</v>
      </c>
      <c r="B1395" s="526" t="s">
        <v>3712</v>
      </c>
      <c r="C1395" s="526" t="s">
        <v>3713</v>
      </c>
      <c r="D1395" s="526" t="s">
        <v>3825</v>
      </c>
      <c r="E1395" s="526" t="s">
        <v>3826</v>
      </c>
      <c r="F1395" s="526">
        <v>210690</v>
      </c>
      <c r="G1395" s="526">
        <v>2015</v>
      </c>
      <c r="H1395" s="526">
        <v>95681</v>
      </c>
      <c r="I1395" s="526">
        <v>8249</v>
      </c>
      <c r="J1395" s="526" t="s">
        <v>3716</v>
      </c>
      <c r="K1395" s="526" t="s">
        <v>3717</v>
      </c>
    </row>
    <row r="1396" spans="1:11">
      <c r="A1396" s="526" t="s">
        <v>3711</v>
      </c>
      <c r="B1396" s="526" t="s">
        <v>3712</v>
      </c>
      <c r="C1396" s="526" t="s">
        <v>3713</v>
      </c>
      <c r="D1396" s="526" t="s">
        <v>3861</v>
      </c>
      <c r="E1396" s="526" t="s">
        <v>3862</v>
      </c>
      <c r="F1396" s="526">
        <v>210690</v>
      </c>
      <c r="G1396" s="526">
        <v>2019</v>
      </c>
      <c r="H1396" s="526">
        <v>2442832</v>
      </c>
      <c r="I1396" s="526">
        <v>856422</v>
      </c>
      <c r="J1396" s="526" t="s">
        <v>3716</v>
      </c>
      <c r="K1396" s="526" t="s">
        <v>3717</v>
      </c>
    </row>
    <row r="1397" spans="1:11">
      <c r="A1397" s="526" t="s">
        <v>3711</v>
      </c>
      <c r="B1397" s="526" t="s">
        <v>3712</v>
      </c>
      <c r="C1397" s="526" t="s">
        <v>3713</v>
      </c>
      <c r="D1397" s="526" t="s">
        <v>3819</v>
      </c>
      <c r="E1397" s="526" t="s">
        <v>3820</v>
      </c>
      <c r="F1397" s="526">
        <v>210690</v>
      </c>
      <c r="G1397" s="526">
        <v>2015</v>
      </c>
      <c r="H1397" s="526">
        <v>22235601</v>
      </c>
      <c r="I1397" s="526">
        <v>3470495</v>
      </c>
      <c r="J1397" s="526" t="s">
        <v>3716</v>
      </c>
      <c r="K1397" s="526" t="s">
        <v>3717</v>
      </c>
    </row>
    <row r="1398" spans="1:11">
      <c r="A1398" s="526" t="s">
        <v>3711</v>
      </c>
      <c r="B1398" s="526" t="s">
        <v>3712</v>
      </c>
      <c r="C1398" s="526" t="s">
        <v>3713</v>
      </c>
      <c r="D1398" s="526" t="s">
        <v>3825</v>
      </c>
      <c r="E1398" s="526" t="s">
        <v>3826</v>
      </c>
      <c r="F1398" s="526">
        <v>210690</v>
      </c>
      <c r="G1398" s="526">
        <v>2018</v>
      </c>
      <c r="H1398" s="526">
        <v>1038870</v>
      </c>
      <c r="I1398" s="526">
        <v>112794</v>
      </c>
      <c r="J1398" s="526" t="s">
        <v>3716</v>
      </c>
      <c r="K1398" s="526" t="s">
        <v>3717</v>
      </c>
    </row>
    <row r="1399" spans="1:11">
      <c r="A1399" s="526" t="s">
        <v>3711</v>
      </c>
      <c r="B1399" s="526" t="s">
        <v>3712</v>
      </c>
      <c r="C1399" s="526" t="s">
        <v>3713</v>
      </c>
      <c r="D1399" s="526" t="s">
        <v>3829</v>
      </c>
      <c r="E1399" s="526" t="s">
        <v>3830</v>
      </c>
      <c r="F1399" s="526">
        <v>160290</v>
      </c>
      <c r="G1399" s="526">
        <v>2019</v>
      </c>
      <c r="H1399" s="526">
        <v>76396</v>
      </c>
      <c r="I1399" s="526">
        <v>29645</v>
      </c>
      <c r="J1399" s="526" t="s">
        <v>3716</v>
      </c>
      <c r="K1399" s="526" t="s">
        <v>3717</v>
      </c>
    </row>
    <row r="1400" spans="1:11">
      <c r="A1400" s="526" t="s">
        <v>3711</v>
      </c>
      <c r="B1400" s="526" t="s">
        <v>3712</v>
      </c>
      <c r="C1400" s="526" t="s">
        <v>3713</v>
      </c>
      <c r="D1400" s="526" t="s">
        <v>3857</v>
      </c>
      <c r="E1400" s="526" t="s">
        <v>3858</v>
      </c>
      <c r="F1400" s="526">
        <v>230910</v>
      </c>
      <c r="G1400" s="526">
        <v>2018</v>
      </c>
      <c r="H1400" s="526">
        <v>130633144</v>
      </c>
      <c r="I1400" s="526">
        <v>86758987</v>
      </c>
      <c r="J1400" s="526" t="s">
        <v>3716</v>
      </c>
      <c r="K1400" s="526" t="s">
        <v>3717</v>
      </c>
    </row>
    <row r="1401" spans="1:11">
      <c r="A1401" s="526" t="s">
        <v>3711</v>
      </c>
      <c r="B1401" s="526" t="s">
        <v>3712</v>
      </c>
      <c r="C1401" s="526" t="s">
        <v>3713</v>
      </c>
      <c r="D1401" s="526" t="s">
        <v>3823</v>
      </c>
      <c r="E1401" s="526" t="s">
        <v>3824</v>
      </c>
      <c r="F1401" s="526">
        <v>230910</v>
      </c>
      <c r="G1401" s="526">
        <v>2015</v>
      </c>
      <c r="H1401" s="526">
        <v>40622</v>
      </c>
      <c r="I1401" s="526">
        <v>32903</v>
      </c>
      <c r="J1401" s="526" t="s">
        <v>3716</v>
      </c>
      <c r="K1401" s="526" t="s">
        <v>3717</v>
      </c>
    </row>
    <row r="1402" spans="1:11">
      <c r="A1402" s="526" t="s">
        <v>3711</v>
      </c>
      <c r="B1402" s="526" t="s">
        <v>3712</v>
      </c>
      <c r="C1402" s="526" t="s">
        <v>3713</v>
      </c>
      <c r="D1402" s="526" t="s">
        <v>3823</v>
      </c>
      <c r="E1402" s="526" t="s">
        <v>3824</v>
      </c>
      <c r="F1402" s="526">
        <v>160232</v>
      </c>
      <c r="G1402" s="526">
        <v>2018</v>
      </c>
      <c r="H1402" s="526">
        <v>20725</v>
      </c>
      <c r="I1402" s="526">
        <v>4598</v>
      </c>
      <c r="J1402" s="526" t="s">
        <v>3716</v>
      </c>
      <c r="K1402" s="526" t="s">
        <v>3717</v>
      </c>
    </row>
    <row r="1403" spans="1:11">
      <c r="A1403" s="526" t="s">
        <v>3711</v>
      </c>
      <c r="B1403" s="526" t="s">
        <v>3712</v>
      </c>
      <c r="C1403" s="526" t="s">
        <v>3713</v>
      </c>
      <c r="D1403" s="526" t="s">
        <v>3807</v>
      </c>
      <c r="E1403" s="526" t="s">
        <v>3808</v>
      </c>
      <c r="F1403" s="526">
        <v>160290</v>
      </c>
      <c r="G1403" s="526">
        <v>2021</v>
      </c>
      <c r="H1403" s="526">
        <v>51741</v>
      </c>
      <c r="I1403" s="526">
        <v>52105</v>
      </c>
      <c r="J1403" s="526" t="s">
        <v>3716</v>
      </c>
      <c r="K1403" s="526" t="s">
        <v>3717</v>
      </c>
    </row>
    <row r="1404" spans="1:11">
      <c r="A1404" s="526" t="s">
        <v>3711</v>
      </c>
      <c r="B1404" s="526" t="s">
        <v>3712</v>
      </c>
      <c r="C1404" s="526" t="s">
        <v>3713</v>
      </c>
      <c r="D1404" s="526" t="s">
        <v>3791</v>
      </c>
      <c r="E1404" s="526" t="s">
        <v>3792</v>
      </c>
      <c r="F1404" s="526">
        <v>160232</v>
      </c>
      <c r="G1404" s="526">
        <v>2018</v>
      </c>
      <c r="H1404" s="526">
        <v>1276</v>
      </c>
      <c r="I1404" s="526">
        <v>430</v>
      </c>
      <c r="J1404" s="526" t="s">
        <v>3716</v>
      </c>
      <c r="K1404" s="526" t="s">
        <v>3717</v>
      </c>
    </row>
    <row r="1405" spans="1:11">
      <c r="A1405" s="526" t="s">
        <v>3711</v>
      </c>
      <c r="B1405" s="526" t="s">
        <v>3712</v>
      </c>
      <c r="C1405" s="526" t="s">
        <v>3713</v>
      </c>
      <c r="D1405" s="526" t="s">
        <v>3823</v>
      </c>
      <c r="E1405" s="526" t="s">
        <v>3824</v>
      </c>
      <c r="F1405" s="526">
        <v>160232</v>
      </c>
      <c r="G1405" s="526">
        <v>2021</v>
      </c>
      <c r="H1405" s="526">
        <v>176304</v>
      </c>
      <c r="I1405" s="526">
        <v>50695</v>
      </c>
      <c r="J1405" s="526" t="s">
        <v>3716</v>
      </c>
      <c r="K1405" s="526" t="s">
        <v>3717</v>
      </c>
    </row>
    <row r="1406" spans="1:11">
      <c r="A1406" s="526" t="s">
        <v>3711</v>
      </c>
      <c r="B1406" s="526" t="s">
        <v>3712</v>
      </c>
      <c r="C1406" s="526" t="s">
        <v>3713</v>
      </c>
      <c r="D1406" s="526" t="s">
        <v>3803</v>
      </c>
      <c r="E1406" s="526" t="s">
        <v>3804</v>
      </c>
      <c r="F1406" s="526">
        <v>210690</v>
      </c>
      <c r="G1406" s="526">
        <v>2019</v>
      </c>
      <c r="H1406" s="526">
        <v>47</v>
      </c>
      <c r="I1406" s="526">
        <v>1</v>
      </c>
      <c r="J1406" s="526" t="s">
        <v>3722</v>
      </c>
      <c r="K1406" s="526" t="s">
        <v>3717</v>
      </c>
    </row>
    <row r="1407" spans="1:11">
      <c r="A1407" s="526" t="s">
        <v>3711</v>
      </c>
      <c r="B1407" s="526" t="s">
        <v>3712</v>
      </c>
      <c r="C1407" s="526" t="s">
        <v>3713</v>
      </c>
      <c r="D1407" s="526" t="s">
        <v>3837</v>
      </c>
      <c r="E1407" s="526" t="s">
        <v>3838</v>
      </c>
      <c r="F1407" s="526">
        <v>210690</v>
      </c>
      <c r="G1407" s="526">
        <v>2016</v>
      </c>
      <c r="H1407" s="526">
        <v>102734</v>
      </c>
      <c r="I1407" s="526">
        <v>43980</v>
      </c>
      <c r="J1407" s="526" t="s">
        <v>3716</v>
      </c>
      <c r="K1407" s="526" t="s">
        <v>3717</v>
      </c>
    </row>
    <row r="1408" spans="1:11">
      <c r="A1408" s="526" t="s">
        <v>3711</v>
      </c>
      <c r="B1408" s="526" t="s">
        <v>3712</v>
      </c>
      <c r="C1408" s="526" t="s">
        <v>3713</v>
      </c>
      <c r="D1408" s="526" t="s">
        <v>3861</v>
      </c>
      <c r="E1408" s="526" t="s">
        <v>3862</v>
      </c>
      <c r="F1408" s="526">
        <v>160231</v>
      </c>
      <c r="G1408" s="526">
        <v>2017</v>
      </c>
      <c r="H1408" s="526">
        <v>11344</v>
      </c>
      <c r="I1408" s="526">
        <v>2723</v>
      </c>
      <c r="J1408" s="526" t="s">
        <v>3716</v>
      </c>
      <c r="K1408" s="526" t="s">
        <v>3717</v>
      </c>
    </row>
    <row r="1409" spans="1:11">
      <c r="A1409" s="526" t="s">
        <v>3711</v>
      </c>
      <c r="B1409" s="526" t="s">
        <v>3712</v>
      </c>
      <c r="C1409" s="526" t="s">
        <v>3713</v>
      </c>
      <c r="D1409" s="526" t="s">
        <v>3827</v>
      </c>
      <c r="E1409" s="526" t="s">
        <v>3828</v>
      </c>
      <c r="F1409" s="526">
        <v>160232</v>
      </c>
      <c r="G1409" s="526">
        <v>2019</v>
      </c>
      <c r="H1409" s="526">
        <v>52013</v>
      </c>
      <c r="I1409" s="526">
        <v>5900</v>
      </c>
      <c r="J1409" s="526" t="s">
        <v>3716</v>
      </c>
      <c r="K1409" s="526" t="s">
        <v>3717</v>
      </c>
    </row>
    <row r="1410" spans="1:11">
      <c r="A1410" s="526" t="s">
        <v>3711</v>
      </c>
      <c r="B1410" s="526" t="s">
        <v>3712</v>
      </c>
      <c r="C1410" s="526" t="s">
        <v>3713</v>
      </c>
      <c r="D1410" s="526" t="s">
        <v>3825</v>
      </c>
      <c r="E1410" s="526" t="s">
        <v>3826</v>
      </c>
      <c r="F1410" s="526">
        <v>210690</v>
      </c>
      <c r="G1410" s="526">
        <v>2021</v>
      </c>
      <c r="H1410" s="526">
        <v>1437456</v>
      </c>
      <c r="I1410" s="526">
        <v>54571</v>
      </c>
      <c r="J1410" s="526" t="s">
        <v>3716</v>
      </c>
      <c r="K1410" s="526" t="s">
        <v>3717</v>
      </c>
    </row>
    <row r="1411" spans="1:11">
      <c r="A1411" s="526" t="s">
        <v>3711</v>
      </c>
      <c r="B1411" s="526" t="s">
        <v>3712</v>
      </c>
      <c r="C1411" s="526" t="s">
        <v>3713</v>
      </c>
      <c r="D1411" s="526" t="s">
        <v>3837</v>
      </c>
      <c r="E1411" s="526" t="s">
        <v>3838</v>
      </c>
      <c r="F1411" s="526">
        <v>210690</v>
      </c>
      <c r="G1411" s="526">
        <v>2019</v>
      </c>
      <c r="H1411" s="526">
        <v>32188</v>
      </c>
      <c r="I1411" s="526">
        <v>12420</v>
      </c>
      <c r="J1411" s="526" t="s">
        <v>3716</v>
      </c>
      <c r="K1411" s="526" t="s">
        <v>3717</v>
      </c>
    </row>
    <row r="1412" spans="1:11">
      <c r="A1412" s="526" t="s">
        <v>3711</v>
      </c>
      <c r="B1412" s="526" t="s">
        <v>3712</v>
      </c>
      <c r="C1412" s="526" t="s">
        <v>3713</v>
      </c>
      <c r="D1412" s="526" t="s">
        <v>3861</v>
      </c>
      <c r="E1412" s="526" t="s">
        <v>3862</v>
      </c>
      <c r="F1412" s="526">
        <v>160231</v>
      </c>
      <c r="G1412" s="526">
        <v>2020</v>
      </c>
      <c r="H1412" s="526">
        <v>3907</v>
      </c>
      <c r="I1412" s="526">
        <v>666</v>
      </c>
      <c r="J1412" s="526" t="s">
        <v>3716</v>
      </c>
      <c r="K1412" s="526" t="s">
        <v>3717</v>
      </c>
    </row>
    <row r="1413" spans="1:11">
      <c r="A1413" s="526" t="s">
        <v>3711</v>
      </c>
      <c r="B1413" s="526" t="s">
        <v>3712</v>
      </c>
      <c r="C1413" s="526" t="s">
        <v>3713</v>
      </c>
      <c r="D1413" s="526" t="s">
        <v>3825</v>
      </c>
      <c r="E1413" s="526" t="s">
        <v>3826</v>
      </c>
      <c r="F1413" s="526">
        <v>230910</v>
      </c>
      <c r="G1413" s="526">
        <v>2021</v>
      </c>
      <c r="H1413" s="526">
        <v>3034763</v>
      </c>
      <c r="I1413" s="526">
        <v>1031611</v>
      </c>
      <c r="J1413" s="526" t="s">
        <v>3716</v>
      </c>
      <c r="K1413" s="526" t="s">
        <v>3717</v>
      </c>
    </row>
    <row r="1414" spans="1:11">
      <c r="A1414" s="526" t="s">
        <v>3711</v>
      </c>
      <c r="B1414" s="526" t="s">
        <v>3712</v>
      </c>
      <c r="C1414" s="526" t="s">
        <v>3713</v>
      </c>
      <c r="D1414" s="526" t="s">
        <v>3807</v>
      </c>
      <c r="E1414" s="526" t="s">
        <v>3808</v>
      </c>
      <c r="F1414" s="526">
        <v>160290</v>
      </c>
      <c r="G1414" s="526">
        <v>2018</v>
      </c>
      <c r="H1414" s="526">
        <v>337968</v>
      </c>
      <c r="I1414" s="526">
        <v>112818</v>
      </c>
      <c r="J1414" s="526" t="s">
        <v>3716</v>
      </c>
      <c r="K1414" s="526" t="s">
        <v>3717</v>
      </c>
    </row>
    <row r="1415" spans="1:11">
      <c r="A1415" s="526" t="s">
        <v>3711</v>
      </c>
      <c r="B1415" s="526" t="s">
        <v>3712</v>
      </c>
      <c r="C1415" s="526" t="s">
        <v>3713</v>
      </c>
      <c r="D1415" s="526" t="s">
        <v>3817</v>
      </c>
      <c r="E1415" s="526" t="s">
        <v>3818</v>
      </c>
      <c r="F1415" s="526">
        <v>160290</v>
      </c>
      <c r="G1415" s="526">
        <v>2017</v>
      </c>
      <c r="H1415" s="526">
        <v>264</v>
      </c>
      <c r="I1415" s="526">
        <v>16</v>
      </c>
      <c r="J1415" s="526" t="s">
        <v>3716</v>
      </c>
      <c r="K1415" s="526" t="s">
        <v>3717</v>
      </c>
    </row>
    <row r="1416" spans="1:11">
      <c r="A1416" s="526" t="s">
        <v>3711</v>
      </c>
      <c r="B1416" s="526" t="s">
        <v>3712</v>
      </c>
      <c r="C1416" s="526" t="s">
        <v>3713</v>
      </c>
      <c r="D1416" s="526" t="s">
        <v>3861</v>
      </c>
      <c r="E1416" s="526" t="s">
        <v>3862</v>
      </c>
      <c r="F1416" s="526">
        <v>160232</v>
      </c>
      <c r="G1416" s="526">
        <v>2020</v>
      </c>
      <c r="H1416" s="526">
        <v>20583</v>
      </c>
      <c r="I1416" s="526">
        <v>6255</v>
      </c>
      <c r="J1416" s="526" t="s">
        <v>3716</v>
      </c>
      <c r="K1416" s="526" t="s">
        <v>3717</v>
      </c>
    </row>
    <row r="1417" spans="1:11">
      <c r="A1417" s="526" t="s">
        <v>3711</v>
      </c>
      <c r="B1417" s="526" t="s">
        <v>3712</v>
      </c>
      <c r="C1417" s="526" t="s">
        <v>3713</v>
      </c>
      <c r="D1417" s="526" t="s">
        <v>3827</v>
      </c>
      <c r="E1417" s="526" t="s">
        <v>3828</v>
      </c>
      <c r="F1417" s="526">
        <v>160232</v>
      </c>
      <c r="G1417" s="526">
        <v>2022</v>
      </c>
      <c r="H1417" s="526">
        <v>115511</v>
      </c>
      <c r="I1417" s="526">
        <v>12796</v>
      </c>
      <c r="J1417" s="526" t="s">
        <v>3716</v>
      </c>
      <c r="K1417" s="526" t="s">
        <v>3717</v>
      </c>
    </row>
    <row r="1418" spans="1:11">
      <c r="A1418" s="526" t="s">
        <v>3711</v>
      </c>
      <c r="B1418" s="526" t="s">
        <v>3712</v>
      </c>
      <c r="C1418" s="526" t="s">
        <v>3713</v>
      </c>
      <c r="D1418" s="526" t="s">
        <v>3787</v>
      </c>
      <c r="E1418" s="526" t="s">
        <v>3788</v>
      </c>
      <c r="F1418" s="526">
        <v>160232</v>
      </c>
      <c r="G1418" s="526">
        <v>2016</v>
      </c>
      <c r="H1418" s="526">
        <v>109919</v>
      </c>
      <c r="I1418" s="526">
        <v>17321</v>
      </c>
      <c r="J1418" s="526" t="s">
        <v>3716</v>
      </c>
      <c r="K1418" s="526" t="s">
        <v>3717</v>
      </c>
    </row>
    <row r="1419" spans="1:11">
      <c r="A1419" s="526" t="s">
        <v>3711</v>
      </c>
      <c r="B1419" s="526" t="s">
        <v>3712</v>
      </c>
      <c r="C1419" s="526" t="s">
        <v>3713</v>
      </c>
      <c r="D1419" s="526" t="s">
        <v>3779</v>
      </c>
      <c r="E1419" s="526" t="s">
        <v>3780</v>
      </c>
      <c r="F1419" s="526">
        <v>230910</v>
      </c>
      <c r="G1419" s="526">
        <v>2020</v>
      </c>
      <c r="H1419" s="526">
        <v>466910</v>
      </c>
      <c r="I1419" s="526">
        <v>152941</v>
      </c>
      <c r="J1419" s="526" t="s">
        <v>3716</v>
      </c>
      <c r="K1419" s="526" t="s">
        <v>3717</v>
      </c>
    </row>
    <row r="1420" spans="1:11">
      <c r="A1420" s="526" t="s">
        <v>3711</v>
      </c>
      <c r="B1420" s="526" t="s">
        <v>3712</v>
      </c>
      <c r="C1420" s="526" t="s">
        <v>3713</v>
      </c>
      <c r="D1420" s="526" t="s">
        <v>3861</v>
      </c>
      <c r="E1420" s="526" t="s">
        <v>3862</v>
      </c>
      <c r="F1420" s="526">
        <v>210690</v>
      </c>
      <c r="G1420" s="526">
        <v>2022</v>
      </c>
      <c r="H1420" s="526">
        <v>2406054</v>
      </c>
      <c r="I1420" s="526">
        <v>696158</v>
      </c>
      <c r="J1420" s="526" t="s">
        <v>3716</v>
      </c>
      <c r="K1420" s="526" t="s">
        <v>3717</v>
      </c>
    </row>
    <row r="1421" spans="1:11">
      <c r="A1421" s="526" t="s">
        <v>3711</v>
      </c>
      <c r="B1421" s="526" t="s">
        <v>3712</v>
      </c>
      <c r="C1421" s="526" t="s">
        <v>3713</v>
      </c>
      <c r="D1421" s="526" t="s">
        <v>3827</v>
      </c>
      <c r="E1421" s="526" t="s">
        <v>3828</v>
      </c>
      <c r="F1421" s="526">
        <v>160239</v>
      </c>
      <c r="G1421" s="526">
        <v>2021</v>
      </c>
      <c r="H1421" s="526">
        <v>27939</v>
      </c>
      <c r="I1421" s="526">
        <v>2744</v>
      </c>
      <c r="J1421" s="526" t="s">
        <v>3716</v>
      </c>
      <c r="K1421" s="526" t="s">
        <v>3717</v>
      </c>
    </row>
    <row r="1422" spans="1:11">
      <c r="A1422" s="526" t="s">
        <v>3711</v>
      </c>
      <c r="B1422" s="526" t="s">
        <v>3712</v>
      </c>
      <c r="C1422" s="526" t="s">
        <v>3713</v>
      </c>
      <c r="D1422" s="526" t="s">
        <v>3863</v>
      </c>
      <c r="E1422" s="526" t="s">
        <v>3864</v>
      </c>
      <c r="F1422" s="526">
        <v>160232</v>
      </c>
      <c r="G1422" s="526">
        <v>2016</v>
      </c>
      <c r="H1422" s="526">
        <v>1060124</v>
      </c>
      <c r="I1422" s="526">
        <v>235363</v>
      </c>
      <c r="J1422" s="526" t="s">
        <v>3716</v>
      </c>
      <c r="K1422" s="526" t="s">
        <v>3717</v>
      </c>
    </row>
    <row r="1423" spans="1:11">
      <c r="A1423" s="526" t="s">
        <v>3711</v>
      </c>
      <c r="B1423" s="526" t="s">
        <v>3712</v>
      </c>
      <c r="C1423" s="526" t="s">
        <v>3713</v>
      </c>
      <c r="D1423" s="526" t="s">
        <v>3845</v>
      </c>
      <c r="E1423" s="526" t="s">
        <v>3846</v>
      </c>
      <c r="F1423" s="526">
        <v>160231</v>
      </c>
      <c r="G1423" s="526">
        <v>2016</v>
      </c>
      <c r="H1423" s="526">
        <v>10636</v>
      </c>
      <c r="I1423" s="526">
        <v>4159</v>
      </c>
      <c r="J1423" s="526" t="s">
        <v>3716</v>
      </c>
      <c r="K1423" s="526" t="s">
        <v>3717</v>
      </c>
    </row>
    <row r="1424" spans="1:11">
      <c r="A1424" s="526" t="s">
        <v>3711</v>
      </c>
      <c r="B1424" s="526" t="s">
        <v>3712</v>
      </c>
      <c r="C1424" s="526" t="s">
        <v>3713</v>
      </c>
      <c r="D1424" s="526" t="s">
        <v>3861</v>
      </c>
      <c r="E1424" s="526" t="s">
        <v>3862</v>
      </c>
      <c r="F1424" s="526">
        <v>160239</v>
      </c>
      <c r="G1424" s="526">
        <v>2022</v>
      </c>
      <c r="H1424" s="526">
        <v>280</v>
      </c>
      <c r="I1424" s="526">
        <v>23</v>
      </c>
      <c r="J1424" s="526" t="s">
        <v>3716</v>
      </c>
      <c r="K1424" s="526" t="s">
        <v>3717</v>
      </c>
    </row>
    <row r="1425" spans="1:11">
      <c r="A1425" s="526" t="s">
        <v>3711</v>
      </c>
      <c r="B1425" s="526" t="s">
        <v>3712</v>
      </c>
      <c r="C1425" s="526" t="s">
        <v>3713</v>
      </c>
      <c r="D1425" s="526" t="s">
        <v>3787</v>
      </c>
      <c r="E1425" s="526" t="s">
        <v>3788</v>
      </c>
      <c r="F1425" s="526">
        <v>160232</v>
      </c>
      <c r="G1425" s="526">
        <v>2019</v>
      </c>
      <c r="H1425" s="526">
        <v>234</v>
      </c>
      <c r="I1425" s="526">
        <v>61</v>
      </c>
      <c r="J1425" s="526" t="s">
        <v>3716</v>
      </c>
      <c r="K1425" s="526" t="s">
        <v>3717</v>
      </c>
    </row>
    <row r="1426" spans="1:11">
      <c r="A1426" s="526" t="s">
        <v>3711</v>
      </c>
      <c r="B1426" s="526" t="s">
        <v>3712</v>
      </c>
      <c r="C1426" s="526" t="s">
        <v>3713</v>
      </c>
      <c r="D1426" s="526" t="s">
        <v>3791</v>
      </c>
      <c r="E1426" s="526" t="s">
        <v>3792</v>
      </c>
      <c r="F1426" s="526">
        <v>160239</v>
      </c>
      <c r="G1426" s="526">
        <v>2020</v>
      </c>
      <c r="H1426" s="526">
        <v>67632</v>
      </c>
      <c r="I1426" s="526">
        <v>25707</v>
      </c>
      <c r="J1426" s="526" t="s">
        <v>3716</v>
      </c>
      <c r="K1426" s="526" t="s">
        <v>3717</v>
      </c>
    </row>
    <row r="1427" spans="1:11">
      <c r="A1427" s="526" t="s">
        <v>3711</v>
      </c>
      <c r="B1427" s="526" t="s">
        <v>3712</v>
      </c>
      <c r="C1427" s="526" t="s">
        <v>3713</v>
      </c>
      <c r="D1427" s="526" t="s">
        <v>3845</v>
      </c>
      <c r="E1427" s="526" t="s">
        <v>3846</v>
      </c>
      <c r="F1427" s="526">
        <v>160231</v>
      </c>
      <c r="G1427" s="526">
        <v>2022</v>
      </c>
      <c r="H1427" s="526">
        <v>958</v>
      </c>
      <c r="I1427" s="526">
        <v>66</v>
      </c>
      <c r="J1427" s="526" t="s">
        <v>3716</v>
      </c>
      <c r="K1427" s="526" t="s">
        <v>3717</v>
      </c>
    </row>
    <row r="1428" spans="1:11">
      <c r="A1428" s="526" t="s">
        <v>3711</v>
      </c>
      <c r="B1428" s="526" t="s">
        <v>3712</v>
      </c>
      <c r="C1428" s="526" t="s">
        <v>3713</v>
      </c>
      <c r="D1428" s="526" t="s">
        <v>3817</v>
      </c>
      <c r="E1428" s="526" t="s">
        <v>3818</v>
      </c>
      <c r="F1428" s="526">
        <v>160290</v>
      </c>
      <c r="G1428" s="526">
        <v>2020</v>
      </c>
      <c r="H1428" s="526">
        <v>18</v>
      </c>
      <c r="I1428" s="526">
        <v>1</v>
      </c>
      <c r="J1428" s="526" t="s">
        <v>3716</v>
      </c>
      <c r="K1428" s="526" t="s">
        <v>3717</v>
      </c>
    </row>
    <row r="1429" spans="1:11">
      <c r="A1429" s="526" t="s">
        <v>3711</v>
      </c>
      <c r="B1429" s="526" t="s">
        <v>3712</v>
      </c>
      <c r="C1429" s="526" t="s">
        <v>3713</v>
      </c>
      <c r="D1429" s="526" t="s">
        <v>3827</v>
      </c>
      <c r="E1429" s="526" t="s">
        <v>3828</v>
      </c>
      <c r="F1429" s="526">
        <v>210690</v>
      </c>
      <c r="G1429" s="526">
        <v>2022</v>
      </c>
      <c r="H1429" s="526">
        <v>7245466</v>
      </c>
      <c r="I1429" s="526">
        <v>1314160</v>
      </c>
      <c r="J1429" s="526" t="s">
        <v>3716</v>
      </c>
      <c r="K1429" s="526" t="s">
        <v>3717</v>
      </c>
    </row>
    <row r="1430" spans="1:11">
      <c r="A1430" s="526" t="s">
        <v>3711</v>
      </c>
      <c r="B1430" s="526" t="s">
        <v>3712</v>
      </c>
      <c r="C1430" s="526" t="s">
        <v>3713</v>
      </c>
      <c r="D1430" s="526" t="s">
        <v>3845</v>
      </c>
      <c r="E1430" s="526" t="s">
        <v>3846</v>
      </c>
      <c r="F1430" s="526">
        <v>210690</v>
      </c>
      <c r="G1430" s="526">
        <v>2015</v>
      </c>
      <c r="H1430" s="526">
        <v>1304903</v>
      </c>
      <c r="I1430" s="526">
        <v>209125</v>
      </c>
      <c r="J1430" s="526" t="s">
        <v>3716</v>
      </c>
      <c r="K1430" s="526" t="s">
        <v>3717</v>
      </c>
    </row>
    <row r="1431" spans="1:11">
      <c r="A1431" s="526" t="s">
        <v>3711</v>
      </c>
      <c r="B1431" s="526" t="s">
        <v>3712</v>
      </c>
      <c r="C1431" s="526" t="s">
        <v>3713</v>
      </c>
      <c r="D1431" s="526" t="s">
        <v>3823</v>
      </c>
      <c r="E1431" s="526" t="s">
        <v>3824</v>
      </c>
      <c r="F1431" s="526">
        <v>160239</v>
      </c>
      <c r="G1431" s="526">
        <v>2017</v>
      </c>
      <c r="H1431" s="526">
        <v>37913</v>
      </c>
      <c r="I1431" s="526">
        <v>3826</v>
      </c>
      <c r="J1431" s="526" t="s">
        <v>3716</v>
      </c>
      <c r="K1431" s="526" t="s">
        <v>3717</v>
      </c>
    </row>
    <row r="1432" spans="1:11">
      <c r="A1432" s="526" t="s">
        <v>3711</v>
      </c>
      <c r="B1432" s="526" t="s">
        <v>3712</v>
      </c>
      <c r="C1432" s="526" t="s">
        <v>3713</v>
      </c>
      <c r="D1432" s="526" t="s">
        <v>3805</v>
      </c>
      <c r="E1432" s="526" t="s">
        <v>3806</v>
      </c>
      <c r="F1432" s="526">
        <v>160232</v>
      </c>
      <c r="G1432" s="526">
        <v>2017</v>
      </c>
      <c r="H1432" s="526">
        <v>12602</v>
      </c>
      <c r="I1432" s="526">
        <v>4314</v>
      </c>
      <c r="J1432" s="526" t="s">
        <v>3716</v>
      </c>
      <c r="K1432" s="526" t="s">
        <v>3717</v>
      </c>
    </row>
    <row r="1433" spans="1:11">
      <c r="A1433" s="526" t="s">
        <v>3711</v>
      </c>
      <c r="B1433" s="526" t="s">
        <v>3712</v>
      </c>
      <c r="C1433" s="526" t="s">
        <v>3713</v>
      </c>
      <c r="D1433" s="526" t="s">
        <v>3845</v>
      </c>
      <c r="E1433" s="526" t="s">
        <v>3846</v>
      </c>
      <c r="F1433" s="526">
        <v>210690</v>
      </c>
      <c r="G1433" s="526">
        <v>2018</v>
      </c>
      <c r="H1433" s="526">
        <v>1572691</v>
      </c>
      <c r="I1433" s="526">
        <v>319370</v>
      </c>
      <c r="J1433" s="526" t="s">
        <v>3716</v>
      </c>
      <c r="K1433" s="526" t="s">
        <v>3717</v>
      </c>
    </row>
    <row r="1434" spans="1:11">
      <c r="A1434" s="526" t="s">
        <v>3711</v>
      </c>
      <c r="B1434" s="526" t="s">
        <v>3712</v>
      </c>
      <c r="C1434" s="526" t="s">
        <v>3713</v>
      </c>
      <c r="D1434" s="526" t="s">
        <v>3787</v>
      </c>
      <c r="E1434" s="526" t="s">
        <v>3788</v>
      </c>
      <c r="F1434" s="526">
        <v>160239</v>
      </c>
      <c r="G1434" s="526">
        <v>2015</v>
      </c>
      <c r="H1434" s="526">
        <v>649850</v>
      </c>
      <c r="I1434" s="526">
        <v>69019</v>
      </c>
      <c r="J1434" s="526" t="s">
        <v>3716</v>
      </c>
      <c r="K1434" s="526" t="s">
        <v>3717</v>
      </c>
    </row>
    <row r="1435" spans="1:11">
      <c r="A1435" s="526" t="s">
        <v>3711</v>
      </c>
      <c r="B1435" s="526" t="s">
        <v>3712</v>
      </c>
      <c r="C1435" s="526" t="s">
        <v>3713</v>
      </c>
      <c r="D1435" s="526" t="s">
        <v>3805</v>
      </c>
      <c r="E1435" s="526" t="s">
        <v>3806</v>
      </c>
      <c r="F1435" s="526">
        <v>210690</v>
      </c>
      <c r="G1435" s="526">
        <v>2015</v>
      </c>
      <c r="H1435" s="526">
        <v>3290919</v>
      </c>
      <c r="I1435" s="526">
        <v>1278459</v>
      </c>
      <c r="J1435" s="526" t="s">
        <v>3716</v>
      </c>
      <c r="K1435" s="526" t="s">
        <v>3717</v>
      </c>
    </row>
    <row r="1436" spans="1:11">
      <c r="A1436" s="526" t="s">
        <v>3711</v>
      </c>
      <c r="B1436" s="526" t="s">
        <v>3712</v>
      </c>
      <c r="C1436" s="526" t="s">
        <v>3713</v>
      </c>
      <c r="D1436" s="526" t="s">
        <v>3817</v>
      </c>
      <c r="E1436" s="526" t="s">
        <v>3818</v>
      </c>
      <c r="F1436" s="526">
        <v>210690</v>
      </c>
      <c r="G1436" s="526">
        <v>2015</v>
      </c>
      <c r="H1436" s="526">
        <v>44</v>
      </c>
      <c r="I1436" s="526">
        <v>4</v>
      </c>
      <c r="J1436" s="526" t="s">
        <v>3722</v>
      </c>
      <c r="K1436" s="526" t="s">
        <v>3717</v>
      </c>
    </row>
    <row r="1437" spans="1:11">
      <c r="A1437" s="526" t="s">
        <v>3711</v>
      </c>
      <c r="B1437" s="526" t="s">
        <v>3712</v>
      </c>
      <c r="C1437" s="526" t="s">
        <v>3713</v>
      </c>
      <c r="D1437" s="526" t="s">
        <v>3837</v>
      </c>
      <c r="E1437" s="526" t="s">
        <v>3838</v>
      </c>
      <c r="F1437" s="526">
        <v>210690</v>
      </c>
      <c r="G1437" s="526">
        <v>2022</v>
      </c>
      <c r="H1437" s="526">
        <v>15264</v>
      </c>
      <c r="I1437" s="526">
        <v>5452</v>
      </c>
      <c r="J1437" s="526" t="s">
        <v>3716</v>
      </c>
      <c r="K1437" s="526" t="s">
        <v>3717</v>
      </c>
    </row>
    <row r="1438" spans="1:11">
      <c r="A1438" s="526" t="s">
        <v>3711</v>
      </c>
      <c r="B1438" s="526" t="s">
        <v>3712</v>
      </c>
      <c r="C1438" s="526" t="s">
        <v>3713</v>
      </c>
      <c r="D1438" s="526" t="s">
        <v>3863</v>
      </c>
      <c r="E1438" s="526" t="s">
        <v>3864</v>
      </c>
      <c r="F1438" s="526">
        <v>160232</v>
      </c>
      <c r="G1438" s="526">
        <v>2019</v>
      </c>
      <c r="H1438" s="526">
        <v>1219792</v>
      </c>
      <c r="I1438" s="526">
        <v>270264</v>
      </c>
      <c r="J1438" s="526" t="s">
        <v>3716</v>
      </c>
      <c r="K1438" s="526" t="s">
        <v>3717</v>
      </c>
    </row>
    <row r="1439" spans="1:11">
      <c r="A1439" s="526" t="s">
        <v>3711</v>
      </c>
      <c r="B1439" s="526" t="s">
        <v>3712</v>
      </c>
      <c r="C1439" s="526" t="s">
        <v>3713</v>
      </c>
      <c r="D1439" s="526" t="s">
        <v>3819</v>
      </c>
      <c r="E1439" s="526" t="s">
        <v>3820</v>
      </c>
      <c r="F1439" s="526">
        <v>230910</v>
      </c>
      <c r="G1439" s="526">
        <v>2015</v>
      </c>
      <c r="H1439" s="526">
        <v>12272749</v>
      </c>
      <c r="I1439" s="526">
        <v>9508388</v>
      </c>
      <c r="J1439" s="526" t="s">
        <v>3716</v>
      </c>
      <c r="K1439" s="526" t="s">
        <v>3717</v>
      </c>
    </row>
    <row r="1440" spans="1:11">
      <c r="A1440" s="526" t="s">
        <v>3711</v>
      </c>
      <c r="B1440" s="526" t="s">
        <v>3712</v>
      </c>
      <c r="C1440" s="526" t="s">
        <v>3713</v>
      </c>
      <c r="D1440" s="526" t="s">
        <v>3787</v>
      </c>
      <c r="E1440" s="526" t="s">
        <v>3788</v>
      </c>
      <c r="F1440" s="526">
        <v>160239</v>
      </c>
      <c r="G1440" s="526">
        <v>2018</v>
      </c>
      <c r="H1440" s="526">
        <v>315328</v>
      </c>
      <c r="I1440" s="526">
        <v>33596</v>
      </c>
      <c r="J1440" s="526" t="s">
        <v>3716</v>
      </c>
      <c r="K1440" s="526" t="s">
        <v>3717</v>
      </c>
    </row>
    <row r="1441" spans="1:11">
      <c r="A1441" s="526" t="s">
        <v>3711</v>
      </c>
      <c r="B1441" s="526" t="s">
        <v>3712</v>
      </c>
      <c r="C1441" s="526" t="s">
        <v>3713</v>
      </c>
      <c r="D1441" s="526" t="s">
        <v>3865</v>
      </c>
      <c r="E1441" s="526" t="s">
        <v>3866</v>
      </c>
      <c r="F1441" s="526">
        <v>210690</v>
      </c>
      <c r="G1441" s="526">
        <v>2017</v>
      </c>
      <c r="H1441" s="526">
        <v>1669</v>
      </c>
      <c r="I1441" s="526">
        <v>38</v>
      </c>
      <c r="J1441" s="526" t="s">
        <v>3716</v>
      </c>
      <c r="K1441" s="526" t="s">
        <v>3717</v>
      </c>
    </row>
    <row r="1442" spans="1:11">
      <c r="A1442" s="526" t="s">
        <v>3711</v>
      </c>
      <c r="B1442" s="526" t="s">
        <v>3712</v>
      </c>
      <c r="C1442" s="526" t="s">
        <v>3713</v>
      </c>
      <c r="D1442" s="526" t="s">
        <v>3819</v>
      </c>
      <c r="E1442" s="526" t="s">
        <v>3820</v>
      </c>
      <c r="F1442" s="526">
        <v>230910</v>
      </c>
      <c r="G1442" s="526">
        <v>2018</v>
      </c>
      <c r="H1442" s="526">
        <v>5935601</v>
      </c>
      <c r="I1442" s="526">
        <v>3976396</v>
      </c>
      <c r="J1442" s="526" t="s">
        <v>3716</v>
      </c>
      <c r="K1442" s="526" t="s">
        <v>3717</v>
      </c>
    </row>
    <row r="1443" spans="1:11">
      <c r="A1443" s="526" t="s">
        <v>3711</v>
      </c>
      <c r="B1443" s="526" t="s">
        <v>3712</v>
      </c>
      <c r="C1443" s="526" t="s">
        <v>3713</v>
      </c>
      <c r="D1443" s="526" t="s">
        <v>3827</v>
      </c>
      <c r="E1443" s="526" t="s">
        <v>3828</v>
      </c>
      <c r="F1443" s="526">
        <v>160290</v>
      </c>
      <c r="G1443" s="526">
        <v>2018</v>
      </c>
      <c r="H1443" s="526">
        <v>131306</v>
      </c>
      <c r="I1443" s="526">
        <v>3032</v>
      </c>
      <c r="J1443" s="526" t="s">
        <v>3716</v>
      </c>
      <c r="K1443" s="526" t="s">
        <v>3717</v>
      </c>
    </row>
    <row r="1444" spans="1:11">
      <c r="A1444" s="526" t="s">
        <v>3711</v>
      </c>
      <c r="B1444" s="526" t="s">
        <v>3712</v>
      </c>
      <c r="C1444" s="526" t="s">
        <v>3713</v>
      </c>
      <c r="D1444" s="526" t="s">
        <v>3795</v>
      </c>
      <c r="E1444" s="526" t="s">
        <v>3796</v>
      </c>
      <c r="F1444" s="526">
        <v>160290</v>
      </c>
      <c r="G1444" s="526">
        <v>2022</v>
      </c>
      <c r="H1444" s="526">
        <v>28</v>
      </c>
      <c r="I1444" s="526">
        <v>8</v>
      </c>
      <c r="J1444" s="526" t="s">
        <v>3716</v>
      </c>
      <c r="K1444" s="526" t="s">
        <v>3717</v>
      </c>
    </row>
    <row r="1445" spans="1:11">
      <c r="A1445" s="526" t="s">
        <v>3711</v>
      </c>
      <c r="B1445" s="526" t="s">
        <v>3712</v>
      </c>
      <c r="C1445" s="526" t="s">
        <v>3713</v>
      </c>
      <c r="D1445" s="526" t="s">
        <v>3867</v>
      </c>
      <c r="E1445" s="526" t="s">
        <v>3868</v>
      </c>
      <c r="F1445" s="526">
        <v>210690</v>
      </c>
      <c r="G1445" s="526">
        <v>2021</v>
      </c>
      <c r="H1445" s="526">
        <v>2481</v>
      </c>
      <c r="I1445" s="526">
        <v>856</v>
      </c>
      <c r="J1445" s="526" t="s">
        <v>3716</v>
      </c>
      <c r="K1445" s="526" t="s">
        <v>3717</v>
      </c>
    </row>
    <row r="1446" spans="1:11">
      <c r="A1446" s="526" t="s">
        <v>3711</v>
      </c>
      <c r="B1446" s="526" t="s">
        <v>3712</v>
      </c>
      <c r="C1446" s="526" t="s">
        <v>3713</v>
      </c>
      <c r="D1446" s="526" t="s">
        <v>3863</v>
      </c>
      <c r="E1446" s="526" t="s">
        <v>3864</v>
      </c>
      <c r="F1446" s="526">
        <v>160232</v>
      </c>
      <c r="G1446" s="526">
        <v>2022</v>
      </c>
      <c r="H1446" s="526">
        <v>1801845</v>
      </c>
      <c r="I1446" s="526">
        <v>332878</v>
      </c>
      <c r="J1446" s="526" t="s">
        <v>3716</v>
      </c>
      <c r="K1446" s="526" t="s">
        <v>3717</v>
      </c>
    </row>
    <row r="1447" spans="1:11">
      <c r="A1447" s="526" t="s">
        <v>3711</v>
      </c>
      <c r="B1447" s="526" t="s">
        <v>3712</v>
      </c>
      <c r="C1447" s="526" t="s">
        <v>3713</v>
      </c>
      <c r="D1447" s="526" t="s">
        <v>3807</v>
      </c>
      <c r="E1447" s="526" t="s">
        <v>3808</v>
      </c>
      <c r="F1447" s="526">
        <v>210690</v>
      </c>
      <c r="G1447" s="526">
        <v>2017</v>
      </c>
      <c r="H1447" s="526">
        <v>10764713</v>
      </c>
      <c r="I1447" s="526">
        <v>4196009</v>
      </c>
      <c r="J1447" s="526" t="s">
        <v>3716</v>
      </c>
      <c r="K1447" s="526" t="s">
        <v>3717</v>
      </c>
    </row>
    <row r="1448" spans="1:11">
      <c r="A1448" s="526" t="s">
        <v>3711</v>
      </c>
      <c r="B1448" s="526" t="s">
        <v>3712</v>
      </c>
      <c r="C1448" s="526" t="s">
        <v>3713</v>
      </c>
      <c r="D1448" s="526" t="s">
        <v>3841</v>
      </c>
      <c r="E1448" s="526" t="s">
        <v>3842</v>
      </c>
      <c r="F1448" s="526">
        <v>230910</v>
      </c>
      <c r="G1448" s="526">
        <v>2015</v>
      </c>
      <c r="H1448" s="526">
        <v>16644855</v>
      </c>
      <c r="I1448" s="526">
        <v>15411969</v>
      </c>
      <c r="J1448" s="526" t="s">
        <v>3716</v>
      </c>
      <c r="K1448" s="526" t="s">
        <v>3717</v>
      </c>
    </row>
    <row r="1449" spans="1:11">
      <c r="A1449" s="526" t="s">
        <v>3711</v>
      </c>
      <c r="B1449" s="526" t="s">
        <v>3712</v>
      </c>
      <c r="C1449" s="526" t="s">
        <v>3713</v>
      </c>
      <c r="D1449" s="526" t="s">
        <v>3863</v>
      </c>
      <c r="E1449" s="526" t="s">
        <v>3864</v>
      </c>
      <c r="F1449" s="526">
        <v>160239</v>
      </c>
      <c r="G1449" s="526">
        <v>2015</v>
      </c>
      <c r="H1449" s="526">
        <v>18118</v>
      </c>
      <c r="I1449" s="526">
        <v>3289</v>
      </c>
      <c r="J1449" s="526" t="s">
        <v>3716</v>
      </c>
      <c r="K1449" s="526" t="s">
        <v>3717</v>
      </c>
    </row>
    <row r="1450" spans="1:11">
      <c r="A1450" s="526" t="s">
        <v>3711</v>
      </c>
      <c r="B1450" s="526" t="s">
        <v>3712</v>
      </c>
      <c r="C1450" s="526" t="s">
        <v>3713</v>
      </c>
      <c r="D1450" s="526" t="s">
        <v>3819</v>
      </c>
      <c r="E1450" s="526" t="s">
        <v>3820</v>
      </c>
      <c r="F1450" s="526">
        <v>230910</v>
      </c>
      <c r="G1450" s="526">
        <v>2021</v>
      </c>
      <c r="H1450" s="526">
        <v>7957519</v>
      </c>
      <c r="I1450" s="526">
        <v>4853996</v>
      </c>
      <c r="J1450" s="526" t="s">
        <v>3716</v>
      </c>
      <c r="K1450" s="526" t="s">
        <v>3717</v>
      </c>
    </row>
    <row r="1451" spans="1:11">
      <c r="A1451" s="526" t="s">
        <v>3711</v>
      </c>
      <c r="B1451" s="526" t="s">
        <v>3712</v>
      </c>
      <c r="C1451" s="526" t="s">
        <v>3713</v>
      </c>
      <c r="D1451" s="526" t="s">
        <v>3807</v>
      </c>
      <c r="E1451" s="526" t="s">
        <v>3808</v>
      </c>
      <c r="F1451" s="526">
        <v>210690</v>
      </c>
      <c r="G1451" s="526">
        <v>2019</v>
      </c>
      <c r="H1451" s="526">
        <v>45</v>
      </c>
      <c r="I1451" s="526">
        <v>42</v>
      </c>
      <c r="J1451" s="526" t="s">
        <v>3722</v>
      </c>
      <c r="K1451" s="526" t="s">
        <v>3717</v>
      </c>
    </row>
    <row r="1452" spans="1:11">
      <c r="A1452" s="526" t="s">
        <v>3711</v>
      </c>
      <c r="B1452" s="526" t="s">
        <v>3712</v>
      </c>
      <c r="C1452" s="526" t="s">
        <v>3713</v>
      </c>
      <c r="D1452" s="526" t="s">
        <v>3771</v>
      </c>
      <c r="E1452" s="526" t="s">
        <v>3772</v>
      </c>
      <c r="F1452" s="526">
        <v>160290</v>
      </c>
      <c r="G1452" s="526">
        <v>2016</v>
      </c>
      <c r="H1452" s="526">
        <v>10622</v>
      </c>
      <c r="I1452" s="526">
        <v>3251</v>
      </c>
      <c r="J1452" s="526" t="s">
        <v>3716</v>
      </c>
      <c r="K1452" s="526" t="s">
        <v>3717</v>
      </c>
    </row>
    <row r="1453" spans="1:11">
      <c r="A1453" s="526" t="s">
        <v>3711</v>
      </c>
      <c r="B1453" s="526" t="s">
        <v>3712</v>
      </c>
      <c r="C1453" s="526" t="s">
        <v>3713</v>
      </c>
      <c r="D1453" s="526" t="s">
        <v>3863</v>
      </c>
      <c r="E1453" s="526" t="s">
        <v>3864</v>
      </c>
      <c r="F1453" s="526">
        <v>160232</v>
      </c>
      <c r="G1453" s="526">
        <v>2015</v>
      </c>
      <c r="H1453" s="526">
        <v>1010698</v>
      </c>
      <c r="I1453" s="526">
        <v>224977</v>
      </c>
      <c r="J1453" s="526" t="s">
        <v>3716</v>
      </c>
      <c r="K1453" s="526" t="s">
        <v>3717</v>
      </c>
    </row>
    <row r="1454" spans="1:11">
      <c r="A1454" s="526" t="s">
        <v>3711</v>
      </c>
      <c r="B1454" s="526" t="s">
        <v>3712</v>
      </c>
      <c r="C1454" s="526" t="s">
        <v>3713</v>
      </c>
      <c r="D1454" s="526" t="s">
        <v>3845</v>
      </c>
      <c r="E1454" s="526" t="s">
        <v>3846</v>
      </c>
      <c r="F1454" s="526">
        <v>210690</v>
      </c>
      <c r="G1454" s="526">
        <v>2021</v>
      </c>
      <c r="H1454" s="526">
        <v>1890103</v>
      </c>
      <c r="I1454" s="526">
        <v>481749</v>
      </c>
      <c r="J1454" s="526" t="s">
        <v>3716</v>
      </c>
      <c r="K1454" s="526" t="s">
        <v>3717</v>
      </c>
    </row>
    <row r="1455" spans="1:11">
      <c r="A1455" s="526" t="s">
        <v>3711</v>
      </c>
      <c r="B1455" s="526" t="s">
        <v>3712</v>
      </c>
      <c r="C1455" s="526" t="s">
        <v>3713</v>
      </c>
      <c r="D1455" s="526" t="s">
        <v>3789</v>
      </c>
      <c r="E1455" s="526" t="s">
        <v>3790</v>
      </c>
      <c r="F1455" s="526">
        <v>230910</v>
      </c>
      <c r="G1455" s="526">
        <v>2015</v>
      </c>
      <c r="H1455" s="526">
        <v>553254</v>
      </c>
      <c r="I1455" s="526">
        <v>196570</v>
      </c>
      <c r="J1455" s="526" t="s">
        <v>3716</v>
      </c>
      <c r="K1455" s="526" t="s">
        <v>3717</v>
      </c>
    </row>
    <row r="1456" spans="1:11">
      <c r="A1456" s="526" t="s">
        <v>3711</v>
      </c>
      <c r="B1456" s="526" t="s">
        <v>3712</v>
      </c>
      <c r="C1456" s="526" t="s">
        <v>3713</v>
      </c>
      <c r="D1456" s="526" t="s">
        <v>3839</v>
      </c>
      <c r="E1456" s="526" t="s">
        <v>3840</v>
      </c>
      <c r="F1456" s="526">
        <v>210690</v>
      </c>
      <c r="G1456" s="526">
        <v>2019</v>
      </c>
      <c r="H1456" s="526">
        <v>100</v>
      </c>
      <c r="I1456" s="526">
        <v>1</v>
      </c>
      <c r="J1456" s="526" t="s">
        <v>3716</v>
      </c>
      <c r="K1456" s="526" t="s">
        <v>3717</v>
      </c>
    </row>
    <row r="1457" spans="1:11">
      <c r="A1457" s="526" t="s">
        <v>3711</v>
      </c>
      <c r="B1457" s="526" t="s">
        <v>3712</v>
      </c>
      <c r="C1457" s="526" t="s">
        <v>3713</v>
      </c>
      <c r="D1457" s="526" t="s">
        <v>3787</v>
      </c>
      <c r="E1457" s="526" t="s">
        <v>3788</v>
      </c>
      <c r="F1457" s="526">
        <v>160239</v>
      </c>
      <c r="G1457" s="526">
        <v>2021</v>
      </c>
      <c r="H1457" s="526">
        <v>405273</v>
      </c>
      <c r="I1457" s="526">
        <v>94782</v>
      </c>
      <c r="J1457" s="526" t="s">
        <v>3716</v>
      </c>
      <c r="K1457" s="526" t="s">
        <v>3717</v>
      </c>
    </row>
    <row r="1458" spans="1:11">
      <c r="A1458" s="526" t="s">
        <v>3711</v>
      </c>
      <c r="B1458" s="526" t="s">
        <v>3712</v>
      </c>
      <c r="C1458" s="526" t="s">
        <v>3713</v>
      </c>
      <c r="D1458" s="526" t="s">
        <v>3817</v>
      </c>
      <c r="E1458" s="526" t="s">
        <v>3818</v>
      </c>
      <c r="F1458" s="526">
        <v>210690</v>
      </c>
      <c r="G1458" s="526">
        <v>2018</v>
      </c>
      <c r="H1458" s="526">
        <v>3900</v>
      </c>
      <c r="I1458" s="526">
        <v>87</v>
      </c>
      <c r="J1458" s="526" t="s">
        <v>3722</v>
      </c>
      <c r="K1458" s="526" t="s">
        <v>3717</v>
      </c>
    </row>
    <row r="1459" spans="1:11">
      <c r="A1459" s="526" t="s">
        <v>3711</v>
      </c>
      <c r="B1459" s="526" t="s">
        <v>3712</v>
      </c>
      <c r="C1459" s="526" t="s">
        <v>3713</v>
      </c>
      <c r="D1459" s="526" t="s">
        <v>3827</v>
      </c>
      <c r="E1459" s="526" t="s">
        <v>3828</v>
      </c>
      <c r="F1459" s="526">
        <v>230910</v>
      </c>
      <c r="G1459" s="526">
        <v>2017</v>
      </c>
      <c r="H1459" s="526">
        <v>1279845</v>
      </c>
      <c r="I1459" s="526">
        <v>511720</v>
      </c>
      <c r="J1459" s="526" t="s">
        <v>3716</v>
      </c>
      <c r="K1459" s="526" t="s">
        <v>3717</v>
      </c>
    </row>
    <row r="1460" spans="1:11">
      <c r="A1460" s="526" t="s">
        <v>3711</v>
      </c>
      <c r="B1460" s="526" t="s">
        <v>3712</v>
      </c>
      <c r="C1460" s="526" t="s">
        <v>3713</v>
      </c>
      <c r="D1460" s="526" t="s">
        <v>3839</v>
      </c>
      <c r="E1460" s="526" t="s">
        <v>3840</v>
      </c>
      <c r="F1460" s="526">
        <v>210690</v>
      </c>
      <c r="G1460" s="526">
        <v>2022</v>
      </c>
      <c r="H1460" s="526">
        <v>738649</v>
      </c>
      <c r="I1460" s="526">
        <v>233289</v>
      </c>
      <c r="J1460" s="526" t="s">
        <v>3716</v>
      </c>
      <c r="K1460" s="526" t="s">
        <v>3717</v>
      </c>
    </row>
    <row r="1461" spans="1:11">
      <c r="A1461" s="526" t="s">
        <v>3711</v>
      </c>
      <c r="B1461" s="526" t="s">
        <v>3712</v>
      </c>
      <c r="C1461" s="526" t="s">
        <v>3713</v>
      </c>
      <c r="D1461" s="526" t="s">
        <v>3817</v>
      </c>
      <c r="E1461" s="526" t="s">
        <v>3818</v>
      </c>
      <c r="F1461" s="526">
        <v>230910</v>
      </c>
      <c r="G1461" s="526">
        <v>2016</v>
      </c>
      <c r="H1461" s="526">
        <v>3559914</v>
      </c>
      <c r="I1461" s="526">
        <v>1591712</v>
      </c>
      <c r="J1461" s="526" t="s">
        <v>3716</v>
      </c>
      <c r="K1461" s="526" t="s">
        <v>3717</v>
      </c>
    </row>
    <row r="1462" spans="1:11">
      <c r="A1462" s="526" t="s">
        <v>3711</v>
      </c>
      <c r="B1462" s="526" t="s">
        <v>3712</v>
      </c>
      <c r="C1462" s="526" t="s">
        <v>3713</v>
      </c>
      <c r="D1462" s="526" t="s">
        <v>3807</v>
      </c>
      <c r="E1462" s="526" t="s">
        <v>3808</v>
      </c>
      <c r="F1462" s="526">
        <v>230910</v>
      </c>
      <c r="G1462" s="526">
        <v>2017</v>
      </c>
      <c r="H1462" s="526">
        <v>244604</v>
      </c>
      <c r="I1462" s="526">
        <v>205196</v>
      </c>
      <c r="J1462" s="526" t="s">
        <v>3716</v>
      </c>
      <c r="K1462" s="526" t="s">
        <v>3717</v>
      </c>
    </row>
    <row r="1463" spans="1:11">
      <c r="A1463" s="526" t="s">
        <v>3711</v>
      </c>
      <c r="B1463" s="526" t="s">
        <v>3712</v>
      </c>
      <c r="C1463" s="526" t="s">
        <v>3713</v>
      </c>
      <c r="D1463" s="526" t="s">
        <v>3805</v>
      </c>
      <c r="E1463" s="526" t="s">
        <v>3806</v>
      </c>
      <c r="F1463" s="526">
        <v>230910</v>
      </c>
      <c r="G1463" s="526">
        <v>2015</v>
      </c>
      <c r="H1463" s="526">
        <v>6417</v>
      </c>
      <c r="I1463" s="526">
        <v>8123</v>
      </c>
      <c r="J1463" s="526" t="s">
        <v>3716</v>
      </c>
      <c r="K1463" s="526" t="s">
        <v>3717</v>
      </c>
    </row>
    <row r="1464" spans="1:11">
      <c r="A1464" s="526" t="s">
        <v>3711</v>
      </c>
      <c r="B1464" s="526" t="s">
        <v>3712</v>
      </c>
      <c r="C1464" s="526" t="s">
        <v>3713</v>
      </c>
      <c r="D1464" s="526" t="s">
        <v>3771</v>
      </c>
      <c r="E1464" s="526" t="s">
        <v>3772</v>
      </c>
      <c r="F1464" s="526">
        <v>160290</v>
      </c>
      <c r="G1464" s="526">
        <v>2019</v>
      </c>
      <c r="H1464" s="526">
        <v>8419</v>
      </c>
      <c r="I1464" s="526">
        <v>2591</v>
      </c>
      <c r="J1464" s="526" t="s">
        <v>3716</v>
      </c>
      <c r="K1464" s="526" t="s">
        <v>3717</v>
      </c>
    </row>
    <row r="1465" spans="1:11">
      <c r="A1465" s="526" t="s">
        <v>3711</v>
      </c>
      <c r="B1465" s="526" t="s">
        <v>3712</v>
      </c>
      <c r="C1465" s="526" t="s">
        <v>3713</v>
      </c>
      <c r="D1465" s="526" t="s">
        <v>3863</v>
      </c>
      <c r="E1465" s="526" t="s">
        <v>3864</v>
      </c>
      <c r="F1465" s="526">
        <v>160239</v>
      </c>
      <c r="G1465" s="526">
        <v>2018</v>
      </c>
      <c r="H1465" s="526">
        <v>26051</v>
      </c>
      <c r="I1465" s="526">
        <v>3854</v>
      </c>
      <c r="J1465" s="526" t="s">
        <v>3716</v>
      </c>
      <c r="K1465" s="526" t="s">
        <v>3717</v>
      </c>
    </row>
    <row r="1466" spans="1:11">
      <c r="A1466" s="526" t="s">
        <v>3711</v>
      </c>
      <c r="B1466" s="526" t="s">
        <v>3712</v>
      </c>
      <c r="C1466" s="526" t="s">
        <v>3713</v>
      </c>
      <c r="D1466" s="526" t="s">
        <v>3845</v>
      </c>
      <c r="E1466" s="526" t="s">
        <v>3846</v>
      </c>
      <c r="F1466" s="526">
        <v>230910</v>
      </c>
      <c r="G1466" s="526">
        <v>2021</v>
      </c>
      <c r="H1466" s="526">
        <v>5327900</v>
      </c>
      <c r="I1466" s="526">
        <v>2983748</v>
      </c>
      <c r="J1466" s="526" t="s">
        <v>3716</v>
      </c>
      <c r="K1466" s="526" t="s">
        <v>3717</v>
      </c>
    </row>
    <row r="1467" spans="1:11">
      <c r="A1467" s="526" t="s">
        <v>3711</v>
      </c>
      <c r="B1467" s="526" t="s">
        <v>3712</v>
      </c>
      <c r="C1467" s="526" t="s">
        <v>3713</v>
      </c>
      <c r="D1467" s="526" t="s">
        <v>3805</v>
      </c>
      <c r="E1467" s="526" t="s">
        <v>3806</v>
      </c>
      <c r="F1467" s="526">
        <v>230910</v>
      </c>
      <c r="G1467" s="526">
        <v>2018</v>
      </c>
      <c r="H1467" s="526">
        <v>7958</v>
      </c>
      <c r="I1467" s="526">
        <v>7742</v>
      </c>
      <c r="J1467" s="526" t="s">
        <v>3716</v>
      </c>
      <c r="K1467" s="526" t="s">
        <v>3717</v>
      </c>
    </row>
    <row r="1468" spans="1:11">
      <c r="A1468" s="526" t="s">
        <v>3711</v>
      </c>
      <c r="B1468" s="526" t="s">
        <v>3712</v>
      </c>
      <c r="C1468" s="526" t="s">
        <v>3713</v>
      </c>
      <c r="D1468" s="526" t="s">
        <v>3863</v>
      </c>
      <c r="E1468" s="526" t="s">
        <v>3864</v>
      </c>
      <c r="F1468" s="526">
        <v>160239</v>
      </c>
      <c r="G1468" s="526">
        <v>2021</v>
      </c>
      <c r="H1468" s="526">
        <v>23984</v>
      </c>
      <c r="I1468" s="526">
        <v>3429</v>
      </c>
      <c r="J1468" s="526" t="s">
        <v>3716</v>
      </c>
      <c r="K1468" s="526" t="s">
        <v>3717</v>
      </c>
    </row>
    <row r="1469" spans="1:11">
      <c r="A1469" s="526" t="s">
        <v>3711</v>
      </c>
      <c r="B1469" s="526" t="s">
        <v>3712</v>
      </c>
      <c r="C1469" s="526" t="s">
        <v>3713</v>
      </c>
      <c r="D1469" s="526" t="s">
        <v>3841</v>
      </c>
      <c r="E1469" s="526" t="s">
        <v>3842</v>
      </c>
      <c r="F1469" s="526">
        <v>230910</v>
      </c>
      <c r="G1469" s="526">
        <v>2018</v>
      </c>
      <c r="H1469" s="526">
        <v>6189522</v>
      </c>
      <c r="I1469" s="526">
        <v>5565472</v>
      </c>
      <c r="J1469" s="526" t="s">
        <v>3716</v>
      </c>
      <c r="K1469" s="526" t="s">
        <v>3717</v>
      </c>
    </row>
    <row r="1470" spans="1:11">
      <c r="A1470" s="526" t="s">
        <v>3711</v>
      </c>
      <c r="B1470" s="526" t="s">
        <v>3712</v>
      </c>
      <c r="C1470" s="526" t="s">
        <v>3713</v>
      </c>
      <c r="D1470" s="526" t="s">
        <v>3843</v>
      </c>
      <c r="E1470" s="526" t="s">
        <v>3844</v>
      </c>
      <c r="F1470" s="526">
        <v>230910</v>
      </c>
      <c r="G1470" s="526">
        <v>2020</v>
      </c>
      <c r="H1470" s="526">
        <v>2169</v>
      </c>
      <c r="I1470" s="526">
        <v>345</v>
      </c>
      <c r="J1470" s="526" t="s">
        <v>3716</v>
      </c>
      <c r="K1470" s="526" t="s">
        <v>3717</v>
      </c>
    </row>
    <row r="1471" spans="1:11">
      <c r="A1471" s="526" t="s">
        <v>3711</v>
      </c>
      <c r="B1471" s="526" t="s">
        <v>3712</v>
      </c>
      <c r="C1471" s="526" t="s">
        <v>3713</v>
      </c>
      <c r="D1471" s="526" t="s">
        <v>3827</v>
      </c>
      <c r="E1471" s="526" t="s">
        <v>3828</v>
      </c>
      <c r="F1471" s="526">
        <v>230910</v>
      </c>
      <c r="G1471" s="526">
        <v>2020</v>
      </c>
      <c r="H1471" s="526">
        <v>2987101</v>
      </c>
      <c r="I1471" s="526">
        <v>1054461</v>
      </c>
      <c r="J1471" s="526" t="s">
        <v>3716</v>
      </c>
      <c r="K1471" s="526" t="s">
        <v>3717</v>
      </c>
    </row>
    <row r="1472" spans="1:11">
      <c r="A1472" s="526" t="s">
        <v>3711</v>
      </c>
      <c r="B1472" s="526" t="s">
        <v>3712</v>
      </c>
      <c r="C1472" s="526" t="s">
        <v>3713</v>
      </c>
      <c r="D1472" s="526" t="s">
        <v>3863</v>
      </c>
      <c r="E1472" s="526" t="s">
        <v>3864</v>
      </c>
      <c r="F1472" s="526">
        <v>160290</v>
      </c>
      <c r="G1472" s="526">
        <v>2016</v>
      </c>
      <c r="H1472" s="526">
        <v>2049</v>
      </c>
      <c r="I1472" s="526">
        <v>224</v>
      </c>
      <c r="J1472" s="526" t="s">
        <v>3716</v>
      </c>
      <c r="K1472" s="526" t="s">
        <v>3717</v>
      </c>
    </row>
    <row r="1473" spans="1:11">
      <c r="A1473" s="526" t="s">
        <v>3711</v>
      </c>
      <c r="B1473" s="526" t="s">
        <v>3712</v>
      </c>
      <c r="C1473" s="526" t="s">
        <v>3713</v>
      </c>
      <c r="D1473" s="526" t="s">
        <v>3835</v>
      </c>
      <c r="E1473" s="526" t="s">
        <v>3836</v>
      </c>
      <c r="F1473" s="526">
        <v>160290</v>
      </c>
      <c r="G1473" s="526">
        <v>2016</v>
      </c>
      <c r="H1473" s="526">
        <v>6362</v>
      </c>
      <c r="I1473" s="526">
        <v>1284</v>
      </c>
      <c r="J1473" s="526" t="s">
        <v>3716</v>
      </c>
      <c r="K1473" s="526" t="s">
        <v>3717</v>
      </c>
    </row>
    <row r="1474" spans="1:11">
      <c r="A1474" s="526" t="s">
        <v>3711</v>
      </c>
      <c r="B1474" s="526" t="s">
        <v>3712</v>
      </c>
      <c r="C1474" s="526" t="s">
        <v>3713</v>
      </c>
      <c r="D1474" s="526" t="s">
        <v>3863</v>
      </c>
      <c r="E1474" s="526" t="s">
        <v>3864</v>
      </c>
      <c r="F1474" s="526">
        <v>160232</v>
      </c>
      <c r="G1474" s="526">
        <v>2018</v>
      </c>
      <c r="H1474" s="526">
        <v>1075857</v>
      </c>
      <c r="I1474" s="526">
        <v>241736</v>
      </c>
      <c r="J1474" s="526" t="s">
        <v>3716</v>
      </c>
      <c r="K1474" s="526" t="s">
        <v>3717</v>
      </c>
    </row>
    <row r="1475" spans="1:11">
      <c r="A1475" s="526" t="s">
        <v>3711</v>
      </c>
      <c r="B1475" s="526" t="s">
        <v>3712</v>
      </c>
      <c r="C1475" s="526" t="s">
        <v>3713</v>
      </c>
      <c r="D1475" s="526" t="s">
        <v>3823</v>
      </c>
      <c r="E1475" s="526" t="s">
        <v>3824</v>
      </c>
      <c r="F1475" s="526">
        <v>160239</v>
      </c>
      <c r="G1475" s="526">
        <v>2020</v>
      </c>
      <c r="H1475" s="526">
        <v>13208</v>
      </c>
      <c r="I1475" s="526">
        <v>2619</v>
      </c>
      <c r="J1475" s="526" t="s">
        <v>3716</v>
      </c>
      <c r="K1475" s="526" t="s">
        <v>3717</v>
      </c>
    </row>
    <row r="1476" spans="1:11">
      <c r="A1476" s="526" t="s">
        <v>3711</v>
      </c>
      <c r="B1476" s="526" t="s">
        <v>3712</v>
      </c>
      <c r="C1476" s="526" t="s">
        <v>3713</v>
      </c>
      <c r="D1476" s="526" t="s">
        <v>3863</v>
      </c>
      <c r="E1476" s="526" t="s">
        <v>3864</v>
      </c>
      <c r="F1476" s="526">
        <v>160290</v>
      </c>
      <c r="G1476" s="526">
        <v>2019</v>
      </c>
      <c r="H1476" s="526">
        <v>315</v>
      </c>
      <c r="I1476" s="526">
        <v>38</v>
      </c>
      <c r="J1476" s="526" t="s">
        <v>3716</v>
      </c>
      <c r="K1476" s="526" t="s">
        <v>3717</v>
      </c>
    </row>
    <row r="1477" spans="1:11">
      <c r="A1477" s="526" t="s">
        <v>3711</v>
      </c>
      <c r="B1477" s="526" t="s">
        <v>3712</v>
      </c>
      <c r="C1477" s="526" t="s">
        <v>3713</v>
      </c>
      <c r="D1477" s="526" t="s">
        <v>3863</v>
      </c>
      <c r="E1477" s="526" t="s">
        <v>3864</v>
      </c>
      <c r="F1477" s="526">
        <v>160239</v>
      </c>
      <c r="G1477" s="526">
        <v>2017</v>
      </c>
      <c r="H1477" s="526">
        <v>17602</v>
      </c>
      <c r="I1477" s="526">
        <v>2590</v>
      </c>
      <c r="J1477" s="526" t="s">
        <v>3716</v>
      </c>
      <c r="K1477" s="526" t="s">
        <v>3717</v>
      </c>
    </row>
    <row r="1478" spans="1:11">
      <c r="A1478" s="526" t="s">
        <v>3711</v>
      </c>
      <c r="B1478" s="526" t="s">
        <v>3712</v>
      </c>
      <c r="C1478" s="526" t="s">
        <v>3713</v>
      </c>
      <c r="D1478" s="526" t="s">
        <v>3815</v>
      </c>
      <c r="E1478" s="526" t="s">
        <v>3816</v>
      </c>
      <c r="F1478" s="526">
        <v>160232</v>
      </c>
      <c r="G1478" s="526">
        <v>2016</v>
      </c>
      <c r="H1478" s="526">
        <v>1560655</v>
      </c>
      <c r="I1478" s="526">
        <v>336439</v>
      </c>
      <c r="J1478" s="526" t="s">
        <v>3716</v>
      </c>
      <c r="K1478" s="526" t="s">
        <v>3717</v>
      </c>
    </row>
    <row r="1479" spans="1:11">
      <c r="A1479" s="526" t="s">
        <v>3711</v>
      </c>
      <c r="B1479" s="526" t="s">
        <v>3712</v>
      </c>
      <c r="C1479" s="526" t="s">
        <v>3713</v>
      </c>
      <c r="D1479" s="526" t="s">
        <v>3825</v>
      </c>
      <c r="E1479" s="526" t="s">
        <v>3826</v>
      </c>
      <c r="F1479" s="526">
        <v>160232</v>
      </c>
      <c r="G1479" s="526">
        <v>2016</v>
      </c>
      <c r="H1479" s="526">
        <v>244</v>
      </c>
      <c r="I1479" s="526">
        <v>20</v>
      </c>
      <c r="J1479" s="526" t="s">
        <v>3716</v>
      </c>
      <c r="K1479" s="526" t="s">
        <v>3717</v>
      </c>
    </row>
    <row r="1480" spans="1:11">
      <c r="A1480" s="526" t="s">
        <v>3711</v>
      </c>
      <c r="B1480" s="526" t="s">
        <v>3712</v>
      </c>
      <c r="C1480" s="526" t="s">
        <v>3713</v>
      </c>
      <c r="D1480" s="526" t="s">
        <v>3863</v>
      </c>
      <c r="E1480" s="526" t="s">
        <v>3864</v>
      </c>
      <c r="F1480" s="526">
        <v>230910</v>
      </c>
      <c r="G1480" s="526">
        <v>2018</v>
      </c>
      <c r="H1480" s="526">
        <v>10445045</v>
      </c>
      <c r="I1480" s="526">
        <v>10788902</v>
      </c>
      <c r="J1480" s="526" t="s">
        <v>3716</v>
      </c>
      <c r="K1480" s="526" t="s">
        <v>3717</v>
      </c>
    </row>
    <row r="1481" spans="1:11">
      <c r="A1481" s="526" t="s">
        <v>3711</v>
      </c>
      <c r="B1481" s="526" t="s">
        <v>3712</v>
      </c>
      <c r="C1481" s="526" t="s">
        <v>3713</v>
      </c>
      <c r="D1481" s="526" t="s">
        <v>3779</v>
      </c>
      <c r="E1481" s="526" t="s">
        <v>3780</v>
      </c>
      <c r="F1481" s="526">
        <v>160290</v>
      </c>
      <c r="G1481" s="526">
        <v>2017</v>
      </c>
      <c r="H1481" s="526">
        <v>8122</v>
      </c>
      <c r="I1481" s="526">
        <v>4393</v>
      </c>
      <c r="J1481" s="526" t="s">
        <v>3716</v>
      </c>
      <c r="K1481" s="526" t="s">
        <v>3717</v>
      </c>
    </row>
    <row r="1482" spans="1:11">
      <c r="A1482" s="526" t="s">
        <v>3711</v>
      </c>
      <c r="B1482" s="526" t="s">
        <v>3712</v>
      </c>
      <c r="C1482" s="526" t="s">
        <v>3713</v>
      </c>
      <c r="D1482" s="526" t="s">
        <v>3811</v>
      </c>
      <c r="E1482" s="526" t="s">
        <v>3812</v>
      </c>
      <c r="F1482" s="526">
        <v>210690</v>
      </c>
      <c r="G1482" s="526">
        <v>2017</v>
      </c>
      <c r="H1482" s="526">
        <v>300698</v>
      </c>
      <c r="I1482" s="526">
        <v>105373</v>
      </c>
      <c r="J1482" s="526" t="s">
        <v>3716</v>
      </c>
      <c r="K1482" s="526" t="s">
        <v>3717</v>
      </c>
    </row>
    <row r="1483" spans="1:11">
      <c r="A1483" s="526" t="s">
        <v>3711</v>
      </c>
      <c r="B1483" s="526" t="s">
        <v>3712</v>
      </c>
      <c r="C1483" s="526" t="s">
        <v>3713</v>
      </c>
      <c r="D1483" s="526" t="s">
        <v>3813</v>
      </c>
      <c r="E1483" s="526" t="s">
        <v>3814</v>
      </c>
      <c r="F1483" s="526">
        <v>160231</v>
      </c>
      <c r="G1483" s="526">
        <v>2018</v>
      </c>
      <c r="H1483" s="526">
        <v>288</v>
      </c>
      <c r="I1483" s="526">
        <v>29</v>
      </c>
      <c r="J1483" s="526" t="s">
        <v>3716</v>
      </c>
      <c r="K1483" s="526" t="s">
        <v>3717</v>
      </c>
    </row>
    <row r="1484" spans="1:11">
      <c r="A1484" s="526" t="s">
        <v>3711</v>
      </c>
      <c r="B1484" s="526" t="s">
        <v>3712</v>
      </c>
      <c r="C1484" s="526" t="s">
        <v>3713</v>
      </c>
      <c r="D1484" s="526" t="s">
        <v>3835</v>
      </c>
      <c r="E1484" s="526" t="s">
        <v>3836</v>
      </c>
      <c r="F1484" s="526">
        <v>230910</v>
      </c>
      <c r="G1484" s="526">
        <v>2022</v>
      </c>
      <c r="H1484" s="526">
        <v>2458142</v>
      </c>
      <c r="I1484" s="526">
        <v>1307361</v>
      </c>
      <c r="J1484" s="526" t="s">
        <v>3716</v>
      </c>
      <c r="K1484" s="526" t="s">
        <v>3717</v>
      </c>
    </row>
    <row r="1485" spans="1:11">
      <c r="A1485" s="526" t="s">
        <v>3711</v>
      </c>
      <c r="B1485" s="526" t="s">
        <v>3712</v>
      </c>
      <c r="C1485" s="526" t="s">
        <v>3713</v>
      </c>
      <c r="D1485" s="526" t="s">
        <v>3779</v>
      </c>
      <c r="E1485" s="526" t="s">
        <v>3780</v>
      </c>
      <c r="F1485" s="526">
        <v>230910</v>
      </c>
      <c r="G1485" s="526">
        <v>2017</v>
      </c>
      <c r="H1485" s="526">
        <v>116172</v>
      </c>
      <c r="I1485" s="526">
        <v>41638</v>
      </c>
      <c r="J1485" s="526" t="s">
        <v>3716</v>
      </c>
      <c r="K1485" s="526" t="s">
        <v>3717</v>
      </c>
    </row>
    <row r="1486" spans="1:11">
      <c r="A1486" s="526" t="s">
        <v>3711</v>
      </c>
      <c r="B1486" s="526" t="s">
        <v>3712</v>
      </c>
      <c r="C1486" s="526" t="s">
        <v>3713</v>
      </c>
      <c r="D1486" s="526" t="s">
        <v>3847</v>
      </c>
      <c r="E1486" s="526" t="s">
        <v>3848</v>
      </c>
      <c r="F1486" s="526">
        <v>210690</v>
      </c>
      <c r="G1486" s="526">
        <v>2017</v>
      </c>
      <c r="H1486" s="526">
        <v>14066895</v>
      </c>
      <c r="I1486" s="526">
        <v>4573273</v>
      </c>
      <c r="J1486" s="526" t="s">
        <v>3716</v>
      </c>
      <c r="K1486" s="526" t="s">
        <v>3717</v>
      </c>
    </row>
    <row r="1487" spans="1:11">
      <c r="A1487" s="526" t="s">
        <v>3711</v>
      </c>
      <c r="B1487" s="526" t="s">
        <v>3712</v>
      </c>
      <c r="C1487" s="526" t="s">
        <v>3713</v>
      </c>
      <c r="D1487" s="526" t="s">
        <v>3813</v>
      </c>
      <c r="E1487" s="526" t="s">
        <v>3814</v>
      </c>
      <c r="F1487" s="526">
        <v>160232</v>
      </c>
      <c r="G1487" s="526">
        <v>2018</v>
      </c>
      <c r="H1487" s="526">
        <v>920</v>
      </c>
      <c r="I1487" s="526">
        <v>227</v>
      </c>
      <c r="J1487" s="526" t="s">
        <v>3716</v>
      </c>
      <c r="K1487" s="526" t="s">
        <v>3717</v>
      </c>
    </row>
    <row r="1488" spans="1:11">
      <c r="A1488" s="526" t="s">
        <v>3711</v>
      </c>
      <c r="B1488" s="526" t="s">
        <v>3712</v>
      </c>
      <c r="C1488" s="526" t="s">
        <v>3713</v>
      </c>
      <c r="D1488" s="526" t="s">
        <v>3787</v>
      </c>
      <c r="E1488" s="526" t="s">
        <v>3788</v>
      </c>
      <c r="F1488" s="526">
        <v>210690</v>
      </c>
      <c r="G1488" s="526">
        <v>2017</v>
      </c>
      <c r="H1488" s="526">
        <v>64481</v>
      </c>
      <c r="I1488" s="526">
        <v>3139</v>
      </c>
      <c r="J1488" s="526" t="s">
        <v>3722</v>
      </c>
      <c r="K1488" s="526" t="s">
        <v>3717</v>
      </c>
    </row>
    <row r="1489" spans="1:11">
      <c r="A1489" s="526" t="s">
        <v>3711</v>
      </c>
      <c r="B1489" s="526" t="s">
        <v>3712</v>
      </c>
      <c r="C1489" s="526" t="s">
        <v>3713</v>
      </c>
      <c r="D1489" s="526" t="s">
        <v>3847</v>
      </c>
      <c r="E1489" s="526" t="s">
        <v>3848</v>
      </c>
      <c r="F1489" s="526">
        <v>210690</v>
      </c>
      <c r="G1489" s="526">
        <v>2020</v>
      </c>
      <c r="H1489" s="526">
        <v>12866756</v>
      </c>
      <c r="I1489" s="526">
        <v>4051357</v>
      </c>
      <c r="J1489" s="526" t="s">
        <v>3716</v>
      </c>
      <c r="K1489" s="526" t="s">
        <v>3717</v>
      </c>
    </row>
    <row r="1490" spans="1:11">
      <c r="A1490" s="526" t="s">
        <v>3711</v>
      </c>
      <c r="B1490" s="526" t="s">
        <v>3712</v>
      </c>
      <c r="C1490" s="526" t="s">
        <v>3713</v>
      </c>
      <c r="D1490" s="526" t="s">
        <v>3823</v>
      </c>
      <c r="E1490" s="526" t="s">
        <v>3824</v>
      </c>
      <c r="F1490" s="526">
        <v>160232</v>
      </c>
      <c r="G1490" s="526">
        <v>2016</v>
      </c>
      <c r="H1490" s="526">
        <v>32750</v>
      </c>
      <c r="I1490" s="526">
        <v>10060</v>
      </c>
      <c r="J1490" s="526" t="s">
        <v>3716</v>
      </c>
      <c r="K1490" s="526" t="s">
        <v>3717</v>
      </c>
    </row>
    <row r="1491" spans="1:11">
      <c r="A1491" s="526" t="s">
        <v>3711</v>
      </c>
      <c r="B1491" s="526" t="s">
        <v>3712</v>
      </c>
      <c r="C1491" s="526" t="s">
        <v>3713</v>
      </c>
      <c r="D1491" s="526" t="s">
        <v>3813</v>
      </c>
      <c r="E1491" s="526" t="s">
        <v>3814</v>
      </c>
      <c r="F1491" s="526">
        <v>160232</v>
      </c>
      <c r="G1491" s="526">
        <v>2021</v>
      </c>
      <c r="H1491" s="526">
        <v>1962</v>
      </c>
      <c r="I1491" s="526">
        <v>346</v>
      </c>
      <c r="J1491" s="526" t="s">
        <v>3716</v>
      </c>
      <c r="K1491" s="526" t="s">
        <v>3717</v>
      </c>
    </row>
    <row r="1492" spans="1:11">
      <c r="A1492" s="526" t="s">
        <v>3711</v>
      </c>
      <c r="B1492" s="526" t="s">
        <v>3712</v>
      </c>
      <c r="C1492" s="526" t="s">
        <v>3713</v>
      </c>
      <c r="D1492" s="526" t="s">
        <v>3863</v>
      </c>
      <c r="E1492" s="526" t="s">
        <v>3864</v>
      </c>
      <c r="F1492" s="526">
        <v>230910</v>
      </c>
      <c r="G1492" s="526">
        <v>2021</v>
      </c>
      <c r="H1492" s="526">
        <v>13482900</v>
      </c>
      <c r="I1492" s="526">
        <v>10301042</v>
      </c>
      <c r="J1492" s="526" t="s">
        <v>3716</v>
      </c>
      <c r="K1492" s="526" t="s">
        <v>3717</v>
      </c>
    </row>
    <row r="1493" spans="1:11">
      <c r="A1493" s="526" t="s">
        <v>3711</v>
      </c>
      <c r="B1493" s="526" t="s">
        <v>3712</v>
      </c>
      <c r="C1493" s="526" t="s">
        <v>3713</v>
      </c>
      <c r="D1493" s="526" t="s">
        <v>3807</v>
      </c>
      <c r="E1493" s="526" t="s">
        <v>3808</v>
      </c>
      <c r="F1493" s="526">
        <v>230910</v>
      </c>
      <c r="G1493" s="526">
        <v>2020</v>
      </c>
      <c r="H1493" s="526">
        <v>260808</v>
      </c>
      <c r="I1493" s="526">
        <v>185485</v>
      </c>
      <c r="J1493" s="526" t="s">
        <v>3716</v>
      </c>
      <c r="K1493" s="526" t="s">
        <v>3717</v>
      </c>
    </row>
    <row r="1494" spans="1:11">
      <c r="A1494" s="526" t="s">
        <v>3711</v>
      </c>
      <c r="B1494" s="526" t="s">
        <v>3712</v>
      </c>
      <c r="C1494" s="526" t="s">
        <v>3713</v>
      </c>
      <c r="D1494" s="526" t="s">
        <v>3787</v>
      </c>
      <c r="E1494" s="526" t="s">
        <v>3788</v>
      </c>
      <c r="F1494" s="526">
        <v>210690</v>
      </c>
      <c r="G1494" s="526">
        <v>2020</v>
      </c>
      <c r="H1494" s="526">
        <v>119763</v>
      </c>
      <c r="I1494" s="526">
        <v>6854</v>
      </c>
      <c r="J1494" s="526" t="s">
        <v>3722</v>
      </c>
      <c r="K1494" s="526" t="s">
        <v>3717</v>
      </c>
    </row>
    <row r="1495" spans="1:11">
      <c r="A1495" s="526" t="s">
        <v>3711</v>
      </c>
      <c r="B1495" s="526" t="s">
        <v>3712</v>
      </c>
      <c r="C1495" s="526" t="s">
        <v>3713</v>
      </c>
      <c r="D1495" s="526" t="s">
        <v>3835</v>
      </c>
      <c r="E1495" s="526" t="s">
        <v>3836</v>
      </c>
      <c r="F1495" s="526">
        <v>160290</v>
      </c>
      <c r="G1495" s="526">
        <v>2019</v>
      </c>
      <c r="H1495" s="526">
        <v>3073</v>
      </c>
      <c r="I1495" s="526">
        <v>509</v>
      </c>
      <c r="J1495" s="526" t="s">
        <v>3716</v>
      </c>
      <c r="K1495" s="526" t="s">
        <v>3717</v>
      </c>
    </row>
    <row r="1496" spans="1:11">
      <c r="A1496" s="526" t="s">
        <v>3711</v>
      </c>
      <c r="B1496" s="526" t="s">
        <v>3712</v>
      </c>
      <c r="C1496" s="526" t="s">
        <v>3713</v>
      </c>
      <c r="D1496" s="526" t="s">
        <v>3851</v>
      </c>
      <c r="E1496" s="526" t="s">
        <v>3852</v>
      </c>
      <c r="F1496" s="526">
        <v>160290</v>
      </c>
      <c r="G1496" s="526">
        <v>2020</v>
      </c>
      <c r="H1496" s="526">
        <v>878629</v>
      </c>
      <c r="I1496" s="526">
        <v>306622</v>
      </c>
      <c r="J1496" s="526" t="s">
        <v>3716</v>
      </c>
      <c r="K1496" s="526" t="s">
        <v>3717</v>
      </c>
    </row>
    <row r="1497" spans="1:11">
      <c r="A1497" s="526" t="s">
        <v>3711</v>
      </c>
      <c r="B1497" s="526" t="s">
        <v>3712</v>
      </c>
      <c r="C1497" s="526" t="s">
        <v>3713</v>
      </c>
      <c r="D1497" s="526" t="s">
        <v>3777</v>
      </c>
      <c r="E1497" s="526" t="s">
        <v>3778</v>
      </c>
      <c r="F1497" s="526">
        <v>160231</v>
      </c>
      <c r="G1497" s="526">
        <v>2020</v>
      </c>
      <c r="H1497" s="526">
        <v>237</v>
      </c>
      <c r="I1497" s="526">
        <v>56</v>
      </c>
      <c r="J1497" s="526" t="s">
        <v>3716</v>
      </c>
      <c r="K1497" s="526" t="s">
        <v>3717</v>
      </c>
    </row>
    <row r="1498" spans="1:11">
      <c r="A1498" s="526" t="s">
        <v>3711</v>
      </c>
      <c r="B1498" s="526" t="s">
        <v>3712</v>
      </c>
      <c r="C1498" s="526" t="s">
        <v>3713</v>
      </c>
      <c r="D1498" s="526" t="s">
        <v>3835</v>
      </c>
      <c r="E1498" s="526" t="s">
        <v>3836</v>
      </c>
      <c r="F1498" s="526">
        <v>230910</v>
      </c>
      <c r="G1498" s="526">
        <v>2015</v>
      </c>
      <c r="H1498" s="526">
        <v>581805</v>
      </c>
      <c r="I1498" s="526">
        <v>436883</v>
      </c>
      <c r="J1498" s="526" t="s">
        <v>3716</v>
      </c>
      <c r="K1498" s="526" t="s">
        <v>3717</v>
      </c>
    </row>
    <row r="1499" spans="1:11">
      <c r="A1499" s="526" t="s">
        <v>3711</v>
      </c>
      <c r="B1499" s="526" t="s">
        <v>3712</v>
      </c>
      <c r="C1499" s="526" t="s">
        <v>3713</v>
      </c>
      <c r="D1499" s="526" t="s">
        <v>3813</v>
      </c>
      <c r="E1499" s="526" t="s">
        <v>3814</v>
      </c>
      <c r="F1499" s="526">
        <v>160239</v>
      </c>
      <c r="G1499" s="526">
        <v>2020</v>
      </c>
      <c r="H1499" s="526">
        <v>679</v>
      </c>
      <c r="I1499" s="526">
        <v>81</v>
      </c>
      <c r="J1499" s="526" t="s">
        <v>3716</v>
      </c>
      <c r="K1499" s="526" t="s">
        <v>3717</v>
      </c>
    </row>
    <row r="1500" spans="1:11">
      <c r="A1500" s="526" t="s">
        <v>3711</v>
      </c>
      <c r="B1500" s="526" t="s">
        <v>3712</v>
      </c>
      <c r="C1500" s="526" t="s">
        <v>3713</v>
      </c>
      <c r="D1500" s="526" t="s">
        <v>3811</v>
      </c>
      <c r="E1500" s="526" t="s">
        <v>3812</v>
      </c>
      <c r="F1500" s="526">
        <v>210690</v>
      </c>
      <c r="G1500" s="526">
        <v>2020</v>
      </c>
      <c r="H1500" s="526">
        <v>259329</v>
      </c>
      <c r="I1500" s="526">
        <v>91879</v>
      </c>
      <c r="J1500" s="526" t="s">
        <v>3716</v>
      </c>
      <c r="K1500" s="526" t="s">
        <v>3717</v>
      </c>
    </row>
    <row r="1501" spans="1:11">
      <c r="A1501" s="526" t="s">
        <v>3711</v>
      </c>
      <c r="B1501" s="526" t="s">
        <v>3712</v>
      </c>
      <c r="C1501" s="526" t="s">
        <v>3713</v>
      </c>
      <c r="D1501" s="526" t="s">
        <v>3841</v>
      </c>
      <c r="E1501" s="526" t="s">
        <v>3842</v>
      </c>
      <c r="F1501" s="526">
        <v>210690</v>
      </c>
      <c r="G1501" s="526">
        <v>2020</v>
      </c>
      <c r="H1501" s="526">
        <v>3740078</v>
      </c>
      <c r="I1501" s="526">
        <v>374746</v>
      </c>
      <c r="J1501" s="526" t="s">
        <v>3716</v>
      </c>
      <c r="K1501" s="526" t="s">
        <v>3717</v>
      </c>
    </row>
    <row r="1502" spans="1:11">
      <c r="A1502" s="526" t="s">
        <v>3711</v>
      </c>
      <c r="B1502" s="526" t="s">
        <v>3712</v>
      </c>
      <c r="C1502" s="526" t="s">
        <v>3713</v>
      </c>
      <c r="D1502" s="526" t="s">
        <v>3823</v>
      </c>
      <c r="E1502" s="526" t="s">
        <v>3824</v>
      </c>
      <c r="F1502" s="526">
        <v>160232</v>
      </c>
      <c r="G1502" s="526">
        <v>2019</v>
      </c>
      <c r="H1502" s="526">
        <v>51142</v>
      </c>
      <c r="I1502" s="526">
        <v>30890</v>
      </c>
      <c r="J1502" s="526" t="s">
        <v>3716</v>
      </c>
      <c r="K1502" s="526" t="s">
        <v>3717</v>
      </c>
    </row>
    <row r="1503" spans="1:11">
      <c r="A1503" s="526" t="s">
        <v>3711</v>
      </c>
      <c r="B1503" s="526" t="s">
        <v>3712</v>
      </c>
      <c r="C1503" s="526" t="s">
        <v>3713</v>
      </c>
      <c r="D1503" s="526" t="s">
        <v>3815</v>
      </c>
      <c r="E1503" s="526" t="s">
        <v>3816</v>
      </c>
      <c r="F1503" s="526">
        <v>160239</v>
      </c>
      <c r="G1503" s="526">
        <v>2015</v>
      </c>
      <c r="H1503" s="526">
        <v>225908</v>
      </c>
      <c r="I1503" s="526">
        <v>38387</v>
      </c>
      <c r="J1503" s="526" t="s">
        <v>3716</v>
      </c>
      <c r="K1503" s="526" t="s">
        <v>3717</v>
      </c>
    </row>
    <row r="1504" spans="1:11">
      <c r="A1504" s="526" t="s">
        <v>3711</v>
      </c>
      <c r="B1504" s="526" t="s">
        <v>3712</v>
      </c>
      <c r="C1504" s="526" t="s">
        <v>3713</v>
      </c>
      <c r="D1504" s="526" t="s">
        <v>3811</v>
      </c>
      <c r="E1504" s="526" t="s">
        <v>3812</v>
      </c>
      <c r="F1504" s="526">
        <v>230910</v>
      </c>
      <c r="G1504" s="526">
        <v>2020</v>
      </c>
      <c r="H1504" s="526">
        <v>215</v>
      </c>
      <c r="I1504" s="526">
        <v>5</v>
      </c>
      <c r="J1504" s="526" t="s">
        <v>3716</v>
      </c>
      <c r="K1504" s="526" t="s">
        <v>3717</v>
      </c>
    </row>
    <row r="1505" spans="1:11">
      <c r="A1505" s="526" t="s">
        <v>3711</v>
      </c>
      <c r="B1505" s="526" t="s">
        <v>3712</v>
      </c>
      <c r="C1505" s="526" t="s">
        <v>3713</v>
      </c>
      <c r="D1505" s="526" t="s">
        <v>3805</v>
      </c>
      <c r="E1505" s="526" t="s">
        <v>3806</v>
      </c>
      <c r="F1505" s="526">
        <v>160232</v>
      </c>
      <c r="G1505" s="526">
        <v>2020</v>
      </c>
      <c r="H1505" s="526">
        <v>13327</v>
      </c>
      <c r="I1505" s="526">
        <v>4330</v>
      </c>
      <c r="J1505" s="526" t="s">
        <v>3716</v>
      </c>
      <c r="K1505" s="526" t="s">
        <v>3717</v>
      </c>
    </row>
    <row r="1506" spans="1:11">
      <c r="A1506" s="526" t="s">
        <v>3711</v>
      </c>
      <c r="B1506" s="526" t="s">
        <v>3712</v>
      </c>
      <c r="C1506" s="526" t="s">
        <v>3713</v>
      </c>
      <c r="D1506" s="526" t="s">
        <v>3849</v>
      </c>
      <c r="E1506" s="526" t="s">
        <v>3850</v>
      </c>
      <c r="F1506" s="526">
        <v>160231</v>
      </c>
      <c r="G1506" s="526">
        <v>2017</v>
      </c>
      <c r="H1506" s="526">
        <v>7858</v>
      </c>
      <c r="I1506" s="526">
        <v>2548</v>
      </c>
      <c r="J1506" s="526" t="s">
        <v>3716</v>
      </c>
      <c r="K1506" s="526" t="s">
        <v>3717</v>
      </c>
    </row>
    <row r="1507" spans="1:11">
      <c r="A1507" s="526" t="s">
        <v>3711</v>
      </c>
      <c r="B1507" s="526" t="s">
        <v>3712</v>
      </c>
      <c r="C1507" s="526" t="s">
        <v>3713</v>
      </c>
      <c r="D1507" s="526" t="s">
        <v>3805</v>
      </c>
      <c r="E1507" s="526" t="s">
        <v>3806</v>
      </c>
      <c r="F1507" s="526">
        <v>230910</v>
      </c>
      <c r="G1507" s="526">
        <v>2021</v>
      </c>
      <c r="H1507" s="526">
        <v>32194</v>
      </c>
      <c r="I1507" s="526">
        <v>30317</v>
      </c>
      <c r="J1507" s="526" t="s">
        <v>3716</v>
      </c>
      <c r="K1507" s="526" t="s">
        <v>3717</v>
      </c>
    </row>
    <row r="1508" spans="1:11">
      <c r="A1508" s="526" t="s">
        <v>3711</v>
      </c>
      <c r="B1508" s="526" t="s">
        <v>3712</v>
      </c>
      <c r="C1508" s="526" t="s">
        <v>3713</v>
      </c>
      <c r="D1508" s="526" t="s">
        <v>3869</v>
      </c>
      <c r="E1508" s="526" t="s">
        <v>3870</v>
      </c>
      <c r="F1508" s="526">
        <v>160290</v>
      </c>
      <c r="G1508" s="526">
        <v>2015</v>
      </c>
      <c r="H1508" s="526">
        <v>2231</v>
      </c>
      <c r="I1508" s="526">
        <v>63</v>
      </c>
      <c r="J1508" s="526" t="s">
        <v>3716</v>
      </c>
      <c r="K1508" s="526" t="s">
        <v>3717</v>
      </c>
    </row>
    <row r="1509" spans="1:11">
      <c r="A1509" s="526" t="s">
        <v>3711</v>
      </c>
      <c r="B1509" s="526" t="s">
        <v>3712</v>
      </c>
      <c r="C1509" s="526" t="s">
        <v>3713</v>
      </c>
      <c r="D1509" s="526" t="s">
        <v>3823</v>
      </c>
      <c r="E1509" s="526" t="s">
        <v>3824</v>
      </c>
      <c r="F1509" s="526">
        <v>160239</v>
      </c>
      <c r="G1509" s="526">
        <v>2015</v>
      </c>
      <c r="H1509" s="526">
        <v>66227</v>
      </c>
      <c r="I1509" s="526">
        <v>13600</v>
      </c>
      <c r="J1509" s="526" t="s">
        <v>3716</v>
      </c>
      <c r="K1509" s="526" t="s">
        <v>3717</v>
      </c>
    </row>
    <row r="1510" spans="1:11">
      <c r="A1510" s="526" t="s">
        <v>3711</v>
      </c>
      <c r="B1510" s="526" t="s">
        <v>3712</v>
      </c>
      <c r="C1510" s="526" t="s">
        <v>3713</v>
      </c>
      <c r="D1510" s="526" t="s">
        <v>3869</v>
      </c>
      <c r="E1510" s="526" t="s">
        <v>3870</v>
      </c>
      <c r="F1510" s="526">
        <v>210690</v>
      </c>
      <c r="G1510" s="526">
        <v>2016</v>
      </c>
      <c r="H1510" s="526">
        <v>78483</v>
      </c>
      <c r="I1510" s="526">
        <v>20488</v>
      </c>
      <c r="J1510" s="526" t="s">
        <v>3716</v>
      </c>
      <c r="K1510" s="526" t="s">
        <v>3717</v>
      </c>
    </row>
    <row r="1511" spans="1:11">
      <c r="A1511" s="526" t="s">
        <v>3711</v>
      </c>
      <c r="B1511" s="526" t="s">
        <v>3712</v>
      </c>
      <c r="C1511" s="526" t="s">
        <v>3713</v>
      </c>
      <c r="D1511" s="526" t="s">
        <v>3813</v>
      </c>
      <c r="E1511" s="526" t="s">
        <v>3814</v>
      </c>
      <c r="F1511" s="526">
        <v>210690</v>
      </c>
      <c r="G1511" s="526">
        <v>2021</v>
      </c>
      <c r="H1511" s="526">
        <v>38409</v>
      </c>
      <c r="I1511" s="526">
        <v>24535</v>
      </c>
      <c r="J1511" s="526" t="s">
        <v>3716</v>
      </c>
      <c r="K1511" s="526" t="s">
        <v>3717</v>
      </c>
    </row>
    <row r="1512" spans="1:11">
      <c r="A1512" s="526" t="s">
        <v>3711</v>
      </c>
      <c r="B1512" s="526" t="s">
        <v>3712</v>
      </c>
      <c r="C1512" s="526" t="s">
        <v>3713</v>
      </c>
      <c r="D1512" s="526" t="s">
        <v>3823</v>
      </c>
      <c r="E1512" s="526" t="s">
        <v>3824</v>
      </c>
      <c r="F1512" s="526">
        <v>160239</v>
      </c>
      <c r="G1512" s="526">
        <v>2018</v>
      </c>
      <c r="H1512" s="526">
        <v>46132</v>
      </c>
      <c r="I1512" s="526">
        <v>26359</v>
      </c>
      <c r="J1512" s="526" t="s">
        <v>3716</v>
      </c>
      <c r="K1512" s="526" t="s">
        <v>3717</v>
      </c>
    </row>
    <row r="1513" spans="1:11">
      <c r="A1513" s="526" t="s">
        <v>3711</v>
      </c>
      <c r="B1513" s="526" t="s">
        <v>3712</v>
      </c>
      <c r="C1513" s="526" t="s">
        <v>3713</v>
      </c>
      <c r="D1513" s="526" t="s">
        <v>3869</v>
      </c>
      <c r="E1513" s="526" t="s">
        <v>3870</v>
      </c>
      <c r="F1513" s="526">
        <v>210690</v>
      </c>
      <c r="G1513" s="526">
        <v>2019</v>
      </c>
      <c r="H1513" s="526">
        <v>57924</v>
      </c>
      <c r="I1513" s="526">
        <v>10542</v>
      </c>
      <c r="J1513" s="526" t="s">
        <v>3716</v>
      </c>
      <c r="K1513" s="526" t="s">
        <v>3717</v>
      </c>
    </row>
    <row r="1514" spans="1:11">
      <c r="A1514" s="526" t="s">
        <v>3711</v>
      </c>
      <c r="B1514" s="526" t="s">
        <v>3712</v>
      </c>
      <c r="C1514" s="526" t="s">
        <v>3713</v>
      </c>
      <c r="D1514" s="526" t="s">
        <v>3815</v>
      </c>
      <c r="E1514" s="526" t="s">
        <v>3816</v>
      </c>
      <c r="F1514" s="526">
        <v>160290</v>
      </c>
      <c r="G1514" s="526">
        <v>2016</v>
      </c>
      <c r="H1514" s="526">
        <v>240861</v>
      </c>
      <c r="I1514" s="526">
        <v>46196</v>
      </c>
      <c r="J1514" s="526" t="s">
        <v>3716</v>
      </c>
      <c r="K1514" s="526" t="s">
        <v>3717</v>
      </c>
    </row>
    <row r="1515" spans="1:11">
      <c r="A1515" s="526" t="s">
        <v>3711</v>
      </c>
      <c r="B1515" s="526" t="s">
        <v>3712</v>
      </c>
      <c r="C1515" s="526" t="s">
        <v>3713</v>
      </c>
      <c r="D1515" s="526" t="s">
        <v>3849</v>
      </c>
      <c r="E1515" s="526" t="s">
        <v>3850</v>
      </c>
      <c r="F1515" s="526">
        <v>160232</v>
      </c>
      <c r="G1515" s="526">
        <v>2020</v>
      </c>
      <c r="H1515" s="526">
        <v>42049</v>
      </c>
      <c r="I1515" s="526">
        <v>14014</v>
      </c>
      <c r="J1515" s="526" t="s">
        <v>3716</v>
      </c>
      <c r="K1515" s="526" t="s">
        <v>3717</v>
      </c>
    </row>
    <row r="1516" spans="1:11">
      <c r="A1516" s="526" t="s">
        <v>3711</v>
      </c>
      <c r="B1516" s="526" t="s">
        <v>3712</v>
      </c>
      <c r="C1516" s="526" t="s">
        <v>3713</v>
      </c>
      <c r="D1516" s="526" t="s">
        <v>3869</v>
      </c>
      <c r="E1516" s="526" t="s">
        <v>3870</v>
      </c>
      <c r="F1516" s="526">
        <v>210690</v>
      </c>
      <c r="G1516" s="526">
        <v>2022</v>
      </c>
      <c r="H1516" s="526">
        <v>92061</v>
      </c>
      <c r="I1516" s="526">
        <v>11762</v>
      </c>
      <c r="J1516" s="526" t="s">
        <v>3716</v>
      </c>
      <c r="K1516" s="526" t="s">
        <v>3717</v>
      </c>
    </row>
    <row r="1517" spans="1:11">
      <c r="A1517" s="526" t="s">
        <v>3711</v>
      </c>
      <c r="B1517" s="526" t="s">
        <v>3712</v>
      </c>
      <c r="C1517" s="526" t="s">
        <v>3713</v>
      </c>
      <c r="D1517" s="526" t="s">
        <v>3819</v>
      </c>
      <c r="E1517" s="526" t="s">
        <v>3820</v>
      </c>
      <c r="F1517" s="526">
        <v>160232</v>
      </c>
      <c r="G1517" s="526">
        <v>2016</v>
      </c>
      <c r="H1517" s="526">
        <v>431036</v>
      </c>
      <c r="I1517" s="526">
        <v>68166</v>
      </c>
      <c r="J1517" s="526" t="s">
        <v>3716</v>
      </c>
      <c r="K1517" s="526" t="s">
        <v>3717</v>
      </c>
    </row>
    <row r="1518" spans="1:11">
      <c r="A1518" s="526" t="s">
        <v>3711</v>
      </c>
      <c r="B1518" s="526" t="s">
        <v>3712</v>
      </c>
      <c r="C1518" s="526" t="s">
        <v>3713</v>
      </c>
      <c r="D1518" s="526" t="s">
        <v>3845</v>
      </c>
      <c r="E1518" s="526" t="s">
        <v>3846</v>
      </c>
      <c r="F1518" s="526">
        <v>230910</v>
      </c>
      <c r="G1518" s="526">
        <v>2016</v>
      </c>
      <c r="H1518" s="526">
        <v>2091075</v>
      </c>
      <c r="I1518" s="526">
        <v>1747611</v>
      </c>
      <c r="J1518" s="526" t="s">
        <v>3716</v>
      </c>
      <c r="K1518" s="526" t="s">
        <v>3717</v>
      </c>
    </row>
    <row r="1519" spans="1:11">
      <c r="A1519" s="526" t="s">
        <v>3711</v>
      </c>
      <c r="B1519" s="526" t="s">
        <v>3712</v>
      </c>
      <c r="C1519" s="526" t="s">
        <v>3713</v>
      </c>
      <c r="D1519" s="526" t="s">
        <v>3837</v>
      </c>
      <c r="E1519" s="526" t="s">
        <v>3838</v>
      </c>
      <c r="F1519" s="526">
        <v>160231</v>
      </c>
      <c r="G1519" s="526">
        <v>2022</v>
      </c>
      <c r="H1519" s="526">
        <v>514</v>
      </c>
      <c r="I1519" s="526">
        <v>97</v>
      </c>
      <c r="J1519" s="526" t="s">
        <v>3716</v>
      </c>
      <c r="K1519" s="526" t="s">
        <v>3717</v>
      </c>
    </row>
    <row r="1520" spans="1:11">
      <c r="A1520" s="526" t="s">
        <v>3711</v>
      </c>
      <c r="B1520" s="526" t="s">
        <v>3712</v>
      </c>
      <c r="C1520" s="526" t="s">
        <v>3713</v>
      </c>
      <c r="D1520" s="526" t="s">
        <v>3777</v>
      </c>
      <c r="E1520" s="526" t="s">
        <v>3778</v>
      </c>
      <c r="F1520" s="526">
        <v>160239</v>
      </c>
      <c r="G1520" s="526">
        <v>2022</v>
      </c>
      <c r="H1520" s="526">
        <v>8231</v>
      </c>
      <c r="I1520" s="526">
        <v>874</v>
      </c>
      <c r="J1520" s="526" t="s">
        <v>3716</v>
      </c>
      <c r="K1520" s="526" t="s">
        <v>3717</v>
      </c>
    </row>
    <row r="1521" spans="1:11">
      <c r="A1521" s="526" t="s">
        <v>3711</v>
      </c>
      <c r="B1521" s="526" t="s">
        <v>3712</v>
      </c>
      <c r="C1521" s="526" t="s">
        <v>3713</v>
      </c>
      <c r="D1521" s="526" t="s">
        <v>3821</v>
      </c>
      <c r="E1521" s="526" t="s">
        <v>3822</v>
      </c>
      <c r="F1521" s="526">
        <v>160239</v>
      </c>
      <c r="G1521" s="526">
        <v>2019</v>
      </c>
      <c r="H1521" s="526">
        <v>459</v>
      </c>
      <c r="I1521" s="526">
        <v>9</v>
      </c>
      <c r="J1521" s="526" t="s">
        <v>3716</v>
      </c>
      <c r="K1521" s="526" t="s">
        <v>3717</v>
      </c>
    </row>
    <row r="1522" spans="1:11">
      <c r="A1522" s="526" t="s">
        <v>3711</v>
      </c>
      <c r="B1522" s="526" t="s">
        <v>3712</v>
      </c>
      <c r="C1522" s="526" t="s">
        <v>3713</v>
      </c>
      <c r="D1522" s="526" t="s">
        <v>3847</v>
      </c>
      <c r="E1522" s="526" t="s">
        <v>3848</v>
      </c>
      <c r="F1522" s="526">
        <v>160231</v>
      </c>
      <c r="G1522" s="526">
        <v>2017</v>
      </c>
      <c r="H1522" s="526">
        <v>217065</v>
      </c>
      <c r="I1522" s="526">
        <v>51938</v>
      </c>
      <c r="J1522" s="526" t="s">
        <v>3716</v>
      </c>
      <c r="K1522" s="526" t="s">
        <v>3717</v>
      </c>
    </row>
    <row r="1523" spans="1:11">
      <c r="A1523" s="526" t="s">
        <v>3711</v>
      </c>
      <c r="B1523" s="526" t="s">
        <v>3712</v>
      </c>
      <c r="C1523" s="526" t="s">
        <v>3713</v>
      </c>
      <c r="D1523" s="526" t="s">
        <v>3805</v>
      </c>
      <c r="E1523" s="526" t="s">
        <v>3806</v>
      </c>
      <c r="F1523" s="526">
        <v>160239</v>
      </c>
      <c r="G1523" s="526">
        <v>2016</v>
      </c>
      <c r="H1523" s="526">
        <v>2204</v>
      </c>
      <c r="I1523" s="526">
        <v>128</v>
      </c>
      <c r="J1523" s="526" t="s">
        <v>3716</v>
      </c>
      <c r="K1523" s="526" t="s">
        <v>3717</v>
      </c>
    </row>
    <row r="1524" spans="1:11">
      <c r="A1524" s="526" t="s">
        <v>3711</v>
      </c>
      <c r="B1524" s="526" t="s">
        <v>3712</v>
      </c>
      <c r="C1524" s="526" t="s">
        <v>3713</v>
      </c>
      <c r="D1524" s="526" t="s">
        <v>3819</v>
      </c>
      <c r="E1524" s="526" t="s">
        <v>3820</v>
      </c>
      <c r="F1524" s="526">
        <v>160239</v>
      </c>
      <c r="G1524" s="526">
        <v>2015</v>
      </c>
      <c r="H1524" s="526">
        <v>1206792</v>
      </c>
      <c r="I1524" s="526">
        <v>172124</v>
      </c>
      <c r="J1524" s="526" t="s">
        <v>3716</v>
      </c>
      <c r="K1524" s="526" t="s">
        <v>3717</v>
      </c>
    </row>
    <row r="1525" spans="1:11">
      <c r="A1525" s="526" t="s">
        <v>3711</v>
      </c>
      <c r="B1525" s="526" t="s">
        <v>3712</v>
      </c>
      <c r="C1525" s="526" t="s">
        <v>3713</v>
      </c>
      <c r="D1525" s="526" t="s">
        <v>3847</v>
      </c>
      <c r="E1525" s="526" t="s">
        <v>3848</v>
      </c>
      <c r="F1525" s="526">
        <v>160231</v>
      </c>
      <c r="G1525" s="526">
        <v>2020</v>
      </c>
      <c r="H1525" s="526">
        <v>474344</v>
      </c>
      <c r="I1525" s="526">
        <v>101579</v>
      </c>
      <c r="J1525" s="526" t="s">
        <v>3716</v>
      </c>
      <c r="K1525" s="526" t="s">
        <v>3717</v>
      </c>
    </row>
    <row r="1526" spans="1:11">
      <c r="A1526" s="526" t="s">
        <v>3711</v>
      </c>
      <c r="B1526" s="526" t="s">
        <v>3712</v>
      </c>
      <c r="C1526" s="526" t="s">
        <v>3713</v>
      </c>
      <c r="D1526" s="526" t="s">
        <v>3821</v>
      </c>
      <c r="E1526" s="526" t="s">
        <v>3822</v>
      </c>
      <c r="F1526" s="526">
        <v>160290</v>
      </c>
      <c r="G1526" s="526">
        <v>2020</v>
      </c>
      <c r="H1526" s="526">
        <v>16602</v>
      </c>
      <c r="I1526" s="526">
        <v>638</v>
      </c>
      <c r="J1526" s="526" t="s">
        <v>3716</v>
      </c>
      <c r="K1526" s="526" t="s">
        <v>3717</v>
      </c>
    </row>
    <row r="1527" spans="1:11">
      <c r="A1527" s="526" t="s">
        <v>3711</v>
      </c>
      <c r="B1527" s="526" t="s">
        <v>3712</v>
      </c>
      <c r="C1527" s="526" t="s">
        <v>3713</v>
      </c>
      <c r="D1527" s="526" t="s">
        <v>3825</v>
      </c>
      <c r="E1527" s="526" t="s">
        <v>3826</v>
      </c>
      <c r="F1527" s="526">
        <v>160232</v>
      </c>
      <c r="G1527" s="526">
        <v>2022</v>
      </c>
      <c r="H1527" s="526">
        <v>415</v>
      </c>
      <c r="I1527" s="526">
        <v>3</v>
      </c>
      <c r="J1527" s="526" t="s">
        <v>3716</v>
      </c>
      <c r="K1527" s="526" t="s">
        <v>3717</v>
      </c>
    </row>
    <row r="1528" spans="1:11">
      <c r="A1528" s="526" t="s">
        <v>3711</v>
      </c>
      <c r="B1528" s="526" t="s">
        <v>3712</v>
      </c>
      <c r="C1528" s="526" t="s">
        <v>3713</v>
      </c>
      <c r="D1528" s="526" t="s">
        <v>3789</v>
      </c>
      <c r="E1528" s="526" t="s">
        <v>3790</v>
      </c>
      <c r="F1528" s="526">
        <v>230910</v>
      </c>
      <c r="G1528" s="526">
        <v>2018</v>
      </c>
      <c r="H1528" s="526">
        <v>680660</v>
      </c>
      <c r="I1528" s="526">
        <v>245032</v>
      </c>
      <c r="J1528" s="526" t="s">
        <v>3716</v>
      </c>
      <c r="K1528" s="526" t="s">
        <v>3717</v>
      </c>
    </row>
    <row r="1529" spans="1:11">
      <c r="A1529" s="526" t="s">
        <v>3711</v>
      </c>
      <c r="B1529" s="526" t="s">
        <v>3712</v>
      </c>
      <c r="C1529" s="526" t="s">
        <v>3713</v>
      </c>
      <c r="D1529" s="526" t="s">
        <v>3805</v>
      </c>
      <c r="E1529" s="526" t="s">
        <v>3806</v>
      </c>
      <c r="F1529" s="526">
        <v>210690</v>
      </c>
      <c r="G1529" s="526">
        <v>2022</v>
      </c>
      <c r="H1529" s="526">
        <v>6007963</v>
      </c>
      <c r="I1529" s="526">
        <v>1949099</v>
      </c>
      <c r="J1529" s="526" t="s">
        <v>3716</v>
      </c>
      <c r="K1529" s="526" t="s">
        <v>3717</v>
      </c>
    </row>
    <row r="1530" spans="1:11">
      <c r="A1530" s="526" t="s">
        <v>3711</v>
      </c>
      <c r="B1530" s="526" t="s">
        <v>3712</v>
      </c>
      <c r="C1530" s="526" t="s">
        <v>3713</v>
      </c>
      <c r="D1530" s="526" t="s">
        <v>3791</v>
      </c>
      <c r="E1530" s="526" t="s">
        <v>3792</v>
      </c>
      <c r="F1530" s="526">
        <v>160290</v>
      </c>
      <c r="G1530" s="526">
        <v>2017</v>
      </c>
      <c r="H1530" s="526">
        <v>150167</v>
      </c>
      <c r="I1530" s="526">
        <v>26451</v>
      </c>
      <c r="J1530" s="526" t="s">
        <v>3716</v>
      </c>
      <c r="K1530" s="526" t="s">
        <v>3717</v>
      </c>
    </row>
    <row r="1531" spans="1:11">
      <c r="A1531" s="526" t="s">
        <v>3711</v>
      </c>
      <c r="B1531" s="526" t="s">
        <v>3712</v>
      </c>
      <c r="C1531" s="526" t="s">
        <v>3713</v>
      </c>
      <c r="D1531" s="526" t="s">
        <v>3789</v>
      </c>
      <c r="E1531" s="526" t="s">
        <v>3790</v>
      </c>
      <c r="F1531" s="526">
        <v>230910</v>
      </c>
      <c r="G1531" s="526">
        <v>2021</v>
      </c>
      <c r="H1531" s="526">
        <v>1176843</v>
      </c>
      <c r="I1531" s="526">
        <v>358921</v>
      </c>
      <c r="J1531" s="526" t="s">
        <v>3716</v>
      </c>
      <c r="K1531" s="526" t="s">
        <v>3717</v>
      </c>
    </row>
    <row r="1532" spans="1:11">
      <c r="A1532" s="526" t="s">
        <v>3711</v>
      </c>
      <c r="B1532" s="526" t="s">
        <v>3712</v>
      </c>
      <c r="C1532" s="526" t="s">
        <v>3713</v>
      </c>
      <c r="D1532" s="526" t="s">
        <v>3847</v>
      </c>
      <c r="E1532" s="526" t="s">
        <v>3848</v>
      </c>
      <c r="F1532" s="526">
        <v>160232</v>
      </c>
      <c r="G1532" s="526">
        <v>2020</v>
      </c>
      <c r="H1532" s="526">
        <v>578699</v>
      </c>
      <c r="I1532" s="526">
        <v>155985</v>
      </c>
      <c r="J1532" s="526" t="s">
        <v>3716</v>
      </c>
      <c r="K1532" s="526" t="s">
        <v>3717</v>
      </c>
    </row>
    <row r="1533" spans="1:11">
      <c r="A1533" s="526" t="s">
        <v>3711</v>
      </c>
      <c r="B1533" s="526" t="s">
        <v>3712</v>
      </c>
      <c r="C1533" s="526" t="s">
        <v>3713</v>
      </c>
      <c r="D1533" s="526" t="s">
        <v>3787</v>
      </c>
      <c r="E1533" s="526" t="s">
        <v>3788</v>
      </c>
      <c r="F1533" s="526">
        <v>160290</v>
      </c>
      <c r="G1533" s="526">
        <v>2016</v>
      </c>
      <c r="H1533" s="526">
        <v>43040</v>
      </c>
      <c r="I1533" s="526">
        <v>11780</v>
      </c>
      <c r="J1533" s="526" t="s">
        <v>3716</v>
      </c>
      <c r="K1533" s="526" t="s">
        <v>3717</v>
      </c>
    </row>
    <row r="1534" spans="1:11">
      <c r="A1534" s="526" t="s">
        <v>3711</v>
      </c>
      <c r="B1534" s="526" t="s">
        <v>3712</v>
      </c>
      <c r="C1534" s="526" t="s">
        <v>3713</v>
      </c>
      <c r="D1534" s="526" t="s">
        <v>3795</v>
      </c>
      <c r="E1534" s="526" t="s">
        <v>3796</v>
      </c>
      <c r="F1534" s="526">
        <v>160231</v>
      </c>
      <c r="G1534" s="526">
        <v>2017</v>
      </c>
      <c r="H1534" s="526">
        <v>114</v>
      </c>
      <c r="I1534" s="526">
        <v>22</v>
      </c>
      <c r="J1534" s="526" t="s">
        <v>3716</v>
      </c>
      <c r="K1534" s="526" t="s">
        <v>3717</v>
      </c>
    </row>
    <row r="1535" spans="1:11">
      <c r="A1535" s="526" t="s">
        <v>3711</v>
      </c>
      <c r="B1535" s="526" t="s">
        <v>3712</v>
      </c>
      <c r="C1535" s="526" t="s">
        <v>3713</v>
      </c>
      <c r="D1535" s="526" t="s">
        <v>3847</v>
      </c>
      <c r="E1535" s="526" t="s">
        <v>3848</v>
      </c>
      <c r="F1535" s="526">
        <v>160239</v>
      </c>
      <c r="G1535" s="526">
        <v>2019</v>
      </c>
      <c r="H1535" s="526">
        <v>345245</v>
      </c>
      <c r="I1535" s="526">
        <v>62172</v>
      </c>
      <c r="J1535" s="526" t="s">
        <v>3716</v>
      </c>
      <c r="K1535" s="526" t="s">
        <v>3717</v>
      </c>
    </row>
    <row r="1536" spans="1:11">
      <c r="A1536" s="526" t="s">
        <v>3711</v>
      </c>
      <c r="B1536" s="526" t="s">
        <v>3712</v>
      </c>
      <c r="C1536" s="526" t="s">
        <v>3713</v>
      </c>
      <c r="D1536" s="526" t="s">
        <v>3793</v>
      </c>
      <c r="E1536" s="526" t="s">
        <v>3794</v>
      </c>
      <c r="F1536" s="526">
        <v>160231</v>
      </c>
      <c r="G1536" s="526">
        <v>2016</v>
      </c>
      <c r="H1536" s="526">
        <v>2249</v>
      </c>
      <c r="I1536" s="526">
        <v>434</v>
      </c>
      <c r="J1536" s="526" t="s">
        <v>3716</v>
      </c>
      <c r="K1536" s="526" t="s">
        <v>3717</v>
      </c>
    </row>
    <row r="1537" spans="1:11">
      <c r="A1537" s="526" t="s">
        <v>3711</v>
      </c>
      <c r="B1537" s="526" t="s">
        <v>3712</v>
      </c>
      <c r="C1537" s="526" t="s">
        <v>3713</v>
      </c>
      <c r="D1537" s="526" t="s">
        <v>3837</v>
      </c>
      <c r="E1537" s="526" t="s">
        <v>3838</v>
      </c>
      <c r="F1537" s="526">
        <v>160232</v>
      </c>
      <c r="G1537" s="526">
        <v>2022</v>
      </c>
      <c r="H1537" s="526">
        <v>6384</v>
      </c>
      <c r="I1537" s="526">
        <v>1734</v>
      </c>
      <c r="J1537" s="526" t="s">
        <v>3716</v>
      </c>
      <c r="K1537" s="526" t="s">
        <v>3717</v>
      </c>
    </row>
    <row r="1538" spans="1:11">
      <c r="A1538" s="526" t="s">
        <v>3711</v>
      </c>
      <c r="B1538" s="526" t="s">
        <v>3712</v>
      </c>
      <c r="C1538" s="526" t="s">
        <v>3713</v>
      </c>
      <c r="D1538" s="526" t="s">
        <v>3795</v>
      </c>
      <c r="E1538" s="526" t="s">
        <v>3796</v>
      </c>
      <c r="F1538" s="526">
        <v>160239</v>
      </c>
      <c r="G1538" s="526">
        <v>2022</v>
      </c>
      <c r="H1538" s="526">
        <v>272885</v>
      </c>
      <c r="I1538" s="526">
        <v>39874</v>
      </c>
      <c r="J1538" s="526" t="s">
        <v>3716</v>
      </c>
      <c r="K1538" s="526" t="s">
        <v>3717</v>
      </c>
    </row>
    <row r="1539" spans="1:11">
      <c r="A1539" s="526" t="s">
        <v>3711</v>
      </c>
      <c r="B1539" s="526" t="s">
        <v>3712</v>
      </c>
      <c r="C1539" s="526" t="s">
        <v>3713</v>
      </c>
      <c r="D1539" s="526" t="s">
        <v>3845</v>
      </c>
      <c r="E1539" s="526" t="s">
        <v>3846</v>
      </c>
      <c r="F1539" s="526">
        <v>230910</v>
      </c>
      <c r="G1539" s="526">
        <v>2019</v>
      </c>
      <c r="H1539" s="526">
        <v>4406363</v>
      </c>
      <c r="I1539" s="526">
        <v>2796814</v>
      </c>
      <c r="J1539" s="526" t="s">
        <v>3716</v>
      </c>
      <c r="K1539" s="526" t="s">
        <v>3717</v>
      </c>
    </row>
    <row r="1540" spans="1:11">
      <c r="A1540" s="526" t="s">
        <v>3711</v>
      </c>
      <c r="B1540" s="526" t="s">
        <v>3712</v>
      </c>
      <c r="C1540" s="526" t="s">
        <v>3713</v>
      </c>
      <c r="D1540" s="526" t="s">
        <v>3871</v>
      </c>
      <c r="E1540" s="526" t="s">
        <v>3872</v>
      </c>
      <c r="F1540" s="526">
        <v>210690</v>
      </c>
      <c r="G1540" s="526">
        <v>2015</v>
      </c>
      <c r="H1540" s="526">
        <v>20953</v>
      </c>
      <c r="I1540" s="526">
        <v>8869</v>
      </c>
      <c r="J1540" s="526" t="s">
        <v>3716</v>
      </c>
      <c r="K1540" s="526" t="s">
        <v>3717</v>
      </c>
    </row>
    <row r="1541" spans="1:11">
      <c r="A1541" s="526" t="s">
        <v>3711</v>
      </c>
      <c r="B1541" s="526" t="s">
        <v>3712</v>
      </c>
      <c r="C1541" s="526" t="s">
        <v>3713</v>
      </c>
      <c r="D1541" s="526" t="s">
        <v>3787</v>
      </c>
      <c r="E1541" s="526" t="s">
        <v>3788</v>
      </c>
      <c r="F1541" s="526">
        <v>160290</v>
      </c>
      <c r="G1541" s="526">
        <v>2019</v>
      </c>
      <c r="H1541" s="526">
        <v>37654</v>
      </c>
      <c r="I1541" s="526">
        <v>3193</v>
      </c>
      <c r="J1541" s="526" t="s">
        <v>3716</v>
      </c>
      <c r="K1541" s="526" t="s">
        <v>3717</v>
      </c>
    </row>
    <row r="1542" spans="1:11">
      <c r="A1542" s="526" t="s">
        <v>3711</v>
      </c>
      <c r="B1542" s="526" t="s">
        <v>3712</v>
      </c>
      <c r="C1542" s="526" t="s">
        <v>3713</v>
      </c>
      <c r="D1542" s="526" t="s">
        <v>3873</v>
      </c>
      <c r="E1542" s="526" t="s">
        <v>3874</v>
      </c>
      <c r="F1542" s="526">
        <v>210690</v>
      </c>
      <c r="G1542" s="526">
        <v>2020</v>
      </c>
      <c r="H1542" s="526">
        <v>4470</v>
      </c>
      <c r="I1542" s="526">
        <v>23</v>
      </c>
      <c r="J1542" s="526" t="s">
        <v>3716</v>
      </c>
      <c r="K1542" s="526" t="s">
        <v>3717</v>
      </c>
    </row>
    <row r="1543" spans="1:11">
      <c r="A1543" s="526" t="s">
        <v>3711</v>
      </c>
      <c r="B1543" s="526" t="s">
        <v>3712</v>
      </c>
      <c r="C1543" s="526" t="s">
        <v>3713</v>
      </c>
      <c r="D1543" s="526" t="s">
        <v>3823</v>
      </c>
      <c r="E1543" s="526" t="s">
        <v>3824</v>
      </c>
      <c r="F1543" s="526">
        <v>160290</v>
      </c>
      <c r="G1543" s="526">
        <v>2016</v>
      </c>
      <c r="H1543" s="526">
        <v>14739</v>
      </c>
      <c r="I1543" s="526">
        <v>6654</v>
      </c>
      <c r="J1543" s="526" t="s">
        <v>3716</v>
      </c>
      <c r="K1543" s="526" t="s">
        <v>3717</v>
      </c>
    </row>
    <row r="1544" spans="1:11">
      <c r="A1544" s="526" t="s">
        <v>3711</v>
      </c>
      <c r="B1544" s="526" t="s">
        <v>3712</v>
      </c>
      <c r="C1544" s="526" t="s">
        <v>3713</v>
      </c>
      <c r="D1544" s="526" t="s">
        <v>3787</v>
      </c>
      <c r="E1544" s="526" t="s">
        <v>3788</v>
      </c>
      <c r="F1544" s="526">
        <v>160290</v>
      </c>
      <c r="G1544" s="526">
        <v>2022</v>
      </c>
      <c r="H1544" s="526">
        <v>551510</v>
      </c>
      <c r="I1544" s="526">
        <v>138839</v>
      </c>
      <c r="J1544" s="526" t="s">
        <v>3716</v>
      </c>
      <c r="K1544" s="526" t="s">
        <v>3717</v>
      </c>
    </row>
    <row r="1545" spans="1:11">
      <c r="A1545" s="526" t="s">
        <v>3711</v>
      </c>
      <c r="B1545" s="526" t="s">
        <v>3712</v>
      </c>
      <c r="C1545" s="526" t="s">
        <v>3713</v>
      </c>
      <c r="D1545" s="526" t="s">
        <v>3795</v>
      </c>
      <c r="E1545" s="526" t="s">
        <v>3796</v>
      </c>
      <c r="F1545" s="526">
        <v>210690</v>
      </c>
      <c r="G1545" s="526">
        <v>2015</v>
      </c>
      <c r="H1545" s="526">
        <v>1055505</v>
      </c>
      <c r="I1545" s="526">
        <v>304089</v>
      </c>
      <c r="J1545" s="526" t="s">
        <v>3716</v>
      </c>
      <c r="K1545" s="526" t="s">
        <v>3717</v>
      </c>
    </row>
    <row r="1546" spans="1:11">
      <c r="A1546" s="526" t="s">
        <v>3711</v>
      </c>
      <c r="B1546" s="526" t="s">
        <v>3712</v>
      </c>
      <c r="C1546" s="526" t="s">
        <v>3713</v>
      </c>
      <c r="D1546" s="526" t="s">
        <v>3819</v>
      </c>
      <c r="E1546" s="526" t="s">
        <v>3820</v>
      </c>
      <c r="F1546" s="526">
        <v>160290</v>
      </c>
      <c r="G1546" s="526">
        <v>2016</v>
      </c>
      <c r="H1546" s="526">
        <v>40244</v>
      </c>
      <c r="I1546" s="526">
        <v>7094</v>
      </c>
      <c r="J1546" s="526" t="s">
        <v>3716</v>
      </c>
      <c r="K1546" s="526" t="s">
        <v>3717</v>
      </c>
    </row>
    <row r="1547" spans="1:11">
      <c r="A1547" s="526" t="s">
        <v>3711</v>
      </c>
      <c r="B1547" s="526" t="s">
        <v>3712</v>
      </c>
      <c r="C1547" s="526" t="s">
        <v>3713</v>
      </c>
      <c r="D1547" s="526" t="s">
        <v>3847</v>
      </c>
      <c r="E1547" s="526" t="s">
        <v>3848</v>
      </c>
      <c r="F1547" s="526">
        <v>160239</v>
      </c>
      <c r="G1547" s="526">
        <v>2022</v>
      </c>
      <c r="H1547" s="526">
        <v>393443</v>
      </c>
      <c r="I1547" s="526">
        <v>69285</v>
      </c>
      <c r="J1547" s="526" t="s">
        <v>3716</v>
      </c>
      <c r="K1547" s="526" t="s">
        <v>3717</v>
      </c>
    </row>
    <row r="1548" spans="1:11">
      <c r="A1548" s="526" t="s">
        <v>3711</v>
      </c>
      <c r="B1548" s="526" t="s">
        <v>3712</v>
      </c>
      <c r="C1548" s="526" t="s">
        <v>3713</v>
      </c>
      <c r="D1548" s="526" t="s">
        <v>3871</v>
      </c>
      <c r="E1548" s="526" t="s">
        <v>3872</v>
      </c>
      <c r="F1548" s="526">
        <v>210690</v>
      </c>
      <c r="G1548" s="526">
        <v>2018</v>
      </c>
      <c r="H1548" s="526">
        <v>44025</v>
      </c>
      <c r="I1548" s="526">
        <v>26691</v>
      </c>
      <c r="J1548" s="526" t="s">
        <v>3716</v>
      </c>
      <c r="K1548" s="526" t="s">
        <v>3717</v>
      </c>
    </row>
    <row r="1549" spans="1:11">
      <c r="A1549" s="526" t="s">
        <v>3711</v>
      </c>
      <c r="B1549" s="526" t="s">
        <v>3712</v>
      </c>
      <c r="C1549" s="526" t="s">
        <v>3713</v>
      </c>
      <c r="D1549" s="526" t="s">
        <v>3823</v>
      </c>
      <c r="E1549" s="526" t="s">
        <v>3824</v>
      </c>
      <c r="F1549" s="526">
        <v>230910</v>
      </c>
      <c r="G1549" s="526">
        <v>2022</v>
      </c>
      <c r="H1549" s="526">
        <v>396759</v>
      </c>
      <c r="I1549" s="526">
        <v>144782</v>
      </c>
      <c r="J1549" s="526" t="s">
        <v>3716</v>
      </c>
      <c r="K1549" s="526" t="s">
        <v>3717</v>
      </c>
    </row>
    <row r="1550" spans="1:11">
      <c r="A1550" s="526" t="s">
        <v>3711</v>
      </c>
      <c r="B1550" s="526" t="s">
        <v>3712</v>
      </c>
      <c r="C1550" s="526" t="s">
        <v>3713</v>
      </c>
      <c r="D1550" s="526" t="s">
        <v>3847</v>
      </c>
      <c r="E1550" s="526" t="s">
        <v>3848</v>
      </c>
      <c r="F1550" s="526">
        <v>210690</v>
      </c>
      <c r="G1550" s="526">
        <v>2016</v>
      </c>
      <c r="H1550" s="526">
        <v>15357665</v>
      </c>
      <c r="I1550" s="526">
        <v>4852677</v>
      </c>
      <c r="J1550" s="526" t="s">
        <v>3716</v>
      </c>
      <c r="K1550" s="526" t="s">
        <v>3717</v>
      </c>
    </row>
    <row r="1551" spans="1:11">
      <c r="A1551" s="526" t="s">
        <v>3711</v>
      </c>
      <c r="B1551" s="526" t="s">
        <v>3712</v>
      </c>
      <c r="C1551" s="526" t="s">
        <v>3713</v>
      </c>
      <c r="D1551" s="526" t="s">
        <v>3845</v>
      </c>
      <c r="E1551" s="526" t="s">
        <v>3846</v>
      </c>
      <c r="F1551" s="526">
        <v>230910</v>
      </c>
      <c r="G1551" s="526">
        <v>2022</v>
      </c>
      <c r="H1551" s="526">
        <v>4165069</v>
      </c>
      <c r="I1551" s="526">
        <v>2258722</v>
      </c>
      <c r="J1551" s="526" t="s">
        <v>3716</v>
      </c>
      <c r="K1551" s="526" t="s">
        <v>3717</v>
      </c>
    </row>
    <row r="1552" spans="1:11">
      <c r="A1552" s="526" t="s">
        <v>3711</v>
      </c>
      <c r="B1552" s="526" t="s">
        <v>3712</v>
      </c>
      <c r="C1552" s="526" t="s">
        <v>3713</v>
      </c>
      <c r="D1552" s="526" t="s">
        <v>3863</v>
      </c>
      <c r="E1552" s="526" t="s">
        <v>3864</v>
      </c>
      <c r="F1552" s="526">
        <v>160290</v>
      </c>
      <c r="G1552" s="526">
        <v>2022</v>
      </c>
      <c r="H1552" s="526">
        <v>775</v>
      </c>
      <c r="I1552" s="526">
        <v>99</v>
      </c>
      <c r="J1552" s="526" t="s">
        <v>3716</v>
      </c>
      <c r="K1552" s="526" t="s">
        <v>3717</v>
      </c>
    </row>
    <row r="1553" spans="1:11">
      <c r="A1553" s="526" t="s">
        <v>3711</v>
      </c>
      <c r="B1553" s="526" t="s">
        <v>3712</v>
      </c>
      <c r="C1553" s="526" t="s">
        <v>3713</v>
      </c>
      <c r="D1553" s="526" t="s">
        <v>3815</v>
      </c>
      <c r="E1553" s="526" t="s">
        <v>3816</v>
      </c>
      <c r="F1553" s="526">
        <v>160231</v>
      </c>
      <c r="G1553" s="526">
        <v>2022</v>
      </c>
      <c r="H1553" s="526">
        <v>305528</v>
      </c>
      <c r="I1553" s="526">
        <v>87957</v>
      </c>
      <c r="J1553" s="526" t="s">
        <v>3716</v>
      </c>
      <c r="K1553" s="526" t="s">
        <v>3717</v>
      </c>
    </row>
    <row r="1554" spans="1:11">
      <c r="A1554" s="526" t="s">
        <v>3711</v>
      </c>
      <c r="B1554" s="526" t="s">
        <v>3712</v>
      </c>
      <c r="C1554" s="526" t="s">
        <v>3713</v>
      </c>
      <c r="D1554" s="526" t="s">
        <v>3797</v>
      </c>
      <c r="E1554" s="526" t="s">
        <v>3798</v>
      </c>
      <c r="F1554" s="526">
        <v>160232</v>
      </c>
      <c r="G1554" s="526">
        <v>2021</v>
      </c>
      <c r="H1554" s="526">
        <v>13306</v>
      </c>
      <c r="I1554" s="526">
        <v>2976</v>
      </c>
      <c r="J1554" s="526" t="s">
        <v>3716</v>
      </c>
      <c r="K1554" s="526" t="s">
        <v>3717</v>
      </c>
    </row>
    <row r="1555" spans="1:11">
      <c r="A1555" s="526" t="s">
        <v>3711</v>
      </c>
      <c r="B1555" s="526" t="s">
        <v>3712</v>
      </c>
      <c r="C1555" s="526" t="s">
        <v>3713</v>
      </c>
      <c r="D1555" s="526" t="s">
        <v>3863</v>
      </c>
      <c r="E1555" s="526" t="s">
        <v>3864</v>
      </c>
      <c r="F1555" s="526">
        <v>210690</v>
      </c>
      <c r="G1555" s="526">
        <v>2015</v>
      </c>
      <c r="H1555" s="526">
        <v>7231094</v>
      </c>
      <c r="I1555" s="526">
        <v>1565235</v>
      </c>
      <c r="J1555" s="526" t="s">
        <v>3716</v>
      </c>
      <c r="K1555" s="526" t="s">
        <v>3717</v>
      </c>
    </row>
    <row r="1556" spans="1:11">
      <c r="A1556" s="526" t="s">
        <v>3711</v>
      </c>
      <c r="B1556" s="526" t="s">
        <v>3712</v>
      </c>
      <c r="C1556" s="526" t="s">
        <v>3713</v>
      </c>
      <c r="D1556" s="526" t="s">
        <v>3865</v>
      </c>
      <c r="E1556" s="526" t="s">
        <v>3866</v>
      </c>
      <c r="F1556" s="526">
        <v>210690</v>
      </c>
      <c r="G1556" s="526">
        <v>2020</v>
      </c>
      <c r="H1556" s="526">
        <v>1096</v>
      </c>
      <c r="I1556" s="526">
        <v>12</v>
      </c>
      <c r="J1556" s="526" t="s">
        <v>3716</v>
      </c>
      <c r="K1556" s="526" t="s">
        <v>3717</v>
      </c>
    </row>
    <row r="1557" spans="1:11">
      <c r="A1557" s="526" t="s">
        <v>3711</v>
      </c>
      <c r="B1557" s="526" t="s">
        <v>3712</v>
      </c>
      <c r="C1557" s="526" t="s">
        <v>3713</v>
      </c>
      <c r="D1557" s="526" t="s">
        <v>3795</v>
      </c>
      <c r="E1557" s="526" t="s">
        <v>3796</v>
      </c>
      <c r="F1557" s="526">
        <v>230910</v>
      </c>
      <c r="G1557" s="526">
        <v>2015</v>
      </c>
      <c r="H1557" s="526">
        <v>381418</v>
      </c>
      <c r="I1557" s="526">
        <v>164451</v>
      </c>
      <c r="J1557" s="526" t="s">
        <v>3716</v>
      </c>
      <c r="K1557" s="526" t="s">
        <v>3717</v>
      </c>
    </row>
    <row r="1558" spans="1:11">
      <c r="A1558" s="526" t="s">
        <v>3711</v>
      </c>
      <c r="B1558" s="526" t="s">
        <v>3712</v>
      </c>
      <c r="C1558" s="526" t="s">
        <v>3713</v>
      </c>
      <c r="D1558" s="526" t="s">
        <v>3797</v>
      </c>
      <c r="E1558" s="526" t="s">
        <v>3798</v>
      </c>
      <c r="F1558" s="526">
        <v>160239</v>
      </c>
      <c r="G1558" s="526">
        <v>2017</v>
      </c>
      <c r="H1558" s="526">
        <v>65500</v>
      </c>
      <c r="I1558" s="526">
        <v>3891</v>
      </c>
      <c r="J1558" s="526" t="s">
        <v>3716</v>
      </c>
      <c r="K1558" s="526" t="s">
        <v>3717</v>
      </c>
    </row>
    <row r="1559" spans="1:11">
      <c r="A1559" s="526" t="s">
        <v>3711</v>
      </c>
      <c r="B1559" s="526" t="s">
        <v>3712</v>
      </c>
      <c r="C1559" s="526" t="s">
        <v>3713</v>
      </c>
      <c r="D1559" s="526" t="s">
        <v>3853</v>
      </c>
      <c r="E1559" s="526" t="s">
        <v>3854</v>
      </c>
      <c r="F1559" s="526">
        <v>210690</v>
      </c>
      <c r="G1559" s="526">
        <v>2016</v>
      </c>
      <c r="H1559" s="526">
        <v>216997</v>
      </c>
      <c r="I1559" s="526">
        <v>63428</v>
      </c>
      <c r="J1559" s="526" t="s">
        <v>3716</v>
      </c>
      <c r="K1559" s="526" t="s">
        <v>3717</v>
      </c>
    </row>
    <row r="1560" spans="1:11">
      <c r="A1560" s="526" t="s">
        <v>3711</v>
      </c>
      <c r="B1560" s="526" t="s">
        <v>3712</v>
      </c>
      <c r="C1560" s="526" t="s">
        <v>3713</v>
      </c>
      <c r="D1560" s="526" t="s">
        <v>3819</v>
      </c>
      <c r="E1560" s="526" t="s">
        <v>3820</v>
      </c>
      <c r="F1560" s="526">
        <v>230910</v>
      </c>
      <c r="G1560" s="526">
        <v>2017</v>
      </c>
      <c r="H1560" s="526">
        <v>4553685</v>
      </c>
      <c r="I1560" s="526">
        <v>2976023</v>
      </c>
      <c r="J1560" s="526" t="s">
        <v>3716</v>
      </c>
      <c r="K1560" s="526" t="s">
        <v>3717</v>
      </c>
    </row>
    <row r="1561" spans="1:11">
      <c r="A1561" s="526" t="s">
        <v>3711</v>
      </c>
      <c r="B1561" s="526" t="s">
        <v>3712</v>
      </c>
      <c r="C1561" s="526" t="s">
        <v>3713</v>
      </c>
      <c r="D1561" s="526" t="s">
        <v>3825</v>
      </c>
      <c r="E1561" s="526" t="s">
        <v>3826</v>
      </c>
      <c r="F1561" s="526">
        <v>160239</v>
      </c>
      <c r="G1561" s="526">
        <v>2015</v>
      </c>
      <c r="H1561" s="526">
        <v>1998</v>
      </c>
      <c r="I1561" s="526">
        <v>147</v>
      </c>
      <c r="J1561" s="526" t="s">
        <v>3716</v>
      </c>
      <c r="K1561" s="526" t="s">
        <v>3717</v>
      </c>
    </row>
    <row r="1562" spans="1:11">
      <c r="A1562" s="526" t="s">
        <v>3711</v>
      </c>
      <c r="B1562" s="526" t="s">
        <v>3712</v>
      </c>
      <c r="C1562" s="526" t="s">
        <v>3713</v>
      </c>
      <c r="D1562" s="526" t="s">
        <v>3853</v>
      </c>
      <c r="E1562" s="526" t="s">
        <v>3854</v>
      </c>
      <c r="F1562" s="526">
        <v>210690</v>
      </c>
      <c r="G1562" s="526">
        <v>2019</v>
      </c>
      <c r="H1562" s="526">
        <v>354341</v>
      </c>
      <c r="I1562" s="526">
        <v>131468</v>
      </c>
      <c r="J1562" s="526" t="s">
        <v>3716</v>
      </c>
      <c r="K1562" s="526" t="s">
        <v>3717</v>
      </c>
    </row>
    <row r="1563" spans="1:11">
      <c r="A1563" s="526" t="s">
        <v>3711</v>
      </c>
      <c r="B1563" s="526" t="s">
        <v>3712</v>
      </c>
      <c r="C1563" s="526" t="s">
        <v>3713</v>
      </c>
      <c r="D1563" s="526" t="s">
        <v>3819</v>
      </c>
      <c r="E1563" s="526" t="s">
        <v>3820</v>
      </c>
      <c r="F1563" s="526">
        <v>230910</v>
      </c>
      <c r="G1563" s="526">
        <v>2020</v>
      </c>
      <c r="H1563" s="526">
        <v>7440615</v>
      </c>
      <c r="I1563" s="526">
        <v>4994152</v>
      </c>
      <c r="J1563" s="526" t="s">
        <v>3716</v>
      </c>
      <c r="K1563" s="526" t="s">
        <v>3717</v>
      </c>
    </row>
    <row r="1564" spans="1:11">
      <c r="A1564" s="526" t="s">
        <v>3711</v>
      </c>
      <c r="B1564" s="526" t="s">
        <v>3712</v>
      </c>
      <c r="C1564" s="526" t="s">
        <v>3713</v>
      </c>
      <c r="D1564" s="526" t="s">
        <v>3823</v>
      </c>
      <c r="E1564" s="526" t="s">
        <v>3824</v>
      </c>
      <c r="F1564" s="526">
        <v>160290</v>
      </c>
      <c r="G1564" s="526">
        <v>2019</v>
      </c>
      <c r="H1564" s="526">
        <v>11936</v>
      </c>
      <c r="I1564" s="526">
        <v>2144</v>
      </c>
      <c r="J1564" s="526" t="s">
        <v>3716</v>
      </c>
      <c r="K1564" s="526" t="s">
        <v>3717</v>
      </c>
    </row>
    <row r="1565" spans="1:11">
      <c r="A1565" s="526" t="s">
        <v>3711</v>
      </c>
      <c r="B1565" s="526" t="s">
        <v>3712</v>
      </c>
      <c r="C1565" s="526" t="s">
        <v>3713</v>
      </c>
      <c r="D1565" s="526" t="s">
        <v>3833</v>
      </c>
      <c r="E1565" s="526" t="s">
        <v>3834</v>
      </c>
      <c r="F1565" s="526">
        <v>210690</v>
      </c>
      <c r="G1565" s="526">
        <v>2019</v>
      </c>
      <c r="H1565" s="526">
        <v>4050</v>
      </c>
      <c r="I1565" s="526">
        <v>423</v>
      </c>
      <c r="J1565" s="526" t="s">
        <v>3716</v>
      </c>
      <c r="K1565" s="526" t="s">
        <v>3717</v>
      </c>
    </row>
    <row r="1566" spans="1:11">
      <c r="A1566" s="526" t="s">
        <v>3711</v>
      </c>
      <c r="B1566" s="526" t="s">
        <v>3712</v>
      </c>
      <c r="C1566" s="526" t="s">
        <v>3713</v>
      </c>
      <c r="D1566" s="526" t="s">
        <v>3831</v>
      </c>
      <c r="E1566" s="526" t="s">
        <v>3832</v>
      </c>
      <c r="F1566" s="526">
        <v>160231</v>
      </c>
      <c r="G1566" s="526">
        <v>2015</v>
      </c>
      <c r="H1566" s="526">
        <v>28</v>
      </c>
      <c r="I1566" s="526">
        <v>9</v>
      </c>
      <c r="J1566" s="526" t="s">
        <v>3716</v>
      </c>
      <c r="K1566" s="526" t="s">
        <v>3717</v>
      </c>
    </row>
    <row r="1567" spans="1:11">
      <c r="A1567" s="526" t="s">
        <v>3711</v>
      </c>
      <c r="B1567" s="526" t="s">
        <v>3712</v>
      </c>
      <c r="C1567" s="526" t="s">
        <v>3713</v>
      </c>
      <c r="D1567" s="526" t="s">
        <v>3797</v>
      </c>
      <c r="E1567" s="526" t="s">
        <v>3798</v>
      </c>
      <c r="F1567" s="526">
        <v>160239</v>
      </c>
      <c r="G1567" s="526">
        <v>2020</v>
      </c>
      <c r="H1567" s="526">
        <v>4824</v>
      </c>
      <c r="I1567" s="526">
        <v>500</v>
      </c>
      <c r="J1567" s="526" t="s">
        <v>3716</v>
      </c>
      <c r="K1567" s="526" t="s">
        <v>3717</v>
      </c>
    </row>
    <row r="1568" spans="1:11">
      <c r="A1568" s="526" t="s">
        <v>3711</v>
      </c>
      <c r="B1568" s="526" t="s">
        <v>3712</v>
      </c>
      <c r="C1568" s="526" t="s">
        <v>3713</v>
      </c>
      <c r="D1568" s="526" t="s">
        <v>3853</v>
      </c>
      <c r="E1568" s="526" t="s">
        <v>3854</v>
      </c>
      <c r="F1568" s="526">
        <v>160290</v>
      </c>
      <c r="G1568" s="526">
        <v>2019</v>
      </c>
      <c r="H1568" s="526">
        <v>304</v>
      </c>
      <c r="I1568" s="526">
        <v>113</v>
      </c>
      <c r="J1568" s="526" t="s">
        <v>3716</v>
      </c>
      <c r="K1568" s="526" t="s">
        <v>3717</v>
      </c>
    </row>
    <row r="1569" spans="1:11">
      <c r="A1569" s="526" t="s">
        <v>3711</v>
      </c>
      <c r="B1569" s="526" t="s">
        <v>3712</v>
      </c>
      <c r="C1569" s="526" t="s">
        <v>3713</v>
      </c>
      <c r="D1569" s="526" t="s">
        <v>3795</v>
      </c>
      <c r="E1569" s="526" t="s">
        <v>3796</v>
      </c>
      <c r="F1569" s="526">
        <v>230910</v>
      </c>
      <c r="G1569" s="526">
        <v>2018</v>
      </c>
      <c r="H1569" s="526">
        <v>1893974</v>
      </c>
      <c r="I1569" s="526">
        <v>806275</v>
      </c>
      <c r="J1569" s="526" t="s">
        <v>3716</v>
      </c>
      <c r="K1569" s="526" t="s">
        <v>3717</v>
      </c>
    </row>
    <row r="1570" spans="1:11">
      <c r="A1570" s="526" t="s">
        <v>3711</v>
      </c>
      <c r="B1570" s="526" t="s">
        <v>3712</v>
      </c>
      <c r="C1570" s="526" t="s">
        <v>3713</v>
      </c>
      <c r="D1570" s="526" t="s">
        <v>3853</v>
      </c>
      <c r="E1570" s="526" t="s">
        <v>3854</v>
      </c>
      <c r="F1570" s="526">
        <v>210690</v>
      </c>
      <c r="G1570" s="526">
        <v>2022</v>
      </c>
      <c r="H1570" s="526">
        <v>63729</v>
      </c>
      <c r="I1570" s="526">
        <v>17834</v>
      </c>
      <c r="J1570" s="526" t="s">
        <v>3716</v>
      </c>
      <c r="K1570" s="526" t="s">
        <v>3717</v>
      </c>
    </row>
    <row r="1571" spans="1:11">
      <c r="A1571" s="526" t="s">
        <v>3711</v>
      </c>
      <c r="B1571" s="526" t="s">
        <v>3712</v>
      </c>
      <c r="C1571" s="526" t="s">
        <v>3713</v>
      </c>
      <c r="D1571" s="526" t="s">
        <v>3863</v>
      </c>
      <c r="E1571" s="526" t="s">
        <v>3864</v>
      </c>
      <c r="F1571" s="526">
        <v>210690</v>
      </c>
      <c r="G1571" s="526">
        <v>2018</v>
      </c>
      <c r="H1571" s="526">
        <v>13238358</v>
      </c>
      <c r="I1571" s="526">
        <v>1699372</v>
      </c>
      <c r="J1571" s="526" t="s">
        <v>3716</v>
      </c>
      <c r="K1571" s="526" t="s">
        <v>3717</v>
      </c>
    </row>
    <row r="1572" spans="1:11">
      <c r="A1572" s="526" t="s">
        <v>3711</v>
      </c>
      <c r="B1572" s="526" t="s">
        <v>3712</v>
      </c>
      <c r="C1572" s="526" t="s">
        <v>3713</v>
      </c>
      <c r="D1572" s="526" t="s">
        <v>3823</v>
      </c>
      <c r="E1572" s="526" t="s">
        <v>3824</v>
      </c>
      <c r="F1572" s="526">
        <v>230910</v>
      </c>
      <c r="G1572" s="526">
        <v>2016</v>
      </c>
      <c r="H1572" s="526">
        <v>33576</v>
      </c>
      <c r="I1572" s="526">
        <v>21263</v>
      </c>
      <c r="J1572" s="526" t="s">
        <v>3716</v>
      </c>
      <c r="K1572" s="526" t="s">
        <v>3717</v>
      </c>
    </row>
    <row r="1573" spans="1:11">
      <c r="A1573" s="526" t="s">
        <v>3711</v>
      </c>
      <c r="B1573" s="526" t="s">
        <v>3712</v>
      </c>
      <c r="C1573" s="526" t="s">
        <v>3713</v>
      </c>
      <c r="D1573" s="526" t="s">
        <v>3807</v>
      </c>
      <c r="E1573" s="526" t="s">
        <v>3808</v>
      </c>
      <c r="F1573" s="526">
        <v>160231</v>
      </c>
      <c r="G1573" s="526">
        <v>2016</v>
      </c>
      <c r="H1573" s="526">
        <v>48837</v>
      </c>
      <c r="I1573" s="526">
        <v>34560</v>
      </c>
      <c r="J1573" s="526" t="s">
        <v>3716</v>
      </c>
      <c r="K1573" s="526" t="s">
        <v>3717</v>
      </c>
    </row>
    <row r="1574" spans="1:11">
      <c r="A1574" s="526" t="s">
        <v>3711</v>
      </c>
      <c r="B1574" s="526" t="s">
        <v>3712</v>
      </c>
      <c r="C1574" s="526" t="s">
        <v>3713</v>
      </c>
      <c r="D1574" s="526" t="s">
        <v>3797</v>
      </c>
      <c r="E1574" s="526" t="s">
        <v>3798</v>
      </c>
      <c r="F1574" s="526">
        <v>160290</v>
      </c>
      <c r="G1574" s="526">
        <v>2018</v>
      </c>
      <c r="H1574" s="526">
        <v>69602</v>
      </c>
      <c r="I1574" s="526">
        <v>41845</v>
      </c>
      <c r="J1574" s="526" t="s">
        <v>3716</v>
      </c>
      <c r="K1574" s="526" t="s">
        <v>3717</v>
      </c>
    </row>
    <row r="1575" spans="1:11">
      <c r="A1575" s="526" t="s">
        <v>3711</v>
      </c>
      <c r="B1575" s="526" t="s">
        <v>3712</v>
      </c>
      <c r="C1575" s="526" t="s">
        <v>3713</v>
      </c>
      <c r="D1575" s="526" t="s">
        <v>3823</v>
      </c>
      <c r="E1575" s="526" t="s">
        <v>3824</v>
      </c>
      <c r="F1575" s="526">
        <v>230910</v>
      </c>
      <c r="G1575" s="526">
        <v>2019</v>
      </c>
      <c r="H1575" s="526">
        <v>170323</v>
      </c>
      <c r="I1575" s="526">
        <v>108575</v>
      </c>
      <c r="J1575" s="526" t="s">
        <v>3716</v>
      </c>
      <c r="K1575" s="526" t="s">
        <v>3717</v>
      </c>
    </row>
    <row r="1576" spans="1:11">
      <c r="A1576" s="526" t="s">
        <v>3711</v>
      </c>
      <c r="B1576" s="526" t="s">
        <v>3712</v>
      </c>
      <c r="C1576" s="526" t="s">
        <v>3713</v>
      </c>
      <c r="D1576" s="526" t="s">
        <v>3853</v>
      </c>
      <c r="E1576" s="526" t="s">
        <v>3854</v>
      </c>
      <c r="F1576" s="526">
        <v>230910</v>
      </c>
      <c r="G1576" s="526">
        <v>2015</v>
      </c>
      <c r="H1576" s="526">
        <v>1995</v>
      </c>
      <c r="I1576" s="526">
        <v>1155</v>
      </c>
      <c r="J1576" s="526" t="s">
        <v>3716</v>
      </c>
      <c r="K1576" s="526" t="s">
        <v>3717</v>
      </c>
    </row>
    <row r="1577" spans="1:11">
      <c r="A1577" s="526" t="s">
        <v>3711</v>
      </c>
      <c r="B1577" s="526" t="s">
        <v>3712</v>
      </c>
      <c r="C1577" s="526" t="s">
        <v>3713</v>
      </c>
      <c r="D1577" s="526" t="s">
        <v>3831</v>
      </c>
      <c r="E1577" s="526" t="s">
        <v>3832</v>
      </c>
      <c r="F1577" s="526">
        <v>160231</v>
      </c>
      <c r="G1577" s="526">
        <v>2018</v>
      </c>
      <c r="H1577" s="526">
        <v>741</v>
      </c>
      <c r="I1577" s="526">
        <v>144</v>
      </c>
      <c r="J1577" s="526" t="s">
        <v>3716</v>
      </c>
      <c r="K1577" s="526" t="s">
        <v>3717</v>
      </c>
    </row>
    <row r="1578" spans="1:11">
      <c r="A1578" s="526" t="s">
        <v>3711</v>
      </c>
      <c r="B1578" s="526" t="s">
        <v>3712</v>
      </c>
      <c r="C1578" s="526" t="s">
        <v>3713</v>
      </c>
      <c r="D1578" s="526" t="s">
        <v>3863</v>
      </c>
      <c r="E1578" s="526" t="s">
        <v>3864</v>
      </c>
      <c r="F1578" s="526">
        <v>210690</v>
      </c>
      <c r="G1578" s="526">
        <v>2021</v>
      </c>
      <c r="H1578" s="526">
        <v>13840867</v>
      </c>
      <c r="I1578" s="526">
        <v>2970802</v>
      </c>
      <c r="J1578" s="526" t="s">
        <v>3716</v>
      </c>
      <c r="K1578" s="526" t="s">
        <v>3717</v>
      </c>
    </row>
    <row r="1579" spans="1:11">
      <c r="A1579" s="526" t="s">
        <v>3711</v>
      </c>
      <c r="B1579" s="526" t="s">
        <v>3712</v>
      </c>
      <c r="C1579" s="526" t="s">
        <v>3713</v>
      </c>
      <c r="D1579" s="526" t="s">
        <v>3825</v>
      </c>
      <c r="E1579" s="526" t="s">
        <v>3826</v>
      </c>
      <c r="F1579" s="526">
        <v>160239</v>
      </c>
      <c r="G1579" s="526">
        <v>2018</v>
      </c>
      <c r="H1579" s="526">
        <v>6870</v>
      </c>
      <c r="I1579" s="526">
        <v>417</v>
      </c>
      <c r="J1579" s="526" t="s">
        <v>3716</v>
      </c>
      <c r="K1579" s="526" t="s">
        <v>3717</v>
      </c>
    </row>
    <row r="1580" spans="1:11">
      <c r="A1580" s="526" t="s">
        <v>3711</v>
      </c>
      <c r="B1580" s="526" t="s">
        <v>3712</v>
      </c>
      <c r="C1580" s="526" t="s">
        <v>3713</v>
      </c>
      <c r="D1580" s="526" t="s">
        <v>3821</v>
      </c>
      <c r="E1580" s="526" t="s">
        <v>3822</v>
      </c>
      <c r="F1580" s="526">
        <v>210690</v>
      </c>
      <c r="G1580" s="526">
        <v>2016</v>
      </c>
      <c r="H1580" s="526">
        <v>3601</v>
      </c>
      <c r="I1580" s="526">
        <v>94</v>
      </c>
      <c r="J1580" s="526" t="s">
        <v>3716</v>
      </c>
      <c r="K1580" s="526" t="s">
        <v>3717</v>
      </c>
    </row>
    <row r="1581" spans="1:11">
      <c r="A1581" s="526" t="s">
        <v>3711</v>
      </c>
      <c r="B1581" s="526" t="s">
        <v>3712</v>
      </c>
      <c r="C1581" s="526" t="s">
        <v>3713</v>
      </c>
      <c r="D1581" s="526" t="s">
        <v>3863</v>
      </c>
      <c r="E1581" s="526" t="s">
        <v>3864</v>
      </c>
      <c r="F1581" s="526">
        <v>210690</v>
      </c>
      <c r="G1581" s="526">
        <v>2017</v>
      </c>
      <c r="H1581" s="526">
        <v>23921</v>
      </c>
      <c r="I1581" s="526">
        <v>327</v>
      </c>
      <c r="J1581" s="526" t="s">
        <v>3722</v>
      </c>
      <c r="K1581" s="526" t="s">
        <v>3717</v>
      </c>
    </row>
    <row r="1582" spans="1:11">
      <c r="A1582" s="526" t="s">
        <v>3711</v>
      </c>
      <c r="B1582" s="526" t="s">
        <v>3712</v>
      </c>
      <c r="C1582" s="526" t="s">
        <v>3713</v>
      </c>
      <c r="D1582" s="526" t="s">
        <v>3817</v>
      </c>
      <c r="E1582" s="526" t="s">
        <v>3818</v>
      </c>
      <c r="F1582" s="526">
        <v>160231</v>
      </c>
      <c r="G1582" s="526">
        <v>2017</v>
      </c>
      <c r="H1582" s="526">
        <v>4070</v>
      </c>
      <c r="I1582" s="526">
        <v>1274</v>
      </c>
      <c r="J1582" s="526" t="s">
        <v>3716</v>
      </c>
      <c r="K1582" s="526" t="s">
        <v>3717</v>
      </c>
    </row>
    <row r="1583" spans="1:11">
      <c r="A1583" s="526" t="s">
        <v>3711</v>
      </c>
      <c r="B1583" s="526" t="s">
        <v>3712</v>
      </c>
      <c r="C1583" s="526" t="s">
        <v>3713</v>
      </c>
      <c r="D1583" s="526" t="s">
        <v>3825</v>
      </c>
      <c r="E1583" s="526" t="s">
        <v>3826</v>
      </c>
      <c r="F1583" s="526">
        <v>160239</v>
      </c>
      <c r="G1583" s="526">
        <v>2021</v>
      </c>
      <c r="H1583" s="526">
        <v>3758</v>
      </c>
      <c r="I1583" s="526">
        <v>293</v>
      </c>
      <c r="J1583" s="526" t="s">
        <v>3716</v>
      </c>
      <c r="K1583" s="526" t="s">
        <v>3717</v>
      </c>
    </row>
    <row r="1584" spans="1:11">
      <c r="A1584" s="526" t="s">
        <v>3711</v>
      </c>
      <c r="B1584" s="526" t="s">
        <v>3712</v>
      </c>
      <c r="C1584" s="526" t="s">
        <v>3713</v>
      </c>
      <c r="D1584" s="526" t="s">
        <v>3875</v>
      </c>
      <c r="E1584" s="526" t="s">
        <v>3876</v>
      </c>
      <c r="F1584" s="526">
        <v>210690</v>
      </c>
      <c r="G1584" s="526">
        <v>2016</v>
      </c>
      <c r="H1584" s="526">
        <v>88353</v>
      </c>
      <c r="I1584" s="526">
        <v>6139</v>
      </c>
      <c r="J1584" s="526" t="s">
        <v>3716</v>
      </c>
      <c r="K1584" s="526" t="s">
        <v>3717</v>
      </c>
    </row>
    <row r="1585" spans="1:11">
      <c r="A1585" s="526" t="s">
        <v>3711</v>
      </c>
      <c r="B1585" s="526" t="s">
        <v>3712</v>
      </c>
      <c r="C1585" s="526" t="s">
        <v>3713</v>
      </c>
      <c r="D1585" s="526" t="s">
        <v>3831</v>
      </c>
      <c r="E1585" s="526" t="s">
        <v>3832</v>
      </c>
      <c r="F1585" s="526">
        <v>210690</v>
      </c>
      <c r="G1585" s="526">
        <v>2017</v>
      </c>
      <c r="H1585" s="526">
        <v>415134</v>
      </c>
      <c r="I1585" s="526">
        <v>106552</v>
      </c>
      <c r="J1585" s="526" t="s">
        <v>3716</v>
      </c>
      <c r="K1585" s="526" t="s">
        <v>3717</v>
      </c>
    </row>
    <row r="1586" spans="1:11">
      <c r="A1586" s="526" t="s">
        <v>3711</v>
      </c>
      <c r="B1586" s="526" t="s">
        <v>3712</v>
      </c>
      <c r="C1586" s="526" t="s">
        <v>3713</v>
      </c>
      <c r="D1586" s="526" t="s">
        <v>3823</v>
      </c>
      <c r="E1586" s="526" t="s">
        <v>3824</v>
      </c>
      <c r="F1586" s="526">
        <v>160232</v>
      </c>
      <c r="G1586" s="526">
        <v>2015</v>
      </c>
      <c r="H1586" s="526">
        <v>6379</v>
      </c>
      <c r="I1586" s="526">
        <v>2060</v>
      </c>
      <c r="J1586" s="526" t="s">
        <v>3716</v>
      </c>
      <c r="K1586" s="526" t="s">
        <v>3717</v>
      </c>
    </row>
    <row r="1587" spans="1:11">
      <c r="A1587" s="526" t="s">
        <v>3711</v>
      </c>
      <c r="B1587" s="526" t="s">
        <v>3712</v>
      </c>
      <c r="C1587" s="526" t="s">
        <v>3713</v>
      </c>
      <c r="D1587" s="526" t="s">
        <v>3877</v>
      </c>
      <c r="E1587" s="526" t="s">
        <v>3878</v>
      </c>
      <c r="F1587" s="526">
        <v>160232</v>
      </c>
      <c r="G1587" s="526">
        <v>2017</v>
      </c>
      <c r="H1587" s="526">
        <v>42779</v>
      </c>
      <c r="I1587" s="526">
        <v>15831</v>
      </c>
      <c r="J1587" s="526" t="s">
        <v>3716</v>
      </c>
      <c r="K1587" s="526" t="s">
        <v>3717</v>
      </c>
    </row>
    <row r="1588" spans="1:11">
      <c r="A1588" s="526" t="s">
        <v>3711</v>
      </c>
      <c r="B1588" s="526" t="s">
        <v>3712</v>
      </c>
      <c r="C1588" s="526" t="s">
        <v>3713</v>
      </c>
      <c r="D1588" s="526" t="s">
        <v>3797</v>
      </c>
      <c r="E1588" s="526" t="s">
        <v>3798</v>
      </c>
      <c r="F1588" s="526">
        <v>160290</v>
      </c>
      <c r="G1588" s="526">
        <v>2021</v>
      </c>
      <c r="H1588" s="526">
        <v>2139</v>
      </c>
      <c r="I1588" s="526">
        <v>11</v>
      </c>
      <c r="J1588" s="526" t="s">
        <v>3716</v>
      </c>
      <c r="K1588" s="526" t="s">
        <v>3717</v>
      </c>
    </row>
    <row r="1589" spans="1:11">
      <c r="A1589" s="526" t="s">
        <v>3711</v>
      </c>
      <c r="B1589" s="526" t="s">
        <v>3712</v>
      </c>
      <c r="C1589" s="526" t="s">
        <v>3713</v>
      </c>
      <c r="D1589" s="526" t="s">
        <v>3879</v>
      </c>
      <c r="E1589" s="526" t="s">
        <v>3880</v>
      </c>
      <c r="F1589" s="526">
        <v>230910</v>
      </c>
      <c r="G1589" s="526">
        <v>2017</v>
      </c>
      <c r="H1589" s="526">
        <v>1160</v>
      </c>
      <c r="I1589" s="526">
        <v>500</v>
      </c>
      <c r="J1589" s="526" t="s">
        <v>3716</v>
      </c>
      <c r="K1589" s="526" t="s">
        <v>3717</v>
      </c>
    </row>
    <row r="1590" spans="1:11">
      <c r="A1590" s="526" t="s">
        <v>3711</v>
      </c>
      <c r="B1590" s="526" t="s">
        <v>3712</v>
      </c>
      <c r="C1590" s="526" t="s">
        <v>3713</v>
      </c>
      <c r="D1590" s="526" t="s">
        <v>3841</v>
      </c>
      <c r="E1590" s="526" t="s">
        <v>3842</v>
      </c>
      <c r="F1590" s="526">
        <v>160231</v>
      </c>
      <c r="G1590" s="526">
        <v>2017</v>
      </c>
      <c r="H1590" s="526">
        <v>155195</v>
      </c>
      <c r="I1590" s="526">
        <v>53545</v>
      </c>
      <c r="J1590" s="526" t="s">
        <v>3716</v>
      </c>
      <c r="K1590" s="526" t="s">
        <v>3717</v>
      </c>
    </row>
    <row r="1591" spans="1:11">
      <c r="A1591" s="526" t="s">
        <v>3711</v>
      </c>
      <c r="B1591" s="526" t="s">
        <v>3712</v>
      </c>
      <c r="C1591" s="526" t="s">
        <v>3713</v>
      </c>
      <c r="D1591" s="526" t="s">
        <v>3875</v>
      </c>
      <c r="E1591" s="526" t="s">
        <v>3876</v>
      </c>
      <c r="F1591" s="526">
        <v>210690</v>
      </c>
      <c r="G1591" s="526">
        <v>2019</v>
      </c>
      <c r="H1591" s="526">
        <v>125465</v>
      </c>
      <c r="I1591" s="526">
        <v>9189</v>
      </c>
      <c r="J1591" s="526" t="s">
        <v>3716</v>
      </c>
      <c r="K1591" s="526" t="s">
        <v>3717</v>
      </c>
    </row>
    <row r="1592" spans="1:11">
      <c r="A1592" s="526" t="s">
        <v>3711</v>
      </c>
      <c r="B1592" s="526" t="s">
        <v>3712</v>
      </c>
      <c r="C1592" s="526" t="s">
        <v>3713</v>
      </c>
      <c r="D1592" s="526" t="s">
        <v>3807</v>
      </c>
      <c r="E1592" s="526" t="s">
        <v>3808</v>
      </c>
      <c r="F1592" s="526">
        <v>160231</v>
      </c>
      <c r="G1592" s="526">
        <v>2019</v>
      </c>
      <c r="H1592" s="526">
        <v>17304</v>
      </c>
      <c r="I1592" s="526">
        <v>3481</v>
      </c>
      <c r="J1592" s="526" t="s">
        <v>3716</v>
      </c>
      <c r="K1592" s="526" t="s">
        <v>3717</v>
      </c>
    </row>
    <row r="1593" spans="1:11">
      <c r="A1593" s="526" t="s">
        <v>3711</v>
      </c>
      <c r="B1593" s="526" t="s">
        <v>3712</v>
      </c>
      <c r="C1593" s="526" t="s">
        <v>3713</v>
      </c>
      <c r="D1593" s="526" t="s">
        <v>3821</v>
      </c>
      <c r="E1593" s="526" t="s">
        <v>3822</v>
      </c>
      <c r="F1593" s="526">
        <v>210690</v>
      </c>
      <c r="G1593" s="526">
        <v>2019</v>
      </c>
      <c r="H1593" s="526">
        <v>41148</v>
      </c>
      <c r="I1593" s="526">
        <v>10527</v>
      </c>
      <c r="J1593" s="526" t="s">
        <v>3716</v>
      </c>
      <c r="K1593" s="526" t="s">
        <v>3717</v>
      </c>
    </row>
    <row r="1594" spans="1:11">
      <c r="A1594" s="526" t="s">
        <v>3711</v>
      </c>
      <c r="B1594" s="526" t="s">
        <v>3712</v>
      </c>
      <c r="C1594" s="526" t="s">
        <v>3713</v>
      </c>
      <c r="D1594" s="526" t="s">
        <v>3817</v>
      </c>
      <c r="E1594" s="526" t="s">
        <v>3818</v>
      </c>
      <c r="F1594" s="526">
        <v>230910</v>
      </c>
      <c r="G1594" s="526">
        <v>2017</v>
      </c>
      <c r="H1594" s="526">
        <v>1566053</v>
      </c>
      <c r="I1594" s="526">
        <v>1126523</v>
      </c>
      <c r="J1594" s="526" t="s">
        <v>3716</v>
      </c>
      <c r="K1594" s="526" t="s">
        <v>3717</v>
      </c>
    </row>
    <row r="1595" spans="1:11">
      <c r="A1595" s="526" t="s">
        <v>3711</v>
      </c>
      <c r="B1595" s="526" t="s">
        <v>3712</v>
      </c>
      <c r="C1595" s="526" t="s">
        <v>3713</v>
      </c>
      <c r="D1595" s="526" t="s">
        <v>3807</v>
      </c>
      <c r="E1595" s="526" t="s">
        <v>3808</v>
      </c>
      <c r="F1595" s="526">
        <v>160231</v>
      </c>
      <c r="G1595" s="526">
        <v>2022</v>
      </c>
      <c r="H1595" s="526">
        <v>23443</v>
      </c>
      <c r="I1595" s="526">
        <v>4509</v>
      </c>
      <c r="J1595" s="526" t="s">
        <v>3716</v>
      </c>
      <c r="K1595" s="526" t="s">
        <v>3717</v>
      </c>
    </row>
    <row r="1596" spans="1:11">
      <c r="A1596" s="526" t="s">
        <v>3711</v>
      </c>
      <c r="B1596" s="526" t="s">
        <v>3712</v>
      </c>
      <c r="C1596" s="526" t="s">
        <v>3713</v>
      </c>
      <c r="D1596" s="526" t="s">
        <v>3831</v>
      </c>
      <c r="E1596" s="526" t="s">
        <v>3832</v>
      </c>
      <c r="F1596" s="526">
        <v>160232</v>
      </c>
      <c r="G1596" s="526">
        <v>2015</v>
      </c>
      <c r="H1596" s="526">
        <v>761</v>
      </c>
      <c r="I1596" s="526">
        <v>276</v>
      </c>
      <c r="J1596" s="526" t="s">
        <v>3716</v>
      </c>
      <c r="K1596" s="526" t="s">
        <v>3717</v>
      </c>
    </row>
    <row r="1597" spans="1:11">
      <c r="A1597" s="526" t="s">
        <v>3711</v>
      </c>
      <c r="B1597" s="526" t="s">
        <v>3712</v>
      </c>
      <c r="C1597" s="526" t="s">
        <v>3713</v>
      </c>
      <c r="D1597" s="526" t="s">
        <v>3793</v>
      </c>
      <c r="E1597" s="526" t="s">
        <v>3794</v>
      </c>
      <c r="F1597" s="526">
        <v>160232</v>
      </c>
      <c r="G1597" s="526">
        <v>2016</v>
      </c>
      <c r="H1597" s="526">
        <v>211</v>
      </c>
      <c r="I1597" s="526">
        <v>56</v>
      </c>
      <c r="J1597" s="526" t="s">
        <v>3716</v>
      </c>
      <c r="K1597" s="526" t="s">
        <v>3717</v>
      </c>
    </row>
    <row r="1598" spans="1:11">
      <c r="A1598" s="526" t="s">
        <v>3711</v>
      </c>
      <c r="B1598" s="526" t="s">
        <v>3712</v>
      </c>
      <c r="C1598" s="526" t="s">
        <v>3713</v>
      </c>
      <c r="D1598" s="526" t="s">
        <v>3855</v>
      </c>
      <c r="E1598" s="526" t="s">
        <v>3856</v>
      </c>
      <c r="F1598" s="526">
        <v>210690</v>
      </c>
      <c r="G1598" s="526">
        <v>2019</v>
      </c>
      <c r="H1598" s="526">
        <v>17687</v>
      </c>
      <c r="I1598" s="526">
        <v>5165</v>
      </c>
      <c r="J1598" s="526" t="s">
        <v>3716</v>
      </c>
      <c r="K1598" s="526" t="s">
        <v>3717</v>
      </c>
    </row>
    <row r="1599" spans="1:11">
      <c r="A1599" s="526" t="s">
        <v>3711</v>
      </c>
      <c r="B1599" s="526" t="s">
        <v>3712</v>
      </c>
      <c r="C1599" s="526" t="s">
        <v>3713</v>
      </c>
      <c r="D1599" s="526" t="s">
        <v>3823</v>
      </c>
      <c r="E1599" s="526" t="s">
        <v>3824</v>
      </c>
      <c r="F1599" s="526">
        <v>160290</v>
      </c>
      <c r="G1599" s="526">
        <v>2022</v>
      </c>
      <c r="H1599" s="526">
        <v>1063</v>
      </c>
      <c r="I1599" s="526">
        <v>218</v>
      </c>
      <c r="J1599" s="526" t="s">
        <v>3716</v>
      </c>
      <c r="K1599" s="526" t="s">
        <v>3717</v>
      </c>
    </row>
    <row r="1600" spans="1:11">
      <c r="A1600" s="526" t="s">
        <v>3711</v>
      </c>
      <c r="B1600" s="526" t="s">
        <v>3712</v>
      </c>
      <c r="C1600" s="526" t="s">
        <v>3713</v>
      </c>
      <c r="D1600" s="526" t="s">
        <v>3877</v>
      </c>
      <c r="E1600" s="526" t="s">
        <v>3878</v>
      </c>
      <c r="F1600" s="526">
        <v>160232</v>
      </c>
      <c r="G1600" s="526">
        <v>2020</v>
      </c>
      <c r="H1600" s="526">
        <v>109656</v>
      </c>
      <c r="I1600" s="526">
        <v>28109</v>
      </c>
      <c r="J1600" s="526" t="s">
        <v>3716</v>
      </c>
      <c r="K1600" s="526" t="s">
        <v>3717</v>
      </c>
    </row>
    <row r="1601" spans="1:11">
      <c r="A1601" s="526" t="s">
        <v>3711</v>
      </c>
      <c r="B1601" s="526" t="s">
        <v>3712</v>
      </c>
      <c r="C1601" s="526" t="s">
        <v>3713</v>
      </c>
      <c r="D1601" s="526" t="s">
        <v>3823</v>
      </c>
      <c r="E1601" s="526" t="s">
        <v>3824</v>
      </c>
      <c r="F1601" s="526">
        <v>210690</v>
      </c>
      <c r="G1601" s="526">
        <v>2015</v>
      </c>
      <c r="H1601" s="526">
        <v>3441707</v>
      </c>
      <c r="I1601" s="526">
        <v>1774464</v>
      </c>
      <c r="J1601" s="526" t="s">
        <v>3716</v>
      </c>
      <c r="K1601" s="526" t="s">
        <v>3717</v>
      </c>
    </row>
    <row r="1602" spans="1:11">
      <c r="A1602" s="526" t="s">
        <v>3711</v>
      </c>
      <c r="B1602" s="526" t="s">
        <v>3712</v>
      </c>
      <c r="C1602" s="526" t="s">
        <v>3713</v>
      </c>
      <c r="D1602" s="526" t="s">
        <v>3859</v>
      </c>
      <c r="E1602" s="526" t="s">
        <v>3860</v>
      </c>
      <c r="F1602" s="526">
        <v>160290</v>
      </c>
      <c r="G1602" s="526">
        <v>2015</v>
      </c>
      <c r="H1602" s="526">
        <v>2709</v>
      </c>
      <c r="I1602" s="526">
        <v>497</v>
      </c>
      <c r="J1602" s="526" t="s">
        <v>3716</v>
      </c>
      <c r="K1602" s="526" t="s">
        <v>3717</v>
      </c>
    </row>
    <row r="1603" spans="1:11">
      <c r="A1603" s="526" t="s">
        <v>3711</v>
      </c>
      <c r="B1603" s="526" t="s">
        <v>3712</v>
      </c>
      <c r="C1603" s="526" t="s">
        <v>3713</v>
      </c>
      <c r="D1603" s="526" t="s">
        <v>3853</v>
      </c>
      <c r="E1603" s="526" t="s">
        <v>3854</v>
      </c>
      <c r="F1603" s="526">
        <v>230910</v>
      </c>
      <c r="G1603" s="526">
        <v>2018</v>
      </c>
      <c r="H1603" s="526">
        <v>1931</v>
      </c>
      <c r="I1603" s="526">
        <v>2409</v>
      </c>
      <c r="J1603" s="526" t="s">
        <v>3716</v>
      </c>
      <c r="K1603" s="526" t="s">
        <v>3717</v>
      </c>
    </row>
    <row r="1604" spans="1:11">
      <c r="A1604" s="526" t="s">
        <v>3711</v>
      </c>
      <c r="B1604" s="526" t="s">
        <v>3712</v>
      </c>
      <c r="C1604" s="526" t="s">
        <v>3713</v>
      </c>
      <c r="D1604" s="526" t="s">
        <v>3807</v>
      </c>
      <c r="E1604" s="526" t="s">
        <v>3808</v>
      </c>
      <c r="F1604" s="526">
        <v>210690</v>
      </c>
      <c r="G1604" s="526">
        <v>2020</v>
      </c>
      <c r="H1604" s="526">
        <v>8867602</v>
      </c>
      <c r="I1604" s="526">
        <v>3715051</v>
      </c>
      <c r="J1604" s="526" t="s">
        <v>3716</v>
      </c>
      <c r="K1604" s="526" t="s">
        <v>3717</v>
      </c>
    </row>
    <row r="1605" spans="1:11">
      <c r="A1605" s="526" t="s">
        <v>3711</v>
      </c>
      <c r="B1605" s="526" t="s">
        <v>3712</v>
      </c>
      <c r="C1605" s="526" t="s">
        <v>3713</v>
      </c>
      <c r="D1605" s="526" t="s">
        <v>3793</v>
      </c>
      <c r="E1605" s="526" t="s">
        <v>3794</v>
      </c>
      <c r="F1605" s="526">
        <v>160232</v>
      </c>
      <c r="G1605" s="526">
        <v>2019</v>
      </c>
      <c r="H1605" s="526">
        <v>70</v>
      </c>
      <c r="I1605" s="526">
        <v>24</v>
      </c>
      <c r="J1605" s="526" t="s">
        <v>3716</v>
      </c>
      <c r="K1605" s="526" t="s">
        <v>3717</v>
      </c>
    </row>
    <row r="1606" spans="1:11">
      <c r="A1606" s="526" t="s">
        <v>3711</v>
      </c>
      <c r="B1606" s="526" t="s">
        <v>3712</v>
      </c>
      <c r="C1606" s="526" t="s">
        <v>3713</v>
      </c>
      <c r="D1606" s="526" t="s">
        <v>3859</v>
      </c>
      <c r="E1606" s="526" t="s">
        <v>3860</v>
      </c>
      <c r="F1606" s="526">
        <v>160290</v>
      </c>
      <c r="G1606" s="526">
        <v>2018</v>
      </c>
      <c r="H1606" s="526">
        <v>416</v>
      </c>
      <c r="I1606" s="526">
        <v>104</v>
      </c>
      <c r="J1606" s="526" t="s">
        <v>3716</v>
      </c>
      <c r="K1606" s="526" t="s">
        <v>3717</v>
      </c>
    </row>
    <row r="1607" spans="1:11">
      <c r="A1607" s="526" t="s">
        <v>3711</v>
      </c>
      <c r="B1607" s="526" t="s">
        <v>3712</v>
      </c>
      <c r="C1607" s="526" t="s">
        <v>3713</v>
      </c>
      <c r="D1607" s="526" t="s">
        <v>3875</v>
      </c>
      <c r="E1607" s="526" t="s">
        <v>3876</v>
      </c>
      <c r="F1607" s="526">
        <v>210690</v>
      </c>
      <c r="G1607" s="526">
        <v>2022</v>
      </c>
      <c r="H1607" s="526">
        <v>262612</v>
      </c>
      <c r="I1607" s="526">
        <v>3923</v>
      </c>
      <c r="J1607" s="526" t="s">
        <v>3716</v>
      </c>
      <c r="K1607" s="526" t="s">
        <v>3717</v>
      </c>
    </row>
    <row r="1608" spans="1:11">
      <c r="A1608" s="526" t="s">
        <v>3711</v>
      </c>
      <c r="B1608" s="526" t="s">
        <v>3712</v>
      </c>
      <c r="C1608" s="526" t="s">
        <v>3713</v>
      </c>
      <c r="D1608" s="526" t="s">
        <v>3841</v>
      </c>
      <c r="E1608" s="526" t="s">
        <v>3842</v>
      </c>
      <c r="F1608" s="526">
        <v>160232</v>
      </c>
      <c r="G1608" s="526">
        <v>2017</v>
      </c>
      <c r="H1608" s="526">
        <v>1482025</v>
      </c>
      <c r="I1608" s="526">
        <v>307088</v>
      </c>
      <c r="J1608" s="526" t="s">
        <v>3716</v>
      </c>
      <c r="K1608" s="526" t="s">
        <v>3717</v>
      </c>
    </row>
    <row r="1609" spans="1:11">
      <c r="A1609" s="526" t="s">
        <v>3711</v>
      </c>
      <c r="B1609" s="526" t="s">
        <v>3712</v>
      </c>
      <c r="C1609" s="526" t="s">
        <v>3713</v>
      </c>
      <c r="D1609" s="526" t="s">
        <v>3831</v>
      </c>
      <c r="E1609" s="526" t="s">
        <v>3832</v>
      </c>
      <c r="F1609" s="526">
        <v>160232</v>
      </c>
      <c r="G1609" s="526">
        <v>2018</v>
      </c>
      <c r="H1609" s="526">
        <v>2265</v>
      </c>
      <c r="I1609" s="526">
        <v>649</v>
      </c>
      <c r="J1609" s="526" t="s">
        <v>3716</v>
      </c>
      <c r="K1609" s="526" t="s">
        <v>3717</v>
      </c>
    </row>
    <row r="1610" spans="1:11">
      <c r="A1610" s="526" t="s">
        <v>3711</v>
      </c>
      <c r="B1610" s="526" t="s">
        <v>3712</v>
      </c>
      <c r="C1610" s="526" t="s">
        <v>3713</v>
      </c>
      <c r="D1610" s="526" t="s">
        <v>3829</v>
      </c>
      <c r="E1610" s="526" t="s">
        <v>3830</v>
      </c>
      <c r="F1610" s="526">
        <v>210690</v>
      </c>
      <c r="G1610" s="526">
        <v>2018</v>
      </c>
      <c r="H1610" s="526">
        <v>996170</v>
      </c>
      <c r="I1610" s="526">
        <v>438549</v>
      </c>
      <c r="J1610" s="526" t="s">
        <v>3716</v>
      </c>
      <c r="K1610" s="526" t="s">
        <v>3717</v>
      </c>
    </row>
    <row r="1611" spans="1:11">
      <c r="A1611" s="526" t="s">
        <v>3711</v>
      </c>
      <c r="B1611" s="526" t="s">
        <v>3712</v>
      </c>
      <c r="C1611" s="526" t="s">
        <v>3713</v>
      </c>
      <c r="D1611" s="526" t="s">
        <v>3841</v>
      </c>
      <c r="E1611" s="526" t="s">
        <v>3842</v>
      </c>
      <c r="F1611" s="526">
        <v>160232</v>
      </c>
      <c r="G1611" s="526">
        <v>2020</v>
      </c>
      <c r="H1611" s="526">
        <v>1158734</v>
      </c>
      <c r="I1611" s="526">
        <v>233669</v>
      </c>
      <c r="J1611" s="526" t="s">
        <v>3716</v>
      </c>
      <c r="K1611" s="526" t="s">
        <v>3717</v>
      </c>
    </row>
    <row r="1612" spans="1:11">
      <c r="A1612" s="526" t="s">
        <v>3711</v>
      </c>
      <c r="B1612" s="526" t="s">
        <v>3712</v>
      </c>
      <c r="C1612" s="526" t="s">
        <v>3713</v>
      </c>
      <c r="D1612" s="526" t="s">
        <v>3831</v>
      </c>
      <c r="E1612" s="526" t="s">
        <v>3832</v>
      </c>
      <c r="F1612" s="526">
        <v>160239</v>
      </c>
      <c r="G1612" s="526">
        <v>2017</v>
      </c>
      <c r="H1612" s="526">
        <v>5830</v>
      </c>
      <c r="I1612" s="526">
        <v>972</v>
      </c>
      <c r="J1612" s="526" t="s">
        <v>3716</v>
      </c>
      <c r="K1612" s="526" t="s">
        <v>3717</v>
      </c>
    </row>
    <row r="1613" spans="1:11">
      <c r="A1613" s="526" t="s">
        <v>3711</v>
      </c>
      <c r="B1613" s="526" t="s">
        <v>3712</v>
      </c>
      <c r="C1613" s="526" t="s">
        <v>3713</v>
      </c>
      <c r="D1613" s="526" t="s">
        <v>3797</v>
      </c>
      <c r="E1613" s="526" t="s">
        <v>3798</v>
      </c>
      <c r="F1613" s="526">
        <v>210690</v>
      </c>
      <c r="G1613" s="526">
        <v>2019</v>
      </c>
      <c r="H1613" s="526">
        <v>1284</v>
      </c>
      <c r="I1613" s="526">
        <v>5</v>
      </c>
      <c r="J1613" s="526" t="s">
        <v>3722</v>
      </c>
      <c r="K1613" s="526" t="s">
        <v>3717</v>
      </c>
    </row>
    <row r="1614" spans="1:11">
      <c r="A1614" s="526" t="s">
        <v>3711</v>
      </c>
      <c r="B1614" s="526" t="s">
        <v>3712</v>
      </c>
      <c r="C1614" s="526" t="s">
        <v>3713</v>
      </c>
      <c r="D1614" s="526" t="s">
        <v>3827</v>
      </c>
      <c r="E1614" s="526" t="s">
        <v>3828</v>
      </c>
      <c r="F1614" s="526">
        <v>160232</v>
      </c>
      <c r="G1614" s="526">
        <v>2016</v>
      </c>
      <c r="H1614" s="526">
        <v>35265</v>
      </c>
      <c r="I1614" s="526">
        <v>3780</v>
      </c>
      <c r="J1614" s="526" t="s">
        <v>3716</v>
      </c>
      <c r="K1614" s="526" t="s">
        <v>3717</v>
      </c>
    </row>
    <row r="1615" spans="1:11">
      <c r="A1615" s="526" t="s">
        <v>3711</v>
      </c>
      <c r="B1615" s="526" t="s">
        <v>3712</v>
      </c>
      <c r="C1615" s="526" t="s">
        <v>3713</v>
      </c>
      <c r="D1615" s="526" t="s">
        <v>3831</v>
      </c>
      <c r="E1615" s="526" t="s">
        <v>3832</v>
      </c>
      <c r="F1615" s="526">
        <v>210690</v>
      </c>
      <c r="G1615" s="526">
        <v>2020</v>
      </c>
      <c r="H1615" s="526">
        <v>331574</v>
      </c>
      <c r="I1615" s="526">
        <v>78431</v>
      </c>
      <c r="J1615" s="526" t="s">
        <v>3716</v>
      </c>
      <c r="K1615" s="526" t="s">
        <v>3717</v>
      </c>
    </row>
    <row r="1616" spans="1:11">
      <c r="A1616" s="526" t="s">
        <v>3711</v>
      </c>
      <c r="B1616" s="526" t="s">
        <v>3712</v>
      </c>
      <c r="C1616" s="526" t="s">
        <v>3713</v>
      </c>
      <c r="D1616" s="526" t="s">
        <v>3803</v>
      </c>
      <c r="E1616" s="526" t="s">
        <v>3804</v>
      </c>
      <c r="F1616" s="526">
        <v>230910</v>
      </c>
      <c r="G1616" s="526">
        <v>2017</v>
      </c>
      <c r="H1616" s="526">
        <v>256924</v>
      </c>
      <c r="I1616" s="526">
        <v>221791</v>
      </c>
      <c r="J1616" s="526" t="s">
        <v>3716</v>
      </c>
      <c r="K1616" s="526" t="s">
        <v>3717</v>
      </c>
    </row>
    <row r="1617" spans="1:11">
      <c r="A1617" s="526" t="s">
        <v>3711</v>
      </c>
      <c r="B1617" s="526" t="s">
        <v>3712</v>
      </c>
      <c r="C1617" s="526" t="s">
        <v>3713</v>
      </c>
      <c r="D1617" s="526" t="s">
        <v>3877</v>
      </c>
      <c r="E1617" s="526" t="s">
        <v>3878</v>
      </c>
      <c r="F1617" s="526">
        <v>160239</v>
      </c>
      <c r="G1617" s="526">
        <v>2016</v>
      </c>
      <c r="H1617" s="526">
        <v>1689</v>
      </c>
      <c r="I1617" s="526">
        <v>84</v>
      </c>
      <c r="J1617" s="526" t="s">
        <v>3716</v>
      </c>
      <c r="K1617" s="526" t="s">
        <v>3717</v>
      </c>
    </row>
    <row r="1618" spans="1:11">
      <c r="A1618" s="526" t="s">
        <v>3711</v>
      </c>
      <c r="B1618" s="526" t="s">
        <v>3712</v>
      </c>
      <c r="C1618" s="526" t="s">
        <v>3713</v>
      </c>
      <c r="D1618" s="526" t="s">
        <v>3827</v>
      </c>
      <c r="E1618" s="526" t="s">
        <v>3828</v>
      </c>
      <c r="F1618" s="526">
        <v>160239</v>
      </c>
      <c r="G1618" s="526">
        <v>2015</v>
      </c>
      <c r="H1618" s="526">
        <v>44909</v>
      </c>
      <c r="I1618" s="526">
        <v>4970</v>
      </c>
      <c r="J1618" s="526" t="s">
        <v>3716</v>
      </c>
      <c r="K1618" s="526" t="s">
        <v>3717</v>
      </c>
    </row>
    <row r="1619" spans="1:11">
      <c r="A1619" s="526" t="s">
        <v>3711</v>
      </c>
      <c r="B1619" s="526" t="s">
        <v>3712</v>
      </c>
      <c r="C1619" s="526" t="s">
        <v>3713</v>
      </c>
      <c r="D1619" s="526" t="s">
        <v>3841</v>
      </c>
      <c r="E1619" s="526" t="s">
        <v>3842</v>
      </c>
      <c r="F1619" s="526">
        <v>160239</v>
      </c>
      <c r="G1619" s="526">
        <v>2016</v>
      </c>
      <c r="H1619" s="526">
        <v>307943</v>
      </c>
      <c r="I1619" s="526">
        <v>38383</v>
      </c>
      <c r="J1619" s="526" t="s">
        <v>3716</v>
      </c>
      <c r="K1619" s="526" t="s">
        <v>3717</v>
      </c>
    </row>
    <row r="1620" spans="1:11">
      <c r="A1620" s="526" t="s">
        <v>3711</v>
      </c>
      <c r="B1620" s="526" t="s">
        <v>3712</v>
      </c>
      <c r="C1620" s="526" t="s">
        <v>3713</v>
      </c>
      <c r="D1620" s="526" t="s">
        <v>3817</v>
      </c>
      <c r="E1620" s="526" t="s">
        <v>3818</v>
      </c>
      <c r="F1620" s="526">
        <v>210690</v>
      </c>
      <c r="G1620" s="526">
        <v>2021</v>
      </c>
      <c r="H1620" s="526">
        <v>3784040</v>
      </c>
      <c r="I1620" s="526">
        <v>672767</v>
      </c>
      <c r="J1620" s="526" t="s">
        <v>3716</v>
      </c>
      <c r="K1620" s="526" t="s">
        <v>3717</v>
      </c>
    </row>
    <row r="1621" spans="1:11">
      <c r="A1621" s="526" t="s">
        <v>3711</v>
      </c>
      <c r="B1621" s="526" t="s">
        <v>3712</v>
      </c>
      <c r="C1621" s="526" t="s">
        <v>3713</v>
      </c>
      <c r="D1621" s="526" t="s">
        <v>3877</v>
      </c>
      <c r="E1621" s="526" t="s">
        <v>3878</v>
      </c>
      <c r="F1621" s="526">
        <v>160239</v>
      </c>
      <c r="G1621" s="526">
        <v>2019</v>
      </c>
      <c r="H1621" s="526">
        <v>5796</v>
      </c>
      <c r="I1621" s="526">
        <v>1019</v>
      </c>
      <c r="J1621" s="526" t="s">
        <v>3716</v>
      </c>
      <c r="K1621" s="526" t="s">
        <v>3717</v>
      </c>
    </row>
    <row r="1622" spans="1:11">
      <c r="A1622" s="526" t="s">
        <v>3711</v>
      </c>
      <c r="B1622" s="526" t="s">
        <v>3712</v>
      </c>
      <c r="C1622" s="526" t="s">
        <v>3713</v>
      </c>
      <c r="D1622" s="526" t="s">
        <v>3803</v>
      </c>
      <c r="E1622" s="526" t="s">
        <v>3804</v>
      </c>
      <c r="F1622" s="526">
        <v>230910</v>
      </c>
      <c r="G1622" s="526">
        <v>2020</v>
      </c>
      <c r="H1622" s="526">
        <v>163144</v>
      </c>
      <c r="I1622" s="526">
        <v>114803</v>
      </c>
      <c r="J1622" s="526" t="s">
        <v>3716</v>
      </c>
      <c r="K1622" s="526" t="s">
        <v>3717</v>
      </c>
    </row>
    <row r="1623" spans="1:11">
      <c r="A1623" s="526" t="s">
        <v>3711</v>
      </c>
      <c r="B1623" s="526" t="s">
        <v>3712</v>
      </c>
      <c r="C1623" s="526" t="s">
        <v>3713</v>
      </c>
      <c r="D1623" s="526" t="s">
        <v>3793</v>
      </c>
      <c r="E1623" s="526" t="s">
        <v>3794</v>
      </c>
      <c r="F1623" s="526">
        <v>160232</v>
      </c>
      <c r="G1623" s="526">
        <v>2022</v>
      </c>
      <c r="H1623" s="526">
        <v>156</v>
      </c>
      <c r="I1623" s="526">
        <v>24</v>
      </c>
      <c r="J1623" s="526" t="s">
        <v>3716</v>
      </c>
      <c r="K1623" s="526" t="s">
        <v>3717</v>
      </c>
    </row>
    <row r="1624" spans="1:11">
      <c r="A1624" s="526" t="s">
        <v>3711</v>
      </c>
      <c r="B1624" s="526" t="s">
        <v>3712</v>
      </c>
      <c r="C1624" s="526" t="s">
        <v>3713</v>
      </c>
      <c r="D1624" s="526" t="s">
        <v>3859</v>
      </c>
      <c r="E1624" s="526" t="s">
        <v>3860</v>
      </c>
      <c r="F1624" s="526">
        <v>210690</v>
      </c>
      <c r="G1624" s="526">
        <v>2016</v>
      </c>
      <c r="H1624" s="526">
        <v>1572</v>
      </c>
      <c r="I1624" s="526">
        <v>300</v>
      </c>
      <c r="J1624" s="526" t="s">
        <v>3722</v>
      </c>
      <c r="K1624" s="526" t="s">
        <v>3717</v>
      </c>
    </row>
    <row r="1625" spans="1:11">
      <c r="A1625" s="526" t="s">
        <v>3711</v>
      </c>
      <c r="B1625" s="526" t="s">
        <v>3712</v>
      </c>
      <c r="C1625" s="526" t="s">
        <v>3713</v>
      </c>
      <c r="D1625" s="526" t="s">
        <v>3859</v>
      </c>
      <c r="E1625" s="526" t="s">
        <v>3860</v>
      </c>
      <c r="F1625" s="526">
        <v>230910</v>
      </c>
      <c r="G1625" s="526">
        <v>2019</v>
      </c>
      <c r="H1625" s="526">
        <v>1174291</v>
      </c>
      <c r="I1625" s="526">
        <v>588551</v>
      </c>
      <c r="J1625" s="526" t="s">
        <v>3716</v>
      </c>
      <c r="K1625" s="526" t="s">
        <v>3717</v>
      </c>
    </row>
    <row r="1626" spans="1:11">
      <c r="A1626" s="526" t="s">
        <v>3711</v>
      </c>
      <c r="B1626" s="526" t="s">
        <v>3712</v>
      </c>
      <c r="C1626" s="526" t="s">
        <v>3713</v>
      </c>
      <c r="D1626" s="526" t="s">
        <v>3841</v>
      </c>
      <c r="E1626" s="526" t="s">
        <v>3842</v>
      </c>
      <c r="F1626" s="526">
        <v>160239</v>
      </c>
      <c r="G1626" s="526">
        <v>2019</v>
      </c>
      <c r="H1626" s="526">
        <v>203625</v>
      </c>
      <c r="I1626" s="526">
        <v>25774</v>
      </c>
      <c r="J1626" s="526" t="s">
        <v>3716</v>
      </c>
      <c r="K1626" s="526" t="s">
        <v>3717</v>
      </c>
    </row>
    <row r="1627" spans="1:11">
      <c r="A1627" s="526" t="s">
        <v>3711</v>
      </c>
      <c r="B1627" s="526" t="s">
        <v>3712</v>
      </c>
      <c r="C1627" s="526" t="s">
        <v>3713</v>
      </c>
      <c r="D1627" s="526" t="s">
        <v>3793</v>
      </c>
      <c r="E1627" s="526" t="s">
        <v>3794</v>
      </c>
      <c r="F1627" s="526">
        <v>160239</v>
      </c>
      <c r="G1627" s="526">
        <v>2015</v>
      </c>
      <c r="H1627" s="526">
        <v>9292</v>
      </c>
      <c r="I1627" s="526">
        <v>1230</v>
      </c>
      <c r="J1627" s="526" t="s">
        <v>3716</v>
      </c>
      <c r="K1627" s="526" t="s">
        <v>3717</v>
      </c>
    </row>
    <row r="1628" spans="1:11">
      <c r="A1628" s="526" t="s">
        <v>3711</v>
      </c>
      <c r="B1628" s="526" t="s">
        <v>3712</v>
      </c>
      <c r="C1628" s="526" t="s">
        <v>3713</v>
      </c>
      <c r="D1628" s="526" t="s">
        <v>3859</v>
      </c>
      <c r="E1628" s="526" t="s">
        <v>3860</v>
      </c>
      <c r="F1628" s="526">
        <v>230910</v>
      </c>
      <c r="G1628" s="526">
        <v>2022</v>
      </c>
      <c r="H1628" s="526">
        <v>2467862</v>
      </c>
      <c r="I1628" s="526">
        <v>1149212</v>
      </c>
      <c r="J1628" s="526" t="s">
        <v>3716</v>
      </c>
      <c r="K1628" s="526" t="s">
        <v>3717</v>
      </c>
    </row>
    <row r="1629" spans="1:11">
      <c r="A1629" s="526" t="s">
        <v>3711</v>
      </c>
      <c r="B1629" s="526" t="s">
        <v>3712</v>
      </c>
      <c r="C1629" s="526" t="s">
        <v>3713</v>
      </c>
      <c r="D1629" s="526" t="s">
        <v>3841</v>
      </c>
      <c r="E1629" s="526" t="s">
        <v>3842</v>
      </c>
      <c r="F1629" s="526">
        <v>160239</v>
      </c>
      <c r="G1629" s="526">
        <v>2022</v>
      </c>
      <c r="H1629" s="526">
        <v>287870</v>
      </c>
      <c r="I1629" s="526">
        <v>32876</v>
      </c>
      <c r="J1629" s="526" t="s">
        <v>3716</v>
      </c>
      <c r="K1629" s="526" t="s">
        <v>3717</v>
      </c>
    </row>
    <row r="1630" spans="1:11">
      <c r="A1630" s="526" t="s">
        <v>3711</v>
      </c>
      <c r="B1630" s="526" t="s">
        <v>3712</v>
      </c>
      <c r="C1630" s="526" t="s">
        <v>3713</v>
      </c>
      <c r="D1630" s="526" t="s">
        <v>3821</v>
      </c>
      <c r="E1630" s="526" t="s">
        <v>3822</v>
      </c>
      <c r="F1630" s="526">
        <v>210690</v>
      </c>
      <c r="G1630" s="526">
        <v>2022</v>
      </c>
      <c r="H1630" s="526">
        <v>632</v>
      </c>
      <c r="I1630" s="526">
        <v>110</v>
      </c>
      <c r="J1630" s="526" t="s">
        <v>3716</v>
      </c>
      <c r="K1630" s="526" t="s">
        <v>3717</v>
      </c>
    </row>
    <row r="1631" spans="1:11">
      <c r="A1631" s="526" t="s">
        <v>3711</v>
      </c>
      <c r="B1631" s="526" t="s">
        <v>3712</v>
      </c>
      <c r="C1631" s="526" t="s">
        <v>3713</v>
      </c>
      <c r="D1631" s="526" t="s">
        <v>3805</v>
      </c>
      <c r="E1631" s="526" t="s">
        <v>3806</v>
      </c>
      <c r="F1631" s="526">
        <v>230910</v>
      </c>
      <c r="G1631" s="526">
        <v>2016</v>
      </c>
      <c r="H1631" s="526">
        <v>5811</v>
      </c>
      <c r="I1631" s="526">
        <v>2618</v>
      </c>
      <c r="J1631" s="526" t="s">
        <v>3716</v>
      </c>
      <c r="K1631" s="526" t="s">
        <v>3717</v>
      </c>
    </row>
    <row r="1632" spans="1:11">
      <c r="A1632" s="526" t="s">
        <v>3711</v>
      </c>
      <c r="B1632" s="526" t="s">
        <v>3712</v>
      </c>
      <c r="C1632" s="526" t="s">
        <v>3713</v>
      </c>
      <c r="D1632" s="526" t="s">
        <v>3851</v>
      </c>
      <c r="E1632" s="526" t="s">
        <v>3852</v>
      </c>
      <c r="F1632" s="526">
        <v>210690</v>
      </c>
      <c r="G1632" s="526">
        <v>2017</v>
      </c>
      <c r="H1632" s="526">
        <v>13205253</v>
      </c>
      <c r="I1632" s="526">
        <v>4130570</v>
      </c>
      <c r="J1632" s="526" t="s">
        <v>3716</v>
      </c>
      <c r="K1632" s="526" t="s">
        <v>3717</v>
      </c>
    </row>
    <row r="1633" spans="1:11">
      <c r="A1633" s="526" t="s">
        <v>3711</v>
      </c>
      <c r="B1633" s="526" t="s">
        <v>3712</v>
      </c>
      <c r="C1633" s="526" t="s">
        <v>3713</v>
      </c>
      <c r="D1633" s="526" t="s">
        <v>3829</v>
      </c>
      <c r="E1633" s="526" t="s">
        <v>3830</v>
      </c>
      <c r="F1633" s="526">
        <v>160232</v>
      </c>
      <c r="G1633" s="526">
        <v>2022</v>
      </c>
      <c r="H1633" s="526">
        <v>74</v>
      </c>
      <c r="I1633" s="526">
        <v>8</v>
      </c>
      <c r="J1633" s="526" t="s">
        <v>3716</v>
      </c>
      <c r="K1633" s="526" t="s">
        <v>3717</v>
      </c>
    </row>
    <row r="1634" spans="1:11">
      <c r="A1634" s="526" t="s">
        <v>3711</v>
      </c>
      <c r="B1634" s="526" t="s">
        <v>3712</v>
      </c>
      <c r="C1634" s="526" t="s">
        <v>3713</v>
      </c>
      <c r="D1634" s="526" t="s">
        <v>3877</v>
      </c>
      <c r="E1634" s="526" t="s">
        <v>3878</v>
      </c>
      <c r="F1634" s="526">
        <v>160239</v>
      </c>
      <c r="G1634" s="526">
        <v>2022</v>
      </c>
      <c r="H1634" s="526">
        <v>1290</v>
      </c>
      <c r="I1634" s="526">
        <v>116</v>
      </c>
      <c r="J1634" s="526" t="s">
        <v>3716</v>
      </c>
      <c r="K1634" s="526" t="s">
        <v>3717</v>
      </c>
    </row>
    <row r="1635" spans="1:11">
      <c r="A1635" s="526" t="s">
        <v>3711</v>
      </c>
      <c r="B1635" s="526" t="s">
        <v>3712</v>
      </c>
      <c r="C1635" s="526" t="s">
        <v>3713</v>
      </c>
      <c r="D1635" s="526" t="s">
        <v>3813</v>
      </c>
      <c r="E1635" s="526" t="s">
        <v>3814</v>
      </c>
      <c r="F1635" s="526">
        <v>160231</v>
      </c>
      <c r="G1635" s="526">
        <v>2019</v>
      </c>
      <c r="H1635" s="526">
        <v>114</v>
      </c>
      <c r="I1635" s="526">
        <v>21</v>
      </c>
      <c r="J1635" s="526" t="s">
        <v>3716</v>
      </c>
      <c r="K1635" s="526" t="s">
        <v>3717</v>
      </c>
    </row>
    <row r="1636" spans="1:11">
      <c r="A1636" s="526" t="s">
        <v>3711</v>
      </c>
      <c r="B1636" s="526" t="s">
        <v>3712</v>
      </c>
      <c r="C1636" s="526" t="s">
        <v>3713</v>
      </c>
      <c r="D1636" s="526" t="s">
        <v>3879</v>
      </c>
      <c r="E1636" s="526" t="s">
        <v>3880</v>
      </c>
      <c r="F1636" s="526">
        <v>210690</v>
      </c>
      <c r="G1636" s="526">
        <v>2017</v>
      </c>
      <c r="H1636" s="526">
        <v>10282</v>
      </c>
      <c r="I1636" s="526">
        <v>3247</v>
      </c>
      <c r="J1636" s="526" t="s">
        <v>3716</v>
      </c>
      <c r="K1636" s="526" t="s">
        <v>3717</v>
      </c>
    </row>
    <row r="1637" spans="1:11">
      <c r="A1637" s="526" t="s">
        <v>3711</v>
      </c>
      <c r="B1637" s="526" t="s">
        <v>3712</v>
      </c>
      <c r="C1637" s="526" t="s">
        <v>3713</v>
      </c>
      <c r="D1637" s="526" t="s">
        <v>3859</v>
      </c>
      <c r="E1637" s="526" t="s">
        <v>3860</v>
      </c>
      <c r="F1637" s="526">
        <v>210690</v>
      </c>
      <c r="G1637" s="526">
        <v>2022</v>
      </c>
      <c r="H1637" s="526">
        <v>6001</v>
      </c>
      <c r="I1637" s="526">
        <v>585</v>
      </c>
      <c r="J1637" s="526" t="s">
        <v>3722</v>
      </c>
      <c r="K1637" s="526" t="s">
        <v>3717</v>
      </c>
    </row>
    <row r="1638" spans="1:11">
      <c r="A1638" s="526" t="s">
        <v>3711</v>
      </c>
      <c r="B1638" s="526" t="s">
        <v>3712</v>
      </c>
      <c r="C1638" s="526" t="s">
        <v>3713</v>
      </c>
      <c r="D1638" s="526" t="s">
        <v>3877</v>
      </c>
      <c r="E1638" s="526" t="s">
        <v>3878</v>
      </c>
      <c r="F1638" s="526">
        <v>160232</v>
      </c>
      <c r="G1638" s="526">
        <v>2016</v>
      </c>
      <c r="H1638" s="526">
        <v>169</v>
      </c>
      <c r="I1638" s="526">
        <v>18</v>
      </c>
      <c r="J1638" s="526" t="s">
        <v>3716</v>
      </c>
      <c r="K1638" s="526" t="s">
        <v>3717</v>
      </c>
    </row>
    <row r="1639" spans="1:11">
      <c r="A1639" s="526" t="s">
        <v>3711</v>
      </c>
      <c r="B1639" s="526" t="s">
        <v>3712</v>
      </c>
      <c r="C1639" s="526" t="s">
        <v>3713</v>
      </c>
      <c r="D1639" s="526" t="s">
        <v>3793</v>
      </c>
      <c r="E1639" s="526" t="s">
        <v>3794</v>
      </c>
      <c r="F1639" s="526">
        <v>160239</v>
      </c>
      <c r="G1639" s="526">
        <v>2018</v>
      </c>
      <c r="H1639" s="526">
        <v>425</v>
      </c>
      <c r="I1639" s="526">
        <v>91</v>
      </c>
      <c r="J1639" s="526" t="s">
        <v>3716</v>
      </c>
      <c r="K1639" s="526" t="s">
        <v>3717</v>
      </c>
    </row>
    <row r="1640" spans="1:11">
      <c r="A1640" s="526" t="s">
        <v>3711</v>
      </c>
      <c r="B1640" s="526" t="s">
        <v>3712</v>
      </c>
      <c r="C1640" s="526" t="s">
        <v>3713</v>
      </c>
      <c r="D1640" s="526" t="s">
        <v>3879</v>
      </c>
      <c r="E1640" s="526" t="s">
        <v>3880</v>
      </c>
      <c r="F1640" s="526">
        <v>210690</v>
      </c>
      <c r="G1640" s="526">
        <v>2020</v>
      </c>
      <c r="H1640" s="526">
        <v>344</v>
      </c>
      <c r="I1640" s="526">
        <v>30</v>
      </c>
      <c r="J1640" s="526" t="s">
        <v>3716</v>
      </c>
      <c r="K1640" s="526" t="s">
        <v>3717</v>
      </c>
    </row>
    <row r="1641" spans="1:11">
      <c r="A1641" s="526" t="s">
        <v>3711</v>
      </c>
      <c r="B1641" s="526" t="s">
        <v>3712</v>
      </c>
      <c r="C1641" s="526" t="s">
        <v>3713</v>
      </c>
      <c r="D1641" s="526" t="s">
        <v>3829</v>
      </c>
      <c r="E1641" s="526" t="s">
        <v>3830</v>
      </c>
      <c r="F1641" s="526">
        <v>160239</v>
      </c>
      <c r="G1641" s="526">
        <v>2018</v>
      </c>
      <c r="H1641" s="526">
        <v>132</v>
      </c>
      <c r="I1641" s="526">
        <v>23</v>
      </c>
      <c r="J1641" s="526" t="s">
        <v>3716</v>
      </c>
      <c r="K1641" s="526" t="s">
        <v>3717</v>
      </c>
    </row>
    <row r="1642" spans="1:11">
      <c r="A1642" s="526" t="s">
        <v>3711</v>
      </c>
      <c r="B1642" s="526" t="s">
        <v>3712</v>
      </c>
      <c r="C1642" s="526" t="s">
        <v>3713</v>
      </c>
      <c r="D1642" s="526" t="s">
        <v>3881</v>
      </c>
      <c r="E1642" s="526" t="s">
        <v>3882</v>
      </c>
      <c r="F1642" s="526">
        <v>160231</v>
      </c>
      <c r="G1642" s="526">
        <v>2017</v>
      </c>
      <c r="H1642" s="526">
        <v>3624</v>
      </c>
      <c r="I1642" s="526">
        <v>2056</v>
      </c>
      <c r="J1642" s="526" t="s">
        <v>3716</v>
      </c>
      <c r="K1642" s="526" t="s">
        <v>3717</v>
      </c>
    </row>
    <row r="1643" spans="1:11">
      <c r="A1643" s="526" t="s">
        <v>3711</v>
      </c>
      <c r="B1643" s="526" t="s">
        <v>3712</v>
      </c>
      <c r="C1643" s="526" t="s">
        <v>3713</v>
      </c>
      <c r="D1643" s="526" t="s">
        <v>3827</v>
      </c>
      <c r="E1643" s="526" t="s">
        <v>3828</v>
      </c>
      <c r="F1643" s="526">
        <v>160232</v>
      </c>
      <c r="G1643" s="526">
        <v>2015</v>
      </c>
      <c r="H1643" s="526">
        <v>106665</v>
      </c>
      <c r="I1643" s="526">
        <v>13380</v>
      </c>
      <c r="J1643" s="526" t="s">
        <v>3716</v>
      </c>
      <c r="K1643" s="526" t="s">
        <v>3717</v>
      </c>
    </row>
    <row r="1644" spans="1:11">
      <c r="A1644" s="526" t="s">
        <v>3711</v>
      </c>
      <c r="B1644" s="526" t="s">
        <v>3712</v>
      </c>
      <c r="C1644" s="526" t="s">
        <v>3713</v>
      </c>
      <c r="D1644" s="526" t="s">
        <v>3859</v>
      </c>
      <c r="E1644" s="526" t="s">
        <v>3860</v>
      </c>
      <c r="F1644" s="526">
        <v>230910</v>
      </c>
      <c r="G1644" s="526">
        <v>2015</v>
      </c>
      <c r="H1644" s="526">
        <v>771602</v>
      </c>
      <c r="I1644" s="526">
        <v>401481</v>
      </c>
      <c r="J1644" s="526" t="s">
        <v>3716</v>
      </c>
      <c r="K1644" s="526" t="s">
        <v>3717</v>
      </c>
    </row>
    <row r="1645" spans="1:11">
      <c r="A1645" s="526" t="s">
        <v>3711</v>
      </c>
      <c r="B1645" s="526" t="s">
        <v>3712</v>
      </c>
      <c r="C1645" s="526" t="s">
        <v>3713</v>
      </c>
      <c r="D1645" s="526" t="s">
        <v>3829</v>
      </c>
      <c r="E1645" s="526" t="s">
        <v>3830</v>
      </c>
      <c r="F1645" s="526">
        <v>160239</v>
      </c>
      <c r="G1645" s="526">
        <v>2021</v>
      </c>
      <c r="H1645" s="526">
        <v>325</v>
      </c>
      <c r="I1645" s="526">
        <v>32</v>
      </c>
      <c r="J1645" s="526" t="s">
        <v>3716</v>
      </c>
      <c r="K1645" s="526" t="s">
        <v>3717</v>
      </c>
    </row>
    <row r="1646" spans="1:11">
      <c r="A1646" s="526" t="s">
        <v>3711</v>
      </c>
      <c r="B1646" s="526" t="s">
        <v>3712</v>
      </c>
      <c r="C1646" s="526" t="s">
        <v>3713</v>
      </c>
      <c r="D1646" s="526" t="s">
        <v>3813</v>
      </c>
      <c r="E1646" s="526" t="s">
        <v>3814</v>
      </c>
      <c r="F1646" s="526">
        <v>160231</v>
      </c>
      <c r="G1646" s="526">
        <v>2022</v>
      </c>
      <c r="H1646" s="526">
        <v>121</v>
      </c>
      <c r="I1646" s="526">
        <v>6</v>
      </c>
      <c r="J1646" s="526" t="s">
        <v>3716</v>
      </c>
      <c r="K1646" s="526" t="s">
        <v>3717</v>
      </c>
    </row>
    <row r="1647" spans="1:11">
      <c r="A1647" s="526" t="s">
        <v>3711</v>
      </c>
      <c r="B1647" s="526" t="s">
        <v>3712</v>
      </c>
      <c r="C1647" s="526" t="s">
        <v>3713</v>
      </c>
      <c r="D1647" s="526" t="s">
        <v>3859</v>
      </c>
      <c r="E1647" s="526" t="s">
        <v>3860</v>
      </c>
      <c r="F1647" s="526">
        <v>230910</v>
      </c>
      <c r="G1647" s="526">
        <v>2018</v>
      </c>
      <c r="H1647" s="526">
        <v>899798</v>
      </c>
      <c r="I1647" s="526">
        <v>448619</v>
      </c>
      <c r="J1647" s="526" t="s">
        <v>3716</v>
      </c>
      <c r="K1647" s="526" t="s">
        <v>3717</v>
      </c>
    </row>
    <row r="1648" spans="1:11">
      <c r="A1648" s="526" t="s">
        <v>3711</v>
      </c>
      <c r="B1648" s="526" t="s">
        <v>3712</v>
      </c>
      <c r="C1648" s="526" t="s">
        <v>3713</v>
      </c>
      <c r="D1648" s="526" t="s">
        <v>3851</v>
      </c>
      <c r="E1648" s="526" t="s">
        <v>3852</v>
      </c>
      <c r="F1648" s="526">
        <v>210690</v>
      </c>
      <c r="G1648" s="526">
        <v>2020</v>
      </c>
      <c r="H1648" s="526">
        <v>8896461</v>
      </c>
      <c r="I1648" s="526">
        <v>3102538</v>
      </c>
      <c r="J1648" s="526" t="s">
        <v>3716</v>
      </c>
      <c r="K1648" s="526" t="s">
        <v>3717</v>
      </c>
    </row>
    <row r="1649" spans="1:11">
      <c r="A1649" s="526" t="s">
        <v>3711</v>
      </c>
      <c r="B1649" s="526" t="s">
        <v>3712</v>
      </c>
      <c r="C1649" s="526" t="s">
        <v>3713</v>
      </c>
      <c r="D1649" s="526" t="s">
        <v>3829</v>
      </c>
      <c r="E1649" s="526" t="s">
        <v>3830</v>
      </c>
      <c r="F1649" s="526">
        <v>210690</v>
      </c>
      <c r="G1649" s="526">
        <v>2021</v>
      </c>
      <c r="H1649" s="526">
        <v>1184054</v>
      </c>
      <c r="I1649" s="526">
        <v>535115</v>
      </c>
      <c r="J1649" s="526" t="s">
        <v>3716</v>
      </c>
      <c r="K1649" s="526" t="s">
        <v>3717</v>
      </c>
    </row>
    <row r="1650" spans="1:11">
      <c r="A1650" s="526" t="s">
        <v>3711</v>
      </c>
      <c r="B1650" s="526" t="s">
        <v>3712</v>
      </c>
      <c r="C1650" s="526" t="s">
        <v>3713</v>
      </c>
      <c r="D1650" s="526" t="s">
        <v>3859</v>
      </c>
      <c r="E1650" s="526" t="s">
        <v>3860</v>
      </c>
      <c r="F1650" s="526">
        <v>230910</v>
      </c>
      <c r="G1650" s="526">
        <v>2021</v>
      </c>
      <c r="H1650" s="526">
        <v>1451031</v>
      </c>
      <c r="I1650" s="526">
        <v>727068</v>
      </c>
      <c r="J1650" s="526" t="s">
        <v>3716</v>
      </c>
      <c r="K1650" s="526" t="s">
        <v>3717</v>
      </c>
    </row>
    <row r="1651" spans="1:11">
      <c r="A1651" s="526" t="s">
        <v>3711</v>
      </c>
      <c r="B1651" s="526" t="s">
        <v>3712</v>
      </c>
      <c r="C1651" s="526" t="s">
        <v>3713</v>
      </c>
      <c r="D1651" s="526" t="s">
        <v>3877</v>
      </c>
      <c r="E1651" s="526" t="s">
        <v>3878</v>
      </c>
      <c r="F1651" s="526">
        <v>160232</v>
      </c>
      <c r="G1651" s="526">
        <v>2019</v>
      </c>
      <c r="H1651" s="526">
        <v>14419</v>
      </c>
      <c r="I1651" s="526">
        <v>4078</v>
      </c>
      <c r="J1651" s="526" t="s">
        <v>3716</v>
      </c>
      <c r="K1651" s="526" t="s">
        <v>3717</v>
      </c>
    </row>
    <row r="1652" spans="1:11">
      <c r="A1652" s="526" t="s">
        <v>3711</v>
      </c>
      <c r="B1652" s="526" t="s">
        <v>3712</v>
      </c>
      <c r="C1652" s="526" t="s">
        <v>3713</v>
      </c>
      <c r="D1652" s="526" t="s">
        <v>3883</v>
      </c>
      <c r="E1652" s="526" t="s">
        <v>3884</v>
      </c>
      <c r="F1652" s="526">
        <v>210690</v>
      </c>
      <c r="G1652" s="526">
        <v>2017</v>
      </c>
      <c r="H1652" s="526">
        <v>1595</v>
      </c>
      <c r="I1652" s="526">
        <v>111</v>
      </c>
      <c r="J1652" s="526" t="s">
        <v>3716</v>
      </c>
      <c r="K1652" s="526" t="s">
        <v>3717</v>
      </c>
    </row>
    <row r="1653" spans="1:11">
      <c r="A1653" s="526" t="s">
        <v>3711</v>
      </c>
      <c r="B1653" s="526" t="s">
        <v>3712</v>
      </c>
      <c r="C1653" s="526" t="s">
        <v>3713</v>
      </c>
      <c r="D1653" s="526" t="s">
        <v>3787</v>
      </c>
      <c r="E1653" s="526" t="s">
        <v>3788</v>
      </c>
      <c r="F1653" s="526">
        <v>160231</v>
      </c>
      <c r="G1653" s="526">
        <v>2020</v>
      </c>
      <c r="H1653" s="526">
        <v>93</v>
      </c>
      <c r="I1653" s="526">
        <v>5</v>
      </c>
      <c r="J1653" s="526" t="s">
        <v>3716</v>
      </c>
      <c r="K1653" s="526" t="s">
        <v>3717</v>
      </c>
    </row>
    <row r="1654" spans="1:11">
      <c r="A1654" s="526" t="s">
        <v>3711</v>
      </c>
      <c r="B1654" s="526" t="s">
        <v>3712</v>
      </c>
      <c r="C1654" s="526" t="s">
        <v>3713</v>
      </c>
      <c r="D1654" s="526" t="s">
        <v>3877</v>
      </c>
      <c r="E1654" s="526" t="s">
        <v>3878</v>
      </c>
      <c r="F1654" s="526">
        <v>160239</v>
      </c>
      <c r="G1654" s="526">
        <v>2015</v>
      </c>
      <c r="H1654" s="526">
        <v>703</v>
      </c>
      <c r="I1654" s="526">
        <v>28</v>
      </c>
      <c r="J1654" s="526" t="s">
        <v>3716</v>
      </c>
      <c r="K1654" s="526" t="s">
        <v>3717</v>
      </c>
    </row>
    <row r="1655" spans="1:11">
      <c r="A1655" s="526" t="s">
        <v>3711</v>
      </c>
      <c r="B1655" s="526" t="s">
        <v>3712</v>
      </c>
      <c r="C1655" s="526" t="s">
        <v>3713</v>
      </c>
      <c r="D1655" s="526" t="s">
        <v>3885</v>
      </c>
      <c r="E1655" s="526" t="s">
        <v>3886</v>
      </c>
      <c r="F1655" s="526">
        <v>160232</v>
      </c>
      <c r="G1655" s="526">
        <v>2016</v>
      </c>
      <c r="H1655" s="526">
        <v>99058</v>
      </c>
      <c r="I1655" s="526">
        <v>41792</v>
      </c>
      <c r="J1655" s="526" t="s">
        <v>3716</v>
      </c>
      <c r="K1655" s="526" t="s">
        <v>3717</v>
      </c>
    </row>
    <row r="1656" spans="1:11">
      <c r="A1656" s="526" t="s">
        <v>3711</v>
      </c>
      <c r="B1656" s="526" t="s">
        <v>3712</v>
      </c>
      <c r="C1656" s="526" t="s">
        <v>3713</v>
      </c>
      <c r="D1656" s="526" t="s">
        <v>3851</v>
      </c>
      <c r="E1656" s="526" t="s">
        <v>3852</v>
      </c>
      <c r="F1656" s="526">
        <v>230910</v>
      </c>
      <c r="G1656" s="526">
        <v>2020</v>
      </c>
      <c r="H1656" s="526">
        <v>1025701</v>
      </c>
      <c r="I1656" s="526">
        <v>593085</v>
      </c>
      <c r="J1656" s="526" t="s">
        <v>3716</v>
      </c>
      <c r="K1656" s="526" t="s">
        <v>3717</v>
      </c>
    </row>
    <row r="1657" spans="1:11">
      <c r="A1657" s="526" t="s">
        <v>3711</v>
      </c>
      <c r="B1657" s="526" t="s">
        <v>3712</v>
      </c>
      <c r="C1657" s="526" t="s">
        <v>3713</v>
      </c>
      <c r="D1657" s="526" t="s">
        <v>3835</v>
      </c>
      <c r="E1657" s="526" t="s">
        <v>3836</v>
      </c>
      <c r="F1657" s="526">
        <v>160232</v>
      </c>
      <c r="G1657" s="526">
        <v>2017</v>
      </c>
      <c r="H1657" s="526">
        <v>486427</v>
      </c>
      <c r="I1657" s="526">
        <v>94891</v>
      </c>
      <c r="J1657" s="526" t="s">
        <v>3716</v>
      </c>
      <c r="K1657" s="526" t="s">
        <v>3717</v>
      </c>
    </row>
    <row r="1658" spans="1:11">
      <c r="A1658" s="526" t="s">
        <v>3711</v>
      </c>
      <c r="B1658" s="526" t="s">
        <v>3712</v>
      </c>
      <c r="C1658" s="526" t="s">
        <v>3713</v>
      </c>
      <c r="D1658" s="526" t="s">
        <v>3857</v>
      </c>
      <c r="E1658" s="526" t="s">
        <v>3858</v>
      </c>
      <c r="F1658" s="526">
        <v>160231</v>
      </c>
      <c r="G1658" s="526">
        <v>2015</v>
      </c>
      <c r="H1658" s="526">
        <v>1243499</v>
      </c>
      <c r="I1658" s="526">
        <v>258229</v>
      </c>
      <c r="J1658" s="526" t="s">
        <v>3716</v>
      </c>
      <c r="K1658" s="526" t="s">
        <v>3717</v>
      </c>
    </row>
    <row r="1659" spans="1:11">
      <c r="A1659" s="526" t="s">
        <v>3711</v>
      </c>
      <c r="B1659" s="526" t="s">
        <v>3712</v>
      </c>
      <c r="C1659" s="526" t="s">
        <v>3713</v>
      </c>
      <c r="D1659" s="526" t="s">
        <v>3823</v>
      </c>
      <c r="E1659" s="526" t="s">
        <v>3824</v>
      </c>
      <c r="F1659" s="526">
        <v>210690</v>
      </c>
      <c r="G1659" s="526">
        <v>2018</v>
      </c>
      <c r="H1659" s="526">
        <v>3090359</v>
      </c>
      <c r="I1659" s="526">
        <v>1681801</v>
      </c>
      <c r="J1659" s="526" t="s">
        <v>3716</v>
      </c>
      <c r="K1659" s="526" t="s">
        <v>3717</v>
      </c>
    </row>
    <row r="1660" spans="1:11">
      <c r="A1660" s="526" t="s">
        <v>3711</v>
      </c>
      <c r="B1660" s="526" t="s">
        <v>3712</v>
      </c>
      <c r="C1660" s="526" t="s">
        <v>3713</v>
      </c>
      <c r="D1660" s="526" t="s">
        <v>3853</v>
      </c>
      <c r="E1660" s="526" t="s">
        <v>3854</v>
      </c>
      <c r="F1660" s="526">
        <v>210690</v>
      </c>
      <c r="G1660" s="526">
        <v>2020</v>
      </c>
      <c r="H1660" s="526">
        <v>195542</v>
      </c>
      <c r="I1660" s="526">
        <v>69465</v>
      </c>
      <c r="J1660" s="526" t="s">
        <v>3716</v>
      </c>
      <c r="K1660" s="526" t="s">
        <v>3717</v>
      </c>
    </row>
    <row r="1661" spans="1:11">
      <c r="A1661" s="526" t="s">
        <v>3711</v>
      </c>
      <c r="B1661" s="526" t="s">
        <v>3712</v>
      </c>
      <c r="C1661" s="526" t="s">
        <v>3713</v>
      </c>
      <c r="D1661" s="526" t="s">
        <v>3857</v>
      </c>
      <c r="E1661" s="526" t="s">
        <v>3858</v>
      </c>
      <c r="F1661" s="526">
        <v>160231</v>
      </c>
      <c r="G1661" s="526">
        <v>2018</v>
      </c>
      <c r="H1661" s="526">
        <v>767562</v>
      </c>
      <c r="I1661" s="526">
        <v>139049</v>
      </c>
      <c r="J1661" s="526" t="s">
        <v>3716</v>
      </c>
      <c r="K1661" s="526" t="s">
        <v>3717</v>
      </c>
    </row>
    <row r="1662" spans="1:11">
      <c r="A1662" s="526" t="s">
        <v>3711</v>
      </c>
      <c r="B1662" s="526" t="s">
        <v>3712</v>
      </c>
      <c r="C1662" s="526" t="s">
        <v>3713</v>
      </c>
      <c r="D1662" s="526" t="s">
        <v>3831</v>
      </c>
      <c r="E1662" s="526" t="s">
        <v>3832</v>
      </c>
      <c r="F1662" s="526">
        <v>210690</v>
      </c>
      <c r="G1662" s="526">
        <v>2016</v>
      </c>
      <c r="H1662" s="526">
        <v>205116</v>
      </c>
      <c r="I1662" s="526">
        <v>46857</v>
      </c>
      <c r="J1662" s="526" t="s">
        <v>3716</v>
      </c>
      <c r="K1662" s="526" t="s">
        <v>3717</v>
      </c>
    </row>
    <row r="1663" spans="1:11">
      <c r="A1663" s="526" t="s">
        <v>3711</v>
      </c>
      <c r="B1663" s="526" t="s">
        <v>3712</v>
      </c>
      <c r="C1663" s="526" t="s">
        <v>3713</v>
      </c>
      <c r="D1663" s="526" t="s">
        <v>3877</v>
      </c>
      <c r="E1663" s="526" t="s">
        <v>3878</v>
      </c>
      <c r="F1663" s="526">
        <v>160239</v>
      </c>
      <c r="G1663" s="526">
        <v>2018</v>
      </c>
      <c r="H1663" s="526">
        <v>22111</v>
      </c>
      <c r="I1663" s="526">
        <v>24322</v>
      </c>
      <c r="J1663" s="526" t="s">
        <v>3716</v>
      </c>
      <c r="K1663" s="526" t="s">
        <v>3717</v>
      </c>
    </row>
    <row r="1664" spans="1:11">
      <c r="A1664" s="526" t="s">
        <v>3711</v>
      </c>
      <c r="B1664" s="526" t="s">
        <v>3712</v>
      </c>
      <c r="C1664" s="526" t="s">
        <v>3713</v>
      </c>
      <c r="D1664" s="526" t="s">
        <v>3857</v>
      </c>
      <c r="E1664" s="526" t="s">
        <v>3858</v>
      </c>
      <c r="F1664" s="526">
        <v>160231</v>
      </c>
      <c r="G1664" s="526">
        <v>2021</v>
      </c>
      <c r="H1664" s="526">
        <v>655541</v>
      </c>
      <c r="I1664" s="526">
        <v>82577</v>
      </c>
      <c r="J1664" s="526" t="s">
        <v>3716</v>
      </c>
      <c r="K1664" s="526" t="s">
        <v>3717</v>
      </c>
    </row>
    <row r="1665" spans="1:11">
      <c r="A1665" s="526" t="s">
        <v>3711</v>
      </c>
      <c r="B1665" s="526" t="s">
        <v>3712</v>
      </c>
      <c r="C1665" s="526" t="s">
        <v>3713</v>
      </c>
      <c r="D1665" s="526" t="s">
        <v>3813</v>
      </c>
      <c r="E1665" s="526" t="s">
        <v>3814</v>
      </c>
      <c r="F1665" s="526">
        <v>160232</v>
      </c>
      <c r="G1665" s="526">
        <v>2022</v>
      </c>
      <c r="H1665" s="526">
        <v>915</v>
      </c>
      <c r="I1665" s="526">
        <v>140</v>
      </c>
      <c r="J1665" s="526" t="s">
        <v>3716</v>
      </c>
      <c r="K1665" s="526" t="s">
        <v>3717</v>
      </c>
    </row>
    <row r="1666" spans="1:11">
      <c r="A1666" s="526" t="s">
        <v>3711</v>
      </c>
      <c r="B1666" s="526" t="s">
        <v>3712</v>
      </c>
      <c r="C1666" s="526" t="s">
        <v>3713</v>
      </c>
      <c r="D1666" s="526" t="s">
        <v>3835</v>
      </c>
      <c r="E1666" s="526" t="s">
        <v>3836</v>
      </c>
      <c r="F1666" s="526">
        <v>160232</v>
      </c>
      <c r="G1666" s="526">
        <v>2020</v>
      </c>
      <c r="H1666" s="526">
        <v>53</v>
      </c>
      <c r="I1666" s="526">
        <v>9</v>
      </c>
      <c r="J1666" s="526" t="s">
        <v>3716</v>
      </c>
      <c r="K1666" s="526" t="s">
        <v>3717</v>
      </c>
    </row>
    <row r="1667" spans="1:11">
      <c r="A1667" s="526" t="s">
        <v>3711</v>
      </c>
      <c r="B1667" s="526" t="s">
        <v>3712</v>
      </c>
      <c r="C1667" s="526" t="s">
        <v>3713</v>
      </c>
      <c r="D1667" s="526" t="s">
        <v>3817</v>
      </c>
      <c r="E1667" s="526" t="s">
        <v>3818</v>
      </c>
      <c r="F1667" s="526">
        <v>230910</v>
      </c>
      <c r="G1667" s="526">
        <v>2020</v>
      </c>
      <c r="H1667" s="526">
        <v>465273</v>
      </c>
      <c r="I1667" s="526">
        <v>283689</v>
      </c>
      <c r="J1667" s="526" t="s">
        <v>3716</v>
      </c>
      <c r="K1667" s="526" t="s">
        <v>3717</v>
      </c>
    </row>
    <row r="1668" spans="1:11">
      <c r="A1668" s="526" t="s">
        <v>3711</v>
      </c>
      <c r="B1668" s="526" t="s">
        <v>3712</v>
      </c>
      <c r="C1668" s="526" t="s">
        <v>3713</v>
      </c>
      <c r="D1668" s="526" t="s">
        <v>3829</v>
      </c>
      <c r="E1668" s="526" t="s">
        <v>3830</v>
      </c>
      <c r="F1668" s="526">
        <v>230910</v>
      </c>
      <c r="G1668" s="526">
        <v>2016</v>
      </c>
      <c r="H1668" s="526">
        <v>2311</v>
      </c>
      <c r="I1668" s="526">
        <v>2989</v>
      </c>
      <c r="J1668" s="526" t="s">
        <v>3716</v>
      </c>
      <c r="K1668" s="526" t="s">
        <v>3717</v>
      </c>
    </row>
    <row r="1669" spans="1:11">
      <c r="A1669" s="526" t="s">
        <v>3711</v>
      </c>
      <c r="B1669" s="526" t="s">
        <v>3712</v>
      </c>
      <c r="C1669" s="526" t="s">
        <v>3713</v>
      </c>
      <c r="D1669" s="526" t="s">
        <v>3813</v>
      </c>
      <c r="E1669" s="526" t="s">
        <v>3814</v>
      </c>
      <c r="F1669" s="526">
        <v>160239</v>
      </c>
      <c r="G1669" s="526">
        <v>2021</v>
      </c>
      <c r="H1669" s="526">
        <v>1078</v>
      </c>
      <c r="I1669" s="526">
        <v>277</v>
      </c>
      <c r="J1669" s="526" t="s">
        <v>3716</v>
      </c>
      <c r="K1669" s="526" t="s">
        <v>3717</v>
      </c>
    </row>
    <row r="1670" spans="1:11">
      <c r="A1670" s="526" t="s">
        <v>3711</v>
      </c>
      <c r="B1670" s="526" t="s">
        <v>3712</v>
      </c>
      <c r="C1670" s="526" t="s">
        <v>3713</v>
      </c>
      <c r="D1670" s="526" t="s">
        <v>3827</v>
      </c>
      <c r="E1670" s="526" t="s">
        <v>3828</v>
      </c>
      <c r="F1670" s="526">
        <v>160232</v>
      </c>
      <c r="G1670" s="526">
        <v>2018</v>
      </c>
      <c r="H1670" s="526">
        <v>61548</v>
      </c>
      <c r="I1670" s="526">
        <v>7060</v>
      </c>
      <c r="J1670" s="526" t="s">
        <v>3716</v>
      </c>
      <c r="K1670" s="526" t="s">
        <v>3717</v>
      </c>
    </row>
    <row r="1671" spans="1:11">
      <c r="A1671" s="526" t="s">
        <v>3711</v>
      </c>
      <c r="B1671" s="526" t="s">
        <v>3712</v>
      </c>
      <c r="C1671" s="526" t="s">
        <v>3713</v>
      </c>
      <c r="D1671" s="526" t="s">
        <v>3857</v>
      </c>
      <c r="E1671" s="526" t="s">
        <v>3858</v>
      </c>
      <c r="F1671" s="526">
        <v>210690</v>
      </c>
      <c r="G1671" s="526">
        <v>2017</v>
      </c>
      <c r="H1671" s="526">
        <v>183856615</v>
      </c>
      <c r="I1671" s="526">
        <v>36712020</v>
      </c>
      <c r="J1671" s="526" t="s">
        <v>3716</v>
      </c>
      <c r="K1671" s="526" t="s">
        <v>3717</v>
      </c>
    </row>
    <row r="1672" spans="1:11">
      <c r="A1672" s="526" t="s">
        <v>3711</v>
      </c>
      <c r="B1672" s="526" t="s">
        <v>3712</v>
      </c>
      <c r="C1672" s="526" t="s">
        <v>3713</v>
      </c>
      <c r="D1672" s="526" t="s">
        <v>3861</v>
      </c>
      <c r="E1672" s="526" t="s">
        <v>3862</v>
      </c>
      <c r="F1672" s="526">
        <v>210690</v>
      </c>
      <c r="G1672" s="526">
        <v>2017</v>
      </c>
      <c r="H1672" s="526">
        <v>3228631</v>
      </c>
      <c r="I1672" s="526">
        <v>1224626</v>
      </c>
      <c r="J1672" s="526" t="s">
        <v>3716</v>
      </c>
      <c r="K1672" s="526" t="s">
        <v>3717</v>
      </c>
    </row>
    <row r="1673" spans="1:11">
      <c r="A1673" s="526" t="s">
        <v>3711</v>
      </c>
      <c r="B1673" s="526" t="s">
        <v>3712</v>
      </c>
      <c r="C1673" s="526" t="s">
        <v>3713</v>
      </c>
      <c r="D1673" s="526" t="s">
        <v>3885</v>
      </c>
      <c r="E1673" s="526" t="s">
        <v>3886</v>
      </c>
      <c r="F1673" s="526">
        <v>160232</v>
      </c>
      <c r="G1673" s="526">
        <v>2019</v>
      </c>
      <c r="H1673" s="526">
        <v>2839</v>
      </c>
      <c r="I1673" s="526">
        <v>338</v>
      </c>
      <c r="J1673" s="526" t="s">
        <v>3716</v>
      </c>
      <c r="K1673" s="526" t="s">
        <v>3717</v>
      </c>
    </row>
    <row r="1674" spans="1:11">
      <c r="A1674" s="526" t="s">
        <v>3711</v>
      </c>
      <c r="B1674" s="526" t="s">
        <v>3712</v>
      </c>
      <c r="C1674" s="526" t="s">
        <v>3713</v>
      </c>
      <c r="D1674" s="526" t="s">
        <v>3857</v>
      </c>
      <c r="E1674" s="526" t="s">
        <v>3858</v>
      </c>
      <c r="F1674" s="526">
        <v>210690</v>
      </c>
      <c r="G1674" s="526">
        <v>2020</v>
      </c>
      <c r="H1674" s="526">
        <v>181357061</v>
      </c>
      <c r="I1674" s="526">
        <v>37001346</v>
      </c>
      <c r="J1674" s="526" t="s">
        <v>3716</v>
      </c>
      <c r="K1674" s="526" t="s">
        <v>3717</v>
      </c>
    </row>
    <row r="1675" spans="1:11">
      <c r="A1675" s="526" t="s">
        <v>3711</v>
      </c>
      <c r="B1675" s="526" t="s">
        <v>3712</v>
      </c>
      <c r="C1675" s="526" t="s">
        <v>3713</v>
      </c>
      <c r="D1675" s="526" t="s">
        <v>3861</v>
      </c>
      <c r="E1675" s="526" t="s">
        <v>3862</v>
      </c>
      <c r="F1675" s="526">
        <v>210690</v>
      </c>
      <c r="G1675" s="526">
        <v>2020</v>
      </c>
      <c r="H1675" s="526">
        <v>1883018</v>
      </c>
      <c r="I1675" s="526">
        <v>686508</v>
      </c>
      <c r="J1675" s="526" t="s">
        <v>3716</v>
      </c>
      <c r="K1675" s="526" t="s">
        <v>3717</v>
      </c>
    </row>
    <row r="1676" spans="1:11">
      <c r="A1676" s="526" t="s">
        <v>3711</v>
      </c>
      <c r="B1676" s="526" t="s">
        <v>3712</v>
      </c>
      <c r="C1676" s="526" t="s">
        <v>3713</v>
      </c>
      <c r="D1676" s="526" t="s">
        <v>3843</v>
      </c>
      <c r="E1676" s="526" t="s">
        <v>3844</v>
      </c>
      <c r="F1676" s="526">
        <v>160239</v>
      </c>
      <c r="G1676" s="526">
        <v>2021</v>
      </c>
      <c r="H1676" s="526">
        <v>598</v>
      </c>
      <c r="I1676" s="526">
        <v>201</v>
      </c>
      <c r="J1676" s="526" t="s">
        <v>3716</v>
      </c>
      <c r="K1676" s="526" t="s">
        <v>3717</v>
      </c>
    </row>
    <row r="1677" spans="1:11">
      <c r="A1677" s="526" t="s">
        <v>3711</v>
      </c>
      <c r="B1677" s="526" t="s">
        <v>3712</v>
      </c>
      <c r="C1677" s="526" t="s">
        <v>3713</v>
      </c>
      <c r="D1677" s="526" t="s">
        <v>3881</v>
      </c>
      <c r="E1677" s="526" t="s">
        <v>3882</v>
      </c>
      <c r="F1677" s="526">
        <v>210690</v>
      </c>
      <c r="G1677" s="526">
        <v>2019</v>
      </c>
      <c r="H1677" s="526">
        <v>6751</v>
      </c>
      <c r="I1677" s="526">
        <v>1538</v>
      </c>
      <c r="J1677" s="526" t="s">
        <v>3716</v>
      </c>
      <c r="K1677" s="526" t="s">
        <v>3717</v>
      </c>
    </row>
    <row r="1678" spans="1:11">
      <c r="A1678" s="526" t="s">
        <v>3711</v>
      </c>
      <c r="B1678" s="526" t="s">
        <v>3712</v>
      </c>
      <c r="C1678" s="526" t="s">
        <v>3713</v>
      </c>
      <c r="D1678" s="526" t="s">
        <v>3827</v>
      </c>
      <c r="E1678" s="526" t="s">
        <v>3828</v>
      </c>
      <c r="F1678" s="526">
        <v>160232</v>
      </c>
      <c r="G1678" s="526">
        <v>2021</v>
      </c>
      <c r="H1678" s="526">
        <v>150491</v>
      </c>
      <c r="I1678" s="526">
        <v>16961</v>
      </c>
      <c r="J1678" s="526" t="s">
        <v>3716</v>
      </c>
      <c r="K1678" s="526" t="s">
        <v>3717</v>
      </c>
    </row>
    <row r="1679" spans="1:11">
      <c r="A1679" s="526" t="s">
        <v>3711</v>
      </c>
      <c r="B1679" s="526" t="s">
        <v>3712</v>
      </c>
      <c r="C1679" s="526" t="s">
        <v>3713</v>
      </c>
      <c r="D1679" s="526" t="s">
        <v>3887</v>
      </c>
      <c r="E1679" s="526" t="s">
        <v>3888</v>
      </c>
      <c r="F1679" s="526">
        <v>210690</v>
      </c>
      <c r="G1679" s="526">
        <v>2019</v>
      </c>
      <c r="H1679" s="526">
        <v>1057</v>
      </c>
      <c r="I1679" s="526">
        <v>890</v>
      </c>
      <c r="J1679" s="526" t="s">
        <v>3716</v>
      </c>
      <c r="K1679" s="526" t="s">
        <v>3717</v>
      </c>
    </row>
    <row r="1680" spans="1:11">
      <c r="A1680" s="526" t="s">
        <v>3711</v>
      </c>
      <c r="B1680" s="526" t="s">
        <v>3712</v>
      </c>
      <c r="C1680" s="526" t="s">
        <v>3713</v>
      </c>
      <c r="D1680" s="526" t="s">
        <v>3793</v>
      </c>
      <c r="E1680" s="526" t="s">
        <v>3794</v>
      </c>
      <c r="F1680" s="526">
        <v>160239</v>
      </c>
      <c r="G1680" s="526">
        <v>2021</v>
      </c>
      <c r="H1680" s="526">
        <v>4306</v>
      </c>
      <c r="I1680" s="526">
        <v>634</v>
      </c>
      <c r="J1680" s="526" t="s">
        <v>3716</v>
      </c>
      <c r="K1680" s="526" t="s">
        <v>3717</v>
      </c>
    </row>
    <row r="1681" spans="1:11">
      <c r="A1681" s="526" t="s">
        <v>3711</v>
      </c>
      <c r="B1681" s="526" t="s">
        <v>3712</v>
      </c>
      <c r="C1681" s="526" t="s">
        <v>3713</v>
      </c>
      <c r="D1681" s="526" t="s">
        <v>3881</v>
      </c>
      <c r="E1681" s="526" t="s">
        <v>3882</v>
      </c>
      <c r="F1681" s="526">
        <v>210690</v>
      </c>
      <c r="G1681" s="526">
        <v>2022</v>
      </c>
      <c r="H1681" s="526">
        <v>23570</v>
      </c>
      <c r="I1681" s="526">
        <v>748</v>
      </c>
      <c r="J1681" s="526" t="s">
        <v>3716</v>
      </c>
      <c r="K1681" s="526" t="s">
        <v>3717</v>
      </c>
    </row>
    <row r="1682" spans="1:11">
      <c r="A1682" s="526" t="s">
        <v>3711</v>
      </c>
      <c r="B1682" s="526" t="s">
        <v>3712</v>
      </c>
      <c r="C1682" s="526" t="s">
        <v>3713</v>
      </c>
      <c r="D1682" s="526" t="s">
        <v>3835</v>
      </c>
      <c r="E1682" s="526" t="s">
        <v>3836</v>
      </c>
      <c r="F1682" s="526">
        <v>210690</v>
      </c>
      <c r="G1682" s="526">
        <v>2017</v>
      </c>
      <c r="H1682" s="526">
        <v>405</v>
      </c>
      <c r="I1682" s="526">
        <v>72</v>
      </c>
      <c r="J1682" s="526" t="s">
        <v>3722</v>
      </c>
      <c r="K1682" s="526" t="s">
        <v>3717</v>
      </c>
    </row>
    <row r="1683" spans="1:11">
      <c r="A1683" s="526" t="s">
        <v>3711</v>
      </c>
      <c r="B1683" s="526" t="s">
        <v>3712</v>
      </c>
      <c r="C1683" s="526" t="s">
        <v>3713</v>
      </c>
      <c r="D1683" s="526" t="s">
        <v>3795</v>
      </c>
      <c r="E1683" s="526" t="s">
        <v>3796</v>
      </c>
      <c r="F1683" s="526">
        <v>230910</v>
      </c>
      <c r="G1683" s="526">
        <v>2021</v>
      </c>
      <c r="H1683" s="526">
        <v>5824072</v>
      </c>
      <c r="I1683" s="526">
        <v>2550751</v>
      </c>
      <c r="J1683" s="526" t="s">
        <v>3716</v>
      </c>
      <c r="K1683" s="526" t="s">
        <v>3717</v>
      </c>
    </row>
    <row r="1684" spans="1:11">
      <c r="A1684" s="526" t="s">
        <v>3711</v>
      </c>
      <c r="B1684" s="526" t="s">
        <v>3712</v>
      </c>
      <c r="C1684" s="526" t="s">
        <v>3713</v>
      </c>
      <c r="D1684" s="526" t="s">
        <v>3831</v>
      </c>
      <c r="E1684" s="526" t="s">
        <v>3832</v>
      </c>
      <c r="F1684" s="526">
        <v>210690</v>
      </c>
      <c r="G1684" s="526">
        <v>2019</v>
      </c>
      <c r="H1684" s="526">
        <v>444885</v>
      </c>
      <c r="I1684" s="526">
        <v>91905</v>
      </c>
      <c r="J1684" s="526" t="s">
        <v>3716</v>
      </c>
      <c r="K1684" s="526" t="s">
        <v>3717</v>
      </c>
    </row>
    <row r="1685" spans="1:11">
      <c r="A1685" s="526" t="s">
        <v>3711</v>
      </c>
      <c r="B1685" s="526" t="s">
        <v>3712</v>
      </c>
      <c r="C1685" s="526" t="s">
        <v>3713</v>
      </c>
      <c r="D1685" s="526" t="s">
        <v>3889</v>
      </c>
      <c r="E1685" s="526" t="s">
        <v>3890</v>
      </c>
      <c r="F1685" s="526">
        <v>230910</v>
      </c>
      <c r="G1685" s="526">
        <v>2019</v>
      </c>
      <c r="H1685" s="526">
        <v>6156</v>
      </c>
      <c r="I1685" s="526">
        <v>5955</v>
      </c>
      <c r="J1685" s="526" t="s">
        <v>3716</v>
      </c>
      <c r="K1685" s="526" t="s">
        <v>3717</v>
      </c>
    </row>
    <row r="1686" spans="1:11">
      <c r="A1686" s="526" t="s">
        <v>3711</v>
      </c>
      <c r="B1686" s="526" t="s">
        <v>3712</v>
      </c>
      <c r="C1686" s="526" t="s">
        <v>3713</v>
      </c>
      <c r="D1686" s="526" t="s">
        <v>3885</v>
      </c>
      <c r="E1686" s="526" t="s">
        <v>3886</v>
      </c>
      <c r="F1686" s="526">
        <v>160232</v>
      </c>
      <c r="G1686" s="526">
        <v>2022</v>
      </c>
      <c r="H1686" s="526">
        <v>108520</v>
      </c>
      <c r="I1686" s="526">
        <v>27784</v>
      </c>
      <c r="J1686" s="526" t="s">
        <v>3716</v>
      </c>
      <c r="K1686" s="526" t="s">
        <v>3717</v>
      </c>
    </row>
    <row r="1687" spans="1:11">
      <c r="A1687" s="526" t="s">
        <v>3711</v>
      </c>
      <c r="B1687" s="526" t="s">
        <v>3712</v>
      </c>
      <c r="C1687" s="526" t="s">
        <v>3713</v>
      </c>
      <c r="D1687" s="526" t="s">
        <v>3827</v>
      </c>
      <c r="E1687" s="526" t="s">
        <v>3828</v>
      </c>
      <c r="F1687" s="526">
        <v>160239</v>
      </c>
      <c r="G1687" s="526">
        <v>2017</v>
      </c>
      <c r="H1687" s="526">
        <v>23046</v>
      </c>
      <c r="I1687" s="526">
        <v>2565</v>
      </c>
      <c r="J1687" s="526" t="s">
        <v>3716</v>
      </c>
      <c r="K1687" s="526" t="s">
        <v>3717</v>
      </c>
    </row>
    <row r="1688" spans="1:11">
      <c r="A1688" s="526" t="s">
        <v>3711</v>
      </c>
      <c r="B1688" s="526" t="s">
        <v>3712</v>
      </c>
      <c r="C1688" s="526" t="s">
        <v>3713</v>
      </c>
      <c r="D1688" s="526" t="s">
        <v>3887</v>
      </c>
      <c r="E1688" s="526" t="s">
        <v>3888</v>
      </c>
      <c r="F1688" s="526">
        <v>210690</v>
      </c>
      <c r="G1688" s="526">
        <v>2022</v>
      </c>
      <c r="H1688" s="526">
        <v>20</v>
      </c>
      <c r="I1688" s="526">
        <v>0</v>
      </c>
      <c r="J1688" s="526" t="s">
        <v>3716</v>
      </c>
      <c r="K1688" s="526" t="s">
        <v>3717</v>
      </c>
    </row>
    <row r="1689" spans="1:11">
      <c r="A1689" s="526" t="s">
        <v>3711</v>
      </c>
      <c r="B1689" s="526" t="s">
        <v>3712</v>
      </c>
      <c r="C1689" s="526" t="s">
        <v>3713</v>
      </c>
      <c r="D1689" s="526" t="s">
        <v>3885</v>
      </c>
      <c r="E1689" s="526" t="s">
        <v>3886</v>
      </c>
      <c r="F1689" s="526">
        <v>160239</v>
      </c>
      <c r="G1689" s="526">
        <v>2015</v>
      </c>
      <c r="H1689" s="526">
        <v>407209</v>
      </c>
      <c r="I1689" s="526">
        <v>38457</v>
      </c>
      <c r="J1689" s="526" t="s">
        <v>3716</v>
      </c>
      <c r="K1689" s="526" t="s">
        <v>3717</v>
      </c>
    </row>
    <row r="1690" spans="1:11">
      <c r="A1690" s="526" t="s">
        <v>3711</v>
      </c>
      <c r="B1690" s="526" t="s">
        <v>3712</v>
      </c>
      <c r="C1690" s="526" t="s">
        <v>3713</v>
      </c>
      <c r="D1690" s="526" t="s">
        <v>3797</v>
      </c>
      <c r="E1690" s="526" t="s">
        <v>3798</v>
      </c>
      <c r="F1690" s="526">
        <v>210690</v>
      </c>
      <c r="G1690" s="526">
        <v>2015</v>
      </c>
      <c r="H1690" s="526">
        <v>11323258</v>
      </c>
      <c r="I1690" s="526">
        <v>1981985</v>
      </c>
      <c r="J1690" s="526" t="s">
        <v>3716</v>
      </c>
      <c r="K1690" s="526" t="s">
        <v>3717</v>
      </c>
    </row>
    <row r="1691" spans="1:11">
      <c r="A1691" s="526" t="s">
        <v>3711</v>
      </c>
      <c r="B1691" s="526" t="s">
        <v>3712</v>
      </c>
      <c r="C1691" s="526" t="s">
        <v>3713</v>
      </c>
      <c r="D1691" s="526" t="s">
        <v>3827</v>
      </c>
      <c r="E1691" s="526" t="s">
        <v>3828</v>
      </c>
      <c r="F1691" s="526">
        <v>160239</v>
      </c>
      <c r="G1691" s="526">
        <v>2020</v>
      </c>
      <c r="H1691" s="526">
        <v>54798</v>
      </c>
      <c r="I1691" s="526">
        <v>7419</v>
      </c>
      <c r="J1691" s="526" t="s">
        <v>3716</v>
      </c>
      <c r="K1691" s="526" t="s">
        <v>3717</v>
      </c>
    </row>
    <row r="1692" spans="1:11">
      <c r="A1692" s="526" t="s">
        <v>3711</v>
      </c>
      <c r="B1692" s="526" t="s">
        <v>3712</v>
      </c>
      <c r="C1692" s="526" t="s">
        <v>3713</v>
      </c>
      <c r="D1692" s="526" t="s">
        <v>3831</v>
      </c>
      <c r="E1692" s="526" t="s">
        <v>3832</v>
      </c>
      <c r="F1692" s="526">
        <v>210690</v>
      </c>
      <c r="G1692" s="526">
        <v>2022</v>
      </c>
      <c r="H1692" s="526">
        <v>364964</v>
      </c>
      <c r="I1692" s="526">
        <v>57745</v>
      </c>
      <c r="J1692" s="526" t="s">
        <v>3716</v>
      </c>
      <c r="K1692" s="526" t="s">
        <v>3717</v>
      </c>
    </row>
    <row r="1693" spans="1:11">
      <c r="A1693" s="526" t="s">
        <v>3711</v>
      </c>
      <c r="B1693" s="526" t="s">
        <v>3712</v>
      </c>
      <c r="C1693" s="526" t="s">
        <v>3713</v>
      </c>
      <c r="D1693" s="526" t="s">
        <v>3889</v>
      </c>
      <c r="E1693" s="526" t="s">
        <v>3890</v>
      </c>
      <c r="F1693" s="526">
        <v>230910</v>
      </c>
      <c r="G1693" s="526">
        <v>2022</v>
      </c>
      <c r="H1693" s="526">
        <v>92772</v>
      </c>
      <c r="I1693" s="526">
        <v>82117</v>
      </c>
      <c r="J1693" s="526" t="s">
        <v>3716</v>
      </c>
      <c r="K1693" s="526" t="s">
        <v>3717</v>
      </c>
    </row>
    <row r="1694" spans="1:11">
      <c r="A1694" s="526" t="s">
        <v>3711</v>
      </c>
      <c r="B1694" s="526" t="s">
        <v>3712</v>
      </c>
      <c r="C1694" s="526" t="s">
        <v>3713</v>
      </c>
      <c r="D1694" s="526" t="s">
        <v>3797</v>
      </c>
      <c r="E1694" s="526" t="s">
        <v>3798</v>
      </c>
      <c r="F1694" s="526">
        <v>230910</v>
      </c>
      <c r="G1694" s="526">
        <v>2015</v>
      </c>
      <c r="H1694" s="526">
        <v>212952</v>
      </c>
      <c r="I1694" s="526">
        <v>85900</v>
      </c>
      <c r="J1694" s="526" t="s">
        <v>3716</v>
      </c>
      <c r="K1694" s="526" t="s">
        <v>3717</v>
      </c>
    </row>
    <row r="1695" spans="1:11">
      <c r="A1695" s="526" t="s">
        <v>3711</v>
      </c>
      <c r="B1695" s="526" t="s">
        <v>3712</v>
      </c>
      <c r="C1695" s="526" t="s">
        <v>3713</v>
      </c>
      <c r="D1695" s="526" t="s">
        <v>3825</v>
      </c>
      <c r="E1695" s="526" t="s">
        <v>3826</v>
      </c>
      <c r="F1695" s="526">
        <v>230910</v>
      </c>
      <c r="G1695" s="526">
        <v>2016</v>
      </c>
      <c r="H1695" s="526">
        <v>1092791</v>
      </c>
      <c r="I1695" s="526">
        <v>475856</v>
      </c>
      <c r="J1695" s="526" t="s">
        <v>3716</v>
      </c>
      <c r="K1695" s="526" t="s">
        <v>3717</v>
      </c>
    </row>
    <row r="1696" spans="1:11">
      <c r="A1696" s="526" t="s">
        <v>3711</v>
      </c>
      <c r="B1696" s="526" t="s">
        <v>3712</v>
      </c>
      <c r="C1696" s="526" t="s">
        <v>3713</v>
      </c>
      <c r="D1696" s="526" t="s">
        <v>3885</v>
      </c>
      <c r="E1696" s="526" t="s">
        <v>3886</v>
      </c>
      <c r="F1696" s="526">
        <v>160290</v>
      </c>
      <c r="G1696" s="526">
        <v>2015</v>
      </c>
      <c r="H1696" s="526">
        <v>48652</v>
      </c>
      <c r="I1696" s="526">
        <v>5745</v>
      </c>
      <c r="J1696" s="526" t="s">
        <v>3716</v>
      </c>
      <c r="K1696" s="526" t="s">
        <v>3717</v>
      </c>
    </row>
    <row r="1697" spans="1:11">
      <c r="A1697" s="526" t="s">
        <v>3711</v>
      </c>
      <c r="B1697" s="526" t="s">
        <v>3712</v>
      </c>
      <c r="C1697" s="526" t="s">
        <v>3713</v>
      </c>
      <c r="D1697" s="526" t="s">
        <v>3835</v>
      </c>
      <c r="E1697" s="526" t="s">
        <v>3836</v>
      </c>
      <c r="F1697" s="526">
        <v>160239</v>
      </c>
      <c r="G1697" s="526">
        <v>2016</v>
      </c>
      <c r="H1697" s="526">
        <v>25819</v>
      </c>
      <c r="I1697" s="526">
        <v>4024</v>
      </c>
      <c r="J1697" s="526" t="s">
        <v>3716</v>
      </c>
      <c r="K1697" s="526" t="s">
        <v>3717</v>
      </c>
    </row>
    <row r="1698" spans="1:11">
      <c r="A1698" s="526" t="s">
        <v>3711</v>
      </c>
      <c r="B1698" s="526" t="s">
        <v>3712</v>
      </c>
      <c r="C1698" s="526" t="s">
        <v>3713</v>
      </c>
      <c r="D1698" s="526" t="s">
        <v>3885</v>
      </c>
      <c r="E1698" s="526" t="s">
        <v>3886</v>
      </c>
      <c r="F1698" s="526">
        <v>160290</v>
      </c>
      <c r="G1698" s="526">
        <v>2018</v>
      </c>
      <c r="H1698" s="526">
        <v>92082</v>
      </c>
      <c r="I1698" s="526">
        <v>8780</v>
      </c>
      <c r="J1698" s="526" t="s">
        <v>3716</v>
      </c>
      <c r="K1698" s="526" t="s">
        <v>3717</v>
      </c>
    </row>
    <row r="1699" spans="1:11">
      <c r="A1699" s="526" t="s">
        <v>3711</v>
      </c>
      <c r="B1699" s="526" t="s">
        <v>3712</v>
      </c>
      <c r="C1699" s="526" t="s">
        <v>3713</v>
      </c>
      <c r="D1699" s="526" t="s">
        <v>3835</v>
      </c>
      <c r="E1699" s="526" t="s">
        <v>3836</v>
      </c>
      <c r="F1699" s="526">
        <v>230910</v>
      </c>
      <c r="G1699" s="526">
        <v>2016</v>
      </c>
      <c r="H1699" s="526">
        <v>484764</v>
      </c>
      <c r="I1699" s="526">
        <v>206305</v>
      </c>
      <c r="J1699" s="526" t="s">
        <v>3716</v>
      </c>
      <c r="K1699" s="526" t="s">
        <v>3717</v>
      </c>
    </row>
    <row r="1700" spans="1:11">
      <c r="A1700" s="526" t="s">
        <v>3711</v>
      </c>
      <c r="B1700" s="526" t="s">
        <v>3712</v>
      </c>
      <c r="C1700" s="526" t="s">
        <v>3713</v>
      </c>
      <c r="D1700" s="526" t="s">
        <v>3863</v>
      </c>
      <c r="E1700" s="526" t="s">
        <v>3864</v>
      </c>
      <c r="F1700" s="526">
        <v>160231</v>
      </c>
      <c r="G1700" s="526">
        <v>2015</v>
      </c>
      <c r="H1700" s="526">
        <v>1021396</v>
      </c>
      <c r="I1700" s="526">
        <v>408957</v>
      </c>
      <c r="J1700" s="526" t="s">
        <v>3716</v>
      </c>
      <c r="K1700" s="526" t="s">
        <v>3717</v>
      </c>
    </row>
    <row r="1701" spans="1:11">
      <c r="A1701" s="526" t="s">
        <v>3711</v>
      </c>
      <c r="B1701" s="526" t="s">
        <v>3712</v>
      </c>
      <c r="C1701" s="526" t="s">
        <v>3713</v>
      </c>
      <c r="D1701" s="526" t="s">
        <v>3813</v>
      </c>
      <c r="E1701" s="526" t="s">
        <v>3814</v>
      </c>
      <c r="F1701" s="526">
        <v>160290</v>
      </c>
      <c r="G1701" s="526">
        <v>2022</v>
      </c>
      <c r="H1701" s="526">
        <v>14</v>
      </c>
      <c r="I1701" s="526">
        <v>4</v>
      </c>
      <c r="J1701" s="526" t="s">
        <v>3716</v>
      </c>
      <c r="K1701" s="526" t="s">
        <v>3717</v>
      </c>
    </row>
    <row r="1702" spans="1:11">
      <c r="A1702" s="526" t="s">
        <v>3711</v>
      </c>
      <c r="B1702" s="526" t="s">
        <v>3712</v>
      </c>
      <c r="C1702" s="526" t="s">
        <v>3713</v>
      </c>
      <c r="D1702" s="526" t="s">
        <v>3835</v>
      </c>
      <c r="E1702" s="526" t="s">
        <v>3836</v>
      </c>
      <c r="F1702" s="526">
        <v>230910</v>
      </c>
      <c r="G1702" s="526">
        <v>2019</v>
      </c>
      <c r="H1702" s="526">
        <v>782426</v>
      </c>
      <c r="I1702" s="526">
        <v>311439</v>
      </c>
      <c r="J1702" s="526" t="s">
        <v>3716</v>
      </c>
      <c r="K1702" s="526" t="s">
        <v>3717</v>
      </c>
    </row>
    <row r="1703" spans="1:11">
      <c r="A1703" s="526" t="s">
        <v>3711</v>
      </c>
      <c r="B1703" s="526" t="s">
        <v>3712</v>
      </c>
      <c r="C1703" s="526" t="s">
        <v>3713</v>
      </c>
      <c r="D1703" s="526" t="s">
        <v>3863</v>
      </c>
      <c r="E1703" s="526" t="s">
        <v>3864</v>
      </c>
      <c r="F1703" s="526">
        <v>160231</v>
      </c>
      <c r="G1703" s="526">
        <v>2018</v>
      </c>
      <c r="H1703" s="526">
        <v>708668</v>
      </c>
      <c r="I1703" s="526">
        <v>355619</v>
      </c>
      <c r="J1703" s="526" t="s">
        <v>3716</v>
      </c>
      <c r="K1703" s="526" t="s">
        <v>3717</v>
      </c>
    </row>
    <row r="1704" spans="1:11">
      <c r="A1704" s="526" t="s">
        <v>3711</v>
      </c>
      <c r="B1704" s="526" t="s">
        <v>3712</v>
      </c>
      <c r="C1704" s="526" t="s">
        <v>3713</v>
      </c>
      <c r="D1704" s="526" t="s">
        <v>3885</v>
      </c>
      <c r="E1704" s="526" t="s">
        <v>3886</v>
      </c>
      <c r="F1704" s="526">
        <v>210690</v>
      </c>
      <c r="G1704" s="526">
        <v>2020</v>
      </c>
      <c r="H1704" s="526">
        <v>9577585</v>
      </c>
      <c r="I1704" s="526">
        <v>1164476</v>
      </c>
      <c r="J1704" s="526" t="s">
        <v>3716</v>
      </c>
      <c r="K1704" s="526" t="s">
        <v>3717</v>
      </c>
    </row>
    <row r="1705" spans="1:11">
      <c r="A1705" s="526" t="s">
        <v>3711</v>
      </c>
      <c r="B1705" s="526" t="s">
        <v>3712</v>
      </c>
      <c r="C1705" s="526" t="s">
        <v>3713</v>
      </c>
      <c r="D1705" s="526" t="s">
        <v>3859</v>
      </c>
      <c r="E1705" s="526" t="s">
        <v>3860</v>
      </c>
      <c r="F1705" s="526">
        <v>160232</v>
      </c>
      <c r="G1705" s="526">
        <v>2020</v>
      </c>
      <c r="H1705" s="526">
        <v>78391</v>
      </c>
      <c r="I1705" s="526">
        <v>25842</v>
      </c>
      <c r="J1705" s="526" t="s">
        <v>3716</v>
      </c>
      <c r="K1705" s="526" t="s">
        <v>3717</v>
      </c>
    </row>
    <row r="1706" spans="1:11">
      <c r="A1706" s="526" t="s">
        <v>3711</v>
      </c>
      <c r="B1706" s="526" t="s">
        <v>3712</v>
      </c>
      <c r="C1706" s="526" t="s">
        <v>3713</v>
      </c>
      <c r="D1706" s="526" t="s">
        <v>3857</v>
      </c>
      <c r="E1706" s="526" t="s">
        <v>3858</v>
      </c>
      <c r="F1706" s="526">
        <v>210690</v>
      </c>
      <c r="G1706" s="526">
        <v>2022</v>
      </c>
      <c r="H1706" s="526">
        <v>263743</v>
      </c>
      <c r="I1706" s="526">
        <v>20482</v>
      </c>
      <c r="J1706" s="526" t="s">
        <v>3722</v>
      </c>
      <c r="K1706" s="526" t="s">
        <v>3717</v>
      </c>
    </row>
    <row r="1707" spans="1:11">
      <c r="A1707" s="526" t="s">
        <v>3711</v>
      </c>
      <c r="B1707" s="526" t="s">
        <v>3712</v>
      </c>
      <c r="C1707" s="526" t="s">
        <v>3713</v>
      </c>
      <c r="D1707" s="526" t="s">
        <v>3825</v>
      </c>
      <c r="E1707" s="526" t="s">
        <v>3826</v>
      </c>
      <c r="F1707" s="526">
        <v>230910</v>
      </c>
      <c r="G1707" s="526">
        <v>2019</v>
      </c>
      <c r="H1707" s="526">
        <v>2152682</v>
      </c>
      <c r="I1707" s="526">
        <v>807934</v>
      </c>
      <c r="J1707" s="526" t="s">
        <v>3716</v>
      </c>
      <c r="K1707" s="526" t="s">
        <v>3717</v>
      </c>
    </row>
    <row r="1708" spans="1:11">
      <c r="A1708" s="526" t="s">
        <v>3711</v>
      </c>
      <c r="B1708" s="526" t="s">
        <v>3712</v>
      </c>
      <c r="C1708" s="526" t="s">
        <v>3713</v>
      </c>
      <c r="D1708" s="526" t="s">
        <v>3859</v>
      </c>
      <c r="E1708" s="526" t="s">
        <v>3860</v>
      </c>
      <c r="F1708" s="526">
        <v>160290</v>
      </c>
      <c r="G1708" s="526">
        <v>2017</v>
      </c>
      <c r="H1708" s="526">
        <v>2322</v>
      </c>
      <c r="I1708" s="526">
        <v>496</v>
      </c>
      <c r="J1708" s="526" t="s">
        <v>3716</v>
      </c>
      <c r="K1708" s="526" t="s">
        <v>3717</v>
      </c>
    </row>
    <row r="1709" spans="1:11">
      <c r="A1709" s="526" t="s">
        <v>3711</v>
      </c>
      <c r="B1709" s="526" t="s">
        <v>3712</v>
      </c>
      <c r="C1709" s="526" t="s">
        <v>3713</v>
      </c>
      <c r="D1709" s="526" t="s">
        <v>3813</v>
      </c>
      <c r="E1709" s="526" t="s">
        <v>3814</v>
      </c>
      <c r="F1709" s="526">
        <v>230910</v>
      </c>
      <c r="G1709" s="526">
        <v>2022</v>
      </c>
      <c r="H1709" s="526">
        <v>275512</v>
      </c>
      <c r="I1709" s="526">
        <v>154489</v>
      </c>
      <c r="J1709" s="526" t="s">
        <v>3716</v>
      </c>
      <c r="K1709" s="526" t="s">
        <v>3717</v>
      </c>
    </row>
    <row r="1710" spans="1:11">
      <c r="A1710" s="526" t="s">
        <v>3711</v>
      </c>
      <c r="B1710" s="526" t="s">
        <v>3712</v>
      </c>
      <c r="C1710" s="526" t="s">
        <v>3713</v>
      </c>
      <c r="D1710" s="526" t="s">
        <v>3863</v>
      </c>
      <c r="E1710" s="526" t="s">
        <v>3864</v>
      </c>
      <c r="F1710" s="526">
        <v>160232</v>
      </c>
      <c r="G1710" s="526">
        <v>2021</v>
      </c>
      <c r="H1710" s="526">
        <v>1631763</v>
      </c>
      <c r="I1710" s="526">
        <v>373907</v>
      </c>
      <c r="J1710" s="526" t="s">
        <v>3716</v>
      </c>
      <c r="K1710" s="526" t="s">
        <v>3717</v>
      </c>
    </row>
    <row r="1711" spans="1:11">
      <c r="A1711" s="526" t="s">
        <v>3711</v>
      </c>
      <c r="B1711" s="526" t="s">
        <v>3712</v>
      </c>
      <c r="C1711" s="526" t="s">
        <v>3713</v>
      </c>
      <c r="D1711" s="526" t="s">
        <v>3813</v>
      </c>
      <c r="E1711" s="526" t="s">
        <v>3814</v>
      </c>
      <c r="F1711" s="526">
        <v>230910</v>
      </c>
      <c r="G1711" s="526">
        <v>2017</v>
      </c>
      <c r="H1711" s="526">
        <v>42144</v>
      </c>
      <c r="I1711" s="526">
        <v>50286</v>
      </c>
      <c r="J1711" s="526" t="s">
        <v>3716</v>
      </c>
      <c r="K1711" s="526" t="s">
        <v>3717</v>
      </c>
    </row>
    <row r="1712" spans="1:11">
      <c r="A1712" s="526" t="s">
        <v>3711</v>
      </c>
      <c r="B1712" s="526" t="s">
        <v>3712</v>
      </c>
      <c r="C1712" s="526" t="s">
        <v>3713</v>
      </c>
      <c r="D1712" s="526" t="s">
        <v>3791</v>
      </c>
      <c r="E1712" s="526" t="s">
        <v>3792</v>
      </c>
      <c r="F1712" s="526">
        <v>210690</v>
      </c>
      <c r="G1712" s="526">
        <v>2019</v>
      </c>
      <c r="H1712" s="526">
        <v>6146152</v>
      </c>
      <c r="I1712" s="526">
        <v>2228491</v>
      </c>
      <c r="J1712" s="526" t="s">
        <v>3716</v>
      </c>
      <c r="K1712" s="526" t="s">
        <v>3717</v>
      </c>
    </row>
    <row r="1713" spans="1:11">
      <c r="A1713" s="526" t="s">
        <v>3711</v>
      </c>
      <c r="B1713" s="526" t="s">
        <v>3712</v>
      </c>
      <c r="C1713" s="526" t="s">
        <v>3713</v>
      </c>
      <c r="D1713" s="526" t="s">
        <v>3835</v>
      </c>
      <c r="E1713" s="526" t="s">
        <v>3836</v>
      </c>
      <c r="F1713" s="526">
        <v>160239</v>
      </c>
      <c r="G1713" s="526">
        <v>2019</v>
      </c>
      <c r="H1713" s="526">
        <v>4033</v>
      </c>
      <c r="I1713" s="526">
        <v>549</v>
      </c>
      <c r="J1713" s="526" t="s">
        <v>3716</v>
      </c>
      <c r="K1713" s="526" t="s">
        <v>3717</v>
      </c>
    </row>
    <row r="1714" spans="1:11">
      <c r="A1714" s="526" t="s">
        <v>3711</v>
      </c>
      <c r="B1714" s="526" t="s">
        <v>3712</v>
      </c>
      <c r="C1714" s="526" t="s">
        <v>3713</v>
      </c>
      <c r="D1714" s="526" t="s">
        <v>3841</v>
      </c>
      <c r="E1714" s="526" t="s">
        <v>3842</v>
      </c>
      <c r="F1714" s="526">
        <v>160290</v>
      </c>
      <c r="G1714" s="526">
        <v>2021</v>
      </c>
      <c r="H1714" s="526">
        <v>5928</v>
      </c>
      <c r="I1714" s="526">
        <v>624</v>
      </c>
      <c r="J1714" s="526" t="s">
        <v>3716</v>
      </c>
      <c r="K1714" s="526" t="s">
        <v>3717</v>
      </c>
    </row>
    <row r="1715" spans="1:11">
      <c r="A1715" s="526" t="s">
        <v>3711</v>
      </c>
      <c r="B1715" s="526" t="s">
        <v>3712</v>
      </c>
      <c r="C1715" s="526" t="s">
        <v>3713</v>
      </c>
      <c r="D1715" s="526" t="s">
        <v>3885</v>
      </c>
      <c r="E1715" s="526" t="s">
        <v>3886</v>
      </c>
      <c r="F1715" s="526">
        <v>160239</v>
      </c>
      <c r="G1715" s="526">
        <v>2018</v>
      </c>
      <c r="H1715" s="526">
        <v>350149</v>
      </c>
      <c r="I1715" s="526">
        <v>32330</v>
      </c>
      <c r="J1715" s="526" t="s">
        <v>3716</v>
      </c>
      <c r="K1715" s="526" t="s">
        <v>3717</v>
      </c>
    </row>
    <row r="1716" spans="1:11">
      <c r="A1716" s="526" t="s">
        <v>3711</v>
      </c>
      <c r="B1716" s="526" t="s">
        <v>3712</v>
      </c>
      <c r="C1716" s="526" t="s">
        <v>3713</v>
      </c>
      <c r="D1716" s="526" t="s">
        <v>3815</v>
      </c>
      <c r="E1716" s="526" t="s">
        <v>3816</v>
      </c>
      <c r="F1716" s="526">
        <v>210690</v>
      </c>
      <c r="G1716" s="526">
        <v>2017</v>
      </c>
      <c r="H1716" s="526">
        <v>6273971</v>
      </c>
      <c r="I1716" s="526">
        <v>1232368</v>
      </c>
      <c r="J1716" s="526" t="s">
        <v>3716</v>
      </c>
      <c r="K1716" s="526" t="s">
        <v>3717</v>
      </c>
    </row>
    <row r="1717" spans="1:11">
      <c r="A1717" s="526" t="s">
        <v>3711</v>
      </c>
      <c r="B1717" s="526" t="s">
        <v>3712</v>
      </c>
      <c r="C1717" s="526" t="s">
        <v>3713</v>
      </c>
      <c r="D1717" s="526" t="s">
        <v>3885</v>
      </c>
      <c r="E1717" s="526" t="s">
        <v>3886</v>
      </c>
      <c r="F1717" s="526">
        <v>160239</v>
      </c>
      <c r="G1717" s="526">
        <v>2021</v>
      </c>
      <c r="H1717" s="526">
        <v>225125</v>
      </c>
      <c r="I1717" s="526">
        <v>22035</v>
      </c>
      <c r="J1717" s="526" t="s">
        <v>3716</v>
      </c>
      <c r="K1717" s="526" t="s">
        <v>3717</v>
      </c>
    </row>
    <row r="1718" spans="1:11">
      <c r="A1718" s="526" t="s">
        <v>3711</v>
      </c>
      <c r="B1718" s="526" t="s">
        <v>3712</v>
      </c>
      <c r="C1718" s="526" t="s">
        <v>3713</v>
      </c>
      <c r="D1718" s="526" t="s">
        <v>3797</v>
      </c>
      <c r="E1718" s="526" t="s">
        <v>3798</v>
      </c>
      <c r="F1718" s="526">
        <v>230910</v>
      </c>
      <c r="G1718" s="526">
        <v>2018</v>
      </c>
      <c r="H1718" s="526">
        <v>34840</v>
      </c>
      <c r="I1718" s="526">
        <v>9633</v>
      </c>
      <c r="J1718" s="526" t="s">
        <v>3716</v>
      </c>
      <c r="K1718" s="526" t="s">
        <v>3717</v>
      </c>
    </row>
    <row r="1719" spans="1:11">
      <c r="A1719" s="526" t="s">
        <v>3711</v>
      </c>
      <c r="B1719" s="526" t="s">
        <v>3712</v>
      </c>
      <c r="C1719" s="526" t="s">
        <v>3713</v>
      </c>
      <c r="D1719" s="526" t="s">
        <v>3825</v>
      </c>
      <c r="E1719" s="526" t="s">
        <v>3826</v>
      </c>
      <c r="F1719" s="526">
        <v>230910</v>
      </c>
      <c r="G1719" s="526">
        <v>2022</v>
      </c>
      <c r="H1719" s="526">
        <v>4757149</v>
      </c>
      <c r="I1719" s="526">
        <v>1448948</v>
      </c>
      <c r="J1719" s="526" t="s">
        <v>3716</v>
      </c>
      <c r="K1719" s="526" t="s">
        <v>3717</v>
      </c>
    </row>
    <row r="1720" spans="1:11">
      <c r="A1720" s="526" t="s">
        <v>3711</v>
      </c>
      <c r="B1720" s="526" t="s">
        <v>3712</v>
      </c>
      <c r="C1720" s="526" t="s">
        <v>3713</v>
      </c>
      <c r="D1720" s="526" t="s">
        <v>3835</v>
      </c>
      <c r="E1720" s="526" t="s">
        <v>3836</v>
      </c>
      <c r="F1720" s="526">
        <v>160239</v>
      </c>
      <c r="G1720" s="526">
        <v>2022</v>
      </c>
      <c r="H1720" s="526">
        <v>15997</v>
      </c>
      <c r="I1720" s="526">
        <v>1391</v>
      </c>
      <c r="J1720" s="526" t="s">
        <v>3716</v>
      </c>
      <c r="K1720" s="526" t="s">
        <v>3717</v>
      </c>
    </row>
    <row r="1721" spans="1:11">
      <c r="A1721" s="526" t="s">
        <v>3711</v>
      </c>
      <c r="B1721" s="526" t="s">
        <v>3712</v>
      </c>
      <c r="C1721" s="526" t="s">
        <v>3713</v>
      </c>
      <c r="D1721" s="526" t="s">
        <v>3885</v>
      </c>
      <c r="E1721" s="526" t="s">
        <v>3886</v>
      </c>
      <c r="F1721" s="526">
        <v>210690</v>
      </c>
      <c r="G1721" s="526">
        <v>2016</v>
      </c>
      <c r="H1721" s="526">
        <v>3036</v>
      </c>
      <c r="I1721" s="526">
        <v>600</v>
      </c>
      <c r="J1721" s="526" t="s">
        <v>3722</v>
      </c>
      <c r="K1721" s="526" t="s">
        <v>3717</v>
      </c>
    </row>
    <row r="1722" spans="1:11">
      <c r="A1722" s="526" t="s">
        <v>3711</v>
      </c>
      <c r="B1722" s="526" t="s">
        <v>3712</v>
      </c>
      <c r="C1722" s="526" t="s">
        <v>3713</v>
      </c>
      <c r="D1722" s="526" t="s">
        <v>3863</v>
      </c>
      <c r="E1722" s="526" t="s">
        <v>3864</v>
      </c>
      <c r="F1722" s="526">
        <v>160239</v>
      </c>
      <c r="G1722" s="526">
        <v>2020</v>
      </c>
      <c r="H1722" s="526">
        <v>10359</v>
      </c>
      <c r="I1722" s="526">
        <v>1614</v>
      </c>
      <c r="J1722" s="526" t="s">
        <v>3716</v>
      </c>
      <c r="K1722" s="526" t="s">
        <v>3717</v>
      </c>
    </row>
    <row r="1723" spans="1:11">
      <c r="A1723" s="526" t="s">
        <v>3711</v>
      </c>
      <c r="B1723" s="526" t="s">
        <v>3712</v>
      </c>
      <c r="C1723" s="526" t="s">
        <v>3713</v>
      </c>
      <c r="D1723" s="526" t="s">
        <v>3815</v>
      </c>
      <c r="E1723" s="526" t="s">
        <v>3816</v>
      </c>
      <c r="F1723" s="526">
        <v>210690</v>
      </c>
      <c r="G1723" s="526">
        <v>2020</v>
      </c>
      <c r="H1723" s="526">
        <v>5705560</v>
      </c>
      <c r="I1723" s="526">
        <v>1296606</v>
      </c>
      <c r="J1723" s="526" t="s">
        <v>3716</v>
      </c>
      <c r="K1723" s="526" t="s">
        <v>3717</v>
      </c>
    </row>
    <row r="1724" spans="1:11">
      <c r="A1724" s="526" t="s">
        <v>3711</v>
      </c>
      <c r="B1724" s="526" t="s">
        <v>3712</v>
      </c>
      <c r="C1724" s="526" t="s">
        <v>3713</v>
      </c>
      <c r="D1724" s="526" t="s">
        <v>3835</v>
      </c>
      <c r="E1724" s="526" t="s">
        <v>3836</v>
      </c>
      <c r="F1724" s="526">
        <v>210690</v>
      </c>
      <c r="G1724" s="526">
        <v>2015</v>
      </c>
      <c r="H1724" s="526">
        <v>34</v>
      </c>
      <c r="I1724" s="526">
        <v>2</v>
      </c>
      <c r="J1724" s="526" t="s">
        <v>3722</v>
      </c>
      <c r="K1724" s="526" t="s">
        <v>3717</v>
      </c>
    </row>
    <row r="1725" spans="1:11">
      <c r="A1725" s="526" t="s">
        <v>3711</v>
      </c>
      <c r="B1725" s="526" t="s">
        <v>3712</v>
      </c>
      <c r="C1725" s="526" t="s">
        <v>3713</v>
      </c>
      <c r="D1725" s="526" t="s">
        <v>3891</v>
      </c>
      <c r="E1725" s="526" t="s">
        <v>3892</v>
      </c>
      <c r="F1725" s="526">
        <v>210690</v>
      </c>
      <c r="G1725" s="526">
        <v>2015</v>
      </c>
      <c r="H1725" s="526">
        <v>18224</v>
      </c>
      <c r="I1725" s="526">
        <v>626</v>
      </c>
      <c r="J1725" s="526" t="s">
        <v>3716</v>
      </c>
      <c r="K1725" s="526" t="s">
        <v>3717</v>
      </c>
    </row>
    <row r="1726" spans="1:11">
      <c r="A1726" s="526" t="s">
        <v>3711</v>
      </c>
      <c r="B1726" s="526" t="s">
        <v>3712</v>
      </c>
      <c r="C1726" s="526" t="s">
        <v>3713</v>
      </c>
      <c r="D1726" s="526" t="s">
        <v>3859</v>
      </c>
      <c r="E1726" s="526" t="s">
        <v>3860</v>
      </c>
      <c r="F1726" s="526">
        <v>160290</v>
      </c>
      <c r="G1726" s="526">
        <v>2020</v>
      </c>
      <c r="H1726" s="526">
        <v>4388</v>
      </c>
      <c r="I1726" s="526">
        <v>1709</v>
      </c>
      <c r="J1726" s="526" t="s">
        <v>3716</v>
      </c>
      <c r="K1726" s="526" t="s">
        <v>3717</v>
      </c>
    </row>
    <row r="1727" spans="1:11">
      <c r="A1727" s="526" t="s">
        <v>3711</v>
      </c>
      <c r="B1727" s="526" t="s">
        <v>3712</v>
      </c>
      <c r="C1727" s="526" t="s">
        <v>3713</v>
      </c>
      <c r="D1727" s="526" t="s">
        <v>3829</v>
      </c>
      <c r="E1727" s="526" t="s">
        <v>3830</v>
      </c>
      <c r="F1727" s="526">
        <v>160239</v>
      </c>
      <c r="G1727" s="526">
        <v>2015</v>
      </c>
      <c r="H1727" s="526">
        <v>18602</v>
      </c>
      <c r="I1727" s="526">
        <v>18658</v>
      </c>
      <c r="J1727" s="526" t="s">
        <v>3716</v>
      </c>
      <c r="K1727" s="526" t="s">
        <v>3717</v>
      </c>
    </row>
    <row r="1728" spans="1:11">
      <c r="A1728" s="526" t="s">
        <v>3711</v>
      </c>
      <c r="B1728" s="526" t="s">
        <v>3712</v>
      </c>
      <c r="C1728" s="526" t="s">
        <v>3713</v>
      </c>
      <c r="D1728" s="526" t="s">
        <v>3791</v>
      </c>
      <c r="E1728" s="526" t="s">
        <v>3792</v>
      </c>
      <c r="F1728" s="526">
        <v>210690</v>
      </c>
      <c r="G1728" s="526">
        <v>2022</v>
      </c>
      <c r="H1728" s="526">
        <v>2980845</v>
      </c>
      <c r="I1728" s="526">
        <v>810784</v>
      </c>
      <c r="J1728" s="526" t="s">
        <v>3716</v>
      </c>
      <c r="K1728" s="526" t="s">
        <v>3717</v>
      </c>
    </row>
    <row r="1729" spans="1:11">
      <c r="A1729" s="526" t="s">
        <v>3711</v>
      </c>
      <c r="B1729" s="526" t="s">
        <v>3712</v>
      </c>
      <c r="C1729" s="526" t="s">
        <v>3713</v>
      </c>
      <c r="D1729" s="526" t="s">
        <v>3793</v>
      </c>
      <c r="E1729" s="526" t="s">
        <v>3794</v>
      </c>
      <c r="F1729" s="526">
        <v>160290</v>
      </c>
      <c r="G1729" s="526">
        <v>2016</v>
      </c>
      <c r="H1729" s="526">
        <v>3392</v>
      </c>
      <c r="I1729" s="526">
        <v>924</v>
      </c>
      <c r="J1729" s="526" t="s">
        <v>3716</v>
      </c>
      <c r="K1729" s="526" t="s">
        <v>3717</v>
      </c>
    </row>
    <row r="1730" spans="1:11">
      <c r="A1730" s="526" t="s">
        <v>3711</v>
      </c>
      <c r="B1730" s="526" t="s">
        <v>3712</v>
      </c>
      <c r="C1730" s="526" t="s">
        <v>3713</v>
      </c>
      <c r="D1730" s="526" t="s">
        <v>3891</v>
      </c>
      <c r="E1730" s="526" t="s">
        <v>3892</v>
      </c>
      <c r="F1730" s="526">
        <v>210690</v>
      </c>
      <c r="G1730" s="526">
        <v>2016</v>
      </c>
      <c r="H1730" s="526">
        <v>305</v>
      </c>
      <c r="I1730" s="526">
        <v>296</v>
      </c>
      <c r="J1730" s="526" t="s">
        <v>3716</v>
      </c>
      <c r="K1730" s="526" t="s">
        <v>3717</v>
      </c>
    </row>
    <row r="1731" spans="1:11">
      <c r="A1731" s="526" t="s">
        <v>3711</v>
      </c>
      <c r="B1731" s="526" t="s">
        <v>3712</v>
      </c>
      <c r="C1731" s="526" t="s">
        <v>3713</v>
      </c>
      <c r="D1731" s="526" t="s">
        <v>3797</v>
      </c>
      <c r="E1731" s="526" t="s">
        <v>3798</v>
      </c>
      <c r="F1731" s="526">
        <v>230910</v>
      </c>
      <c r="G1731" s="526">
        <v>2021</v>
      </c>
      <c r="H1731" s="526">
        <v>58472</v>
      </c>
      <c r="I1731" s="526">
        <v>38006</v>
      </c>
      <c r="J1731" s="526" t="s">
        <v>3716</v>
      </c>
      <c r="K1731" s="526" t="s">
        <v>3717</v>
      </c>
    </row>
    <row r="1732" spans="1:11">
      <c r="A1732" s="526" t="s">
        <v>3711</v>
      </c>
      <c r="B1732" s="526" t="s">
        <v>3712</v>
      </c>
      <c r="C1732" s="526" t="s">
        <v>3713</v>
      </c>
      <c r="D1732" s="526" t="s">
        <v>3835</v>
      </c>
      <c r="E1732" s="526" t="s">
        <v>3836</v>
      </c>
      <c r="F1732" s="526">
        <v>210690</v>
      </c>
      <c r="G1732" s="526">
        <v>2018</v>
      </c>
      <c r="H1732" s="526">
        <v>540</v>
      </c>
      <c r="I1732" s="526">
        <v>23</v>
      </c>
      <c r="J1732" s="526" t="s">
        <v>3722</v>
      </c>
      <c r="K1732" s="526" t="s">
        <v>3717</v>
      </c>
    </row>
    <row r="1733" spans="1:11">
      <c r="A1733" s="526" t="s">
        <v>3711</v>
      </c>
      <c r="B1733" s="526" t="s">
        <v>3712</v>
      </c>
      <c r="C1733" s="526" t="s">
        <v>3713</v>
      </c>
      <c r="D1733" s="526" t="s">
        <v>3863</v>
      </c>
      <c r="E1733" s="526" t="s">
        <v>3864</v>
      </c>
      <c r="F1733" s="526">
        <v>230910</v>
      </c>
      <c r="G1733" s="526">
        <v>2015</v>
      </c>
      <c r="H1733" s="526">
        <v>12485542</v>
      </c>
      <c r="I1733" s="526">
        <v>14042570</v>
      </c>
      <c r="J1733" s="526" t="s">
        <v>3716</v>
      </c>
      <c r="K1733" s="526" t="s">
        <v>3717</v>
      </c>
    </row>
    <row r="1734" spans="1:11">
      <c r="A1734" s="526" t="s">
        <v>3711</v>
      </c>
      <c r="B1734" s="526" t="s">
        <v>3712</v>
      </c>
      <c r="C1734" s="526" t="s">
        <v>3713</v>
      </c>
      <c r="D1734" s="526" t="s">
        <v>3891</v>
      </c>
      <c r="E1734" s="526" t="s">
        <v>3892</v>
      </c>
      <c r="F1734" s="526">
        <v>210690</v>
      </c>
      <c r="G1734" s="526">
        <v>2022</v>
      </c>
      <c r="H1734" s="526">
        <v>47923</v>
      </c>
      <c r="I1734" s="526">
        <v>1402</v>
      </c>
      <c r="J1734" s="526" t="s">
        <v>3716</v>
      </c>
      <c r="K1734" s="526" t="s">
        <v>3717</v>
      </c>
    </row>
    <row r="1735" spans="1:11">
      <c r="A1735" s="526" t="s">
        <v>3711</v>
      </c>
      <c r="B1735" s="526" t="s">
        <v>3712</v>
      </c>
      <c r="C1735" s="526" t="s">
        <v>3713</v>
      </c>
      <c r="D1735" s="526" t="s">
        <v>3859</v>
      </c>
      <c r="E1735" s="526" t="s">
        <v>3860</v>
      </c>
      <c r="F1735" s="526">
        <v>210690</v>
      </c>
      <c r="G1735" s="526">
        <v>2018</v>
      </c>
      <c r="H1735" s="526">
        <v>1873</v>
      </c>
      <c r="I1735" s="526">
        <v>61</v>
      </c>
      <c r="J1735" s="526" t="s">
        <v>3722</v>
      </c>
      <c r="K1735" s="526" t="s">
        <v>3717</v>
      </c>
    </row>
    <row r="1736" spans="1:11">
      <c r="A1736" s="526" t="s">
        <v>3711</v>
      </c>
      <c r="B1736" s="526" t="s">
        <v>3712</v>
      </c>
      <c r="C1736" s="526" t="s">
        <v>3713</v>
      </c>
      <c r="D1736" s="526" t="s">
        <v>3819</v>
      </c>
      <c r="E1736" s="526" t="s">
        <v>3820</v>
      </c>
      <c r="F1736" s="526">
        <v>160231</v>
      </c>
      <c r="G1736" s="526">
        <v>2018</v>
      </c>
      <c r="H1736" s="526">
        <v>1315039</v>
      </c>
      <c r="I1736" s="526">
        <v>618464</v>
      </c>
      <c r="J1736" s="526" t="s">
        <v>3716</v>
      </c>
      <c r="K1736" s="526" t="s">
        <v>3717</v>
      </c>
    </row>
    <row r="1737" spans="1:11">
      <c r="A1737" s="526" t="s">
        <v>3711</v>
      </c>
      <c r="B1737" s="526" t="s">
        <v>3712</v>
      </c>
      <c r="C1737" s="526" t="s">
        <v>3713</v>
      </c>
      <c r="D1737" s="526" t="s">
        <v>3827</v>
      </c>
      <c r="E1737" s="526" t="s">
        <v>3828</v>
      </c>
      <c r="F1737" s="526">
        <v>230910</v>
      </c>
      <c r="G1737" s="526">
        <v>2015</v>
      </c>
      <c r="H1737" s="526">
        <v>1790369</v>
      </c>
      <c r="I1737" s="526">
        <v>789102</v>
      </c>
      <c r="J1737" s="526" t="s">
        <v>3716</v>
      </c>
      <c r="K1737" s="526" t="s">
        <v>3717</v>
      </c>
    </row>
    <row r="1738" spans="1:11">
      <c r="A1738" s="526" t="s">
        <v>3711</v>
      </c>
      <c r="B1738" s="526" t="s">
        <v>3712</v>
      </c>
      <c r="C1738" s="526" t="s">
        <v>3713</v>
      </c>
      <c r="D1738" s="526" t="s">
        <v>3787</v>
      </c>
      <c r="E1738" s="526" t="s">
        <v>3788</v>
      </c>
      <c r="F1738" s="526">
        <v>210690</v>
      </c>
      <c r="G1738" s="526">
        <v>2017</v>
      </c>
      <c r="H1738" s="526">
        <v>11354904</v>
      </c>
      <c r="I1738" s="526">
        <v>2002790</v>
      </c>
      <c r="J1738" s="526" t="s">
        <v>3716</v>
      </c>
      <c r="K1738" s="526" t="s">
        <v>3717</v>
      </c>
    </row>
    <row r="1739" spans="1:11">
      <c r="A1739" s="526" t="s">
        <v>3711</v>
      </c>
      <c r="B1739" s="526" t="s">
        <v>3712</v>
      </c>
      <c r="C1739" s="526" t="s">
        <v>3713</v>
      </c>
      <c r="D1739" s="526" t="s">
        <v>3829</v>
      </c>
      <c r="E1739" s="526" t="s">
        <v>3830</v>
      </c>
      <c r="F1739" s="526">
        <v>210690</v>
      </c>
      <c r="G1739" s="526">
        <v>2016</v>
      </c>
      <c r="H1739" s="526">
        <v>1199034</v>
      </c>
      <c r="I1739" s="526">
        <v>560906</v>
      </c>
      <c r="J1739" s="526" t="s">
        <v>3716</v>
      </c>
      <c r="K1739" s="526" t="s">
        <v>3717</v>
      </c>
    </row>
    <row r="1740" spans="1:11">
      <c r="A1740" s="526" t="s">
        <v>3711</v>
      </c>
      <c r="B1740" s="526" t="s">
        <v>3712</v>
      </c>
      <c r="C1740" s="526" t="s">
        <v>3713</v>
      </c>
      <c r="D1740" s="526" t="s">
        <v>3827</v>
      </c>
      <c r="E1740" s="526" t="s">
        <v>3828</v>
      </c>
      <c r="F1740" s="526">
        <v>230910</v>
      </c>
      <c r="G1740" s="526">
        <v>2018</v>
      </c>
      <c r="H1740" s="526">
        <v>2419552</v>
      </c>
      <c r="I1740" s="526">
        <v>891527</v>
      </c>
      <c r="J1740" s="526" t="s">
        <v>3716</v>
      </c>
      <c r="K1740" s="526" t="s">
        <v>3717</v>
      </c>
    </row>
    <row r="1741" spans="1:11">
      <c r="A1741" s="526" t="s">
        <v>3711</v>
      </c>
      <c r="B1741" s="526" t="s">
        <v>3712</v>
      </c>
      <c r="C1741" s="526" t="s">
        <v>3713</v>
      </c>
      <c r="D1741" s="526" t="s">
        <v>3893</v>
      </c>
      <c r="E1741" s="526" t="s">
        <v>3894</v>
      </c>
      <c r="F1741" s="526">
        <v>230910</v>
      </c>
      <c r="G1741" s="526">
        <v>2015</v>
      </c>
      <c r="H1741" s="526">
        <v>13404998</v>
      </c>
      <c r="I1741" s="526">
        <v>8214683</v>
      </c>
      <c r="J1741" s="526" t="s">
        <v>3716</v>
      </c>
      <c r="K1741" s="526" t="s">
        <v>3717</v>
      </c>
    </row>
    <row r="1742" spans="1:11">
      <c r="A1742" s="526" t="s">
        <v>3711</v>
      </c>
      <c r="B1742" s="526" t="s">
        <v>3712</v>
      </c>
      <c r="C1742" s="526" t="s">
        <v>3713</v>
      </c>
      <c r="D1742" s="526" t="s">
        <v>3829</v>
      </c>
      <c r="E1742" s="526" t="s">
        <v>3830</v>
      </c>
      <c r="F1742" s="526">
        <v>210690</v>
      </c>
      <c r="G1742" s="526">
        <v>2019</v>
      </c>
      <c r="H1742" s="526">
        <v>1671009</v>
      </c>
      <c r="I1742" s="526">
        <v>803511</v>
      </c>
      <c r="J1742" s="526" t="s">
        <v>3716</v>
      </c>
      <c r="K1742" s="526" t="s">
        <v>3717</v>
      </c>
    </row>
    <row r="1743" spans="1:11">
      <c r="A1743" s="526" t="s">
        <v>3711</v>
      </c>
      <c r="B1743" s="526" t="s">
        <v>3712</v>
      </c>
      <c r="C1743" s="526" t="s">
        <v>3713</v>
      </c>
      <c r="D1743" s="526" t="s">
        <v>3857</v>
      </c>
      <c r="E1743" s="526" t="s">
        <v>3858</v>
      </c>
      <c r="F1743" s="526">
        <v>160290</v>
      </c>
      <c r="G1743" s="526">
        <v>2017</v>
      </c>
      <c r="H1743" s="526">
        <v>513338</v>
      </c>
      <c r="I1743" s="526">
        <v>122285</v>
      </c>
      <c r="J1743" s="526" t="s">
        <v>3716</v>
      </c>
      <c r="K1743" s="526" t="s">
        <v>3717</v>
      </c>
    </row>
    <row r="1744" spans="1:11">
      <c r="A1744" s="526" t="s">
        <v>3711</v>
      </c>
      <c r="B1744" s="526" t="s">
        <v>3712</v>
      </c>
      <c r="C1744" s="526" t="s">
        <v>3713</v>
      </c>
      <c r="D1744" s="526" t="s">
        <v>3847</v>
      </c>
      <c r="E1744" s="526" t="s">
        <v>3848</v>
      </c>
      <c r="F1744" s="526">
        <v>160231</v>
      </c>
      <c r="G1744" s="526">
        <v>2016</v>
      </c>
      <c r="H1744" s="526">
        <v>161632</v>
      </c>
      <c r="I1744" s="526">
        <v>47260</v>
      </c>
      <c r="J1744" s="526" t="s">
        <v>3716</v>
      </c>
      <c r="K1744" s="526" t="s">
        <v>3717</v>
      </c>
    </row>
    <row r="1745" spans="1:11">
      <c r="A1745" s="526" t="s">
        <v>3711</v>
      </c>
      <c r="B1745" s="526" t="s">
        <v>3712</v>
      </c>
      <c r="C1745" s="526" t="s">
        <v>3713</v>
      </c>
      <c r="D1745" s="526" t="s">
        <v>3801</v>
      </c>
      <c r="E1745" s="526" t="s">
        <v>3802</v>
      </c>
      <c r="F1745" s="526">
        <v>160231</v>
      </c>
      <c r="G1745" s="526">
        <v>2015</v>
      </c>
      <c r="H1745" s="526">
        <v>1084</v>
      </c>
      <c r="I1745" s="526">
        <v>236</v>
      </c>
      <c r="J1745" s="526" t="s">
        <v>3716</v>
      </c>
      <c r="K1745" s="526" t="s">
        <v>3717</v>
      </c>
    </row>
    <row r="1746" spans="1:11">
      <c r="A1746" s="526" t="s">
        <v>3711</v>
      </c>
      <c r="B1746" s="526" t="s">
        <v>3712</v>
      </c>
      <c r="C1746" s="526" t="s">
        <v>3713</v>
      </c>
      <c r="D1746" s="526" t="s">
        <v>3829</v>
      </c>
      <c r="E1746" s="526" t="s">
        <v>3830</v>
      </c>
      <c r="F1746" s="526">
        <v>230910</v>
      </c>
      <c r="G1746" s="526">
        <v>2019</v>
      </c>
      <c r="H1746" s="526">
        <v>932</v>
      </c>
      <c r="I1746" s="526">
        <v>772</v>
      </c>
      <c r="J1746" s="526" t="s">
        <v>3716</v>
      </c>
      <c r="K1746" s="526" t="s">
        <v>3717</v>
      </c>
    </row>
    <row r="1747" spans="1:11">
      <c r="A1747" s="526" t="s">
        <v>3711</v>
      </c>
      <c r="B1747" s="526" t="s">
        <v>3712</v>
      </c>
      <c r="C1747" s="526" t="s">
        <v>3713</v>
      </c>
      <c r="D1747" s="526" t="s">
        <v>3813</v>
      </c>
      <c r="E1747" s="526" t="s">
        <v>3814</v>
      </c>
      <c r="F1747" s="526">
        <v>230910</v>
      </c>
      <c r="G1747" s="526">
        <v>2020</v>
      </c>
      <c r="H1747" s="526">
        <v>105002</v>
      </c>
      <c r="I1747" s="526">
        <v>102527</v>
      </c>
      <c r="J1747" s="526" t="s">
        <v>3716</v>
      </c>
      <c r="K1747" s="526" t="s">
        <v>3717</v>
      </c>
    </row>
    <row r="1748" spans="1:11">
      <c r="A1748" s="526" t="s">
        <v>3711</v>
      </c>
      <c r="B1748" s="526" t="s">
        <v>3712</v>
      </c>
      <c r="C1748" s="526" t="s">
        <v>3713</v>
      </c>
      <c r="D1748" s="526" t="s">
        <v>3793</v>
      </c>
      <c r="E1748" s="526" t="s">
        <v>3794</v>
      </c>
      <c r="F1748" s="526">
        <v>160290</v>
      </c>
      <c r="G1748" s="526">
        <v>2019</v>
      </c>
      <c r="H1748" s="526">
        <v>2918</v>
      </c>
      <c r="I1748" s="526">
        <v>856</v>
      </c>
      <c r="J1748" s="526" t="s">
        <v>3716</v>
      </c>
      <c r="K1748" s="526" t="s">
        <v>3717</v>
      </c>
    </row>
    <row r="1749" spans="1:11">
      <c r="A1749" s="526" t="s">
        <v>3711</v>
      </c>
      <c r="B1749" s="526" t="s">
        <v>3712</v>
      </c>
      <c r="C1749" s="526" t="s">
        <v>3713</v>
      </c>
      <c r="D1749" s="526" t="s">
        <v>3835</v>
      </c>
      <c r="E1749" s="526" t="s">
        <v>3836</v>
      </c>
      <c r="F1749" s="526">
        <v>160232</v>
      </c>
      <c r="G1749" s="526">
        <v>2015</v>
      </c>
      <c r="H1749" s="526">
        <v>540796</v>
      </c>
      <c r="I1749" s="526">
        <v>98302</v>
      </c>
      <c r="J1749" s="526" t="s">
        <v>3716</v>
      </c>
      <c r="K1749" s="526" t="s">
        <v>3717</v>
      </c>
    </row>
    <row r="1750" spans="1:11">
      <c r="A1750" s="526" t="s">
        <v>3711</v>
      </c>
      <c r="B1750" s="526" t="s">
        <v>3712</v>
      </c>
      <c r="C1750" s="526" t="s">
        <v>3713</v>
      </c>
      <c r="D1750" s="526" t="s">
        <v>3787</v>
      </c>
      <c r="E1750" s="526" t="s">
        <v>3788</v>
      </c>
      <c r="F1750" s="526">
        <v>210690</v>
      </c>
      <c r="G1750" s="526">
        <v>2020</v>
      </c>
      <c r="H1750" s="526">
        <v>11465811</v>
      </c>
      <c r="I1750" s="526">
        <v>1790784</v>
      </c>
      <c r="J1750" s="526" t="s">
        <v>3716</v>
      </c>
      <c r="K1750" s="526" t="s">
        <v>3717</v>
      </c>
    </row>
    <row r="1751" spans="1:11">
      <c r="A1751" s="526" t="s">
        <v>3711</v>
      </c>
      <c r="B1751" s="526" t="s">
        <v>3712</v>
      </c>
      <c r="C1751" s="526" t="s">
        <v>3713</v>
      </c>
      <c r="D1751" s="526" t="s">
        <v>3867</v>
      </c>
      <c r="E1751" s="526" t="s">
        <v>3868</v>
      </c>
      <c r="F1751" s="526">
        <v>210690</v>
      </c>
      <c r="G1751" s="526">
        <v>2015</v>
      </c>
      <c r="H1751" s="526">
        <v>15445</v>
      </c>
      <c r="I1751" s="526">
        <v>4923</v>
      </c>
      <c r="J1751" s="526" t="s">
        <v>3716</v>
      </c>
      <c r="K1751" s="526" t="s">
        <v>3717</v>
      </c>
    </row>
    <row r="1752" spans="1:11">
      <c r="A1752" s="526" t="s">
        <v>3711</v>
      </c>
      <c r="B1752" s="526" t="s">
        <v>3712</v>
      </c>
      <c r="C1752" s="526" t="s">
        <v>3713</v>
      </c>
      <c r="D1752" s="526" t="s">
        <v>3849</v>
      </c>
      <c r="E1752" s="526" t="s">
        <v>3850</v>
      </c>
      <c r="F1752" s="526">
        <v>210690</v>
      </c>
      <c r="G1752" s="526">
        <v>2015</v>
      </c>
      <c r="H1752" s="526">
        <v>11446803</v>
      </c>
      <c r="I1752" s="526">
        <v>3716435</v>
      </c>
      <c r="J1752" s="526" t="s">
        <v>3716</v>
      </c>
      <c r="K1752" s="526" t="s">
        <v>3717</v>
      </c>
    </row>
    <row r="1753" spans="1:11">
      <c r="A1753" s="526" t="s">
        <v>3711</v>
      </c>
      <c r="B1753" s="526" t="s">
        <v>3712</v>
      </c>
      <c r="C1753" s="526" t="s">
        <v>3713</v>
      </c>
      <c r="D1753" s="526" t="s">
        <v>3891</v>
      </c>
      <c r="E1753" s="526" t="s">
        <v>3892</v>
      </c>
      <c r="F1753" s="526">
        <v>210690</v>
      </c>
      <c r="G1753" s="526">
        <v>2018</v>
      </c>
      <c r="H1753" s="526">
        <v>1476</v>
      </c>
      <c r="I1753" s="526">
        <v>1339</v>
      </c>
      <c r="J1753" s="526" t="s">
        <v>3716</v>
      </c>
      <c r="K1753" s="526" t="s">
        <v>3717</v>
      </c>
    </row>
    <row r="1754" spans="1:11">
      <c r="A1754" s="526" t="s">
        <v>3711</v>
      </c>
      <c r="B1754" s="526" t="s">
        <v>3712</v>
      </c>
      <c r="C1754" s="526" t="s">
        <v>3713</v>
      </c>
      <c r="D1754" s="526" t="s">
        <v>3857</v>
      </c>
      <c r="E1754" s="526" t="s">
        <v>3858</v>
      </c>
      <c r="F1754" s="526">
        <v>230910</v>
      </c>
      <c r="G1754" s="526">
        <v>2020</v>
      </c>
      <c r="H1754" s="526">
        <v>163002170</v>
      </c>
      <c r="I1754" s="526">
        <v>107110791</v>
      </c>
      <c r="J1754" s="526" t="s">
        <v>3716</v>
      </c>
      <c r="K1754" s="526" t="s">
        <v>3717</v>
      </c>
    </row>
    <row r="1755" spans="1:11">
      <c r="A1755" s="526" t="s">
        <v>3711</v>
      </c>
      <c r="B1755" s="526" t="s">
        <v>3712</v>
      </c>
      <c r="C1755" s="526" t="s">
        <v>3713</v>
      </c>
      <c r="D1755" s="526" t="s">
        <v>3867</v>
      </c>
      <c r="E1755" s="526" t="s">
        <v>3868</v>
      </c>
      <c r="F1755" s="526">
        <v>210690</v>
      </c>
      <c r="G1755" s="526">
        <v>2018</v>
      </c>
      <c r="H1755" s="526">
        <v>518</v>
      </c>
      <c r="I1755" s="526">
        <v>207</v>
      </c>
      <c r="J1755" s="526" t="s">
        <v>3716</v>
      </c>
      <c r="K1755" s="526" t="s">
        <v>3717</v>
      </c>
    </row>
    <row r="1756" spans="1:11">
      <c r="A1756" s="526" t="s">
        <v>3711</v>
      </c>
      <c r="B1756" s="526" t="s">
        <v>3712</v>
      </c>
      <c r="C1756" s="526" t="s">
        <v>3713</v>
      </c>
      <c r="D1756" s="526" t="s">
        <v>3793</v>
      </c>
      <c r="E1756" s="526" t="s">
        <v>3794</v>
      </c>
      <c r="F1756" s="526">
        <v>160290</v>
      </c>
      <c r="G1756" s="526">
        <v>2022</v>
      </c>
      <c r="H1756" s="526">
        <v>6114</v>
      </c>
      <c r="I1756" s="526">
        <v>541</v>
      </c>
      <c r="J1756" s="526" t="s">
        <v>3716</v>
      </c>
      <c r="K1756" s="526" t="s">
        <v>3717</v>
      </c>
    </row>
    <row r="1757" spans="1:11">
      <c r="A1757" s="526" t="s">
        <v>3711</v>
      </c>
      <c r="B1757" s="526" t="s">
        <v>3712</v>
      </c>
      <c r="C1757" s="526" t="s">
        <v>3713</v>
      </c>
      <c r="D1757" s="526" t="s">
        <v>3875</v>
      </c>
      <c r="E1757" s="526" t="s">
        <v>3876</v>
      </c>
      <c r="F1757" s="526">
        <v>230910</v>
      </c>
      <c r="G1757" s="526">
        <v>2019</v>
      </c>
      <c r="H1757" s="526">
        <v>201315</v>
      </c>
      <c r="I1757" s="526">
        <v>86776</v>
      </c>
      <c r="J1757" s="526" t="s">
        <v>3716</v>
      </c>
      <c r="K1757" s="526" t="s">
        <v>3717</v>
      </c>
    </row>
    <row r="1758" spans="1:11">
      <c r="A1758" s="526" t="s">
        <v>3711</v>
      </c>
      <c r="B1758" s="526" t="s">
        <v>3712</v>
      </c>
      <c r="C1758" s="526" t="s">
        <v>3713</v>
      </c>
      <c r="D1758" s="526" t="s">
        <v>3801</v>
      </c>
      <c r="E1758" s="526" t="s">
        <v>3802</v>
      </c>
      <c r="F1758" s="526">
        <v>160231</v>
      </c>
      <c r="G1758" s="526">
        <v>2018</v>
      </c>
      <c r="H1758" s="526">
        <v>2852</v>
      </c>
      <c r="I1758" s="526">
        <v>1632</v>
      </c>
      <c r="J1758" s="526" t="s">
        <v>3716</v>
      </c>
      <c r="K1758" s="526" t="s">
        <v>3717</v>
      </c>
    </row>
    <row r="1759" spans="1:11">
      <c r="A1759" s="526" t="s">
        <v>3711</v>
      </c>
      <c r="B1759" s="526" t="s">
        <v>3712</v>
      </c>
      <c r="C1759" s="526" t="s">
        <v>3713</v>
      </c>
      <c r="D1759" s="526" t="s">
        <v>3857</v>
      </c>
      <c r="E1759" s="526" t="s">
        <v>3858</v>
      </c>
      <c r="F1759" s="526">
        <v>210690</v>
      </c>
      <c r="G1759" s="526">
        <v>2015</v>
      </c>
      <c r="H1759" s="526">
        <v>193855</v>
      </c>
      <c r="I1759" s="526">
        <v>37488</v>
      </c>
      <c r="J1759" s="526" t="s">
        <v>3722</v>
      </c>
      <c r="K1759" s="526" t="s">
        <v>3717</v>
      </c>
    </row>
    <row r="1760" spans="1:11">
      <c r="A1760" s="526" t="s">
        <v>3711</v>
      </c>
      <c r="B1760" s="526" t="s">
        <v>3712</v>
      </c>
      <c r="C1760" s="526" t="s">
        <v>3713</v>
      </c>
      <c r="D1760" s="526" t="s">
        <v>3845</v>
      </c>
      <c r="E1760" s="526" t="s">
        <v>3846</v>
      </c>
      <c r="F1760" s="526">
        <v>160290</v>
      </c>
      <c r="G1760" s="526">
        <v>2021</v>
      </c>
      <c r="H1760" s="526">
        <v>570</v>
      </c>
      <c r="I1760" s="526">
        <v>41</v>
      </c>
      <c r="J1760" s="526" t="s">
        <v>3716</v>
      </c>
      <c r="K1760" s="526" t="s">
        <v>3717</v>
      </c>
    </row>
    <row r="1761" spans="1:11">
      <c r="A1761" s="526" t="s">
        <v>3711</v>
      </c>
      <c r="B1761" s="526" t="s">
        <v>3712</v>
      </c>
      <c r="C1761" s="526" t="s">
        <v>3713</v>
      </c>
      <c r="D1761" s="526" t="s">
        <v>3819</v>
      </c>
      <c r="E1761" s="526" t="s">
        <v>3820</v>
      </c>
      <c r="F1761" s="526">
        <v>160231</v>
      </c>
      <c r="G1761" s="526">
        <v>2021</v>
      </c>
      <c r="H1761" s="526">
        <v>1329273</v>
      </c>
      <c r="I1761" s="526">
        <v>632231</v>
      </c>
      <c r="J1761" s="526" t="s">
        <v>3716</v>
      </c>
      <c r="K1761" s="526" t="s">
        <v>3717</v>
      </c>
    </row>
    <row r="1762" spans="1:11">
      <c r="A1762" s="526" t="s">
        <v>3711</v>
      </c>
      <c r="B1762" s="526" t="s">
        <v>3712</v>
      </c>
      <c r="C1762" s="526" t="s">
        <v>3713</v>
      </c>
      <c r="D1762" s="526" t="s">
        <v>3795</v>
      </c>
      <c r="E1762" s="526" t="s">
        <v>3796</v>
      </c>
      <c r="F1762" s="526">
        <v>210690</v>
      </c>
      <c r="G1762" s="526">
        <v>2022</v>
      </c>
      <c r="H1762" s="526">
        <v>1528901</v>
      </c>
      <c r="I1762" s="526">
        <v>137996</v>
      </c>
      <c r="J1762" s="526" t="s">
        <v>3716</v>
      </c>
      <c r="K1762" s="526" t="s">
        <v>3717</v>
      </c>
    </row>
    <row r="1763" spans="1:11">
      <c r="A1763" s="526" t="s">
        <v>3711</v>
      </c>
      <c r="B1763" s="526" t="s">
        <v>3712</v>
      </c>
      <c r="C1763" s="526" t="s">
        <v>3713</v>
      </c>
      <c r="D1763" s="526" t="s">
        <v>3887</v>
      </c>
      <c r="E1763" s="526" t="s">
        <v>3888</v>
      </c>
      <c r="F1763" s="526">
        <v>160232</v>
      </c>
      <c r="G1763" s="526">
        <v>2020</v>
      </c>
      <c r="H1763" s="526">
        <v>8100</v>
      </c>
      <c r="I1763" s="526">
        <v>1690</v>
      </c>
      <c r="J1763" s="526" t="s">
        <v>3716</v>
      </c>
      <c r="K1763" s="526" t="s">
        <v>3717</v>
      </c>
    </row>
    <row r="1764" spans="1:11">
      <c r="A1764" s="526" t="s">
        <v>3711</v>
      </c>
      <c r="B1764" s="526" t="s">
        <v>3712</v>
      </c>
      <c r="C1764" s="526" t="s">
        <v>3713</v>
      </c>
      <c r="D1764" s="526" t="s">
        <v>3877</v>
      </c>
      <c r="E1764" s="526" t="s">
        <v>3878</v>
      </c>
      <c r="F1764" s="526">
        <v>210690</v>
      </c>
      <c r="G1764" s="526">
        <v>2016</v>
      </c>
      <c r="H1764" s="526">
        <v>3021667</v>
      </c>
      <c r="I1764" s="526">
        <v>1148573</v>
      </c>
      <c r="J1764" s="526" t="s">
        <v>3716</v>
      </c>
      <c r="K1764" s="526" t="s">
        <v>3717</v>
      </c>
    </row>
    <row r="1765" spans="1:11">
      <c r="A1765" s="526" t="s">
        <v>3711</v>
      </c>
      <c r="B1765" s="526" t="s">
        <v>3712</v>
      </c>
      <c r="C1765" s="526" t="s">
        <v>3713</v>
      </c>
      <c r="D1765" s="526" t="s">
        <v>3827</v>
      </c>
      <c r="E1765" s="526" t="s">
        <v>3828</v>
      </c>
      <c r="F1765" s="526">
        <v>230910</v>
      </c>
      <c r="G1765" s="526">
        <v>2021</v>
      </c>
      <c r="H1765" s="526">
        <v>4386421</v>
      </c>
      <c r="I1765" s="526">
        <v>1540616</v>
      </c>
      <c r="J1765" s="526" t="s">
        <v>3716</v>
      </c>
      <c r="K1765" s="526" t="s">
        <v>3717</v>
      </c>
    </row>
    <row r="1766" spans="1:11">
      <c r="A1766" s="526" t="s">
        <v>3711</v>
      </c>
      <c r="B1766" s="526" t="s">
        <v>3712</v>
      </c>
      <c r="C1766" s="526" t="s">
        <v>3713</v>
      </c>
      <c r="D1766" s="526" t="s">
        <v>3847</v>
      </c>
      <c r="E1766" s="526" t="s">
        <v>3848</v>
      </c>
      <c r="F1766" s="526">
        <v>160290</v>
      </c>
      <c r="G1766" s="526">
        <v>2016</v>
      </c>
      <c r="H1766" s="526">
        <v>1540832</v>
      </c>
      <c r="I1766" s="526">
        <v>380382</v>
      </c>
      <c r="J1766" s="526" t="s">
        <v>3716</v>
      </c>
      <c r="K1766" s="526" t="s">
        <v>3717</v>
      </c>
    </row>
    <row r="1767" spans="1:11">
      <c r="A1767" s="526" t="s">
        <v>3711</v>
      </c>
      <c r="B1767" s="526" t="s">
        <v>3712</v>
      </c>
      <c r="C1767" s="526" t="s">
        <v>3713</v>
      </c>
      <c r="D1767" s="526" t="s">
        <v>3877</v>
      </c>
      <c r="E1767" s="526" t="s">
        <v>3878</v>
      </c>
      <c r="F1767" s="526">
        <v>210690</v>
      </c>
      <c r="G1767" s="526">
        <v>2019</v>
      </c>
      <c r="H1767" s="526">
        <v>3564858</v>
      </c>
      <c r="I1767" s="526">
        <v>1565301</v>
      </c>
      <c r="J1767" s="526" t="s">
        <v>3716</v>
      </c>
      <c r="K1767" s="526" t="s">
        <v>3717</v>
      </c>
    </row>
    <row r="1768" spans="1:11">
      <c r="A1768" s="526" t="s">
        <v>3711</v>
      </c>
      <c r="B1768" s="526" t="s">
        <v>3712</v>
      </c>
      <c r="C1768" s="526" t="s">
        <v>3713</v>
      </c>
      <c r="D1768" s="526" t="s">
        <v>3849</v>
      </c>
      <c r="E1768" s="526" t="s">
        <v>3850</v>
      </c>
      <c r="F1768" s="526">
        <v>210690</v>
      </c>
      <c r="G1768" s="526">
        <v>2018</v>
      </c>
      <c r="H1768" s="526">
        <v>1742212</v>
      </c>
      <c r="I1768" s="526">
        <v>476743</v>
      </c>
      <c r="J1768" s="526" t="s">
        <v>3716</v>
      </c>
      <c r="K1768" s="526" t="s">
        <v>3717</v>
      </c>
    </row>
    <row r="1769" spans="1:11">
      <c r="A1769" s="526" t="s">
        <v>3711</v>
      </c>
      <c r="B1769" s="526" t="s">
        <v>3712</v>
      </c>
      <c r="C1769" s="526" t="s">
        <v>3713</v>
      </c>
      <c r="D1769" s="526" t="s">
        <v>3845</v>
      </c>
      <c r="E1769" s="526" t="s">
        <v>3846</v>
      </c>
      <c r="F1769" s="526">
        <v>210690</v>
      </c>
      <c r="G1769" s="526">
        <v>2019</v>
      </c>
      <c r="H1769" s="526">
        <v>806</v>
      </c>
      <c r="I1769" s="526">
        <v>33</v>
      </c>
      <c r="J1769" s="526" t="s">
        <v>3722</v>
      </c>
      <c r="K1769" s="526" t="s">
        <v>3717</v>
      </c>
    </row>
    <row r="1770" spans="1:11">
      <c r="A1770" s="526" t="s">
        <v>3711</v>
      </c>
      <c r="B1770" s="526" t="s">
        <v>3712</v>
      </c>
      <c r="C1770" s="526" t="s">
        <v>3713</v>
      </c>
      <c r="D1770" s="526" t="s">
        <v>3877</v>
      </c>
      <c r="E1770" s="526" t="s">
        <v>3878</v>
      </c>
      <c r="F1770" s="526">
        <v>210690</v>
      </c>
      <c r="G1770" s="526">
        <v>2022</v>
      </c>
      <c r="H1770" s="526">
        <v>3190406</v>
      </c>
      <c r="I1770" s="526">
        <v>1088177</v>
      </c>
      <c r="J1770" s="526" t="s">
        <v>3716</v>
      </c>
      <c r="K1770" s="526" t="s">
        <v>3717</v>
      </c>
    </row>
    <row r="1771" spans="1:11">
      <c r="A1771" s="526" t="s">
        <v>3711</v>
      </c>
      <c r="B1771" s="526" t="s">
        <v>3712</v>
      </c>
      <c r="C1771" s="526" t="s">
        <v>3713</v>
      </c>
      <c r="D1771" s="526" t="s">
        <v>3815</v>
      </c>
      <c r="E1771" s="526" t="s">
        <v>3816</v>
      </c>
      <c r="F1771" s="526">
        <v>160232</v>
      </c>
      <c r="G1771" s="526">
        <v>2017</v>
      </c>
      <c r="H1771" s="526">
        <v>1707336</v>
      </c>
      <c r="I1771" s="526">
        <v>359581</v>
      </c>
      <c r="J1771" s="526" t="s">
        <v>3716</v>
      </c>
      <c r="K1771" s="526" t="s">
        <v>3717</v>
      </c>
    </row>
    <row r="1772" spans="1:11">
      <c r="A1772" s="526" t="s">
        <v>3711</v>
      </c>
      <c r="B1772" s="526" t="s">
        <v>3712</v>
      </c>
      <c r="C1772" s="526" t="s">
        <v>3713</v>
      </c>
      <c r="D1772" s="526" t="s">
        <v>3829</v>
      </c>
      <c r="E1772" s="526" t="s">
        <v>3830</v>
      </c>
      <c r="F1772" s="526">
        <v>210690</v>
      </c>
      <c r="G1772" s="526">
        <v>2015</v>
      </c>
      <c r="H1772" s="526">
        <v>2025672</v>
      </c>
      <c r="I1772" s="526">
        <v>819766</v>
      </c>
      <c r="J1772" s="526" t="s">
        <v>3716</v>
      </c>
      <c r="K1772" s="526" t="s">
        <v>3717</v>
      </c>
    </row>
    <row r="1773" spans="1:11">
      <c r="A1773" s="526" t="s">
        <v>3711</v>
      </c>
      <c r="B1773" s="526" t="s">
        <v>3712</v>
      </c>
      <c r="C1773" s="526" t="s">
        <v>3713</v>
      </c>
      <c r="D1773" s="526" t="s">
        <v>3847</v>
      </c>
      <c r="E1773" s="526" t="s">
        <v>3848</v>
      </c>
      <c r="F1773" s="526">
        <v>160290</v>
      </c>
      <c r="G1773" s="526">
        <v>2019</v>
      </c>
      <c r="H1773" s="526">
        <v>1546594</v>
      </c>
      <c r="I1773" s="526">
        <v>363569</v>
      </c>
      <c r="J1773" s="526" t="s">
        <v>3716</v>
      </c>
      <c r="K1773" s="526" t="s">
        <v>3717</v>
      </c>
    </row>
    <row r="1774" spans="1:11">
      <c r="A1774" s="526" t="s">
        <v>3711</v>
      </c>
      <c r="B1774" s="526" t="s">
        <v>3712</v>
      </c>
      <c r="C1774" s="526" t="s">
        <v>3713</v>
      </c>
      <c r="D1774" s="526" t="s">
        <v>3801</v>
      </c>
      <c r="E1774" s="526" t="s">
        <v>3802</v>
      </c>
      <c r="F1774" s="526">
        <v>160232</v>
      </c>
      <c r="G1774" s="526">
        <v>2021</v>
      </c>
      <c r="H1774" s="526">
        <v>3899</v>
      </c>
      <c r="I1774" s="526">
        <v>1601</v>
      </c>
      <c r="J1774" s="526" t="s">
        <v>3716</v>
      </c>
      <c r="K1774" s="526" t="s">
        <v>3717</v>
      </c>
    </row>
    <row r="1775" spans="1:11">
      <c r="A1775" s="526" t="s">
        <v>3711</v>
      </c>
      <c r="B1775" s="526" t="s">
        <v>3712</v>
      </c>
      <c r="C1775" s="526" t="s">
        <v>3713</v>
      </c>
      <c r="D1775" s="526" t="s">
        <v>3801</v>
      </c>
      <c r="E1775" s="526" t="s">
        <v>3802</v>
      </c>
      <c r="F1775" s="526">
        <v>160290</v>
      </c>
      <c r="G1775" s="526">
        <v>2021</v>
      </c>
      <c r="H1775" s="526">
        <v>3210</v>
      </c>
      <c r="I1775" s="526">
        <v>790</v>
      </c>
      <c r="J1775" s="526" t="s">
        <v>3716</v>
      </c>
      <c r="K1775" s="526" t="s">
        <v>3717</v>
      </c>
    </row>
    <row r="1776" spans="1:11">
      <c r="A1776" s="526" t="s">
        <v>3711</v>
      </c>
      <c r="B1776" s="526" t="s">
        <v>3712</v>
      </c>
      <c r="C1776" s="526" t="s">
        <v>3713</v>
      </c>
      <c r="D1776" s="526" t="s">
        <v>3847</v>
      </c>
      <c r="E1776" s="526" t="s">
        <v>3848</v>
      </c>
      <c r="F1776" s="526">
        <v>160290</v>
      </c>
      <c r="G1776" s="526">
        <v>2022</v>
      </c>
      <c r="H1776" s="526">
        <v>1451923</v>
      </c>
      <c r="I1776" s="526">
        <v>250026</v>
      </c>
      <c r="J1776" s="526" t="s">
        <v>3716</v>
      </c>
      <c r="K1776" s="526" t="s">
        <v>3717</v>
      </c>
    </row>
    <row r="1777" spans="1:11">
      <c r="A1777" s="526" t="s">
        <v>3711</v>
      </c>
      <c r="B1777" s="526" t="s">
        <v>3712</v>
      </c>
      <c r="C1777" s="526" t="s">
        <v>3713</v>
      </c>
      <c r="D1777" s="526" t="s">
        <v>3845</v>
      </c>
      <c r="E1777" s="526" t="s">
        <v>3846</v>
      </c>
      <c r="F1777" s="526">
        <v>160231</v>
      </c>
      <c r="G1777" s="526">
        <v>2018</v>
      </c>
      <c r="H1777" s="526">
        <v>4646</v>
      </c>
      <c r="I1777" s="526">
        <v>1927</v>
      </c>
      <c r="J1777" s="526" t="s">
        <v>3716</v>
      </c>
      <c r="K1777" s="526" t="s">
        <v>3717</v>
      </c>
    </row>
    <row r="1778" spans="1:11">
      <c r="A1778" s="526" t="s">
        <v>3711</v>
      </c>
      <c r="B1778" s="526" t="s">
        <v>3712</v>
      </c>
      <c r="C1778" s="526" t="s">
        <v>3713</v>
      </c>
      <c r="D1778" s="526" t="s">
        <v>3801</v>
      </c>
      <c r="E1778" s="526" t="s">
        <v>3802</v>
      </c>
      <c r="F1778" s="526">
        <v>160239</v>
      </c>
      <c r="G1778" s="526">
        <v>2020</v>
      </c>
      <c r="H1778" s="526">
        <v>6651</v>
      </c>
      <c r="I1778" s="526">
        <v>1726</v>
      </c>
      <c r="J1778" s="526" t="s">
        <v>3716</v>
      </c>
      <c r="K1778" s="526" t="s">
        <v>3717</v>
      </c>
    </row>
    <row r="1779" spans="1:11">
      <c r="A1779" s="526" t="s">
        <v>3711</v>
      </c>
      <c r="B1779" s="526" t="s">
        <v>3712</v>
      </c>
      <c r="C1779" s="526" t="s">
        <v>3713</v>
      </c>
      <c r="D1779" s="526" t="s">
        <v>3891</v>
      </c>
      <c r="E1779" s="526" t="s">
        <v>3892</v>
      </c>
      <c r="F1779" s="526">
        <v>210690</v>
      </c>
      <c r="G1779" s="526">
        <v>2021</v>
      </c>
      <c r="H1779" s="526">
        <v>10591</v>
      </c>
      <c r="I1779" s="526">
        <v>5139</v>
      </c>
      <c r="J1779" s="526" t="s">
        <v>3716</v>
      </c>
      <c r="K1779" s="526" t="s">
        <v>3717</v>
      </c>
    </row>
    <row r="1780" spans="1:11">
      <c r="A1780" s="526" t="s">
        <v>3711</v>
      </c>
      <c r="B1780" s="526" t="s">
        <v>3712</v>
      </c>
      <c r="C1780" s="526" t="s">
        <v>3713</v>
      </c>
      <c r="D1780" s="526" t="s">
        <v>3887</v>
      </c>
      <c r="E1780" s="526" t="s">
        <v>3888</v>
      </c>
      <c r="F1780" s="526">
        <v>210690</v>
      </c>
      <c r="G1780" s="526">
        <v>2016</v>
      </c>
      <c r="H1780" s="526">
        <v>1863</v>
      </c>
      <c r="I1780" s="526">
        <v>557</v>
      </c>
      <c r="J1780" s="526" t="s">
        <v>3716</v>
      </c>
      <c r="K1780" s="526" t="s">
        <v>3717</v>
      </c>
    </row>
    <row r="1781" spans="1:11">
      <c r="A1781" s="526" t="s">
        <v>3711</v>
      </c>
      <c r="B1781" s="526" t="s">
        <v>3712</v>
      </c>
      <c r="C1781" s="526" t="s">
        <v>3713</v>
      </c>
      <c r="D1781" s="526" t="s">
        <v>3801</v>
      </c>
      <c r="E1781" s="526" t="s">
        <v>3802</v>
      </c>
      <c r="F1781" s="526">
        <v>210690</v>
      </c>
      <c r="G1781" s="526">
        <v>2015</v>
      </c>
      <c r="H1781" s="526">
        <v>615654</v>
      </c>
      <c r="I1781" s="526">
        <v>282613</v>
      </c>
      <c r="J1781" s="526" t="s">
        <v>3716</v>
      </c>
      <c r="K1781" s="526" t="s">
        <v>3717</v>
      </c>
    </row>
    <row r="1782" spans="1:11">
      <c r="A1782" s="526" t="s">
        <v>3711</v>
      </c>
      <c r="B1782" s="526" t="s">
        <v>3712</v>
      </c>
      <c r="C1782" s="526" t="s">
        <v>3713</v>
      </c>
      <c r="D1782" s="526" t="s">
        <v>3881</v>
      </c>
      <c r="E1782" s="526" t="s">
        <v>3882</v>
      </c>
      <c r="F1782" s="526">
        <v>210690</v>
      </c>
      <c r="G1782" s="526">
        <v>2017</v>
      </c>
      <c r="H1782" s="526">
        <v>11097</v>
      </c>
      <c r="I1782" s="526">
        <v>2893</v>
      </c>
      <c r="J1782" s="526" t="s">
        <v>3716</v>
      </c>
      <c r="K1782" s="526" t="s">
        <v>3717</v>
      </c>
    </row>
    <row r="1783" spans="1:11">
      <c r="A1783" s="526" t="s">
        <v>3711</v>
      </c>
      <c r="B1783" s="526" t="s">
        <v>3712</v>
      </c>
      <c r="C1783" s="526" t="s">
        <v>3713</v>
      </c>
      <c r="D1783" s="526" t="s">
        <v>3847</v>
      </c>
      <c r="E1783" s="526" t="s">
        <v>3848</v>
      </c>
      <c r="F1783" s="526">
        <v>160232</v>
      </c>
      <c r="G1783" s="526">
        <v>2016</v>
      </c>
      <c r="H1783" s="526">
        <v>401632</v>
      </c>
      <c r="I1783" s="526">
        <v>124856</v>
      </c>
      <c r="J1783" s="526" t="s">
        <v>3716</v>
      </c>
      <c r="K1783" s="526" t="s">
        <v>3717</v>
      </c>
    </row>
    <row r="1784" spans="1:11">
      <c r="A1784" s="526" t="s">
        <v>3711</v>
      </c>
      <c r="B1784" s="526" t="s">
        <v>3712</v>
      </c>
      <c r="C1784" s="526" t="s">
        <v>3713</v>
      </c>
      <c r="D1784" s="526" t="s">
        <v>3895</v>
      </c>
      <c r="E1784" s="526" t="s">
        <v>3896</v>
      </c>
      <c r="F1784" s="526">
        <v>230910</v>
      </c>
      <c r="G1784" s="526">
        <v>2017</v>
      </c>
      <c r="H1784" s="526">
        <v>9336740</v>
      </c>
      <c r="I1784" s="526">
        <v>6058561</v>
      </c>
      <c r="J1784" s="526" t="s">
        <v>3716</v>
      </c>
      <c r="K1784" s="526" t="s">
        <v>3717</v>
      </c>
    </row>
    <row r="1785" spans="1:11">
      <c r="A1785" s="526" t="s">
        <v>3711</v>
      </c>
      <c r="B1785" s="526" t="s">
        <v>3712</v>
      </c>
      <c r="C1785" s="526" t="s">
        <v>3713</v>
      </c>
      <c r="D1785" s="526" t="s">
        <v>3861</v>
      </c>
      <c r="E1785" s="526" t="s">
        <v>3862</v>
      </c>
      <c r="F1785" s="526">
        <v>160231</v>
      </c>
      <c r="G1785" s="526">
        <v>2019</v>
      </c>
      <c r="H1785" s="526">
        <v>3065</v>
      </c>
      <c r="I1785" s="526">
        <v>787</v>
      </c>
      <c r="J1785" s="526" t="s">
        <v>3716</v>
      </c>
      <c r="K1785" s="526" t="s">
        <v>3717</v>
      </c>
    </row>
    <row r="1786" spans="1:11">
      <c r="A1786" s="526" t="s">
        <v>3711</v>
      </c>
      <c r="B1786" s="526" t="s">
        <v>3712</v>
      </c>
      <c r="C1786" s="526" t="s">
        <v>3713</v>
      </c>
      <c r="D1786" s="526" t="s">
        <v>3829</v>
      </c>
      <c r="E1786" s="526" t="s">
        <v>3830</v>
      </c>
      <c r="F1786" s="526">
        <v>230910</v>
      </c>
      <c r="G1786" s="526">
        <v>2015</v>
      </c>
      <c r="H1786" s="526">
        <v>21514</v>
      </c>
      <c r="I1786" s="526">
        <v>12696</v>
      </c>
      <c r="J1786" s="526" t="s">
        <v>3716</v>
      </c>
      <c r="K1786" s="526" t="s">
        <v>3717</v>
      </c>
    </row>
    <row r="1787" spans="1:11">
      <c r="A1787" s="526" t="s">
        <v>3711</v>
      </c>
      <c r="B1787" s="526" t="s">
        <v>3712</v>
      </c>
      <c r="C1787" s="526" t="s">
        <v>3713</v>
      </c>
      <c r="D1787" s="526" t="s">
        <v>3831</v>
      </c>
      <c r="E1787" s="526" t="s">
        <v>3832</v>
      </c>
      <c r="F1787" s="526">
        <v>230910</v>
      </c>
      <c r="G1787" s="526">
        <v>2022</v>
      </c>
      <c r="H1787" s="526">
        <v>3834431</v>
      </c>
      <c r="I1787" s="526">
        <v>1127530</v>
      </c>
      <c r="J1787" s="526" t="s">
        <v>3716</v>
      </c>
      <c r="K1787" s="526" t="s">
        <v>3717</v>
      </c>
    </row>
    <row r="1788" spans="1:11">
      <c r="A1788" s="526" t="s">
        <v>3711</v>
      </c>
      <c r="B1788" s="526" t="s">
        <v>3712</v>
      </c>
      <c r="C1788" s="526" t="s">
        <v>3713</v>
      </c>
      <c r="D1788" s="526" t="s">
        <v>3803</v>
      </c>
      <c r="E1788" s="526" t="s">
        <v>3804</v>
      </c>
      <c r="F1788" s="526">
        <v>160231</v>
      </c>
      <c r="G1788" s="526">
        <v>2015</v>
      </c>
      <c r="H1788" s="526">
        <v>2271</v>
      </c>
      <c r="I1788" s="526">
        <v>574</v>
      </c>
      <c r="J1788" s="526" t="s">
        <v>3716</v>
      </c>
      <c r="K1788" s="526" t="s">
        <v>3717</v>
      </c>
    </row>
    <row r="1789" spans="1:11">
      <c r="A1789" s="526" t="s">
        <v>3711</v>
      </c>
      <c r="B1789" s="526" t="s">
        <v>3712</v>
      </c>
      <c r="C1789" s="526" t="s">
        <v>3713</v>
      </c>
      <c r="D1789" s="526" t="s">
        <v>3849</v>
      </c>
      <c r="E1789" s="526" t="s">
        <v>3850</v>
      </c>
      <c r="F1789" s="526">
        <v>210690</v>
      </c>
      <c r="G1789" s="526">
        <v>2021</v>
      </c>
      <c r="H1789" s="526">
        <v>11590695</v>
      </c>
      <c r="I1789" s="526">
        <v>5018983</v>
      </c>
      <c r="J1789" s="526" t="s">
        <v>3716</v>
      </c>
      <c r="K1789" s="526" t="s">
        <v>3717</v>
      </c>
    </row>
    <row r="1790" spans="1:11">
      <c r="A1790" s="526" t="s">
        <v>3711</v>
      </c>
      <c r="B1790" s="526" t="s">
        <v>3712</v>
      </c>
      <c r="C1790" s="526" t="s">
        <v>3713</v>
      </c>
      <c r="D1790" s="526" t="s">
        <v>3825</v>
      </c>
      <c r="E1790" s="526" t="s">
        <v>3826</v>
      </c>
      <c r="F1790" s="526">
        <v>230910</v>
      </c>
      <c r="G1790" s="526">
        <v>2015</v>
      </c>
      <c r="H1790" s="526">
        <v>975789</v>
      </c>
      <c r="I1790" s="526">
        <v>482529</v>
      </c>
      <c r="J1790" s="526" t="s">
        <v>3716</v>
      </c>
      <c r="K1790" s="526" t="s">
        <v>3717</v>
      </c>
    </row>
    <row r="1791" spans="1:11">
      <c r="A1791" s="526" t="s">
        <v>3711</v>
      </c>
      <c r="B1791" s="526" t="s">
        <v>3712</v>
      </c>
      <c r="C1791" s="526" t="s">
        <v>3713</v>
      </c>
      <c r="D1791" s="526" t="s">
        <v>3791</v>
      </c>
      <c r="E1791" s="526" t="s">
        <v>3792</v>
      </c>
      <c r="F1791" s="526">
        <v>160231</v>
      </c>
      <c r="G1791" s="526">
        <v>2021</v>
      </c>
      <c r="H1791" s="526">
        <v>3841</v>
      </c>
      <c r="I1791" s="526">
        <v>726</v>
      </c>
      <c r="J1791" s="526" t="s">
        <v>3716</v>
      </c>
      <c r="K1791" s="526" t="s">
        <v>3717</v>
      </c>
    </row>
    <row r="1792" spans="1:11">
      <c r="A1792" s="526" t="s">
        <v>3711</v>
      </c>
      <c r="B1792" s="526" t="s">
        <v>3712</v>
      </c>
      <c r="C1792" s="526" t="s">
        <v>3713</v>
      </c>
      <c r="D1792" s="526" t="s">
        <v>3895</v>
      </c>
      <c r="E1792" s="526" t="s">
        <v>3896</v>
      </c>
      <c r="F1792" s="526">
        <v>230910</v>
      </c>
      <c r="G1792" s="526">
        <v>2020</v>
      </c>
      <c r="H1792" s="526">
        <v>3015140</v>
      </c>
      <c r="I1792" s="526">
        <v>1543853</v>
      </c>
      <c r="J1792" s="526" t="s">
        <v>3716</v>
      </c>
      <c r="K1792" s="526" t="s">
        <v>3717</v>
      </c>
    </row>
    <row r="1793" spans="1:11">
      <c r="A1793" s="526" t="s">
        <v>3711</v>
      </c>
      <c r="B1793" s="526" t="s">
        <v>3712</v>
      </c>
      <c r="C1793" s="526" t="s">
        <v>3713</v>
      </c>
      <c r="D1793" s="526" t="s">
        <v>3871</v>
      </c>
      <c r="E1793" s="526" t="s">
        <v>3872</v>
      </c>
      <c r="F1793" s="526">
        <v>160232</v>
      </c>
      <c r="G1793" s="526">
        <v>2020</v>
      </c>
      <c r="H1793" s="526">
        <v>266014</v>
      </c>
      <c r="I1793" s="526">
        <v>16825</v>
      </c>
      <c r="J1793" s="526" t="s">
        <v>3716</v>
      </c>
      <c r="K1793" s="526" t="s">
        <v>3717</v>
      </c>
    </row>
    <row r="1794" spans="1:11">
      <c r="A1794" s="526" t="s">
        <v>3711</v>
      </c>
      <c r="B1794" s="526" t="s">
        <v>3712</v>
      </c>
      <c r="C1794" s="526" t="s">
        <v>3713</v>
      </c>
      <c r="D1794" s="526" t="s">
        <v>3847</v>
      </c>
      <c r="E1794" s="526" t="s">
        <v>3848</v>
      </c>
      <c r="F1794" s="526">
        <v>160232</v>
      </c>
      <c r="G1794" s="526">
        <v>2019</v>
      </c>
      <c r="H1794" s="526">
        <v>549922</v>
      </c>
      <c r="I1794" s="526">
        <v>161531</v>
      </c>
      <c r="J1794" s="526" t="s">
        <v>3716</v>
      </c>
      <c r="K1794" s="526" t="s">
        <v>3717</v>
      </c>
    </row>
    <row r="1795" spans="1:11">
      <c r="A1795" s="526" t="s">
        <v>3711</v>
      </c>
      <c r="B1795" s="526" t="s">
        <v>3712</v>
      </c>
      <c r="C1795" s="526" t="s">
        <v>3713</v>
      </c>
      <c r="D1795" s="526" t="s">
        <v>3791</v>
      </c>
      <c r="E1795" s="526" t="s">
        <v>3792</v>
      </c>
      <c r="F1795" s="526">
        <v>230910</v>
      </c>
      <c r="G1795" s="526">
        <v>2015</v>
      </c>
      <c r="H1795" s="526">
        <v>14570</v>
      </c>
      <c r="I1795" s="526">
        <v>9940</v>
      </c>
      <c r="J1795" s="526" t="s">
        <v>3716</v>
      </c>
      <c r="K1795" s="526" t="s">
        <v>3717</v>
      </c>
    </row>
    <row r="1796" spans="1:11">
      <c r="A1796" s="526" t="s">
        <v>3711</v>
      </c>
      <c r="B1796" s="526" t="s">
        <v>3712</v>
      </c>
      <c r="C1796" s="526" t="s">
        <v>3713</v>
      </c>
      <c r="D1796" s="526" t="s">
        <v>3847</v>
      </c>
      <c r="E1796" s="526" t="s">
        <v>3848</v>
      </c>
      <c r="F1796" s="526">
        <v>160232</v>
      </c>
      <c r="G1796" s="526">
        <v>2022</v>
      </c>
      <c r="H1796" s="526">
        <v>1283832</v>
      </c>
      <c r="I1796" s="526">
        <v>282879</v>
      </c>
      <c r="J1796" s="526" t="s">
        <v>3716</v>
      </c>
      <c r="K1796" s="526" t="s">
        <v>3717</v>
      </c>
    </row>
    <row r="1797" spans="1:11">
      <c r="A1797" s="526" t="s">
        <v>3711</v>
      </c>
      <c r="B1797" s="526" t="s">
        <v>3712</v>
      </c>
      <c r="C1797" s="526" t="s">
        <v>3713</v>
      </c>
      <c r="D1797" s="526" t="s">
        <v>3801</v>
      </c>
      <c r="E1797" s="526" t="s">
        <v>3802</v>
      </c>
      <c r="F1797" s="526">
        <v>210690</v>
      </c>
      <c r="G1797" s="526">
        <v>2018</v>
      </c>
      <c r="H1797" s="526">
        <v>806142</v>
      </c>
      <c r="I1797" s="526">
        <v>420128</v>
      </c>
      <c r="J1797" s="526" t="s">
        <v>3716</v>
      </c>
      <c r="K1797" s="526" t="s">
        <v>3717</v>
      </c>
    </row>
    <row r="1798" spans="1:11">
      <c r="A1798" s="526" t="s">
        <v>3711</v>
      </c>
      <c r="B1798" s="526" t="s">
        <v>3712</v>
      </c>
      <c r="C1798" s="526" t="s">
        <v>3713</v>
      </c>
      <c r="D1798" s="526" t="s">
        <v>3829</v>
      </c>
      <c r="E1798" s="526" t="s">
        <v>3830</v>
      </c>
      <c r="F1798" s="526">
        <v>230910</v>
      </c>
      <c r="G1798" s="526">
        <v>2018</v>
      </c>
      <c r="H1798" s="526">
        <v>493</v>
      </c>
      <c r="I1798" s="526">
        <v>312</v>
      </c>
      <c r="J1798" s="526" t="s">
        <v>3716</v>
      </c>
      <c r="K1798" s="526" t="s">
        <v>3717</v>
      </c>
    </row>
    <row r="1799" spans="1:11">
      <c r="A1799" s="526" t="s">
        <v>3711</v>
      </c>
      <c r="B1799" s="526" t="s">
        <v>3712</v>
      </c>
      <c r="C1799" s="526" t="s">
        <v>3713</v>
      </c>
      <c r="D1799" s="526" t="s">
        <v>3791</v>
      </c>
      <c r="E1799" s="526" t="s">
        <v>3792</v>
      </c>
      <c r="F1799" s="526">
        <v>230910</v>
      </c>
      <c r="G1799" s="526">
        <v>2018</v>
      </c>
      <c r="H1799" s="526">
        <v>18316</v>
      </c>
      <c r="I1799" s="526">
        <v>21303</v>
      </c>
      <c r="J1799" s="526" t="s">
        <v>3716</v>
      </c>
      <c r="K1799" s="526" t="s">
        <v>3717</v>
      </c>
    </row>
    <row r="1800" spans="1:11">
      <c r="A1800" s="526" t="s">
        <v>3711</v>
      </c>
      <c r="B1800" s="526" t="s">
        <v>3712</v>
      </c>
      <c r="C1800" s="526" t="s">
        <v>3713</v>
      </c>
      <c r="D1800" s="526" t="s">
        <v>3881</v>
      </c>
      <c r="E1800" s="526" t="s">
        <v>3882</v>
      </c>
      <c r="F1800" s="526">
        <v>210690</v>
      </c>
      <c r="G1800" s="526">
        <v>2020</v>
      </c>
      <c r="H1800" s="526">
        <v>7194</v>
      </c>
      <c r="I1800" s="526">
        <v>1500</v>
      </c>
      <c r="J1800" s="526" t="s">
        <v>3716</v>
      </c>
      <c r="K1800" s="526" t="s">
        <v>3717</v>
      </c>
    </row>
    <row r="1801" spans="1:11">
      <c r="A1801" s="526" t="s">
        <v>3711</v>
      </c>
      <c r="B1801" s="526" t="s">
        <v>3712</v>
      </c>
      <c r="C1801" s="526" t="s">
        <v>3713</v>
      </c>
      <c r="D1801" s="526" t="s">
        <v>3867</v>
      </c>
      <c r="E1801" s="526" t="s">
        <v>3868</v>
      </c>
      <c r="F1801" s="526">
        <v>210690</v>
      </c>
      <c r="G1801" s="526">
        <v>2020</v>
      </c>
      <c r="H1801" s="526">
        <v>33394</v>
      </c>
      <c r="I1801" s="526">
        <v>11094</v>
      </c>
      <c r="J1801" s="526" t="s">
        <v>3716</v>
      </c>
      <c r="K1801" s="526" t="s">
        <v>3717</v>
      </c>
    </row>
    <row r="1802" spans="1:11">
      <c r="A1802" s="526" t="s">
        <v>3711</v>
      </c>
      <c r="B1802" s="526" t="s">
        <v>3712</v>
      </c>
      <c r="C1802" s="526" t="s">
        <v>3713</v>
      </c>
      <c r="D1802" s="526" t="s">
        <v>3791</v>
      </c>
      <c r="E1802" s="526" t="s">
        <v>3792</v>
      </c>
      <c r="F1802" s="526">
        <v>230910</v>
      </c>
      <c r="G1802" s="526">
        <v>2021</v>
      </c>
      <c r="H1802" s="526">
        <v>14339</v>
      </c>
      <c r="I1802" s="526">
        <v>15490</v>
      </c>
      <c r="J1802" s="526" t="s">
        <v>3716</v>
      </c>
      <c r="K1802" s="526" t="s">
        <v>3717</v>
      </c>
    </row>
    <row r="1803" spans="1:11">
      <c r="A1803" s="526" t="s">
        <v>3711</v>
      </c>
      <c r="B1803" s="526" t="s">
        <v>3712</v>
      </c>
      <c r="C1803" s="526" t="s">
        <v>3713</v>
      </c>
      <c r="D1803" s="526" t="s">
        <v>3847</v>
      </c>
      <c r="E1803" s="526" t="s">
        <v>3848</v>
      </c>
      <c r="F1803" s="526">
        <v>160239</v>
      </c>
      <c r="G1803" s="526">
        <v>2015</v>
      </c>
      <c r="H1803" s="526">
        <v>259021</v>
      </c>
      <c r="I1803" s="526">
        <v>29001</v>
      </c>
      <c r="J1803" s="526" t="s">
        <v>3716</v>
      </c>
      <c r="K1803" s="526" t="s">
        <v>3717</v>
      </c>
    </row>
    <row r="1804" spans="1:11">
      <c r="A1804" s="526" t="s">
        <v>3711</v>
      </c>
      <c r="B1804" s="526" t="s">
        <v>3712</v>
      </c>
      <c r="C1804" s="526" t="s">
        <v>3713</v>
      </c>
      <c r="D1804" s="526" t="s">
        <v>3897</v>
      </c>
      <c r="E1804" s="526" t="s">
        <v>3898</v>
      </c>
      <c r="F1804" s="526">
        <v>230910</v>
      </c>
      <c r="G1804" s="526">
        <v>2016</v>
      </c>
      <c r="H1804" s="526">
        <v>3451253</v>
      </c>
      <c r="I1804" s="526">
        <v>1410706</v>
      </c>
      <c r="J1804" s="526" t="s">
        <v>3716</v>
      </c>
      <c r="K1804" s="526" t="s">
        <v>3717</v>
      </c>
    </row>
    <row r="1805" spans="1:11">
      <c r="A1805" s="526" t="s">
        <v>3711</v>
      </c>
      <c r="B1805" s="526" t="s">
        <v>3712</v>
      </c>
      <c r="C1805" s="526" t="s">
        <v>3713</v>
      </c>
      <c r="D1805" s="526" t="s">
        <v>3803</v>
      </c>
      <c r="E1805" s="526" t="s">
        <v>3804</v>
      </c>
      <c r="F1805" s="526">
        <v>160290</v>
      </c>
      <c r="G1805" s="526">
        <v>2017</v>
      </c>
      <c r="H1805" s="526">
        <v>95471</v>
      </c>
      <c r="I1805" s="526">
        <v>52992</v>
      </c>
      <c r="J1805" s="526" t="s">
        <v>3716</v>
      </c>
      <c r="K1805" s="526" t="s">
        <v>3717</v>
      </c>
    </row>
    <row r="1806" spans="1:11">
      <c r="A1806" s="526" t="s">
        <v>3711</v>
      </c>
      <c r="B1806" s="526" t="s">
        <v>3712</v>
      </c>
      <c r="C1806" s="526" t="s">
        <v>3713</v>
      </c>
      <c r="D1806" s="526" t="s">
        <v>3793</v>
      </c>
      <c r="E1806" s="526" t="s">
        <v>3794</v>
      </c>
      <c r="F1806" s="526">
        <v>230910</v>
      </c>
      <c r="G1806" s="526">
        <v>2015</v>
      </c>
      <c r="H1806" s="526">
        <v>50066</v>
      </c>
      <c r="I1806" s="526">
        <v>25845</v>
      </c>
      <c r="J1806" s="526" t="s">
        <v>3716</v>
      </c>
      <c r="K1806" s="526" t="s">
        <v>3717</v>
      </c>
    </row>
    <row r="1807" spans="1:11">
      <c r="A1807" s="526" t="s">
        <v>3711</v>
      </c>
      <c r="B1807" s="526" t="s">
        <v>3712</v>
      </c>
      <c r="C1807" s="526" t="s">
        <v>3713</v>
      </c>
      <c r="D1807" s="526" t="s">
        <v>3829</v>
      </c>
      <c r="E1807" s="526" t="s">
        <v>3830</v>
      </c>
      <c r="F1807" s="526">
        <v>230910</v>
      </c>
      <c r="G1807" s="526">
        <v>2021</v>
      </c>
      <c r="H1807" s="526">
        <v>360</v>
      </c>
      <c r="I1807" s="526">
        <v>394</v>
      </c>
      <c r="J1807" s="526" t="s">
        <v>3716</v>
      </c>
      <c r="K1807" s="526" t="s">
        <v>3717</v>
      </c>
    </row>
    <row r="1808" spans="1:11">
      <c r="A1808" s="526" t="s">
        <v>3711</v>
      </c>
      <c r="B1808" s="526" t="s">
        <v>3712</v>
      </c>
      <c r="C1808" s="526" t="s">
        <v>3713</v>
      </c>
      <c r="D1808" s="526" t="s">
        <v>3885</v>
      </c>
      <c r="E1808" s="526" t="s">
        <v>3886</v>
      </c>
      <c r="F1808" s="526">
        <v>210690</v>
      </c>
      <c r="G1808" s="526">
        <v>2015</v>
      </c>
      <c r="H1808" s="526">
        <v>13835517</v>
      </c>
      <c r="I1808" s="526">
        <v>1769329</v>
      </c>
      <c r="J1808" s="526" t="s">
        <v>3716</v>
      </c>
      <c r="K1808" s="526" t="s">
        <v>3717</v>
      </c>
    </row>
    <row r="1809" spans="1:11">
      <c r="A1809" s="526" t="s">
        <v>3711</v>
      </c>
      <c r="B1809" s="526" t="s">
        <v>3712</v>
      </c>
      <c r="C1809" s="526" t="s">
        <v>3713</v>
      </c>
      <c r="D1809" s="526" t="s">
        <v>3845</v>
      </c>
      <c r="E1809" s="526" t="s">
        <v>3846</v>
      </c>
      <c r="F1809" s="526">
        <v>160231</v>
      </c>
      <c r="G1809" s="526">
        <v>2021</v>
      </c>
      <c r="H1809" s="526">
        <v>313</v>
      </c>
      <c r="I1809" s="526">
        <v>28</v>
      </c>
      <c r="J1809" s="526" t="s">
        <v>3716</v>
      </c>
      <c r="K1809" s="526" t="s">
        <v>3717</v>
      </c>
    </row>
    <row r="1810" spans="1:11">
      <c r="A1810" s="526" t="s">
        <v>3711</v>
      </c>
      <c r="B1810" s="526" t="s">
        <v>3712</v>
      </c>
      <c r="C1810" s="526" t="s">
        <v>3713</v>
      </c>
      <c r="D1810" s="526" t="s">
        <v>3825</v>
      </c>
      <c r="E1810" s="526" t="s">
        <v>3826</v>
      </c>
      <c r="F1810" s="526">
        <v>230910</v>
      </c>
      <c r="G1810" s="526">
        <v>2018</v>
      </c>
      <c r="H1810" s="526">
        <v>1673889</v>
      </c>
      <c r="I1810" s="526">
        <v>610599</v>
      </c>
      <c r="J1810" s="526" t="s">
        <v>3716</v>
      </c>
      <c r="K1810" s="526" t="s">
        <v>3717</v>
      </c>
    </row>
    <row r="1811" spans="1:11">
      <c r="A1811" s="526" t="s">
        <v>3711</v>
      </c>
      <c r="B1811" s="526" t="s">
        <v>3712</v>
      </c>
      <c r="C1811" s="526" t="s">
        <v>3713</v>
      </c>
      <c r="D1811" s="526" t="s">
        <v>3885</v>
      </c>
      <c r="E1811" s="526" t="s">
        <v>3886</v>
      </c>
      <c r="F1811" s="526">
        <v>210690</v>
      </c>
      <c r="G1811" s="526">
        <v>2018</v>
      </c>
      <c r="H1811" s="526">
        <v>13523641</v>
      </c>
      <c r="I1811" s="526">
        <v>1126581</v>
      </c>
      <c r="J1811" s="526" t="s">
        <v>3716</v>
      </c>
      <c r="K1811" s="526" t="s">
        <v>3717</v>
      </c>
    </row>
    <row r="1812" spans="1:11">
      <c r="A1812" s="526" t="s">
        <v>3711</v>
      </c>
      <c r="B1812" s="526" t="s">
        <v>3712</v>
      </c>
      <c r="C1812" s="526" t="s">
        <v>3713</v>
      </c>
      <c r="D1812" s="526" t="s">
        <v>3847</v>
      </c>
      <c r="E1812" s="526" t="s">
        <v>3848</v>
      </c>
      <c r="F1812" s="526">
        <v>210690</v>
      </c>
      <c r="G1812" s="526">
        <v>2017</v>
      </c>
      <c r="H1812" s="526">
        <v>19915</v>
      </c>
      <c r="I1812" s="526">
        <v>1560</v>
      </c>
      <c r="J1812" s="526" t="s">
        <v>3722</v>
      </c>
      <c r="K1812" s="526" t="s">
        <v>3717</v>
      </c>
    </row>
    <row r="1813" spans="1:11">
      <c r="A1813" s="526" t="s">
        <v>3711</v>
      </c>
      <c r="B1813" s="526" t="s">
        <v>3712</v>
      </c>
      <c r="C1813" s="526" t="s">
        <v>3713</v>
      </c>
      <c r="D1813" s="526" t="s">
        <v>3885</v>
      </c>
      <c r="E1813" s="526" t="s">
        <v>3886</v>
      </c>
      <c r="F1813" s="526">
        <v>210690</v>
      </c>
      <c r="G1813" s="526">
        <v>2021</v>
      </c>
      <c r="H1813" s="526">
        <v>11286874</v>
      </c>
      <c r="I1813" s="526">
        <v>1158176</v>
      </c>
      <c r="J1813" s="526" t="s">
        <v>3716</v>
      </c>
      <c r="K1813" s="526" t="s">
        <v>3717</v>
      </c>
    </row>
    <row r="1814" spans="1:11">
      <c r="A1814" s="526" t="s">
        <v>3711</v>
      </c>
      <c r="B1814" s="526" t="s">
        <v>3712</v>
      </c>
      <c r="C1814" s="526" t="s">
        <v>3713</v>
      </c>
      <c r="D1814" s="526" t="s">
        <v>3827</v>
      </c>
      <c r="E1814" s="526" t="s">
        <v>3828</v>
      </c>
      <c r="F1814" s="526">
        <v>160290</v>
      </c>
      <c r="G1814" s="526">
        <v>2017</v>
      </c>
      <c r="H1814" s="526">
        <v>6339</v>
      </c>
      <c r="I1814" s="526">
        <v>97</v>
      </c>
      <c r="J1814" s="526" t="s">
        <v>3716</v>
      </c>
      <c r="K1814" s="526" t="s">
        <v>3717</v>
      </c>
    </row>
    <row r="1815" spans="1:11">
      <c r="A1815" s="526" t="s">
        <v>3711</v>
      </c>
      <c r="B1815" s="526" t="s">
        <v>3712</v>
      </c>
      <c r="C1815" s="526" t="s">
        <v>3713</v>
      </c>
      <c r="D1815" s="526" t="s">
        <v>3847</v>
      </c>
      <c r="E1815" s="526" t="s">
        <v>3848</v>
      </c>
      <c r="F1815" s="526">
        <v>210690</v>
      </c>
      <c r="G1815" s="526">
        <v>2020</v>
      </c>
      <c r="H1815" s="526">
        <v>16586</v>
      </c>
      <c r="I1815" s="526">
        <v>1678</v>
      </c>
      <c r="J1815" s="526" t="s">
        <v>3722</v>
      </c>
      <c r="K1815" s="526" t="s">
        <v>3717</v>
      </c>
    </row>
    <row r="1816" spans="1:11">
      <c r="A1816" s="526" t="s">
        <v>3711</v>
      </c>
      <c r="B1816" s="526" t="s">
        <v>3712</v>
      </c>
      <c r="C1816" s="526" t="s">
        <v>3713</v>
      </c>
      <c r="D1816" s="526" t="s">
        <v>3875</v>
      </c>
      <c r="E1816" s="526" t="s">
        <v>3876</v>
      </c>
      <c r="F1816" s="526">
        <v>160239</v>
      </c>
      <c r="G1816" s="526">
        <v>2015</v>
      </c>
      <c r="H1816" s="526">
        <v>6845</v>
      </c>
      <c r="I1816" s="526">
        <v>1502</v>
      </c>
      <c r="J1816" s="526" t="s">
        <v>3716</v>
      </c>
      <c r="K1816" s="526" t="s">
        <v>3717</v>
      </c>
    </row>
    <row r="1817" spans="1:11">
      <c r="A1817" s="526" t="s">
        <v>3711</v>
      </c>
      <c r="B1817" s="526" t="s">
        <v>3712</v>
      </c>
      <c r="C1817" s="526" t="s">
        <v>3713</v>
      </c>
      <c r="D1817" s="526" t="s">
        <v>3827</v>
      </c>
      <c r="E1817" s="526" t="s">
        <v>3828</v>
      </c>
      <c r="F1817" s="526">
        <v>210690</v>
      </c>
      <c r="G1817" s="526">
        <v>2016</v>
      </c>
      <c r="H1817" s="526">
        <v>1565338</v>
      </c>
      <c r="I1817" s="526">
        <v>501911</v>
      </c>
      <c r="J1817" s="526" t="s">
        <v>3716</v>
      </c>
      <c r="K1817" s="526" t="s">
        <v>3717</v>
      </c>
    </row>
    <row r="1818" spans="1:11">
      <c r="A1818" s="526" t="s">
        <v>3711</v>
      </c>
      <c r="B1818" s="526" t="s">
        <v>3712</v>
      </c>
      <c r="C1818" s="526" t="s">
        <v>3713</v>
      </c>
      <c r="D1818" s="526" t="s">
        <v>3793</v>
      </c>
      <c r="E1818" s="526" t="s">
        <v>3794</v>
      </c>
      <c r="F1818" s="526">
        <v>230910</v>
      </c>
      <c r="G1818" s="526">
        <v>2018</v>
      </c>
      <c r="H1818" s="526">
        <v>146063</v>
      </c>
      <c r="I1818" s="526">
        <v>69367</v>
      </c>
      <c r="J1818" s="526" t="s">
        <v>3716</v>
      </c>
      <c r="K1818" s="526" t="s">
        <v>3717</v>
      </c>
    </row>
    <row r="1819" spans="1:11">
      <c r="A1819" s="526" t="s">
        <v>3711</v>
      </c>
      <c r="B1819" s="526" t="s">
        <v>3712</v>
      </c>
      <c r="C1819" s="526" t="s">
        <v>3713</v>
      </c>
      <c r="D1819" s="526" t="s">
        <v>3815</v>
      </c>
      <c r="E1819" s="526" t="s">
        <v>3816</v>
      </c>
      <c r="F1819" s="526">
        <v>160232</v>
      </c>
      <c r="G1819" s="526">
        <v>2020</v>
      </c>
      <c r="H1819" s="526">
        <v>2459351</v>
      </c>
      <c r="I1819" s="526">
        <v>504919</v>
      </c>
      <c r="J1819" s="526" t="s">
        <v>3716</v>
      </c>
      <c r="K1819" s="526" t="s">
        <v>3717</v>
      </c>
    </row>
    <row r="1820" spans="1:11">
      <c r="A1820" s="526" t="s">
        <v>3711</v>
      </c>
      <c r="B1820" s="526" t="s">
        <v>3712</v>
      </c>
      <c r="C1820" s="526" t="s">
        <v>3713</v>
      </c>
      <c r="D1820" s="526" t="s">
        <v>3899</v>
      </c>
      <c r="E1820" s="526" t="s">
        <v>3900</v>
      </c>
      <c r="F1820" s="526">
        <v>160290</v>
      </c>
      <c r="G1820" s="526">
        <v>2020</v>
      </c>
      <c r="H1820" s="526">
        <v>36745</v>
      </c>
      <c r="I1820" s="526">
        <v>4311</v>
      </c>
      <c r="J1820" s="526" t="s">
        <v>3716</v>
      </c>
      <c r="K1820" s="526" t="s">
        <v>3717</v>
      </c>
    </row>
    <row r="1821" spans="1:11">
      <c r="A1821" s="526" t="s">
        <v>3711</v>
      </c>
      <c r="B1821" s="526" t="s">
        <v>3712</v>
      </c>
      <c r="C1821" s="526" t="s">
        <v>3713</v>
      </c>
      <c r="D1821" s="526" t="s">
        <v>3891</v>
      </c>
      <c r="E1821" s="526" t="s">
        <v>3892</v>
      </c>
      <c r="F1821" s="526">
        <v>230910</v>
      </c>
      <c r="G1821" s="526">
        <v>2021</v>
      </c>
      <c r="H1821" s="526">
        <v>480690</v>
      </c>
      <c r="I1821" s="526">
        <v>171177</v>
      </c>
      <c r="J1821" s="526" t="s">
        <v>3716</v>
      </c>
      <c r="K1821" s="526" t="s">
        <v>3717</v>
      </c>
    </row>
    <row r="1822" spans="1:11">
      <c r="A1822" s="526" t="s">
        <v>3711</v>
      </c>
      <c r="B1822" s="526" t="s">
        <v>3712</v>
      </c>
      <c r="C1822" s="526" t="s">
        <v>3713</v>
      </c>
      <c r="D1822" s="526" t="s">
        <v>3847</v>
      </c>
      <c r="E1822" s="526" t="s">
        <v>3848</v>
      </c>
      <c r="F1822" s="526">
        <v>230910</v>
      </c>
      <c r="G1822" s="526">
        <v>2015</v>
      </c>
      <c r="H1822" s="526">
        <v>2941496</v>
      </c>
      <c r="I1822" s="526">
        <v>2520666</v>
      </c>
      <c r="J1822" s="526" t="s">
        <v>3716</v>
      </c>
      <c r="K1822" s="526" t="s">
        <v>3717</v>
      </c>
    </row>
    <row r="1823" spans="1:11">
      <c r="A1823" s="526" t="s">
        <v>3711</v>
      </c>
      <c r="B1823" s="526" t="s">
        <v>3712</v>
      </c>
      <c r="C1823" s="526" t="s">
        <v>3713</v>
      </c>
      <c r="D1823" s="526" t="s">
        <v>3875</v>
      </c>
      <c r="E1823" s="526" t="s">
        <v>3876</v>
      </c>
      <c r="F1823" s="526">
        <v>160239</v>
      </c>
      <c r="G1823" s="526">
        <v>2018</v>
      </c>
      <c r="H1823" s="526">
        <v>1377</v>
      </c>
      <c r="I1823" s="526">
        <v>98</v>
      </c>
      <c r="J1823" s="526" t="s">
        <v>3716</v>
      </c>
      <c r="K1823" s="526" t="s">
        <v>3717</v>
      </c>
    </row>
    <row r="1824" spans="1:11">
      <c r="A1824" s="526" t="s">
        <v>3711</v>
      </c>
      <c r="B1824" s="526" t="s">
        <v>3712</v>
      </c>
      <c r="C1824" s="526" t="s">
        <v>3713</v>
      </c>
      <c r="D1824" s="526" t="s">
        <v>3847</v>
      </c>
      <c r="E1824" s="526" t="s">
        <v>3848</v>
      </c>
      <c r="F1824" s="526">
        <v>230910</v>
      </c>
      <c r="G1824" s="526">
        <v>2018</v>
      </c>
      <c r="H1824" s="526">
        <v>3419867</v>
      </c>
      <c r="I1824" s="526">
        <v>2791369</v>
      </c>
      <c r="J1824" s="526" t="s">
        <v>3716</v>
      </c>
      <c r="K1824" s="526" t="s">
        <v>3717</v>
      </c>
    </row>
    <row r="1825" spans="1:11">
      <c r="A1825" s="526" t="s">
        <v>3711</v>
      </c>
      <c r="B1825" s="526" t="s">
        <v>3712</v>
      </c>
      <c r="C1825" s="526" t="s">
        <v>3713</v>
      </c>
      <c r="D1825" s="526" t="s">
        <v>3891</v>
      </c>
      <c r="E1825" s="526" t="s">
        <v>3892</v>
      </c>
      <c r="F1825" s="526">
        <v>230910</v>
      </c>
      <c r="G1825" s="526">
        <v>2016</v>
      </c>
      <c r="H1825" s="526">
        <v>482370</v>
      </c>
      <c r="I1825" s="526">
        <v>214970</v>
      </c>
      <c r="J1825" s="526" t="s">
        <v>3716</v>
      </c>
      <c r="K1825" s="526" t="s">
        <v>3717</v>
      </c>
    </row>
    <row r="1826" spans="1:11">
      <c r="A1826" s="526" t="s">
        <v>3711</v>
      </c>
      <c r="B1826" s="526" t="s">
        <v>3712</v>
      </c>
      <c r="C1826" s="526" t="s">
        <v>3713</v>
      </c>
      <c r="D1826" s="526" t="s">
        <v>3877</v>
      </c>
      <c r="E1826" s="526" t="s">
        <v>3878</v>
      </c>
      <c r="F1826" s="526">
        <v>160231</v>
      </c>
      <c r="G1826" s="526">
        <v>2019</v>
      </c>
      <c r="H1826" s="526">
        <v>9230</v>
      </c>
      <c r="I1826" s="526">
        <v>2734</v>
      </c>
      <c r="J1826" s="526" t="s">
        <v>3716</v>
      </c>
      <c r="K1826" s="526" t="s">
        <v>3717</v>
      </c>
    </row>
    <row r="1827" spans="1:11">
      <c r="A1827" s="526" t="s">
        <v>3711</v>
      </c>
      <c r="B1827" s="526" t="s">
        <v>3712</v>
      </c>
      <c r="C1827" s="526" t="s">
        <v>3713</v>
      </c>
      <c r="D1827" s="526" t="s">
        <v>3803</v>
      </c>
      <c r="E1827" s="526" t="s">
        <v>3804</v>
      </c>
      <c r="F1827" s="526">
        <v>160290</v>
      </c>
      <c r="G1827" s="526">
        <v>2020</v>
      </c>
      <c r="H1827" s="526">
        <v>42894</v>
      </c>
      <c r="I1827" s="526">
        <v>11715</v>
      </c>
      <c r="J1827" s="526" t="s">
        <v>3716</v>
      </c>
      <c r="K1827" s="526" t="s">
        <v>3717</v>
      </c>
    </row>
    <row r="1828" spans="1:11">
      <c r="A1828" s="526" t="s">
        <v>3711</v>
      </c>
      <c r="B1828" s="526" t="s">
        <v>3712</v>
      </c>
      <c r="C1828" s="526" t="s">
        <v>3713</v>
      </c>
      <c r="D1828" s="526" t="s">
        <v>3893</v>
      </c>
      <c r="E1828" s="526" t="s">
        <v>3894</v>
      </c>
      <c r="F1828" s="526">
        <v>160231</v>
      </c>
      <c r="G1828" s="526">
        <v>2017</v>
      </c>
      <c r="H1828" s="526">
        <v>1729</v>
      </c>
      <c r="I1828" s="526">
        <v>152</v>
      </c>
      <c r="J1828" s="526" t="s">
        <v>3716</v>
      </c>
      <c r="K1828" s="526" t="s">
        <v>3717</v>
      </c>
    </row>
    <row r="1829" spans="1:11">
      <c r="A1829" s="526" t="s">
        <v>3711</v>
      </c>
      <c r="B1829" s="526" t="s">
        <v>3712</v>
      </c>
      <c r="C1829" s="526" t="s">
        <v>3713</v>
      </c>
      <c r="D1829" s="526" t="s">
        <v>3861</v>
      </c>
      <c r="E1829" s="526" t="s">
        <v>3862</v>
      </c>
      <c r="F1829" s="526">
        <v>160231</v>
      </c>
      <c r="G1829" s="526">
        <v>2022</v>
      </c>
      <c r="H1829" s="526">
        <v>9638</v>
      </c>
      <c r="I1829" s="526">
        <v>2174</v>
      </c>
      <c r="J1829" s="526" t="s">
        <v>3716</v>
      </c>
      <c r="K1829" s="526" t="s">
        <v>3717</v>
      </c>
    </row>
    <row r="1830" spans="1:11">
      <c r="A1830" s="526" t="s">
        <v>3711</v>
      </c>
      <c r="B1830" s="526" t="s">
        <v>3712</v>
      </c>
      <c r="C1830" s="526" t="s">
        <v>3713</v>
      </c>
      <c r="D1830" s="526" t="s">
        <v>3803</v>
      </c>
      <c r="E1830" s="526" t="s">
        <v>3804</v>
      </c>
      <c r="F1830" s="526">
        <v>160231</v>
      </c>
      <c r="G1830" s="526">
        <v>2018</v>
      </c>
      <c r="H1830" s="526">
        <v>24375</v>
      </c>
      <c r="I1830" s="526">
        <v>6186</v>
      </c>
      <c r="J1830" s="526" t="s">
        <v>3716</v>
      </c>
      <c r="K1830" s="526" t="s">
        <v>3717</v>
      </c>
    </row>
    <row r="1831" spans="1:11">
      <c r="A1831" s="526" t="s">
        <v>3711</v>
      </c>
      <c r="B1831" s="526" t="s">
        <v>3712</v>
      </c>
      <c r="C1831" s="526" t="s">
        <v>3713</v>
      </c>
      <c r="D1831" s="526" t="s">
        <v>3847</v>
      </c>
      <c r="E1831" s="526" t="s">
        <v>3848</v>
      </c>
      <c r="F1831" s="526">
        <v>230910</v>
      </c>
      <c r="G1831" s="526">
        <v>2021</v>
      </c>
      <c r="H1831" s="526">
        <v>4998461</v>
      </c>
      <c r="I1831" s="526">
        <v>3932445</v>
      </c>
      <c r="J1831" s="526" t="s">
        <v>3716</v>
      </c>
      <c r="K1831" s="526" t="s">
        <v>3717</v>
      </c>
    </row>
    <row r="1832" spans="1:11">
      <c r="A1832" s="526" t="s">
        <v>3711</v>
      </c>
      <c r="B1832" s="526" t="s">
        <v>3712</v>
      </c>
      <c r="C1832" s="526" t="s">
        <v>3713</v>
      </c>
      <c r="D1832" s="526" t="s">
        <v>3861</v>
      </c>
      <c r="E1832" s="526" t="s">
        <v>3862</v>
      </c>
      <c r="F1832" s="526">
        <v>210690</v>
      </c>
      <c r="G1832" s="526">
        <v>2015</v>
      </c>
      <c r="H1832" s="526">
        <v>1650943</v>
      </c>
      <c r="I1832" s="526">
        <v>500870</v>
      </c>
      <c r="J1832" s="526" t="s">
        <v>3716</v>
      </c>
      <c r="K1832" s="526" t="s">
        <v>3717</v>
      </c>
    </row>
    <row r="1833" spans="1:11">
      <c r="A1833" s="526" t="s">
        <v>3711</v>
      </c>
      <c r="B1833" s="526" t="s">
        <v>3712</v>
      </c>
      <c r="C1833" s="526" t="s">
        <v>3713</v>
      </c>
      <c r="D1833" s="526" t="s">
        <v>3845</v>
      </c>
      <c r="E1833" s="526" t="s">
        <v>3846</v>
      </c>
      <c r="F1833" s="526">
        <v>160232</v>
      </c>
      <c r="G1833" s="526">
        <v>2021</v>
      </c>
      <c r="H1833" s="526">
        <v>580470</v>
      </c>
      <c r="I1833" s="526">
        <v>137951</v>
      </c>
      <c r="J1833" s="526" t="s">
        <v>3716</v>
      </c>
      <c r="K1833" s="526" t="s">
        <v>3717</v>
      </c>
    </row>
    <row r="1834" spans="1:11">
      <c r="A1834" s="526" t="s">
        <v>3711</v>
      </c>
      <c r="B1834" s="526" t="s">
        <v>3712</v>
      </c>
      <c r="C1834" s="526" t="s">
        <v>3713</v>
      </c>
      <c r="D1834" s="526" t="s">
        <v>3827</v>
      </c>
      <c r="E1834" s="526" t="s">
        <v>3828</v>
      </c>
      <c r="F1834" s="526">
        <v>210690</v>
      </c>
      <c r="G1834" s="526">
        <v>2019</v>
      </c>
      <c r="H1834" s="526">
        <v>4329452</v>
      </c>
      <c r="I1834" s="526">
        <v>966495</v>
      </c>
      <c r="J1834" s="526" t="s">
        <v>3716</v>
      </c>
      <c r="K1834" s="526" t="s">
        <v>3717</v>
      </c>
    </row>
    <row r="1835" spans="1:11">
      <c r="A1835" s="526" t="s">
        <v>3711</v>
      </c>
      <c r="B1835" s="526" t="s">
        <v>3712</v>
      </c>
      <c r="C1835" s="526" t="s">
        <v>3713</v>
      </c>
      <c r="D1835" s="526" t="s">
        <v>3807</v>
      </c>
      <c r="E1835" s="526" t="s">
        <v>3808</v>
      </c>
      <c r="F1835" s="526">
        <v>160232</v>
      </c>
      <c r="G1835" s="526">
        <v>2016</v>
      </c>
      <c r="H1835" s="526">
        <v>5413</v>
      </c>
      <c r="I1835" s="526">
        <v>1073</v>
      </c>
      <c r="J1835" s="526" t="s">
        <v>3716</v>
      </c>
      <c r="K1835" s="526" t="s">
        <v>3717</v>
      </c>
    </row>
    <row r="1836" spans="1:11">
      <c r="A1836" s="526" t="s">
        <v>3711</v>
      </c>
      <c r="B1836" s="526" t="s">
        <v>3712</v>
      </c>
      <c r="C1836" s="526" t="s">
        <v>3713</v>
      </c>
      <c r="D1836" s="526" t="s">
        <v>3893</v>
      </c>
      <c r="E1836" s="526" t="s">
        <v>3894</v>
      </c>
      <c r="F1836" s="526">
        <v>160231</v>
      </c>
      <c r="G1836" s="526">
        <v>2020</v>
      </c>
      <c r="H1836" s="526">
        <v>2037</v>
      </c>
      <c r="I1836" s="526">
        <v>242</v>
      </c>
      <c r="J1836" s="526" t="s">
        <v>3716</v>
      </c>
      <c r="K1836" s="526" t="s">
        <v>3717</v>
      </c>
    </row>
    <row r="1837" spans="1:11">
      <c r="A1837" s="526" t="s">
        <v>3711</v>
      </c>
      <c r="B1837" s="526" t="s">
        <v>3712</v>
      </c>
      <c r="C1837" s="526" t="s">
        <v>3713</v>
      </c>
      <c r="D1837" s="526" t="s">
        <v>3815</v>
      </c>
      <c r="E1837" s="526" t="s">
        <v>3816</v>
      </c>
      <c r="F1837" s="526">
        <v>160239</v>
      </c>
      <c r="G1837" s="526">
        <v>2016</v>
      </c>
      <c r="H1837" s="526">
        <v>210608</v>
      </c>
      <c r="I1837" s="526">
        <v>34507</v>
      </c>
      <c r="J1837" s="526" t="s">
        <v>3716</v>
      </c>
      <c r="K1837" s="526" t="s">
        <v>3717</v>
      </c>
    </row>
    <row r="1838" spans="1:11">
      <c r="A1838" s="526" t="s">
        <v>3711</v>
      </c>
      <c r="B1838" s="526" t="s">
        <v>3712</v>
      </c>
      <c r="C1838" s="526" t="s">
        <v>3713</v>
      </c>
      <c r="D1838" s="526" t="s">
        <v>3851</v>
      </c>
      <c r="E1838" s="526" t="s">
        <v>3852</v>
      </c>
      <c r="F1838" s="526">
        <v>160232</v>
      </c>
      <c r="G1838" s="526">
        <v>2017</v>
      </c>
      <c r="H1838" s="526">
        <v>198840</v>
      </c>
      <c r="I1838" s="526">
        <v>104671</v>
      </c>
      <c r="J1838" s="526" t="s">
        <v>3716</v>
      </c>
      <c r="K1838" s="526" t="s">
        <v>3717</v>
      </c>
    </row>
    <row r="1839" spans="1:11">
      <c r="A1839" s="526" t="s">
        <v>3711</v>
      </c>
      <c r="B1839" s="526" t="s">
        <v>3712</v>
      </c>
      <c r="C1839" s="526" t="s">
        <v>3713</v>
      </c>
      <c r="D1839" s="526" t="s">
        <v>3803</v>
      </c>
      <c r="E1839" s="526" t="s">
        <v>3804</v>
      </c>
      <c r="F1839" s="526">
        <v>160231</v>
      </c>
      <c r="G1839" s="526">
        <v>2021</v>
      </c>
      <c r="H1839" s="526">
        <v>4955</v>
      </c>
      <c r="I1839" s="526">
        <v>1886</v>
      </c>
      <c r="J1839" s="526" t="s">
        <v>3716</v>
      </c>
      <c r="K1839" s="526" t="s">
        <v>3717</v>
      </c>
    </row>
    <row r="1840" spans="1:11">
      <c r="A1840" s="526" t="s">
        <v>3711</v>
      </c>
      <c r="B1840" s="526" t="s">
        <v>3712</v>
      </c>
      <c r="C1840" s="526" t="s">
        <v>3713</v>
      </c>
      <c r="D1840" s="526" t="s">
        <v>3861</v>
      </c>
      <c r="E1840" s="526" t="s">
        <v>3862</v>
      </c>
      <c r="F1840" s="526">
        <v>210690</v>
      </c>
      <c r="G1840" s="526">
        <v>2018</v>
      </c>
      <c r="H1840" s="526">
        <v>1823403</v>
      </c>
      <c r="I1840" s="526">
        <v>660253</v>
      </c>
      <c r="J1840" s="526" t="s">
        <v>3716</v>
      </c>
      <c r="K1840" s="526" t="s">
        <v>3717</v>
      </c>
    </row>
    <row r="1841" spans="1:11">
      <c r="A1841" s="526" t="s">
        <v>3711</v>
      </c>
      <c r="B1841" s="526" t="s">
        <v>3712</v>
      </c>
      <c r="C1841" s="526" t="s">
        <v>3713</v>
      </c>
      <c r="D1841" s="526" t="s">
        <v>3851</v>
      </c>
      <c r="E1841" s="526" t="s">
        <v>3852</v>
      </c>
      <c r="F1841" s="526">
        <v>160239</v>
      </c>
      <c r="G1841" s="526">
        <v>2016</v>
      </c>
      <c r="H1841" s="526">
        <v>187264</v>
      </c>
      <c r="I1841" s="526">
        <v>93076</v>
      </c>
      <c r="J1841" s="526" t="s">
        <v>3716</v>
      </c>
      <c r="K1841" s="526" t="s">
        <v>3717</v>
      </c>
    </row>
    <row r="1842" spans="1:11">
      <c r="A1842" s="526" t="s">
        <v>3711</v>
      </c>
      <c r="B1842" s="526" t="s">
        <v>3712</v>
      </c>
      <c r="C1842" s="526" t="s">
        <v>3713</v>
      </c>
      <c r="D1842" s="526" t="s">
        <v>3835</v>
      </c>
      <c r="E1842" s="526" t="s">
        <v>3836</v>
      </c>
      <c r="F1842" s="526">
        <v>210690</v>
      </c>
      <c r="G1842" s="526">
        <v>2016</v>
      </c>
      <c r="H1842" s="526">
        <v>1154478</v>
      </c>
      <c r="I1842" s="526">
        <v>113101</v>
      </c>
      <c r="J1842" s="526" t="s">
        <v>3716</v>
      </c>
      <c r="K1842" s="526" t="s">
        <v>3717</v>
      </c>
    </row>
    <row r="1843" spans="1:11">
      <c r="A1843" s="526" t="s">
        <v>3711</v>
      </c>
      <c r="B1843" s="526" t="s">
        <v>3712</v>
      </c>
      <c r="C1843" s="526" t="s">
        <v>3713</v>
      </c>
      <c r="D1843" s="526" t="s">
        <v>3891</v>
      </c>
      <c r="E1843" s="526" t="s">
        <v>3892</v>
      </c>
      <c r="F1843" s="526">
        <v>230910</v>
      </c>
      <c r="G1843" s="526">
        <v>2019</v>
      </c>
      <c r="H1843" s="526">
        <v>261603</v>
      </c>
      <c r="I1843" s="526">
        <v>105140</v>
      </c>
      <c r="J1843" s="526" t="s">
        <v>3716</v>
      </c>
      <c r="K1843" s="526" t="s">
        <v>3717</v>
      </c>
    </row>
    <row r="1844" spans="1:11">
      <c r="A1844" s="526" t="s">
        <v>3711</v>
      </c>
      <c r="B1844" s="526" t="s">
        <v>3712</v>
      </c>
      <c r="C1844" s="526" t="s">
        <v>3713</v>
      </c>
      <c r="D1844" s="526" t="s">
        <v>3851</v>
      </c>
      <c r="E1844" s="526" t="s">
        <v>3852</v>
      </c>
      <c r="F1844" s="526">
        <v>160290</v>
      </c>
      <c r="G1844" s="526">
        <v>2017</v>
      </c>
      <c r="H1844" s="526">
        <v>540391</v>
      </c>
      <c r="I1844" s="526">
        <v>205423</v>
      </c>
      <c r="J1844" s="526" t="s">
        <v>3716</v>
      </c>
      <c r="K1844" s="526" t="s">
        <v>3717</v>
      </c>
    </row>
    <row r="1845" spans="1:11">
      <c r="A1845" s="526" t="s">
        <v>3711</v>
      </c>
      <c r="B1845" s="526" t="s">
        <v>3712</v>
      </c>
      <c r="C1845" s="526" t="s">
        <v>3713</v>
      </c>
      <c r="D1845" s="526" t="s">
        <v>3847</v>
      </c>
      <c r="E1845" s="526" t="s">
        <v>3848</v>
      </c>
      <c r="F1845" s="526">
        <v>160239</v>
      </c>
      <c r="G1845" s="526">
        <v>2018</v>
      </c>
      <c r="H1845" s="526">
        <v>336900</v>
      </c>
      <c r="I1845" s="526">
        <v>48353</v>
      </c>
      <c r="J1845" s="526" t="s">
        <v>3716</v>
      </c>
      <c r="K1845" s="526" t="s">
        <v>3717</v>
      </c>
    </row>
    <row r="1846" spans="1:11">
      <c r="A1846" s="526" t="s">
        <v>3711</v>
      </c>
      <c r="B1846" s="526" t="s">
        <v>3712</v>
      </c>
      <c r="C1846" s="526" t="s">
        <v>3713</v>
      </c>
      <c r="D1846" s="526" t="s">
        <v>3899</v>
      </c>
      <c r="E1846" s="526" t="s">
        <v>3900</v>
      </c>
      <c r="F1846" s="526">
        <v>210690</v>
      </c>
      <c r="G1846" s="526">
        <v>2018</v>
      </c>
      <c r="H1846" s="526">
        <v>236603</v>
      </c>
      <c r="I1846" s="526">
        <v>17794</v>
      </c>
      <c r="J1846" s="526" t="s">
        <v>3722</v>
      </c>
      <c r="K1846" s="526" t="s">
        <v>3717</v>
      </c>
    </row>
    <row r="1847" spans="1:11">
      <c r="A1847" s="526" t="s">
        <v>3711</v>
      </c>
      <c r="B1847" s="526" t="s">
        <v>3712</v>
      </c>
      <c r="C1847" s="526" t="s">
        <v>3713</v>
      </c>
      <c r="D1847" s="526" t="s">
        <v>3795</v>
      </c>
      <c r="E1847" s="526" t="s">
        <v>3796</v>
      </c>
      <c r="F1847" s="526">
        <v>160290</v>
      </c>
      <c r="G1847" s="526">
        <v>2016</v>
      </c>
      <c r="H1847" s="526">
        <v>877</v>
      </c>
      <c r="I1847" s="526">
        <v>50</v>
      </c>
      <c r="J1847" s="526" t="s">
        <v>3716</v>
      </c>
      <c r="K1847" s="526" t="s">
        <v>3717</v>
      </c>
    </row>
    <row r="1848" spans="1:11">
      <c r="A1848" s="526" t="s">
        <v>3711</v>
      </c>
      <c r="B1848" s="526" t="s">
        <v>3712</v>
      </c>
      <c r="C1848" s="526" t="s">
        <v>3713</v>
      </c>
      <c r="D1848" s="526" t="s">
        <v>3861</v>
      </c>
      <c r="E1848" s="526" t="s">
        <v>3862</v>
      </c>
      <c r="F1848" s="526">
        <v>210690</v>
      </c>
      <c r="G1848" s="526">
        <v>2021</v>
      </c>
      <c r="H1848" s="526">
        <v>2709615</v>
      </c>
      <c r="I1848" s="526">
        <v>904425</v>
      </c>
      <c r="J1848" s="526" t="s">
        <v>3716</v>
      </c>
      <c r="K1848" s="526" t="s">
        <v>3717</v>
      </c>
    </row>
    <row r="1849" spans="1:11">
      <c r="A1849" s="526" t="s">
        <v>3711</v>
      </c>
      <c r="B1849" s="526" t="s">
        <v>3712</v>
      </c>
      <c r="C1849" s="526" t="s">
        <v>3713</v>
      </c>
      <c r="D1849" s="526" t="s">
        <v>3899</v>
      </c>
      <c r="E1849" s="526" t="s">
        <v>3900</v>
      </c>
      <c r="F1849" s="526">
        <v>210690</v>
      </c>
      <c r="G1849" s="526">
        <v>2021</v>
      </c>
      <c r="H1849" s="526">
        <v>95308</v>
      </c>
      <c r="I1849" s="526">
        <v>9843</v>
      </c>
      <c r="J1849" s="526" t="s">
        <v>3722</v>
      </c>
      <c r="K1849" s="526" t="s">
        <v>3717</v>
      </c>
    </row>
    <row r="1850" spans="1:11">
      <c r="A1850" s="526" t="s">
        <v>3711</v>
      </c>
      <c r="B1850" s="526" t="s">
        <v>3712</v>
      </c>
      <c r="C1850" s="526" t="s">
        <v>3713</v>
      </c>
      <c r="D1850" s="526" t="s">
        <v>3799</v>
      </c>
      <c r="E1850" s="526" t="s">
        <v>3800</v>
      </c>
      <c r="F1850" s="526">
        <v>160232</v>
      </c>
      <c r="G1850" s="526">
        <v>2018</v>
      </c>
      <c r="H1850" s="526">
        <v>3338</v>
      </c>
      <c r="I1850" s="526">
        <v>511</v>
      </c>
      <c r="J1850" s="526" t="s">
        <v>3716</v>
      </c>
      <c r="K1850" s="526" t="s">
        <v>3717</v>
      </c>
    </row>
    <row r="1851" spans="1:11">
      <c r="A1851" s="526" t="s">
        <v>3711</v>
      </c>
      <c r="B1851" s="526" t="s">
        <v>3712</v>
      </c>
      <c r="C1851" s="526" t="s">
        <v>3713</v>
      </c>
      <c r="D1851" s="526" t="s">
        <v>3835</v>
      </c>
      <c r="E1851" s="526" t="s">
        <v>3836</v>
      </c>
      <c r="F1851" s="526">
        <v>210690</v>
      </c>
      <c r="G1851" s="526">
        <v>2019</v>
      </c>
      <c r="H1851" s="526">
        <v>1598347</v>
      </c>
      <c r="I1851" s="526">
        <v>132285</v>
      </c>
      <c r="J1851" s="526" t="s">
        <v>3716</v>
      </c>
      <c r="K1851" s="526" t="s">
        <v>3717</v>
      </c>
    </row>
    <row r="1852" spans="1:11">
      <c r="A1852" s="526" t="s">
        <v>3711</v>
      </c>
      <c r="B1852" s="526" t="s">
        <v>3712</v>
      </c>
      <c r="C1852" s="526" t="s">
        <v>3713</v>
      </c>
      <c r="D1852" s="526" t="s">
        <v>3891</v>
      </c>
      <c r="E1852" s="526" t="s">
        <v>3892</v>
      </c>
      <c r="F1852" s="526">
        <v>230910</v>
      </c>
      <c r="G1852" s="526">
        <v>2022</v>
      </c>
      <c r="H1852" s="526">
        <v>320876</v>
      </c>
      <c r="I1852" s="526">
        <v>95936</v>
      </c>
      <c r="J1852" s="526" t="s">
        <v>3716</v>
      </c>
      <c r="K1852" s="526" t="s">
        <v>3717</v>
      </c>
    </row>
    <row r="1853" spans="1:11">
      <c r="A1853" s="526" t="s">
        <v>3711</v>
      </c>
      <c r="B1853" s="526" t="s">
        <v>3712</v>
      </c>
      <c r="C1853" s="526" t="s">
        <v>3713</v>
      </c>
      <c r="D1853" s="526" t="s">
        <v>3901</v>
      </c>
      <c r="E1853" s="526" t="s">
        <v>3902</v>
      </c>
      <c r="F1853" s="526">
        <v>230910</v>
      </c>
      <c r="G1853" s="526">
        <v>2015</v>
      </c>
      <c r="H1853" s="526">
        <v>463749</v>
      </c>
      <c r="I1853" s="526">
        <v>179042</v>
      </c>
      <c r="J1853" s="526" t="s">
        <v>3716</v>
      </c>
      <c r="K1853" s="526" t="s">
        <v>3717</v>
      </c>
    </row>
    <row r="1854" spans="1:11">
      <c r="A1854" s="526" t="s">
        <v>3711</v>
      </c>
      <c r="B1854" s="526" t="s">
        <v>3712</v>
      </c>
      <c r="C1854" s="526" t="s">
        <v>3713</v>
      </c>
      <c r="D1854" s="526" t="s">
        <v>3835</v>
      </c>
      <c r="E1854" s="526" t="s">
        <v>3836</v>
      </c>
      <c r="F1854" s="526">
        <v>210690</v>
      </c>
      <c r="G1854" s="526">
        <v>2022</v>
      </c>
      <c r="H1854" s="526">
        <v>1341639</v>
      </c>
      <c r="I1854" s="526">
        <v>181627</v>
      </c>
      <c r="J1854" s="526" t="s">
        <v>3716</v>
      </c>
      <c r="K1854" s="526" t="s">
        <v>3717</v>
      </c>
    </row>
    <row r="1855" spans="1:11">
      <c r="A1855" s="526" t="s">
        <v>3711</v>
      </c>
      <c r="B1855" s="526" t="s">
        <v>3712</v>
      </c>
      <c r="C1855" s="526" t="s">
        <v>3713</v>
      </c>
      <c r="D1855" s="526" t="s">
        <v>3829</v>
      </c>
      <c r="E1855" s="526" t="s">
        <v>3830</v>
      </c>
      <c r="F1855" s="526">
        <v>160232</v>
      </c>
      <c r="G1855" s="526">
        <v>2020</v>
      </c>
      <c r="H1855" s="526">
        <v>1166</v>
      </c>
      <c r="I1855" s="526">
        <v>806</v>
      </c>
      <c r="J1855" s="526" t="s">
        <v>3716</v>
      </c>
      <c r="K1855" s="526" t="s">
        <v>3717</v>
      </c>
    </row>
    <row r="1856" spans="1:11">
      <c r="A1856" s="526" t="s">
        <v>3711</v>
      </c>
      <c r="B1856" s="526" t="s">
        <v>3712</v>
      </c>
      <c r="C1856" s="526" t="s">
        <v>3713</v>
      </c>
      <c r="D1856" s="526" t="s">
        <v>3845</v>
      </c>
      <c r="E1856" s="526" t="s">
        <v>3846</v>
      </c>
      <c r="F1856" s="526">
        <v>160239</v>
      </c>
      <c r="G1856" s="526">
        <v>2020</v>
      </c>
      <c r="H1856" s="526">
        <v>12677</v>
      </c>
      <c r="I1856" s="526">
        <v>2361</v>
      </c>
      <c r="J1856" s="526" t="s">
        <v>3716</v>
      </c>
      <c r="K1856" s="526" t="s">
        <v>3717</v>
      </c>
    </row>
    <row r="1857" spans="1:11">
      <c r="A1857" s="526" t="s">
        <v>3711</v>
      </c>
      <c r="B1857" s="526" t="s">
        <v>3712</v>
      </c>
      <c r="C1857" s="526" t="s">
        <v>3713</v>
      </c>
      <c r="D1857" s="526" t="s">
        <v>3901</v>
      </c>
      <c r="E1857" s="526" t="s">
        <v>3902</v>
      </c>
      <c r="F1857" s="526">
        <v>230910</v>
      </c>
      <c r="G1857" s="526">
        <v>2018</v>
      </c>
      <c r="H1857" s="526">
        <v>1696</v>
      </c>
      <c r="I1857" s="526">
        <v>438</v>
      </c>
      <c r="J1857" s="526" t="s">
        <v>3716</v>
      </c>
      <c r="K1857" s="526" t="s">
        <v>3717</v>
      </c>
    </row>
    <row r="1858" spans="1:11">
      <c r="A1858" s="526" t="s">
        <v>3711</v>
      </c>
      <c r="B1858" s="526" t="s">
        <v>3712</v>
      </c>
      <c r="C1858" s="526" t="s">
        <v>3713</v>
      </c>
      <c r="D1858" s="526" t="s">
        <v>3837</v>
      </c>
      <c r="E1858" s="526" t="s">
        <v>3838</v>
      </c>
      <c r="F1858" s="526">
        <v>160231</v>
      </c>
      <c r="G1858" s="526">
        <v>2020</v>
      </c>
      <c r="H1858" s="526">
        <v>1387</v>
      </c>
      <c r="I1858" s="526">
        <v>396</v>
      </c>
      <c r="J1858" s="526" t="s">
        <v>3716</v>
      </c>
      <c r="K1858" s="526" t="s">
        <v>3717</v>
      </c>
    </row>
    <row r="1859" spans="1:11">
      <c r="A1859" s="526" t="s">
        <v>3711</v>
      </c>
      <c r="B1859" s="526" t="s">
        <v>3712</v>
      </c>
      <c r="C1859" s="526" t="s">
        <v>3713</v>
      </c>
      <c r="D1859" s="526" t="s">
        <v>3895</v>
      </c>
      <c r="E1859" s="526" t="s">
        <v>3896</v>
      </c>
      <c r="F1859" s="526">
        <v>210690</v>
      </c>
      <c r="G1859" s="526">
        <v>2015</v>
      </c>
      <c r="H1859" s="526">
        <v>1308510</v>
      </c>
      <c r="I1859" s="526">
        <v>215145</v>
      </c>
      <c r="J1859" s="526" t="s">
        <v>3716</v>
      </c>
      <c r="K1859" s="526" t="s">
        <v>3717</v>
      </c>
    </row>
    <row r="1860" spans="1:11">
      <c r="A1860" s="526" t="s">
        <v>3711</v>
      </c>
      <c r="B1860" s="526" t="s">
        <v>3712</v>
      </c>
      <c r="C1860" s="526" t="s">
        <v>3713</v>
      </c>
      <c r="D1860" s="526" t="s">
        <v>3893</v>
      </c>
      <c r="E1860" s="526" t="s">
        <v>3894</v>
      </c>
      <c r="F1860" s="526">
        <v>230910</v>
      </c>
      <c r="G1860" s="526">
        <v>2018</v>
      </c>
      <c r="H1860" s="526">
        <v>11982992</v>
      </c>
      <c r="I1860" s="526">
        <v>7197674</v>
      </c>
      <c r="J1860" s="526" t="s">
        <v>3716</v>
      </c>
      <c r="K1860" s="526" t="s">
        <v>3717</v>
      </c>
    </row>
    <row r="1861" spans="1:11">
      <c r="A1861" s="526" t="s">
        <v>3711</v>
      </c>
      <c r="B1861" s="526" t="s">
        <v>3712</v>
      </c>
      <c r="C1861" s="526" t="s">
        <v>3713</v>
      </c>
      <c r="D1861" s="526" t="s">
        <v>3863</v>
      </c>
      <c r="E1861" s="526" t="s">
        <v>3864</v>
      </c>
      <c r="F1861" s="526">
        <v>160231</v>
      </c>
      <c r="G1861" s="526">
        <v>2017</v>
      </c>
      <c r="H1861" s="526">
        <v>943593</v>
      </c>
      <c r="I1861" s="526">
        <v>493041</v>
      </c>
      <c r="J1861" s="526" t="s">
        <v>3716</v>
      </c>
      <c r="K1861" s="526" t="s">
        <v>3717</v>
      </c>
    </row>
    <row r="1862" spans="1:11">
      <c r="A1862" s="526" t="s">
        <v>3711</v>
      </c>
      <c r="B1862" s="526" t="s">
        <v>3712</v>
      </c>
      <c r="C1862" s="526" t="s">
        <v>3713</v>
      </c>
      <c r="D1862" s="526" t="s">
        <v>3895</v>
      </c>
      <c r="E1862" s="526" t="s">
        <v>3896</v>
      </c>
      <c r="F1862" s="526">
        <v>210690</v>
      </c>
      <c r="G1862" s="526">
        <v>2018</v>
      </c>
      <c r="H1862" s="526">
        <v>987553</v>
      </c>
      <c r="I1862" s="526">
        <v>201943</v>
      </c>
      <c r="J1862" s="526" t="s">
        <v>3716</v>
      </c>
      <c r="K1862" s="526" t="s">
        <v>3717</v>
      </c>
    </row>
    <row r="1863" spans="1:11">
      <c r="A1863" s="526" t="s">
        <v>3711</v>
      </c>
      <c r="B1863" s="526" t="s">
        <v>3712</v>
      </c>
      <c r="C1863" s="526" t="s">
        <v>3713</v>
      </c>
      <c r="D1863" s="526" t="s">
        <v>3893</v>
      </c>
      <c r="E1863" s="526" t="s">
        <v>3894</v>
      </c>
      <c r="F1863" s="526">
        <v>230910</v>
      </c>
      <c r="G1863" s="526">
        <v>2021</v>
      </c>
      <c r="H1863" s="526">
        <v>18392175</v>
      </c>
      <c r="I1863" s="526">
        <v>11338930</v>
      </c>
      <c r="J1863" s="526" t="s">
        <v>3716</v>
      </c>
      <c r="K1863" s="526" t="s">
        <v>3717</v>
      </c>
    </row>
    <row r="1864" spans="1:11">
      <c r="A1864" s="526" t="s">
        <v>3711</v>
      </c>
      <c r="B1864" s="526" t="s">
        <v>3712</v>
      </c>
      <c r="C1864" s="526" t="s">
        <v>3713</v>
      </c>
      <c r="D1864" s="526" t="s">
        <v>3841</v>
      </c>
      <c r="E1864" s="526" t="s">
        <v>3842</v>
      </c>
      <c r="F1864" s="526">
        <v>160290</v>
      </c>
      <c r="G1864" s="526">
        <v>2015</v>
      </c>
      <c r="H1864" s="526">
        <v>15490</v>
      </c>
      <c r="I1864" s="526">
        <v>2554</v>
      </c>
      <c r="J1864" s="526" t="s">
        <v>3716</v>
      </c>
      <c r="K1864" s="526" t="s">
        <v>3717</v>
      </c>
    </row>
    <row r="1865" spans="1:11">
      <c r="A1865" s="526" t="s">
        <v>3711</v>
      </c>
      <c r="B1865" s="526" t="s">
        <v>3712</v>
      </c>
      <c r="C1865" s="526" t="s">
        <v>3713</v>
      </c>
      <c r="D1865" s="526" t="s">
        <v>3877</v>
      </c>
      <c r="E1865" s="526" t="s">
        <v>3878</v>
      </c>
      <c r="F1865" s="526">
        <v>160231</v>
      </c>
      <c r="G1865" s="526">
        <v>2022</v>
      </c>
      <c r="H1865" s="526">
        <v>22396</v>
      </c>
      <c r="I1865" s="526">
        <v>5066</v>
      </c>
      <c r="J1865" s="526" t="s">
        <v>3716</v>
      </c>
      <c r="K1865" s="526" t="s">
        <v>3717</v>
      </c>
    </row>
    <row r="1866" spans="1:11">
      <c r="A1866" s="526" t="s">
        <v>3711</v>
      </c>
      <c r="B1866" s="526" t="s">
        <v>3712</v>
      </c>
      <c r="C1866" s="526" t="s">
        <v>3713</v>
      </c>
      <c r="D1866" s="526" t="s">
        <v>3841</v>
      </c>
      <c r="E1866" s="526" t="s">
        <v>3842</v>
      </c>
      <c r="F1866" s="526">
        <v>160232</v>
      </c>
      <c r="G1866" s="526">
        <v>2016</v>
      </c>
      <c r="H1866" s="526">
        <v>2299529</v>
      </c>
      <c r="I1866" s="526">
        <v>457870</v>
      </c>
      <c r="J1866" s="526" t="s">
        <v>3716</v>
      </c>
      <c r="K1866" s="526" t="s">
        <v>3717</v>
      </c>
    </row>
    <row r="1867" spans="1:11">
      <c r="A1867" s="526" t="s">
        <v>3711</v>
      </c>
      <c r="B1867" s="526" t="s">
        <v>3712</v>
      </c>
      <c r="C1867" s="526" t="s">
        <v>3713</v>
      </c>
      <c r="D1867" s="526" t="s">
        <v>3799</v>
      </c>
      <c r="E1867" s="526" t="s">
        <v>3800</v>
      </c>
      <c r="F1867" s="526">
        <v>160232</v>
      </c>
      <c r="G1867" s="526">
        <v>2021</v>
      </c>
      <c r="H1867" s="526">
        <v>89702</v>
      </c>
      <c r="I1867" s="526">
        <v>4276</v>
      </c>
      <c r="J1867" s="526" t="s">
        <v>3716</v>
      </c>
      <c r="K1867" s="526" t="s">
        <v>3717</v>
      </c>
    </row>
    <row r="1868" spans="1:11">
      <c r="A1868" s="526" t="s">
        <v>3711</v>
      </c>
      <c r="B1868" s="526" t="s">
        <v>3712</v>
      </c>
      <c r="C1868" s="526" t="s">
        <v>3713</v>
      </c>
      <c r="D1868" s="526" t="s">
        <v>3895</v>
      </c>
      <c r="E1868" s="526" t="s">
        <v>3896</v>
      </c>
      <c r="F1868" s="526">
        <v>230910</v>
      </c>
      <c r="G1868" s="526">
        <v>2018</v>
      </c>
      <c r="H1868" s="526">
        <v>5684779</v>
      </c>
      <c r="I1868" s="526">
        <v>3670653</v>
      </c>
      <c r="J1868" s="526" t="s">
        <v>3716</v>
      </c>
      <c r="K1868" s="526" t="s">
        <v>3717</v>
      </c>
    </row>
    <row r="1869" spans="1:11">
      <c r="A1869" s="526" t="s">
        <v>3711</v>
      </c>
      <c r="B1869" s="526" t="s">
        <v>3712</v>
      </c>
      <c r="C1869" s="526" t="s">
        <v>3713</v>
      </c>
      <c r="D1869" s="526" t="s">
        <v>3841</v>
      </c>
      <c r="E1869" s="526" t="s">
        <v>3842</v>
      </c>
      <c r="F1869" s="526">
        <v>160232</v>
      </c>
      <c r="G1869" s="526">
        <v>2019</v>
      </c>
      <c r="H1869" s="526">
        <v>1112942</v>
      </c>
      <c r="I1869" s="526">
        <v>230335</v>
      </c>
      <c r="J1869" s="526" t="s">
        <v>3716</v>
      </c>
      <c r="K1869" s="526" t="s">
        <v>3717</v>
      </c>
    </row>
    <row r="1870" spans="1:11">
      <c r="A1870" s="526" t="s">
        <v>3711</v>
      </c>
      <c r="B1870" s="526" t="s">
        <v>3712</v>
      </c>
      <c r="C1870" s="526" t="s">
        <v>3713</v>
      </c>
      <c r="D1870" s="526" t="s">
        <v>3799</v>
      </c>
      <c r="E1870" s="526" t="s">
        <v>3800</v>
      </c>
      <c r="F1870" s="526">
        <v>160239</v>
      </c>
      <c r="G1870" s="526">
        <v>2017</v>
      </c>
      <c r="H1870" s="526">
        <v>26548</v>
      </c>
      <c r="I1870" s="526">
        <v>1953</v>
      </c>
      <c r="J1870" s="526" t="s">
        <v>3716</v>
      </c>
      <c r="K1870" s="526" t="s">
        <v>3717</v>
      </c>
    </row>
    <row r="1871" spans="1:11">
      <c r="A1871" s="526" t="s">
        <v>3711</v>
      </c>
      <c r="B1871" s="526" t="s">
        <v>3712</v>
      </c>
      <c r="C1871" s="526" t="s">
        <v>3713</v>
      </c>
      <c r="D1871" s="526" t="s">
        <v>3807</v>
      </c>
      <c r="E1871" s="526" t="s">
        <v>3808</v>
      </c>
      <c r="F1871" s="526">
        <v>160232</v>
      </c>
      <c r="G1871" s="526">
        <v>2019</v>
      </c>
      <c r="H1871" s="526">
        <v>81617</v>
      </c>
      <c r="I1871" s="526">
        <v>30584</v>
      </c>
      <c r="J1871" s="526" t="s">
        <v>3716</v>
      </c>
      <c r="K1871" s="526" t="s">
        <v>3717</v>
      </c>
    </row>
    <row r="1872" spans="1:11">
      <c r="A1872" s="526" t="s">
        <v>3711</v>
      </c>
      <c r="B1872" s="526" t="s">
        <v>3712</v>
      </c>
      <c r="C1872" s="526" t="s">
        <v>3713</v>
      </c>
      <c r="D1872" s="526" t="s">
        <v>3841</v>
      </c>
      <c r="E1872" s="526" t="s">
        <v>3842</v>
      </c>
      <c r="F1872" s="526">
        <v>160232</v>
      </c>
      <c r="G1872" s="526">
        <v>2022</v>
      </c>
      <c r="H1872" s="526">
        <v>1512274</v>
      </c>
      <c r="I1872" s="526">
        <v>265265</v>
      </c>
      <c r="J1872" s="526" t="s">
        <v>3716</v>
      </c>
      <c r="K1872" s="526" t="s">
        <v>3717</v>
      </c>
    </row>
    <row r="1873" spans="1:11">
      <c r="A1873" s="526" t="s">
        <v>3711</v>
      </c>
      <c r="B1873" s="526" t="s">
        <v>3712</v>
      </c>
      <c r="C1873" s="526" t="s">
        <v>3713</v>
      </c>
      <c r="D1873" s="526" t="s">
        <v>3895</v>
      </c>
      <c r="E1873" s="526" t="s">
        <v>3896</v>
      </c>
      <c r="F1873" s="526">
        <v>210690</v>
      </c>
      <c r="G1873" s="526">
        <v>2017</v>
      </c>
      <c r="H1873" s="526">
        <v>861531</v>
      </c>
      <c r="I1873" s="526">
        <v>174756</v>
      </c>
      <c r="J1873" s="526" t="s">
        <v>3716</v>
      </c>
      <c r="K1873" s="526" t="s">
        <v>3717</v>
      </c>
    </row>
    <row r="1874" spans="1:11">
      <c r="A1874" s="526" t="s">
        <v>3711</v>
      </c>
      <c r="B1874" s="526" t="s">
        <v>3712</v>
      </c>
      <c r="C1874" s="526" t="s">
        <v>3713</v>
      </c>
      <c r="D1874" s="526" t="s">
        <v>3799</v>
      </c>
      <c r="E1874" s="526" t="s">
        <v>3800</v>
      </c>
      <c r="F1874" s="526">
        <v>160239</v>
      </c>
      <c r="G1874" s="526">
        <v>2020</v>
      </c>
      <c r="H1874" s="526">
        <v>1970</v>
      </c>
      <c r="I1874" s="526">
        <v>172</v>
      </c>
      <c r="J1874" s="526" t="s">
        <v>3716</v>
      </c>
      <c r="K1874" s="526" t="s">
        <v>3717</v>
      </c>
    </row>
    <row r="1875" spans="1:11">
      <c r="A1875" s="526" t="s">
        <v>3711</v>
      </c>
      <c r="B1875" s="526" t="s">
        <v>3712</v>
      </c>
      <c r="C1875" s="526" t="s">
        <v>3713</v>
      </c>
      <c r="D1875" s="526" t="s">
        <v>3841</v>
      </c>
      <c r="E1875" s="526" t="s">
        <v>3842</v>
      </c>
      <c r="F1875" s="526">
        <v>160239</v>
      </c>
      <c r="G1875" s="526">
        <v>2015</v>
      </c>
      <c r="H1875" s="526">
        <v>325325</v>
      </c>
      <c r="I1875" s="526">
        <v>41952</v>
      </c>
      <c r="J1875" s="526" t="s">
        <v>3716</v>
      </c>
      <c r="K1875" s="526" t="s">
        <v>3717</v>
      </c>
    </row>
    <row r="1876" spans="1:11">
      <c r="A1876" s="526" t="s">
        <v>3711</v>
      </c>
      <c r="B1876" s="526" t="s">
        <v>3712</v>
      </c>
      <c r="C1876" s="526" t="s">
        <v>3713</v>
      </c>
      <c r="D1876" s="526" t="s">
        <v>3895</v>
      </c>
      <c r="E1876" s="526" t="s">
        <v>3896</v>
      </c>
      <c r="F1876" s="526">
        <v>210690</v>
      </c>
      <c r="G1876" s="526">
        <v>2020</v>
      </c>
      <c r="H1876" s="526">
        <v>1328976</v>
      </c>
      <c r="I1876" s="526">
        <v>456650</v>
      </c>
      <c r="J1876" s="526" t="s">
        <v>3716</v>
      </c>
      <c r="K1876" s="526" t="s">
        <v>3717</v>
      </c>
    </row>
    <row r="1877" spans="1:11">
      <c r="A1877" s="526" t="s">
        <v>3711</v>
      </c>
      <c r="B1877" s="526" t="s">
        <v>3712</v>
      </c>
      <c r="C1877" s="526" t="s">
        <v>3713</v>
      </c>
      <c r="D1877" s="526" t="s">
        <v>3853</v>
      </c>
      <c r="E1877" s="526" t="s">
        <v>3854</v>
      </c>
      <c r="F1877" s="526">
        <v>160232</v>
      </c>
      <c r="G1877" s="526">
        <v>2020</v>
      </c>
      <c r="H1877" s="526">
        <v>16736</v>
      </c>
      <c r="I1877" s="526">
        <v>6600</v>
      </c>
      <c r="J1877" s="526" t="s">
        <v>3716</v>
      </c>
      <c r="K1877" s="526" t="s">
        <v>3717</v>
      </c>
    </row>
    <row r="1878" spans="1:11">
      <c r="A1878" s="526" t="s">
        <v>3711</v>
      </c>
      <c r="B1878" s="526" t="s">
        <v>3712</v>
      </c>
      <c r="C1878" s="526" t="s">
        <v>3713</v>
      </c>
      <c r="D1878" s="526" t="s">
        <v>3841</v>
      </c>
      <c r="E1878" s="526" t="s">
        <v>3842</v>
      </c>
      <c r="F1878" s="526">
        <v>160239</v>
      </c>
      <c r="G1878" s="526">
        <v>2018</v>
      </c>
      <c r="H1878" s="526">
        <v>255453</v>
      </c>
      <c r="I1878" s="526">
        <v>31789</v>
      </c>
      <c r="J1878" s="526" t="s">
        <v>3716</v>
      </c>
      <c r="K1878" s="526" t="s">
        <v>3717</v>
      </c>
    </row>
    <row r="1879" spans="1:11">
      <c r="A1879" s="526" t="s">
        <v>3711</v>
      </c>
      <c r="B1879" s="526" t="s">
        <v>3712</v>
      </c>
      <c r="C1879" s="526" t="s">
        <v>3713</v>
      </c>
      <c r="D1879" s="526" t="s">
        <v>3841</v>
      </c>
      <c r="E1879" s="526" t="s">
        <v>3842</v>
      </c>
      <c r="F1879" s="526">
        <v>160290</v>
      </c>
      <c r="G1879" s="526">
        <v>2018</v>
      </c>
      <c r="H1879" s="526">
        <v>53840</v>
      </c>
      <c r="I1879" s="526">
        <v>7821</v>
      </c>
      <c r="J1879" s="526" t="s">
        <v>3716</v>
      </c>
      <c r="K1879" s="526" t="s">
        <v>3717</v>
      </c>
    </row>
    <row r="1880" spans="1:11">
      <c r="A1880" s="526" t="s">
        <v>3711</v>
      </c>
      <c r="B1880" s="526" t="s">
        <v>3712</v>
      </c>
      <c r="C1880" s="526" t="s">
        <v>3713</v>
      </c>
      <c r="D1880" s="526" t="s">
        <v>3815</v>
      </c>
      <c r="E1880" s="526" t="s">
        <v>3816</v>
      </c>
      <c r="F1880" s="526">
        <v>160239</v>
      </c>
      <c r="G1880" s="526">
        <v>2019</v>
      </c>
      <c r="H1880" s="526">
        <v>126951</v>
      </c>
      <c r="I1880" s="526">
        <v>21036</v>
      </c>
      <c r="J1880" s="526" t="s">
        <v>3716</v>
      </c>
      <c r="K1880" s="526" t="s">
        <v>3717</v>
      </c>
    </row>
    <row r="1881" spans="1:11">
      <c r="A1881" s="526" t="s">
        <v>3711</v>
      </c>
      <c r="B1881" s="526" t="s">
        <v>3712</v>
      </c>
      <c r="C1881" s="526" t="s">
        <v>3713</v>
      </c>
      <c r="D1881" s="526" t="s">
        <v>3895</v>
      </c>
      <c r="E1881" s="526" t="s">
        <v>3896</v>
      </c>
      <c r="F1881" s="526">
        <v>230910</v>
      </c>
      <c r="G1881" s="526">
        <v>2021</v>
      </c>
      <c r="H1881" s="526">
        <v>1966663</v>
      </c>
      <c r="I1881" s="526">
        <v>819976</v>
      </c>
      <c r="J1881" s="526" t="s">
        <v>3716</v>
      </c>
      <c r="K1881" s="526" t="s">
        <v>3717</v>
      </c>
    </row>
    <row r="1882" spans="1:11">
      <c r="A1882" s="526" t="s">
        <v>3711</v>
      </c>
      <c r="B1882" s="526" t="s">
        <v>3712</v>
      </c>
      <c r="C1882" s="526" t="s">
        <v>3713</v>
      </c>
      <c r="D1882" s="526" t="s">
        <v>3815</v>
      </c>
      <c r="E1882" s="526" t="s">
        <v>3816</v>
      </c>
      <c r="F1882" s="526">
        <v>160231</v>
      </c>
      <c r="G1882" s="526">
        <v>2018</v>
      </c>
      <c r="H1882" s="526">
        <v>264328</v>
      </c>
      <c r="I1882" s="526">
        <v>88980</v>
      </c>
      <c r="J1882" s="526" t="s">
        <v>3716</v>
      </c>
      <c r="K1882" s="526" t="s">
        <v>3717</v>
      </c>
    </row>
    <row r="1883" spans="1:11">
      <c r="A1883" s="526" t="s">
        <v>3711</v>
      </c>
      <c r="B1883" s="526" t="s">
        <v>3712</v>
      </c>
      <c r="C1883" s="526" t="s">
        <v>3713</v>
      </c>
      <c r="D1883" s="526" t="s">
        <v>3799</v>
      </c>
      <c r="E1883" s="526" t="s">
        <v>3800</v>
      </c>
      <c r="F1883" s="526">
        <v>210690</v>
      </c>
      <c r="G1883" s="526">
        <v>2019</v>
      </c>
      <c r="H1883" s="526">
        <v>1635</v>
      </c>
      <c r="I1883" s="526">
        <v>2</v>
      </c>
      <c r="J1883" s="526" t="s">
        <v>3722</v>
      </c>
      <c r="K1883" s="526" t="s">
        <v>3717</v>
      </c>
    </row>
    <row r="1884" spans="1:11">
      <c r="A1884" s="526" t="s">
        <v>3711</v>
      </c>
      <c r="B1884" s="526" t="s">
        <v>3712</v>
      </c>
      <c r="C1884" s="526" t="s">
        <v>3713</v>
      </c>
      <c r="D1884" s="526" t="s">
        <v>3903</v>
      </c>
      <c r="E1884" s="526" t="s">
        <v>3904</v>
      </c>
      <c r="F1884" s="526">
        <v>230910</v>
      </c>
      <c r="G1884" s="526">
        <v>2016</v>
      </c>
      <c r="H1884" s="526">
        <v>11129683</v>
      </c>
      <c r="I1884" s="526">
        <v>6202433</v>
      </c>
      <c r="J1884" s="526" t="s">
        <v>3716</v>
      </c>
      <c r="K1884" s="526" t="s">
        <v>3717</v>
      </c>
    </row>
    <row r="1885" spans="1:11">
      <c r="A1885" s="526" t="s">
        <v>3711</v>
      </c>
      <c r="B1885" s="526" t="s">
        <v>3712</v>
      </c>
      <c r="C1885" s="526" t="s">
        <v>3713</v>
      </c>
      <c r="D1885" s="526" t="s">
        <v>3895</v>
      </c>
      <c r="E1885" s="526" t="s">
        <v>3896</v>
      </c>
      <c r="F1885" s="526">
        <v>210690</v>
      </c>
      <c r="G1885" s="526">
        <v>2020</v>
      </c>
      <c r="H1885" s="526">
        <v>621</v>
      </c>
      <c r="I1885" s="526">
        <v>1</v>
      </c>
      <c r="J1885" s="526" t="s">
        <v>3722</v>
      </c>
      <c r="K1885" s="526" t="s">
        <v>3717</v>
      </c>
    </row>
    <row r="1886" spans="1:11">
      <c r="A1886" s="526" t="s">
        <v>3711</v>
      </c>
      <c r="B1886" s="526" t="s">
        <v>3712</v>
      </c>
      <c r="C1886" s="526" t="s">
        <v>3713</v>
      </c>
      <c r="D1886" s="526" t="s">
        <v>3859</v>
      </c>
      <c r="E1886" s="526" t="s">
        <v>3860</v>
      </c>
      <c r="F1886" s="526">
        <v>160231</v>
      </c>
      <c r="G1886" s="526">
        <v>2021</v>
      </c>
      <c r="H1886" s="526">
        <v>6717</v>
      </c>
      <c r="I1886" s="526">
        <v>1440</v>
      </c>
      <c r="J1886" s="526" t="s">
        <v>3716</v>
      </c>
      <c r="K1886" s="526" t="s">
        <v>3717</v>
      </c>
    </row>
    <row r="1887" spans="1:11">
      <c r="A1887" s="526" t="s">
        <v>3711</v>
      </c>
      <c r="B1887" s="526" t="s">
        <v>3712</v>
      </c>
      <c r="C1887" s="526" t="s">
        <v>3713</v>
      </c>
      <c r="D1887" s="526" t="s">
        <v>3903</v>
      </c>
      <c r="E1887" s="526" t="s">
        <v>3904</v>
      </c>
      <c r="F1887" s="526">
        <v>230910</v>
      </c>
      <c r="G1887" s="526">
        <v>2019</v>
      </c>
      <c r="H1887" s="526">
        <v>7724249</v>
      </c>
      <c r="I1887" s="526">
        <v>4545691</v>
      </c>
      <c r="J1887" s="526" t="s">
        <v>3716</v>
      </c>
      <c r="K1887" s="526" t="s">
        <v>3717</v>
      </c>
    </row>
    <row r="1888" spans="1:11">
      <c r="A1888" s="526" t="s">
        <v>3711</v>
      </c>
      <c r="B1888" s="526" t="s">
        <v>3712</v>
      </c>
      <c r="C1888" s="526" t="s">
        <v>3713</v>
      </c>
      <c r="D1888" s="526" t="s">
        <v>3829</v>
      </c>
      <c r="E1888" s="526" t="s">
        <v>3830</v>
      </c>
      <c r="F1888" s="526">
        <v>160239</v>
      </c>
      <c r="G1888" s="526">
        <v>2016</v>
      </c>
      <c r="H1888" s="526">
        <v>17297</v>
      </c>
      <c r="I1888" s="526">
        <v>18287</v>
      </c>
      <c r="J1888" s="526" t="s">
        <v>3716</v>
      </c>
      <c r="K1888" s="526" t="s">
        <v>3717</v>
      </c>
    </row>
    <row r="1889" spans="1:11">
      <c r="A1889" s="526" t="s">
        <v>3711</v>
      </c>
      <c r="B1889" s="526" t="s">
        <v>3712</v>
      </c>
      <c r="C1889" s="526" t="s">
        <v>3713</v>
      </c>
      <c r="D1889" s="526" t="s">
        <v>3819</v>
      </c>
      <c r="E1889" s="526" t="s">
        <v>3820</v>
      </c>
      <c r="F1889" s="526">
        <v>160232</v>
      </c>
      <c r="G1889" s="526">
        <v>2015</v>
      </c>
      <c r="H1889" s="526">
        <v>306524</v>
      </c>
      <c r="I1889" s="526">
        <v>47785</v>
      </c>
      <c r="J1889" s="526" t="s">
        <v>3716</v>
      </c>
      <c r="K1889" s="526" t="s">
        <v>3717</v>
      </c>
    </row>
    <row r="1890" spans="1:11">
      <c r="A1890" s="526" t="s">
        <v>3711</v>
      </c>
      <c r="B1890" s="526" t="s">
        <v>3712</v>
      </c>
      <c r="C1890" s="526" t="s">
        <v>3713</v>
      </c>
      <c r="D1890" s="526" t="s">
        <v>3805</v>
      </c>
      <c r="E1890" s="526" t="s">
        <v>3806</v>
      </c>
      <c r="F1890" s="526">
        <v>160231</v>
      </c>
      <c r="G1890" s="526">
        <v>2015</v>
      </c>
      <c r="H1890" s="526">
        <v>1670</v>
      </c>
      <c r="I1890" s="526">
        <v>602</v>
      </c>
      <c r="J1890" s="526" t="s">
        <v>3716</v>
      </c>
      <c r="K1890" s="526" t="s">
        <v>3717</v>
      </c>
    </row>
    <row r="1891" spans="1:11">
      <c r="A1891" s="526" t="s">
        <v>3711</v>
      </c>
      <c r="B1891" s="526" t="s">
        <v>3712</v>
      </c>
      <c r="C1891" s="526" t="s">
        <v>3713</v>
      </c>
      <c r="D1891" s="526" t="s">
        <v>3829</v>
      </c>
      <c r="E1891" s="526" t="s">
        <v>3830</v>
      </c>
      <c r="F1891" s="526">
        <v>160239</v>
      </c>
      <c r="G1891" s="526">
        <v>2019</v>
      </c>
      <c r="H1891" s="526">
        <v>1039</v>
      </c>
      <c r="I1891" s="526">
        <v>117</v>
      </c>
      <c r="J1891" s="526" t="s">
        <v>3716</v>
      </c>
      <c r="K1891" s="526" t="s">
        <v>3717</v>
      </c>
    </row>
    <row r="1892" spans="1:11">
      <c r="A1892" s="526" t="s">
        <v>3711</v>
      </c>
      <c r="B1892" s="526" t="s">
        <v>3712</v>
      </c>
      <c r="C1892" s="526" t="s">
        <v>3713</v>
      </c>
      <c r="D1892" s="526" t="s">
        <v>3803</v>
      </c>
      <c r="E1892" s="526" t="s">
        <v>3804</v>
      </c>
      <c r="F1892" s="526">
        <v>160232</v>
      </c>
      <c r="G1892" s="526">
        <v>2021</v>
      </c>
      <c r="H1892" s="526">
        <v>173132</v>
      </c>
      <c r="I1892" s="526">
        <v>87207</v>
      </c>
      <c r="J1892" s="526" t="s">
        <v>3716</v>
      </c>
      <c r="K1892" s="526" t="s">
        <v>3717</v>
      </c>
    </row>
    <row r="1893" spans="1:11">
      <c r="A1893" s="526" t="s">
        <v>3711</v>
      </c>
      <c r="B1893" s="526" t="s">
        <v>3712</v>
      </c>
      <c r="C1893" s="526" t="s">
        <v>3713</v>
      </c>
      <c r="D1893" s="526" t="s">
        <v>3905</v>
      </c>
      <c r="E1893" s="526" t="s">
        <v>3906</v>
      </c>
      <c r="F1893" s="526">
        <v>160239</v>
      </c>
      <c r="G1893" s="526">
        <v>2016</v>
      </c>
      <c r="H1893" s="526">
        <v>118</v>
      </c>
      <c r="I1893" s="526">
        <v>13</v>
      </c>
      <c r="J1893" s="526" t="s">
        <v>3716</v>
      </c>
      <c r="K1893" s="526" t="s">
        <v>3717</v>
      </c>
    </row>
    <row r="1894" spans="1:11">
      <c r="A1894" s="526" t="s">
        <v>3711</v>
      </c>
      <c r="B1894" s="526" t="s">
        <v>3712</v>
      </c>
      <c r="C1894" s="526" t="s">
        <v>3713</v>
      </c>
      <c r="D1894" s="526" t="s">
        <v>3807</v>
      </c>
      <c r="E1894" s="526" t="s">
        <v>3808</v>
      </c>
      <c r="F1894" s="526">
        <v>160232</v>
      </c>
      <c r="G1894" s="526">
        <v>2022</v>
      </c>
      <c r="H1894" s="526">
        <v>33153</v>
      </c>
      <c r="I1894" s="526">
        <v>34287</v>
      </c>
      <c r="J1894" s="526" t="s">
        <v>3716</v>
      </c>
      <c r="K1894" s="526" t="s">
        <v>3717</v>
      </c>
    </row>
    <row r="1895" spans="1:11">
      <c r="A1895" s="526" t="s">
        <v>3711</v>
      </c>
      <c r="B1895" s="526" t="s">
        <v>3712</v>
      </c>
      <c r="C1895" s="526" t="s">
        <v>3713</v>
      </c>
      <c r="D1895" s="526" t="s">
        <v>3897</v>
      </c>
      <c r="E1895" s="526" t="s">
        <v>3898</v>
      </c>
      <c r="F1895" s="526">
        <v>210690</v>
      </c>
      <c r="G1895" s="526">
        <v>2016</v>
      </c>
      <c r="H1895" s="526">
        <v>5001817</v>
      </c>
      <c r="I1895" s="526">
        <v>291465</v>
      </c>
      <c r="J1895" s="526" t="s">
        <v>3716</v>
      </c>
      <c r="K1895" s="526" t="s">
        <v>3717</v>
      </c>
    </row>
    <row r="1896" spans="1:11">
      <c r="A1896" s="526" t="s">
        <v>3711</v>
      </c>
      <c r="B1896" s="526" t="s">
        <v>3712</v>
      </c>
      <c r="C1896" s="526" t="s">
        <v>3713</v>
      </c>
      <c r="D1896" s="526" t="s">
        <v>3905</v>
      </c>
      <c r="E1896" s="526" t="s">
        <v>3906</v>
      </c>
      <c r="F1896" s="526">
        <v>230910</v>
      </c>
      <c r="G1896" s="526">
        <v>2016</v>
      </c>
      <c r="H1896" s="526">
        <v>6179327</v>
      </c>
      <c r="I1896" s="526">
        <v>3019963</v>
      </c>
      <c r="J1896" s="526" t="s">
        <v>3716</v>
      </c>
      <c r="K1896" s="526" t="s">
        <v>3717</v>
      </c>
    </row>
    <row r="1897" spans="1:11">
      <c r="A1897" s="526" t="s">
        <v>3711</v>
      </c>
      <c r="B1897" s="526" t="s">
        <v>3712</v>
      </c>
      <c r="C1897" s="526" t="s">
        <v>3713</v>
      </c>
      <c r="D1897" s="526" t="s">
        <v>3859</v>
      </c>
      <c r="E1897" s="526" t="s">
        <v>3860</v>
      </c>
      <c r="F1897" s="526">
        <v>210690</v>
      </c>
      <c r="G1897" s="526">
        <v>2017</v>
      </c>
      <c r="H1897" s="526">
        <v>1187376</v>
      </c>
      <c r="I1897" s="526">
        <v>376039</v>
      </c>
      <c r="J1897" s="526" t="s">
        <v>3716</v>
      </c>
      <c r="K1897" s="526" t="s">
        <v>3717</v>
      </c>
    </row>
    <row r="1898" spans="1:11">
      <c r="A1898" s="526" t="s">
        <v>3711</v>
      </c>
      <c r="B1898" s="526" t="s">
        <v>3712</v>
      </c>
      <c r="C1898" s="526" t="s">
        <v>3713</v>
      </c>
      <c r="D1898" s="526" t="s">
        <v>3897</v>
      </c>
      <c r="E1898" s="526" t="s">
        <v>3898</v>
      </c>
      <c r="F1898" s="526">
        <v>210690</v>
      </c>
      <c r="G1898" s="526">
        <v>2019</v>
      </c>
      <c r="H1898" s="526">
        <v>1987386</v>
      </c>
      <c r="I1898" s="526">
        <v>232152</v>
      </c>
      <c r="J1898" s="526" t="s">
        <v>3716</v>
      </c>
      <c r="K1898" s="526" t="s">
        <v>3717</v>
      </c>
    </row>
    <row r="1899" spans="1:11">
      <c r="A1899" s="526" t="s">
        <v>3711</v>
      </c>
      <c r="B1899" s="526" t="s">
        <v>3712</v>
      </c>
      <c r="C1899" s="526" t="s">
        <v>3713</v>
      </c>
      <c r="D1899" s="526" t="s">
        <v>3815</v>
      </c>
      <c r="E1899" s="526" t="s">
        <v>3816</v>
      </c>
      <c r="F1899" s="526">
        <v>160231</v>
      </c>
      <c r="G1899" s="526">
        <v>2021</v>
      </c>
      <c r="H1899" s="526">
        <v>298646</v>
      </c>
      <c r="I1899" s="526">
        <v>95024</v>
      </c>
      <c r="J1899" s="526" t="s">
        <v>3716</v>
      </c>
      <c r="K1899" s="526" t="s">
        <v>3717</v>
      </c>
    </row>
    <row r="1900" spans="1:11">
      <c r="A1900" s="526" t="s">
        <v>3711</v>
      </c>
      <c r="B1900" s="526" t="s">
        <v>3712</v>
      </c>
      <c r="C1900" s="526" t="s">
        <v>3713</v>
      </c>
      <c r="D1900" s="526" t="s">
        <v>3859</v>
      </c>
      <c r="E1900" s="526" t="s">
        <v>3860</v>
      </c>
      <c r="F1900" s="526">
        <v>210690</v>
      </c>
      <c r="G1900" s="526">
        <v>2020</v>
      </c>
      <c r="H1900" s="526">
        <v>1519429</v>
      </c>
      <c r="I1900" s="526">
        <v>258576</v>
      </c>
      <c r="J1900" s="526" t="s">
        <v>3716</v>
      </c>
      <c r="K1900" s="526" t="s">
        <v>3717</v>
      </c>
    </row>
    <row r="1901" spans="1:11">
      <c r="A1901" s="526" t="s">
        <v>3711</v>
      </c>
      <c r="B1901" s="526" t="s">
        <v>3712</v>
      </c>
      <c r="C1901" s="526" t="s">
        <v>3713</v>
      </c>
      <c r="D1901" s="526" t="s">
        <v>3897</v>
      </c>
      <c r="E1901" s="526" t="s">
        <v>3898</v>
      </c>
      <c r="F1901" s="526">
        <v>230910</v>
      </c>
      <c r="G1901" s="526">
        <v>2019</v>
      </c>
      <c r="H1901" s="526">
        <v>1286167</v>
      </c>
      <c r="I1901" s="526">
        <v>433069</v>
      </c>
      <c r="J1901" s="526" t="s">
        <v>3716</v>
      </c>
      <c r="K1901" s="526" t="s">
        <v>3717</v>
      </c>
    </row>
    <row r="1902" spans="1:11">
      <c r="A1902" s="526" t="s">
        <v>3711</v>
      </c>
      <c r="B1902" s="526" t="s">
        <v>3712</v>
      </c>
      <c r="C1902" s="526" t="s">
        <v>3713</v>
      </c>
      <c r="D1902" s="526" t="s">
        <v>3829</v>
      </c>
      <c r="E1902" s="526" t="s">
        <v>3830</v>
      </c>
      <c r="F1902" s="526">
        <v>160290</v>
      </c>
      <c r="G1902" s="526">
        <v>2017</v>
      </c>
      <c r="H1902" s="526">
        <v>46795</v>
      </c>
      <c r="I1902" s="526">
        <v>15030</v>
      </c>
      <c r="J1902" s="526" t="s">
        <v>3716</v>
      </c>
      <c r="K1902" s="526" t="s">
        <v>3717</v>
      </c>
    </row>
    <row r="1903" spans="1:11">
      <c r="A1903" s="526" t="s">
        <v>3711</v>
      </c>
      <c r="B1903" s="526" t="s">
        <v>3712</v>
      </c>
      <c r="C1903" s="526" t="s">
        <v>3713</v>
      </c>
      <c r="D1903" s="526" t="s">
        <v>3841</v>
      </c>
      <c r="E1903" s="526" t="s">
        <v>3842</v>
      </c>
      <c r="F1903" s="526">
        <v>210690</v>
      </c>
      <c r="G1903" s="526">
        <v>2016</v>
      </c>
      <c r="H1903" s="526">
        <v>477</v>
      </c>
      <c r="I1903" s="526">
        <v>30</v>
      </c>
      <c r="J1903" s="526" t="s">
        <v>3722</v>
      </c>
      <c r="K1903" s="526" t="s">
        <v>3717</v>
      </c>
    </row>
    <row r="1904" spans="1:11">
      <c r="A1904" s="526" t="s">
        <v>3711</v>
      </c>
      <c r="B1904" s="526" t="s">
        <v>3712</v>
      </c>
      <c r="C1904" s="526" t="s">
        <v>3713</v>
      </c>
      <c r="D1904" s="526" t="s">
        <v>3841</v>
      </c>
      <c r="E1904" s="526" t="s">
        <v>3842</v>
      </c>
      <c r="F1904" s="526">
        <v>160239</v>
      </c>
      <c r="G1904" s="526">
        <v>2021</v>
      </c>
      <c r="H1904" s="526">
        <v>328345</v>
      </c>
      <c r="I1904" s="526">
        <v>41251</v>
      </c>
      <c r="J1904" s="526" t="s">
        <v>3716</v>
      </c>
      <c r="K1904" s="526" t="s">
        <v>3717</v>
      </c>
    </row>
    <row r="1905" spans="1:11">
      <c r="A1905" s="526" t="s">
        <v>3711</v>
      </c>
      <c r="B1905" s="526" t="s">
        <v>3712</v>
      </c>
      <c r="C1905" s="526" t="s">
        <v>3713</v>
      </c>
      <c r="D1905" s="526" t="s">
        <v>3803</v>
      </c>
      <c r="E1905" s="526" t="s">
        <v>3804</v>
      </c>
      <c r="F1905" s="526">
        <v>160239</v>
      </c>
      <c r="G1905" s="526">
        <v>2020</v>
      </c>
      <c r="H1905" s="526">
        <v>7974</v>
      </c>
      <c r="I1905" s="526">
        <v>637</v>
      </c>
      <c r="J1905" s="526" t="s">
        <v>3716</v>
      </c>
      <c r="K1905" s="526" t="s">
        <v>3717</v>
      </c>
    </row>
    <row r="1906" spans="1:11">
      <c r="A1906" s="526" t="s">
        <v>3711</v>
      </c>
      <c r="B1906" s="526" t="s">
        <v>3712</v>
      </c>
      <c r="C1906" s="526" t="s">
        <v>3713</v>
      </c>
      <c r="D1906" s="526" t="s">
        <v>3819</v>
      </c>
      <c r="E1906" s="526" t="s">
        <v>3820</v>
      </c>
      <c r="F1906" s="526">
        <v>160290</v>
      </c>
      <c r="G1906" s="526">
        <v>2019</v>
      </c>
      <c r="H1906" s="526">
        <v>78652</v>
      </c>
      <c r="I1906" s="526">
        <v>10884</v>
      </c>
      <c r="J1906" s="526" t="s">
        <v>3716</v>
      </c>
      <c r="K1906" s="526" t="s">
        <v>3717</v>
      </c>
    </row>
    <row r="1907" spans="1:11">
      <c r="A1907" s="526" t="s">
        <v>3711</v>
      </c>
      <c r="B1907" s="526" t="s">
        <v>3712</v>
      </c>
      <c r="C1907" s="526" t="s">
        <v>3713</v>
      </c>
      <c r="D1907" s="526" t="s">
        <v>3841</v>
      </c>
      <c r="E1907" s="526" t="s">
        <v>3842</v>
      </c>
      <c r="F1907" s="526">
        <v>160290</v>
      </c>
      <c r="G1907" s="526">
        <v>2016</v>
      </c>
      <c r="H1907" s="526">
        <v>16227</v>
      </c>
      <c r="I1907" s="526">
        <v>2668</v>
      </c>
      <c r="J1907" s="526" t="s">
        <v>3716</v>
      </c>
      <c r="K1907" s="526" t="s">
        <v>3717</v>
      </c>
    </row>
    <row r="1908" spans="1:11">
      <c r="A1908" s="526" t="s">
        <v>3711</v>
      </c>
      <c r="B1908" s="526" t="s">
        <v>3712</v>
      </c>
      <c r="C1908" s="526" t="s">
        <v>3713</v>
      </c>
      <c r="D1908" s="526" t="s">
        <v>3805</v>
      </c>
      <c r="E1908" s="526" t="s">
        <v>3806</v>
      </c>
      <c r="F1908" s="526">
        <v>160232</v>
      </c>
      <c r="G1908" s="526">
        <v>2018</v>
      </c>
      <c r="H1908" s="526">
        <v>6362</v>
      </c>
      <c r="I1908" s="526">
        <v>1980</v>
      </c>
      <c r="J1908" s="526" t="s">
        <v>3716</v>
      </c>
      <c r="K1908" s="526" t="s">
        <v>3717</v>
      </c>
    </row>
    <row r="1909" spans="1:11">
      <c r="A1909" s="526" t="s">
        <v>3711</v>
      </c>
      <c r="B1909" s="526" t="s">
        <v>3712</v>
      </c>
      <c r="C1909" s="526" t="s">
        <v>3713</v>
      </c>
      <c r="D1909" s="526" t="s">
        <v>3819</v>
      </c>
      <c r="E1909" s="526" t="s">
        <v>3820</v>
      </c>
      <c r="F1909" s="526">
        <v>160290</v>
      </c>
      <c r="G1909" s="526">
        <v>2022</v>
      </c>
      <c r="H1909" s="526">
        <v>73043</v>
      </c>
      <c r="I1909" s="526">
        <v>8355</v>
      </c>
      <c r="J1909" s="526" t="s">
        <v>3716</v>
      </c>
      <c r="K1909" s="526" t="s">
        <v>3717</v>
      </c>
    </row>
    <row r="1910" spans="1:11">
      <c r="A1910" s="526" t="s">
        <v>3711</v>
      </c>
      <c r="B1910" s="526" t="s">
        <v>3712</v>
      </c>
      <c r="C1910" s="526" t="s">
        <v>3713</v>
      </c>
      <c r="D1910" s="526" t="s">
        <v>3847</v>
      </c>
      <c r="E1910" s="526" t="s">
        <v>3848</v>
      </c>
      <c r="F1910" s="526">
        <v>160231</v>
      </c>
      <c r="G1910" s="526">
        <v>2019</v>
      </c>
      <c r="H1910" s="526">
        <v>245551</v>
      </c>
      <c r="I1910" s="526">
        <v>66762</v>
      </c>
      <c r="J1910" s="526" t="s">
        <v>3716</v>
      </c>
      <c r="K1910" s="526" t="s">
        <v>3717</v>
      </c>
    </row>
    <row r="1911" spans="1:11">
      <c r="A1911" s="526" t="s">
        <v>3711</v>
      </c>
      <c r="B1911" s="526" t="s">
        <v>3712</v>
      </c>
      <c r="C1911" s="526" t="s">
        <v>3713</v>
      </c>
      <c r="D1911" s="526" t="s">
        <v>3877</v>
      </c>
      <c r="E1911" s="526" t="s">
        <v>3878</v>
      </c>
      <c r="F1911" s="526">
        <v>160232</v>
      </c>
      <c r="G1911" s="526">
        <v>2022</v>
      </c>
      <c r="H1911" s="526">
        <v>33437</v>
      </c>
      <c r="I1911" s="526">
        <v>10509</v>
      </c>
      <c r="J1911" s="526" t="s">
        <v>3716</v>
      </c>
      <c r="K1911" s="526" t="s">
        <v>3717</v>
      </c>
    </row>
    <row r="1912" spans="1:11">
      <c r="A1912" s="526" t="s">
        <v>3711</v>
      </c>
      <c r="B1912" s="526" t="s">
        <v>3712</v>
      </c>
      <c r="C1912" s="526" t="s">
        <v>3713</v>
      </c>
      <c r="D1912" s="526" t="s">
        <v>3805</v>
      </c>
      <c r="E1912" s="526" t="s">
        <v>3806</v>
      </c>
      <c r="F1912" s="526">
        <v>160232</v>
      </c>
      <c r="G1912" s="526">
        <v>2021</v>
      </c>
      <c r="H1912" s="526">
        <v>27512</v>
      </c>
      <c r="I1912" s="526">
        <v>9558</v>
      </c>
      <c r="J1912" s="526" t="s">
        <v>3716</v>
      </c>
      <c r="K1912" s="526" t="s">
        <v>3717</v>
      </c>
    </row>
    <row r="1913" spans="1:11">
      <c r="A1913" s="526" t="s">
        <v>3711</v>
      </c>
      <c r="B1913" s="526" t="s">
        <v>3712</v>
      </c>
      <c r="C1913" s="526" t="s">
        <v>3713</v>
      </c>
      <c r="D1913" s="526" t="s">
        <v>3861</v>
      </c>
      <c r="E1913" s="526" t="s">
        <v>3862</v>
      </c>
      <c r="F1913" s="526">
        <v>230910</v>
      </c>
      <c r="G1913" s="526">
        <v>2020</v>
      </c>
      <c r="H1913" s="526">
        <v>3916</v>
      </c>
      <c r="I1913" s="526">
        <v>2458</v>
      </c>
      <c r="J1913" s="526" t="s">
        <v>3716</v>
      </c>
      <c r="K1913" s="526" t="s">
        <v>3717</v>
      </c>
    </row>
    <row r="1914" spans="1:11">
      <c r="A1914" s="526" t="s">
        <v>3711</v>
      </c>
      <c r="B1914" s="526" t="s">
        <v>3712</v>
      </c>
      <c r="C1914" s="526" t="s">
        <v>3713</v>
      </c>
      <c r="D1914" s="526" t="s">
        <v>3897</v>
      </c>
      <c r="E1914" s="526" t="s">
        <v>3898</v>
      </c>
      <c r="F1914" s="526">
        <v>210690</v>
      </c>
      <c r="G1914" s="526">
        <v>2021</v>
      </c>
      <c r="H1914" s="526">
        <v>108958</v>
      </c>
      <c r="I1914" s="526">
        <v>2999</v>
      </c>
      <c r="J1914" s="526" t="s">
        <v>3722</v>
      </c>
      <c r="K1914" s="526" t="s">
        <v>3717</v>
      </c>
    </row>
    <row r="1915" spans="1:11">
      <c r="A1915" s="526" t="s">
        <v>3711</v>
      </c>
      <c r="B1915" s="526" t="s">
        <v>3712</v>
      </c>
      <c r="C1915" s="526" t="s">
        <v>3713</v>
      </c>
      <c r="D1915" s="526" t="s">
        <v>3801</v>
      </c>
      <c r="E1915" s="526" t="s">
        <v>3802</v>
      </c>
      <c r="F1915" s="526">
        <v>160231</v>
      </c>
      <c r="G1915" s="526">
        <v>2021</v>
      </c>
      <c r="H1915" s="526">
        <v>2688</v>
      </c>
      <c r="I1915" s="526">
        <v>1094</v>
      </c>
      <c r="J1915" s="526" t="s">
        <v>3716</v>
      </c>
      <c r="K1915" s="526" t="s">
        <v>3717</v>
      </c>
    </row>
    <row r="1916" spans="1:11">
      <c r="A1916" s="526" t="s">
        <v>3711</v>
      </c>
      <c r="B1916" s="526" t="s">
        <v>3712</v>
      </c>
      <c r="C1916" s="526" t="s">
        <v>3713</v>
      </c>
      <c r="D1916" s="526" t="s">
        <v>3863</v>
      </c>
      <c r="E1916" s="526" t="s">
        <v>3864</v>
      </c>
      <c r="F1916" s="526">
        <v>210690</v>
      </c>
      <c r="G1916" s="526">
        <v>2017</v>
      </c>
      <c r="H1916" s="526">
        <v>8500512</v>
      </c>
      <c r="I1916" s="526">
        <v>1689119</v>
      </c>
      <c r="J1916" s="526" t="s">
        <v>3716</v>
      </c>
      <c r="K1916" s="526" t="s">
        <v>3717</v>
      </c>
    </row>
    <row r="1917" spans="1:11">
      <c r="A1917" s="526" t="s">
        <v>3711</v>
      </c>
      <c r="B1917" s="526" t="s">
        <v>3712</v>
      </c>
      <c r="C1917" s="526" t="s">
        <v>3713</v>
      </c>
      <c r="D1917" s="526" t="s">
        <v>3903</v>
      </c>
      <c r="E1917" s="526" t="s">
        <v>3904</v>
      </c>
      <c r="F1917" s="526">
        <v>230910</v>
      </c>
      <c r="G1917" s="526">
        <v>2022</v>
      </c>
      <c r="H1917" s="526">
        <v>13476064</v>
      </c>
      <c r="I1917" s="526">
        <v>7105514</v>
      </c>
      <c r="J1917" s="526" t="s">
        <v>3716</v>
      </c>
      <c r="K1917" s="526" t="s">
        <v>3717</v>
      </c>
    </row>
    <row r="1918" spans="1:11">
      <c r="A1918" s="526" t="s">
        <v>3711</v>
      </c>
      <c r="B1918" s="526" t="s">
        <v>3712</v>
      </c>
      <c r="C1918" s="526" t="s">
        <v>3713</v>
      </c>
      <c r="D1918" s="526" t="s">
        <v>3819</v>
      </c>
      <c r="E1918" s="526" t="s">
        <v>3820</v>
      </c>
      <c r="F1918" s="526">
        <v>210690</v>
      </c>
      <c r="G1918" s="526">
        <v>2017</v>
      </c>
      <c r="H1918" s="526">
        <v>756499</v>
      </c>
      <c r="I1918" s="526">
        <v>6962</v>
      </c>
      <c r="J1918" s="526" t="s">
        <v>3722</v>
      </c>
      <c r="K1918" s="526" t="s">
        <v>3717</v>
      </c>
    </row>
    <row r="1919" spans="1:11">
      <c r="A1919" s="526" t="s">
        <v>3711</v>
      </c>
      <c r="B1919" s="526" t="s">
        <v>3712</v>
      </c>
      <c r="C1919" s="526" t="s">
        <v>3713</v>
      </c>
      <c r="D1919" s="526" t="s">
        <v>3875</v>
      </c>
      <c r="E1919" s="526" t="s">
        <v>3876</v>
      </c>
      <c r="F1919" s="526">
        <v>230910</v>
      </c>
      <c r="G1919" s="526">
        <v>2022</v>
      </c>
      <c r="H1919" s="526">
        <v>913234</v>
      </c>
      <c r="I1919" s="526">
        <v>269690</v>
      </c>
      <c r="J1919" s="526" t="s">
        <v>3716</v>
      </c>
      <c r="K1919" s="526" t="s">
        <v>3717</v>
      </c>
    </row>
    <row r="1920" spans="1:11">
      <c r="A1920" s="526" t="s">
        <v>3711</v>
      </c>
      <c r="B1920" s="526" t="s">
        <v>3712</v>
      </c>
      <c r="C1920" s="526" t="s">
        <v>3713</v>
      </c>
      <c r="D1920" s="526" t="s">
        <v>3907</v>
      </c>
      <c r="E1920" s="526" t="s">
        <v>3908</v>
      </c>
      <c r="F1920" s="526">
        <v>160290</v>
      </c>
      <c r="G1920" s="526">
        <v>2017</v>
      </c>
      <c r="H1920" s="526">
        <v>175658</v>
      </c>
      <c r="I1920" s="526">
        <v>26692</v>
      </c>
      <c r="J1920" s="526" t="s">
        <v>3716</v>
      </c>
      <c r="K1920" s="526" t="s">
        <v>3717</v>
      </c>
    </row>
    <row r="1921" spans="1:11">
      <c r="A1921" s="526" t="s">
        <v>3711</v>
      </c>
      <c r="B1921" s="526" t="s">
        <v>3712</v>
      </c>
      <c r="C1921" s="526" t="s">
        <v>3713</v>
      </c>
      <c r="D1921" s="526" t="s">
        <v>3847</v>
      </c>
      <c r="E1921" s="526" t="s">
        <v>3848</v>
      </c>
      <c r="F1921" s="526">
        <v>160231</v>
      </c>
      <c r="G1921" s="526">
        <v>2022</v>
      </c>
      <c r="H1921" s="526">
        <v>614662</v>
      </c>
      <c r="I1921" s="526">
        <v>136539</v>
      </c>
      <c r="J1921" s="526" t="s">
        <v>3716</v>
      </c>
      <c r="K1921" s="526" t="s">
        <v>3717</v>
      </c>
    </row>
    <row r="1922" spans="1:11">
      <c r="A1922" s="526" t="s">
        <v>3711</v>
      </c>
      <c r="B1922" s="526" t="s">
        <v>3712</v>
      </c>
      <c r="C1922" s="526" t="s">
        <v>3713</v>
      </c>
      <c r="D1922" s="526" t="s">
        <v>3909</v>
      </c>
      <c r="E1922" s="526" t="s">
        <v>3910</v>
      </c>
      <c r="F1922" s="526">
        <v>160290</v>
      </c>
      <c r="G1922" s="526">
        <v>2021</v>
      </c>
      <c r="H1922" s="526">
        <v>69</v>
      </c>
      <c r="I1922" s="526">
        <v>3</v>
      </c>
      <c r="J1922" s="526" t="s">
        <v>3716</v>
      </c>
      <c r="K1922" s="526" t="s">
        <v>3717</v>
      </c>
    </row>
    <row r="1923" spans="1:11">
      <c r="A1923" s="526" t="s">
        <v>3711</v>
      </c>
      <c r="B1923" s="526" t="s">
        <v>3712</v>
      </c>
      <c r="C1923" s="526" t="s">
        <v>3713</v>
      </c>
      <c r="D1923" s="526" t="s">
        <v>3819</v>
      </c>
      <c r="E1923" s="526" t="s">
        <v>3820</v>
      </c>
      <c r="F1923" s="526">
        <v>210690</v>
      </c>
      <c r="G1923" s="526">
        <v>2020</v>
      </c>
      <c r="H1923" s="526">
        <v>8004</v>
      </c>
      <c r="I1923" s="526">
        <v>771</v>
      </c>
      <c r="J1923" s="526" t="s">
        <v>3722</v>
      </c>
      <c r="K1923" s="526" t="s">
        <v>3717</v>
      </c>
    </row>
    <row r="1924" spans="1:11">
      <c r="A1924" s="526" t="s">
        <v>3711</v>
      </c>
      <c r="B1924" s="526" t="s">
        <v>3712</v>
      </c>
      <c r="C1924" s="526" t="s">
        <v>3713</v>
      </c>
      <c r="D1924" s="526" t="s">
        <v>3847</v>
      </c>
      <c r="E1924" s="526" t="s">
        <v>3848</v>
      </c>
      <c r="F1924" s="526">
        <v>160290</v>
      </c>
      <c r="G1924" s="526">
        <v>2017</v>
      </c>
      <c r="H1924" s="526">
        <v>1691140</v>
      </c>
      <c r="I1924" s="526">
        <v>353817</v>
      </c>
      <c r="J1924" s="526" t="s">
        <v>3716</v>
      </c>
      <c r="K1924" s="526" t="s">
        <v>3717</v>
      </c>
    </row>
    <row r="1925" spans="1:11">
      <c r="A1925" s="526" t="s">
        <v>3711</v>
      </c>
      <c r="B1925" s="526" t="s">
        <v>3712</v>
      </c>
      <c r="C1925" s="526" t="s">
        <v>3713</v>
      </c>
      <c r="D1925" s="526" t="s">
        <v>3841</v>
      </c>
      <c r="E1925" s="526" t="s">
        <v>3842</v>
      </c>
      <c r="F1925" s="526">
        <v>160290</v>
      </c>
      <c r="G1925" s="526">
        <v>2019</v>
      </c>
      <c r="H1925" s="526">
        <v>28639</v>
      </c>
      <c r="I1925" s="526">
        <v>4109</v>
      </c>
      <c r="J1925" s="526" t="s">
        <v>3716</v>
      </c>
      <c r="K1925" s="526" t="s">
        <v>3717</v>
      </c>
    </row>
    <row r="1926" spans="1:11">
      <c r="A1926" s="526" t="s">
        <v>3711</v>
      </c>
      <c r="B1926" s="526" t="s">
        <v>3712</v>
      </c>
      <c r="C1926" s="526" t="s">
        <v>3713</v>
      </c>
      <c r="D1926" s="526" t="s">
        <v>3903</v>
      </c>
      <c r="E1926" s="526" t="s">
        <v>3904</v>
      </c>
      <c r="F1926" s="526">
        <v>210690</v>
      </c>
      <c r="G1926" s="526">
        <v>2018</v>
      </c>
      <c r="H1926" s="526">
        <v>143943</v>
      </c>
      <c r="I1926" s="526">
        <v>170</v>
      </c>
      <c r="J1926" s="526" t="s">
        <v>3722</v>
      </c>
      <c r="K1926" s="526" t="s">
        <v>3717</v>
      </c>
    </row>
    <row r="1927" spans="1:11">
      <c r="A1927" s="526" t="s">
        <v>3711</v>
      </c>
      <c r="B1927" s="526" t="s">
        <v>3712</v>
      </c>
      <c r="C1927" s="526" t="s">
        <v>3713</v>
      </c>
      <c r="D1927" s="526" t="s">
        <v>3807</v>
      </c>
      <c r="E1927" s="526" t="s">
        <v>3808</v>
      </c>
      <c r="F1927" s="526">
        <v>160239</v>
      </c>
      <c r="G1927" s="526">
        <v>2015</v>
      </c>
      <c r="H1927" s="526">
        <v>29315</v>
      </c>
      <c r="I1927" s="526">
        <v>19588</v>
      </c>
      <c r="J1927" s="526" t="s">
        <v>3716</v>
      </c>
      <c r="K1927" s="526" t="s">
        <v>3717</v>
      </c>
    </row>
    <row r="1928" spans="1:11">
      <c r="A1928" s="526" t="s">
        <v>3711</v>
      </c>
      <c r="B1928" s="526" t="s">
        <v>3712</v>
      </c>
      <c r="C1928" s="526" t="s">
        <v>3713</v>
      </c>
      <c r="D1928" s="526" t="s">
        <v>3847</v>
      </c>
      <c r="E1928" s="526" t="s">
        <v>3848</v>
      </c>
      <c r="F1928" s="526">
        <v>210690</v>
      </c>
      <c r="G1928" s="526">
        <v>2015</v>
      </c>
      <c r="H1928" s="526">
        <v>10945</v>
      </c>
      <c r="I1928" s="526">
        <v>153</v>
      </c>
      <c r="J1928" s="526" t="s">
        <v>3722</v>
      </c>
      <c r="K1928" s="526" t="s">
        <v>3717</v>
      </c>
    </row>
    <row r="1929" spans="1:11">
      <c r="A1929" s="526" t="s">
        <v>3711</v>
      </c>
      <c r="B1929" s="526" t="s">
        <v>3712</v>
      </c>
      <c r="C1929" s="526" t="s">
        <v>3713</v>
      </c>
      <c r="D1929" s="526" t="s">
        <v>3911</v>
      </c>
      <c r="E1929" s="526" t="s">
        <v>3912</v>
      </c>
      <c r="F1929" s="526">
        <v>160232</v>
      </c>
      <c r="G1929" s="526">
        <v>2016</v>
      </c>
      <c r="H1929" s="526">
        <v>69173</v>
      </c>
      <c r="I1929" s="526">
        <v>36188</v>
      </c>
      <c r="J1929" s="526" t="s">
        <v>3716</v>
      </c>
      <c r="K1929" s="526" t="s">
        <v>3717</v>
      </c>
    </row>
    <row r="1930" spans="1:11">
      <c r="A1930" s="526" t="s">
        <v>3711</v>
      </c>
      <c r="B1930" s="526" t="s">
        <v>3712</v>
      </c>
      <c r="C1930" s="526" t="s">
        <v>3713</v>
      </c>
      <c r="D1930" s="526" t="s">
        <v>3829</v>
      </c>
      <c r="E1930" s="526" t="s">
        <v>3830</v>
      </c>
      <c r="F1930" s="526">
        <v>160290</v>
      </c>
      <c r="G1930" s="526">
        <v>2020</v>
      </c>
      <c r="H1930" s="526">
        <v>18366</v>
      </c>
      <c r="I1930" s="526">
        <v>5140</v>
      </c>
      <c r="J1930" s="526" t="s">
        <v>3716</v>
      </c>
      <c r="K1930" s="526" t="s">
        <v>3717</v>
      </c>
    </row>
    <row r="1931" spans="1:11">
      <c r="A1931" s="526" t="s">
        <v>3711</v>
      </c>
      <c r="B1931" s="526" t="s">
        <v>3712</v>
      </c>
      <c r="C1931" s="526" t="s">
        <v>3713</v>
      </c>
      <c r="D1931" s="526" t="s">
        <v>3847</v>
      </c>
      <c r="E1931" s="526" t="s">
        <v>3848</v>
      </c>
      <c r="F1931" s="526">
        <v>230910</v>
      </c>
      <c r="G1931" s="526">
        <v>2020</v>
      </c>
      <c r="H1931" s="526">
        <v>4015300</v>
      </c>
      <c r="I1931" s="526">
        <v>3635570</v>
      </c>
      <c r="J1931" s="526" t="s">
        <v>3716</v>
      </c>
      <c r="K1931" s="526" t="s">
        <v>3717</v>
      </c>
    </row>
    <row r="1932" spans="1:11">
      <c r="A1932" s="526" t="s">
        <v>3711</v>
      </c>
      <c r="B1932" s="526" t="s">
        <v>3712</v>
      </c>
      <c r="C1932" s="526" t="s">
        <v>3713</v>
      </c>
      <c r="D1932" s="526" t="s">
        <v>3831</v>
      </c>
      <c r="E1932" s="526" t="s">
        <v>3832</v>
      </c>
      <c r="F1932" s="526">
        <v>160231</v>
      </c>
      <c r="G1932" s="526">
        <v>2017</v>
      </c>
      <c r="H1932" s="526">
        <v>1309</v>
      </c>
      <c r="I1932" s="526">
        <v>195</v>
      </c>
      <c r="J1932" s="526" t="s">
        <v>3716</v>
      </c>
      <c r="K1932" s="526" t="s">
        <v>3717</v>
      </c>
    </row>
    <row r="1933" spans="1:11">
      <c r="A1933" s="526" t="s">
        <v>3711</v>
      </c>
      <c r="B1933" s="526" t="s">
        <v>3712</v>
      </c>
      <c r="C1933" s="526" t="s">
        <v>3713</v>
      </c>
      <c r="D1933" s="526" t="s">
        <v>3889</v>
      </c>
      <c r="E1933" s="526" t="s">
        <v>3890</v>
      </c>
      <c r="F1933" s="526">
        <v>160290</v>
      </c>
      <c r="G1933" s="526">
        <v>2019</v>
      </c>
      <c r="H1933" s="526">
        <v>69</v>
      </c>
      <c r="I1933" s="526">
        <v>15</v>
      </c>
      <c r="J1933" s="526" t="s">
        <v>3716</v>
      </c>
      <c r="K1933" s="526" t="s">
        <v>3717</v>
      </c>
    </row>
    <row r="1934" spans="1:11">
      <c r="A1934" s="526" t="s">
        <v>3711</v>
      </c>
      <c r="B1934" s="526" t="s">
        <v>3712</v>
      </c>
      <c r="C1934" s="526" t="s">
        <v>3713</v>
      </c>
      <c r="D1934" s="526" t="s">
        <v>3859</v>
      </c>
      <c r="E1934" s="526" t="s">
        <v>3860</v>
      </c>
      <c r="F1934" s="526">
        <v>230910</v>
      </c>
      <c r="G1934" s="526">
        <v>2017</v>
      </c>
      <c r="H1934" s="526">
        <v>862490</v>
      </c>
      <c r="I1934" s="526">
        <v>425386</v>
      </c>
      <c r="J1934" s="526" t="s">
        <v>3716</v>
      </c>
      <c r="K1934" s="526" t="s">
        <v>3717</v>
      </c>
    </row>
    <row r="1935" spans="1:11">
      <c r="A1935" s="526" t="s">
        <v>3711</v>
      </c>
      <c r="B1935" s="526" t="s">
        <v>3712</v>
      </c>
      <c r="C1935" s="526" t="s">
        <v>3713</v>
      </c>
      <c r="D1935" s="526" t="s">
        <v>3831</v>
      </c>
      <c r="E1935" s="526" t="s">
        <v>3832</v>
      </c>
      <c r="F1935" s="526">
        <v>160232</v>
      </c>
      <c r="G1935" s="526">
        <v>2017</v>
      </c>
      <c r="H1935" s="526">
        <v>904</v>
      </c>
      <c r="I1935" s="526">
        <v>263</v>
      </c>
      <c r="J1935" s="526" t="s">
        <v>3716</v>
      </c>
      <c r="K1935" s="526" t="s">
        <v>3717</v>
      </c>
    </row>
    <row r="1936" spans="1:11">
      <c r="A1936" s="526" t="s">
        <v>3711</v>
      </c>
      <c r="B1936" s="526" t="s">
        <v>3712</v>
      </c>
      <c r="C1936" s="526" t="s">
        <v>3713</v>
      </c>
      <c r="D1936" s="526" t="s">
        <v>3805</v>
      </c>
      <c r="E1936" s="526" t="s">
        <v>3806</v>
      </c>
      <c r="F1936" s="526">
        <v>160239</v>
      </c>
      <c r="G1936" s="526">
        <v>2017</v>
      </c>
      <c r="H1936" s="526">
        <v>82000</v>
      </c>
      <c r="I1936" s="526">
        <v>35885</v>
      </c>
      <c r="J1936" s="526" t="s">
        <v>3716</v>
      </c>
      <c r="K1936" s="526" t="s">
        <v>3717</v>
      </c>
    </row>
    <row r="1937" spans="1:11">
      <c r="A1937" s="526" t="s">
        <v>3711</v>
      </c>
      <c r="B1937" s="526" t="s">
        <v>3712</v>
      </c>
      <c r="C1937" s="526" t="s">
        <v>3713</v>
      </c>
      <c r="D1937" s="526" t="s">
        <v>3889</v>
      </c>
      <c r="E1937" s="526" t="s">
        <v>3890</v>
      </c>
      <c r="F1937" s="526">
        <v>160290</v>
      </c>
      <c r="G1937" s="526">
        <v>2022</v>
      </c>
      <c r="H1937" s="526">
        <v>154</v>
      </c>
      <c r="I1937" s="526">
        <v>39</v>
      </c>
      <c r="J1937" s="526" t="s">
        <v>3716</v>
      </c>
      <c r="K1937" s="526" t="s">
        <v>3717</v>
      </c>
    </row>
    <row r="1938" spans="1:11">
      <c r="A1938" s="526" t="s">
        <v>3711</v>
      </c>
      <c r="B1938" s="526" t="s">
        <v>3712</v>
      </c>
      <c r="C1938" s="526" t="s">
        <v>3713</v>
      </c>
      <c r="D1938" s="526" t="s">
        <v>3909</v>
      </c>
      <c r="E1938" s="526" t="s">
        <v>3910</v>
      </c>
      <c r="F1938" s="526">
        <v>160232</v>
      </c>
      <c r="G1938" s="526">
        <v>2016</v>
      </c>
      <c r="H1938" s="526">
        <v>37537</v>
      </c>
      <c r="I1938" s="526">
        <v>12917</v>
      </c>
      <c r="J1938" s="526" t="s">
        <v>3716</v>
      </c>
      <c r="K1938" s="526" t="s">
        <v>3717</v>
      </c>
    </row>
    <row r="1939" spans="1:11">
      <c r="A1939" s="526" t="s">
        <v>3711</v>
      </c>
      <c r="B1939" s="526" t="s">
        <v>3712</v>
      </c>
      <c r="C1939" s="526" t="s">
        <v>3713</v>
      </c>
      <c r="D1939" s="526" t="s">
        <v>3907</v>
      </c>
      <c r="E1939" s="526" t="s">
        <v>3908</v>
      </c>
      <c r="F1939" s="526">
        <v>160290</v>
      </c>
      <c r="G1939" s="526">
        <v>2020</v>
      </c>
      <c r="H1939" s="526">
        <v>272322</v>
      </c>
      <c r="I1939" s="526">
        <v>60050</v>
      </c>
      <c r="J1939" s="526" t="s">
        <v>3716</v>
      </c>
      <c r="K1939" s="526" t="s">
        <v>3717</v>
      </c>
    </row>
    <row r="1940" spans="1:11">
      <c r="A1940" s="526" t="s">
        <v>3711</v>
      </c>
      <c r="B1940" s="526" t="s">
        <v>3712</v>
      </c>
      <c r="C1940" s="526" t="s">
        <v>3713</v>
      </c>
      <c r="D1940" s="526" t="s">
        <v>3877</v>
      </c>
      <c r="E1940" s="526" t="s">
        <v>3878</v>
      </c>
      <c r="F1940" s="526">
        <v>160239</v>
      </c>
      <c r="G1940" s="526">
        <v>2021</v>
      </c>
      <c r="H1940" s="526">
        <v>1334</v>
      </c>
      <c r="I1940" s="526">
        <v>107</v>
      </c>
      <c r="J1940" s="526" t="s">
        <v>3716</v>
      </c>
      <c r="K1940" s="526" t="s">
        <v>3717</v>
      </c>
    </row>
    <row r="1941" spans="1:11">
      <c r="A1941" s="526" t="s">
        <v>3711</v>
      </c>
      <c r="B1941" s="526" t="s">
        <v>3712</v>
      </c>
      <c r="C1941" s="526" t="s">
        <v>3713</v>
      </c>
      <c r="D1941" s="526" t="s">
        <v>3889</v>
      </c>
      <c r="E1941" s="526" t="s">
        <v>3890</v>
      </c>
      <c r="F1941" s="526">
        <v>230910</v>
      </c>
      <c r="G1941" s="526">
        <v>2015</v>
      </c>
      <c r="H1941" s="526">
        <v>14749</v>
      </c>
      <c r="I1941" s="526">
        <v>13891</v>
      </c>
      <c r="J1941" s="526" t="s">
        <v>3716</v>
      </c>
      <c r="K1941" s="526" t="s">
        <v>3717</v>
      </c>
    </row>
    <row r="1942" spans="1:11">
      <c r="A1942" s="526" t="s">
        <v>3711</v>
      </c>
      <c r="B1942" s="526" t="s">
        <v>3712</v>
      </c>
      <c r="C1942" s="526" t="s">
        <v>3713</v>
      </c>
      <c r="D1942" s="526" t="s">
        <v>3909</v>
      </c>
      <c r="E1942" s="526" t="s">
        <v>3910</v>
      </c>
      <c r="F1942" s="526">
        <v>210690</v>
      </c>
      <c r="G1942" s="526">
        <v>2018</v>
      </c>
      <c r="H1942" s="526">
        <v>1216801</v>
      </c>
      <c r="I1942" s="526">
        <v>282042</v>
      </c>
      <c r="J1942" s="526" t="s">
        <v>3716</v>
      </c>
      <c r="K1942" s="526" t="s">
        <v>3717</v>
      </c>
    </row>
    <row r="1943" spans="1:11">
      <c r="A1943" s="526" t="s">
        <v>3711</v>
      </c>
      <c r="B1943" s="526" t="s">
        <v>3712</v>
      </c>
      <c r="C1943" s="526" t="s">
        <v>3713</v>
      </c>
      <c r="D1943" s="526" t="s">
        <v>3911</v>
      </c>
      <c r="E1943" s="526" t="s">
        <v>3912</v>
      </c>
      <c r="F1943" s="526">
        <v>160239</v>
      </c>
      <c r="G1943" s="526">
        <v>2015</v>
      </c>
      <c r="H1943" s="526">
        <v>22229</v>
      </c>
      <c r="I1943" s="526">
        <v>3388</v>
      </c>
      <c r="J1943" s="526" t="s">
        <v>3716</v>
      </c>
      <c r="K1943" s="526" t="s">
        <v>3717</v>
      </c>
    </row>
    <row r="1944" spans="1:11">
      <c r="A1944" s="526" t="s">
        <v>3711</v>
      </c>
      <c r="B1944" s="526" t="s">
        <v>3712</v>
      </c>
      <c r="C1944" s="526" t="s">
        <v>3713</v>
      </c>
      <c r="D1944" s="526" t="s">
        <v>3805</v>
      </c>
      <c r="E1944" s="526" t="s">
        <v>3806</v>
      </c>
      <c r="F1944" s="526">
        <v>210690</v>
      </c>
      <c r="G1944" s="526">
        <v>2018</v>
      </c>
      <c r="H1944" s="526">
        <v>5255821</v>
      </c>
      <c r="I1944" s="526">
        <v>2250473</v>
      </c>
      <c r="J1944" s="526" t="s">
        <v>3716</v>
      </c>
      <c r="K1944" s="526" t="s">
        <v>3717</v>
      </c>
    </row>
    <row r="1945" spans="1:11">
      <c r="A1945" s="526" t="s">
        <v>3711</v>
      </c>
      <c r="B1945" s="526" t="s">
        <v>3712</v>
      </c>
      <c r="C1945" s="526" t="s">
        <v>3713</v>
      </c>
      <c r="D1945" s="526" t="s">
        <v>3841</v>
      </c>
      <c r="E1945" s="526" t="s">
        <v>3842</v>
      </c>
      <c r="F1945" s="526">
        <v>160290</v>
      </c>
      <c r="G1945" s="526">
        <v>2022</v>
      </c>
      <c r="H1945" s="526">
        <v>4174</v>
      </c>
      <c r="I1945" s="526">
        <v>492</v>
      </c>
      <c r="J1945" s="526" t="s">
        <v>3716</v>
      </c>
      <c r="K1945" s="526" t="s">
        <v>3717</v>
      </c>
    </row>
    <row r="1946" spans="1:11">
      <c r="A1946" s="526" t="s">
        <v>3711</v>
      </c>
      <c r="B1946" s="526" t="s">
        <v>3712</v>
      </c>
      <c r="C1946" s="526" t="s">
        <v>3713</v>
      </c>
      <c r="D1946" s="526" t="s">
        <v>3803</v>
      </c>
      <c r="E1946" s="526" t="s">
        <v>3804</v>
      </c>
      <c r="F1946" s="526">
        <v>210690</v>
      </c>
      <c r="G1946" s="526">
        <v>2017</v>
      </c>
      <c r="H1946" s="526">
        <v>7345227</v>
      </c>
      <c r="I1946" s="526">
        <v>2696917</v>
      </c>
      <c r="J1946" s="526" t="s">
        <v>3716</v>
      </c>
      <c r="K1946" s="526" t="s">
        <v>3717</v>
      </c>
    </row>
    <row r="1947" spans="1:11">
      <c r="A1947" s="526" t="s">
        <v>3711</v>
      </c>
      <c r="B1947" s="526" t="s">
        <v>3712</v>
      </c>
      <c r="C1947" s="526" t="s">
        <v>3713</v>
      </c>
      <c r="D1947" s="526" t="s">
        <v>3847</v>
      </c>
      <c r="E1947" s="526" t="s">
        <v>3848</v>
      </c>
      <c r="F1947" s="526">
        <v>160239</v>
      </c>
      <c r="G1947" s="526">
        <v>2021</v>
      </c>
      <c r="H1947" s="526">
        <v>291302</v>
      </c>
      <c r="I1947" s="526">
        <v>45749</v>
      </c>
      <c r="J1947" s="526" t="s">
        <v>3716</v>
      </c>
      <c r="K1947" s="526" t="s">
        <v>3717</v>
      </c>
    </row>
    <row r="1948" spans="1:11">
      <c r="A1948" s="526" t="s">
        <v>3711</v>
      </c>
      <c r="B1948" s="526" t="s">
        <v>3712</v>
      </c>
      <c r="C1948" s="526" t="s">
        <v>3713</v>
      </c>
      <c r="D1948" s="526" t="s">
        <v>3807</v>
      </c>
      <c r="E1948" s="526" t="s">
        <v>3808</v>
      </c>
      <c r="F1948" s="526">
        <v>160239</v>
      </c>
      <c r="G1948" s="526">
        <v>2018</v>
      </c>
      <c r="H1948" s="526">
        <v>15845</v>
      </c>
      <c r="I1948" s="526">
        <v>8064</v>
      </c>
      <c r="J1948" s="526" t="s">
        <v>3716</v>
      </c>
      <c r="K1948" s="526" t="s">
        <v>3717</v>
      </c>
    </row>
    <row r="1949" spans="1:11">
      <c r="A1949" s="526" t="s">
        <v>3711</v>
      </c>
      <c r="B1949" s="526" t="s">
        <v>3712</v>
      </c>
      <c r="C1949" s="526" t="s">
        <v>3713</v>
      </c>
      <c r="D1949" s="526" t="s">
        <v>3913</v>
      </c>
      <c r="E1949" s="526" t="s">
        <v>3914</v>
      </c>
      <c r="F1949" s="526">
        <v>210690</v>
      </c>
      <c r="G1949" s="526">
        <v>2016</v>
      </c>
      <c r="H1949" s="526">
        <v>40708</v>
      </c>
      <c r="I1949" s="526">
        <v>15594</v>
      </c>
      <c r="J1949" s="526" t="s">
        <v>3716</v>
      </c>
      <c r="K1949" s="526" t="s">
        <v>3717</v>
      </c>
    </row>
    <row r="1950" spans="1:11">
      <c r="A1950" s="526" t="s">
        <v>3711</v>
      </c>
      <c r="B1950" s="526" t="s">
        <v>3712</v>
      </c>
      <c r="C1950" s="526" t="s">
        <v>3713</v>
      </c>
      <c r="D1950" s="526" t="s">
        <v>3851</v>
      </c>
      <c r="E1950" s="526" t="s">
        <v>3852</v>
      </c>
      <c r="F1950" s="526">
        <v>160231</v>
      </c>
      <c r="G1950" s="526">
        <v>2017</v>
      </c>
      <c r="H1950" s="526">
        <v>16341</v>
      </c>
      <c r="I1950" s="526">
        <v>4717</v>
      </c>
      <c r="J1950" s="526" t="s">
        <v>3716</v>
      </c>
      <c r="K1950" s="526" t="s">
        <v>3717</v>
      </c>
    </row>
    <row r="1951" spans="1:11">
      <c r="A1951" s="526" t="s">
        <v>3711</v>
      </c>
      <c r="B1951" s="526" t="s">
        <v>3712</v>
      </c>
      <c r="C1951" s="526" t="s">
        <v>3713</v>
      </c>
      <c r="D1951" s="526" t="s">
        <v>3831</v>
      </c>
      <c r="E1951" s="526" t="s">
        <v>3832</v>
      </c>
      <c r="F1951" s="526">
        <v>160239</v>
      </c>
      <c r="G1951" s="526">
        <v>2016</v>
      </c>
      <c r="H1951" s="526">
        <v>11747</v>
      </c>
      <c r="I1951" s="526">
        <v>1897</v>
      </c>
      <c r="J1951" s="526" t="s">
        <v>3716</v>
      </c>
      <c r="K1951" s="526" t="s">
        <v>3717</v>
      </c>
    </row>
    <row r="1952" spans="1:11">
      <c r="A1952" s="526" t="s">
        <v>3711</v>
      </c>
      <c r="B1952" s="526" t="s">
        <v>3712</v>
      </c>
      <c r="C1952" s="526" t="s">
        <v>3713</v>
      </c>
      <c r="D1952" s="526" t="s">
        <v>3911</v>
      </c>
      <c r="E1952" s="526" t="s">
        <v>3912</v>
      </c>
      <c r="F1952" s="526">
        <v>160290</v>
      </c>
      <c r="G1952" s="526">
        <v>2016</v>
      </c>
      <c r="H1952" s="526">
        <v>1139826</v>
      </c>
      <c r="I1952" s="526">
        <v>515887</v>
      </c>
      <c r="J1952" s="526" t="s">
        <v>3716</v>
      </c>
      <c r="K1952" s="526" t="s">
        <v>3717</v>
      </c>
    </row>
    <row r="1953" spans="1:11">
      <c r="A1953" s="526" t="s">
        <v>3711</v>
      </c>
      <c r="B1953" s="526" t="s">
        <v>3712</v>
      </c>
      <c r="C1953" s="526" t="s">
        <v>3713</v>
      </c>
      <c r="D1953" s="526" t="s">
        <v>3805</v>
      </c>
      <c r="E1953" s="526" t="s">
        <v>3806</v>
      </c>
      <c r="F1953" s="526">
        <v>210690</v>
      </c>
      <c r="G1953" s="526">
        <v>2021</v>
      </c>
      <c r="H1953" s="526">
        <v>3966724</v>
      </c>
      <c r="I1953" s="526">
        <v>1586991</v>
      </c>
      <c r="J1953" s="526" t="s">
        <v>3716</v>
      </c>
      <c r="K1953" s="526" t="s">
        <v>3717</v>
      </c>
    </row>
    <row r="1954" spans="1:11">
      <c r="A1954" s="526" t="s">
        <v>3711</v>
      </c>
      <c r="B1954" s="526" t="s">
        <v>3712</v>
      </c>
      <c r="C1954" s="526" t="s">
        <v>3713</v>
      </c>
      <c r="D1954" s="526" t="s">
        <v>3913</v>
      </c>
      <c r="E1954" s="526" t="s">
        <v>3914</v>
      </c>
      <c r="F1954" s="526">
        <v>210690</v>
      </c>
      <c r="G1954" s="526">
        <v>2019</v>
      </c>
      <c r="H1954" s="526">
        <v>9173</v>
      </c>
      <c r="I1954" s="526">
        <v>3380</v>
      </c>
      <c r="J1954" s="526" t="s">
        <v>3716</v>
      </c>
      <c r="K1954" s="526" t="s">
        <v>3717</v>
      </c>
    </row>
    <row r="1955" spans="1:11">
      <c r="A1955" s="526" t="s">
        <v>3711</v>
      </c>
      <c r="B1955" s="526" t="s">
        <v>3712</v>
      </c>
      <c r="C1955" s="526" t="s">
        <v>3713</v>
      </c>
      <c r="D1955" s="526" t="s">
        <v>3817</v>
      </c>
      <c r="E1955" s="526" t="s">
        <v>3818</v>
      </c>
      <c r="F1955" s="526">
        <v>160232</v>
      </c>
      <c r="G1955" s="526">
        <v>2017</v>
      </c>
      <c r="H1955" s="526">
        <v>101348</v>
      </c>
      <c r="I1955" s="526">
        <v>21665</v>
      </c>
      <c r="J1955" s="526" t="s">
        <v>3716</v>
      </c>
      <c r="K1955" s="526" t="s">
        <v>3717</v>
      </c>
    </row>
    <row r="1956" spans="1:11">
      <c r="A1956" s="526" t="s">
        <v>3711</v>
      </c>
      <c r="B1956" s="526" t="s">
        <v>3712</v>
      </c>
      <c r="C1956" s="526" t="s">
        <v>3713</v>
      </c>
      <c r="D1956" s="526" t="s">
        <v>3915</v>
      </c>
      <c r="E1956" s="526" t="s">
        <v>3916</v>
      </c>
      <c r="F1956" s="526">
        <v>160290</v>
      </c>
      <c r="G1956" s="526">
        <v>2019</v>
      </c>
      <c r="H1956" s="526">
        <v>49500</v>
      </c>
      <c r="I1956" s="526">
        <v>17625</v>
      </c>
      <c r="J1956" s="526" t="s">
        <v>3716</v>
      </c>
      <c r="K1956" s="526" t="s">
        <v>3717</v>
      </c>
    </row>
    <row r="1957" spans="1:11">
      <c r="A1957" s="526" t="s">
        <v>3711</v>
      </c>
      <c r="B1957" s="526" t="s">
        <v>3712</v>
      </c>
      <c r="C1957" s="526" t="s">
        <v>3713</v>
      </c>
      <c r="D1957" s="526" t="s">
        <v>3851</v>
      </c>
      <c r="E1957" s="526" t="s">
        <v>3852</v>
      </c>
      <c r="F1957" s="526">
        <v>210690</v>
      </c>
      <c r="G1957" s="526">
        <v>2016</v>
      </c>
      <c r="H1957" s="526">
        <v>15682893</v>
      </c>
      <c r="I1957" s="526">
        <v>5065858</v>
      </c>
      <c r="J1957" s="526" t="s">
        <v>3716</v>
      </c>
      <c r="K1957" s="526" t="s">
        <v>3717</v>
      </c>
    </row>
    <row r="1958" spans="1:11">
      <c r="A1958" s="526" t="s">
        <v>3711</v>
      </c>
      <c r="B1958" s="526" t="s">
        <v>3712</v>
      </c>
      <c r="C1958" s="526" t="s">
        <v>3713</v>
      </c>
      <c r="D1958" s="526" t="s">
        <v>3807</v>
      </c>
      <c r="E1958" s="526" t="s">
        <v>3808</v>
      </c>
      <c r="F1958" s="526">
        <v>160239</v>
      </c>
      <c r="G1958" s="526">
        <v>2021</v>
      </c>
      <c r="H1958" s="526">
        <v>44722</v>
      </c>
      <c r="I1958" s="526">
        <v>35814</v>
      </c>
      <c r="J1958" s="526" t="s">
        <v>3716</v>
      </c>
      <c r="K1958" s="526" t="s">
        <v>3717</v>
      </c>
    </row>
    <row r="1959" spans="1:11">
      <c r="A1959" s="526" t="s">
        <v>3711</v>
      </c>
      <c r="B1959" s="526" t="s">
        <v>3712</v>
      </c>
      <c r="C1959" s="526" t="s">
        <v>3713</v>
      </c>
      <c r="D1959" s="526" t="s">
        <v>3817</v>
      </c>
      <c r="E1959" s="526" t="s">
        <v>3818</v>
      </c>
      <c r="F1959" s="526">
        <v>160232</v>
      </c>
      <c r="G1959" s="526">
        <v>2020</v>
      </c>
      <c r="H1959" s="526">
        <v>620</v>
      </c>
      <c r="I1959" s="526">
        <v>120</v>
      </c>
      <c r="J1959" s="526" t="s">
        <v>3716</v>
      </c>
      <c r="K1959" s="526" t="s">
        <v>3717</v>
      </c>
    </row>
    <row r="1960" spans="1:11">
      <c r="A1960" s="526" t="s">
        <v>3711</v>
      </c>
      <c r="B1960" s="526" t="s">
        <v>3712</v>
      </c>
      <c r="C1960" s="526" t="s">
        <v>3713</v>
      </c>
      <c r="D1960" s="526" t="s">
        <v>3801</v>
      </c>
      <c r="E1960" s="526" t="s">
        <v>3802</v>
      </c>
      <c r="F1960" s="526">
        <v>230910</v>
      </c>
      <c r="G1960" s="526">
        <v>2018</v>
      </c>
      <c r="H1960" s="526">
        <v>3608</v>
      </c>
      <c r="I1960" s="526">
        <v>4634</v>
      </c>
      <c r="J1960" s="526" t="s">
        <v>3716</v>
      </c>
      <c r="K1960" s="526" t="s">
        <v>3717</v>
      </c>
    </row>
    <row r="1961" spans="1:11">
      <c r="A1961" s="526" t="s">
        <v>3711</v>
      </c>
      <c r="B1961" s="526" t="s">
        <v>3712</v>
      </c>
      <c r="C1961" s="526" t="s">
        <v>3713</v>
      </c>
      <c r="D1961" s="526" t="s">
        <v>3877</v>
      </c>
      <c r="E1961" s="526" t="s">
        <v>3878</v>
      </c>
      <c r="F1961" s="526">
        <v>230910</v>
      </c>
      <c r="G1961" s="526">
        <v>2017</v>
      </c>
      <c r="H1961" s="526">
        <v>18528</v>
      </c>
      <c r="I1961" s="526">
        <v>14579</v>
      </c>
      <c r="J1961" s="526" t="s">
        <v>3716</v>
      </c>
      <c r="K1961" s="526" t="s">
        <v>3717</v>
      </c>
    </row>
    <row r="1962" spans="1:11">
      <c r="A1962" s="526" t="s">
        <v>3711</v>
      </c>
      <c r="B1962" s="526" t="s">
        <v>3712</v>
      </c>
      <c r="C1962" s="526" t="s">
        <v>3713</v>
      </c>
      <c r="D1962" s="526" t="s">
        <v>3839</v>
      </c>
      <c r="E1962" s="526" t="s">
        <v>3840</v>
      </c>
      <c r="F1962" s="526">
        <v>160232</v>
      </c>
      <c r="G1962" s="526">
        <v>2020</v>
      </c>
      <c r="H1962" s="526">
        <v>9077</v>
      </c>
      <c r="I1962" s="526">
        <v>2970</v>
      </c>
      <c r="J1962" s="526" t="s">
        <v>3716</v>
      </c>
      <c r="K1962" s="526" t="s">
        <v>3717</v>
      </c>
    </row>
    <row r="1963" spans="1:11">
      <c r="A1963" s="526" t="s">
        <v>3711</v>
      </c>
      <c r="B1963" s="526" t="s">
        <v>3712</v>
      </c>
      <c r="C1963" s="526" t="s">
        <v>3713</v>
      </c>
      <c r="D1963" s="526" t="s">
        <v>3817</v>
      </c>
      <c r="E1963" s="526" t="s">
        <v>3818</v>
      </c>
      <c r="F1963" s="526">
        <v>160231</v>
      </c>
      <c r="G1963" s="526">
        <v>2018</v>
      </c>
      <c r="H1963" s="526">
        <v>2128</v>
      </c>
      <c r="I1963" s="526">
        <v>637</v>
      </c>
      <c r="J1963" s="526" t="s">
        <v>3716</v>
      </c>
      <c r="K1963" s="526" t="s">
        <v>3717</v>
      </c>
    </row>
    <row r="1964" spans="1:11">
      <c r="A1964" s="526" t="s">
        <v>3711</v>
      </c>
      <c r="B1964" s="526" t="s">
        <v>3712</v>
      </c>
      <c r="C1964" s="526" t="s">
        <v>3713</v>
      </c>
      <c r="D1964" s="526" t="s">
        <v>3859</v>
      </c>
      <c r="E1964" s="526" t="s">
        <v>3860</v>
      </c>
      <c r="F1964" s="526">
        <v>230910</v>
      </c>
      <c r="G1964" s="526">
        <v>2020</v>
      </c>
      <c r="H1964" s="526">
        <v>1226748</v>
      </c>
      <c r="I1964" s="526">
        <v>596872</v>
      </c>
      <c r="J1964" s="526" t="s">
        <v>3716</v>
      </c>
      <c r="K1964" s="526" t="s">
        <v>3717</v>
      </c>
    </row>
    <row r="1965" spans="1:11">
      <c r="A1965" s="526" t="s">
        <v>3711</v>
      </c>
      <c r="B1965" s="526" t="s">
        <v>3712</v>
      </c>
      <c r="C1965" s="526" t="s">
        <v>3713</v>
      </c>
      <c r="D1965" s="526" t="s">
        <v>3877</v>
      </c>
      <c r="E1965" s="526" t="s">
        <v>3878</v>
      </c>
      <c r="F1965" s="526">
        <v>230910</v>
      </c>
      <c r="G1965" s="526">
        <v>2020</v>
      </c>
      <c r="H1965" s="526">
        <v>66712</v>
      </c>
      <c r="I1965" s="526">
        <v>46509</v>
      </c>
      <c r="J1965" s="526" t="s">
        <v>3716</v>
      </c>
      <c r="K1965" s="526" t="s">
        <v>3717</v>
      </c>
    </row>
    <row r="1966" spans="1:11">
      <c r="A1966" s="526" t="s">
        <v>3711</v>
      </c>
      <c r="B1966" s="526" t="s">
        <v>3712</v>
      </c>
      <c r="C1966" s="526" t="s">
        <v>3713</v>
      </c>
      <c r="D1966" s="526" t="s">
        <v>3851</v>
      </c>
      <c r="E1966" s="526" t="s">
        <v>3852</v>
      </c>
      <c r="F1966" s="526">
        <v>230910</v>
      </c>
      <c r="G1966" s="526">
        <v>2016</v>
      </c>
      <c r="H1966" s="526">
        <v>767295</v>
      </c>
      <c r="I1966" s="526">
        <v>667260</v>
      </c>
      <c r="J1966" s="526" t="s">
        <v>3716</v>
      </c>
      <c r="K1966" s="526" t="s">
        <v>3717</v>
      </c>
    </row>
    <row r="1967" spans="1:11">
      <c r="A1967" s="526" t="s">
        <v>3711</v>
      </c>
      <c r="B1967" s="526" t="s">
        <v>3712</v>
      </c>
      <c r="C1967" s="526" t="s">
        <v>3713</v>
      </c>
      <c r="D1967" s="526" t="s">
        <v>3787</v>
      </c>
      <c r="E1967" s="526" t="s">
        <v>3788</v>
      </c>
      <c r="F1967" s="526">
        <v>210690</v>
      </c>
      <c r="G1967" s="526">
        <v>2016</v>
      </c>
      <c r="H1967" s="526">
        <v>31697</v>
      </c>
      <c r="I1967" s="526">
        <v>2069</v>
      </c>
      <c r="J1967" s="526" t="s">
        <v>3722</v>
      </c>
      <c r="K1967" s="526" t="s">
        <v>3717</v>
      </c>
    </row>
    <row r="1968" spans="1:11">
      <c r="A1968" s="526" t="s">
        <v>3711</v>
      </c>
      <c r="B1968" s="526" t="s">
        <v>3712</v>
      </c>
      <c r="C1968" s="526" t="s">
        <v>3713</v>
      </c>
      <c r="D1968" s="526" t="s">
        <v>3817</v>
      </c>
      <c r="E1968" s="526" t="s">
        <v>3818</v>
      </c>
      <c r="F1968" s="526">
        <v>160239</v>
      </c>
      <c r="G1968" s="526">
        <v>2016</v>
      </c>
      <c r="H1968" s="526">
        <v>8193</v>
      </c>
      <c r="I1968" s="526">
        <v>1273</v>
      </c>
      <c r="J1968" s="526" t="s">
        <v>3716</v>
      </c>
      <c r="K1968" s="526" t="s">
        <v>3717</v>
      </c>
    </row>
    <row r="1969" spans="1:11">
      <c r="A1969" s="526" t="s">
        <v>3711</v>
      </c>
      <c r="B1969" s="526" t="s">
        <v>3712</v>
      </c>
      <c r="C1969" s="526" t="s">
        <v>3713</v>
      </c>
      <c r="D1969" s="526" t="s">
        <v>3915</v>
      </c>
      <c r="E1969" s="526" t="s">
        <v>3916</v>
      </c>
      <c r="F1969" s="526">
        <v>210690</v>
      </c>
      <c r="G1969" s="526">
        <v>2015</v>
      </c>
      <c r="H1969" s="526">
        <v>520735</v>
      </c>
      <c r="I1969" s="526">
        <v>95010</v>
      </c>
      <c r="J1969" s="526" t="s">
        <v>3716</v>
      </c>
      <c r="K1969" s="526" t="s">
        <v>3717</v>
      </c>
    </row>
    <row r="1970" spans="1:11">
      <c r="A1970" s="526" t="s">
        <v>3711</v>
      </c>
      <c r="B1970" s="526" t="s">
        <v>3712</v>
      </c>
      <c r="C1970" s="526" t="s">
        <v>3713</v>
      </c>
      <c r="D1970" s="526" t="s">
        <v>3815</v>
      </c>
      <c r="E1970" s="526" t="s">
        <v>3816</v>
      </c>
      <c r="F1970" s="526">
        <v>160290</v>
      </c>
      <c r="G1970" s="526">
        <v>2017</v>
      </c>
      <c r="H1970" s="526">
        <v>251837</v>
      </c>
      <c r="I1970" s="526">
        <v>49493</v>
      </c>
      <c r="J1970" s="526" t="s">
        <v>3716</v>
      </c>
      <c r="K1970" s="526" t="s">
        <v>3717</v>
      </c>
    </row>
    <row r="1971" spans="1:11">
      <c r="A1971" s="526" t="s">
        <v>3711</v>
      </c>
      <c r="B1971" s="526" t="s">
        <v>3712</v>
      </c>
      <c r="C1971" s="526" t="s">
        <v>3713</v>
      </c>
      <c r="D1971" s="526" t="s">
        <v>3817</v>
      </c>
      <c r="E1971" s="526" t="s">
        <v>3818</v>
      </c>
      <c r="F1971" s="526">
        <v>160239</v>
      </c>
      <c r="G1971" s="526">
        <v>2019</v>
      </c>
      <c r="H1971" s="526">
        <v>2200</v>
      </c>
      <c r="I1971" s="526">
        <v>388</v>
      </c>
      <c r="J1971" s="526" t="s">
        <v>3716</v>
      </c>
      <c r="K1971" s="526" t="s">
        <v>3717</v>
      </c>
    </row>
    <row r="1972" spans="1:11">
      <c r="A1972" s="526" t="s">
        <v>3711</v>
      </c>
      <c r="B1972" s="526" t="s">
        <v>3712</v>
      </c>
      <c r="C1972" s="526" t="s">
        <v>3713</v>
      </c>
      <c r="D1972" s="526" t="s">
        <v>3817</v>
      </c>
      <c r="E1972" s="526" t="s">
        <v>3818</v>
      </c>
      <c r="F1972" s="526">
        <v>160231</v>
      </c>
      <c r="G1972" s="526">
        <v>2021</v>
      </c>
      <c r="H1972" s="526">
        <v>4320</v>
      </c>
      <c r="I1972" s="526">
        <v>960</v>
      </c>
      <c r="J1972" s="526" t="s">
        <v>3716</v>
      </c>
      <c r="K1972" s="526" t="s">
        <v>3717</v>
      </c>
    </row>
    <row r="1973" spans="1:11">
      <c r="A1973" s="526" t="s">
        <v>3711</v>
      </c>
      <c r="B1973" s="526" t="s">
        <v>3712</v>
      </c>
      <c r="C1973" s="526" t="s">
        <v>3713</v>
      </c>
      <c r="D1973" s="526" t="s">
        <v>3835</v>
      </c>
      <c r="E1973" s="526" t="s">
        <v>3836</v>
      </c>
      <c r="F1973" s="526">
        <v>230910</v>
      </c>
      <c r="G1973" s="526">
        <v>2018</v>
      </c>
      <c r="H1973" s="526">
        <v>713354</v>
      </c>
      <c r="I1973" s="526">
        <v>248175</v>
      </c>
      <c r="J1973" s="526" t="s">
        <v>3716</v>
      </c>
      <c r="K1973" s="526" t="s">
        <v>3717</v>
      </c>
    </row>
    <row r="1974" spans="1:11">
      <c r="A1974" s="526" t="s">
        <v>3711</v>
      </c>
      <c r="B1974" s="526" t="s">
        <v>3712</v>
      </c>
      <c r="C1974" s="526" t="s">
        <v>3713</v>
      </c>
      <c r="D1974" s="526" t="s">
        <v>3787</v>
      </c>
      <c r="E1974" s="526" t="s">
        <v>3788</v>
      </c>
      <c r="F1974" s="526">
        <v>210690</v>
      </c>
      <c r="G1974" s="526">
        <v>2019</v>
      </c>
      <c r="H1974" s="526">
        <v>60596</v>
      </c>
      <c r="I1974" s="526">
        <v>3717</v>
      </c>
      <c r="J1974" s="526" t="s">
        <v>3722</v>
      </c>
      <c r="K1974" s="526" t="s">
        <v>3717</v>
      </c>
    </row>
    <row r="1975" spans="1:11">
      <c r="A1975" s="526" t="s">
        <v>3711</v>
      </c>
      <c r="B1975" s="526" t="s">
        <v>3712</v>
      </c>
      <c r="C1975" s="526" t="s">
        <v>3713</v>
      </c>
      <c r="D1975" s="526" t="s">
        <v>3889</v>
      </c>
      <c r="E1975" s="526" t="s">
        <v>3890</v>
      </c>
      <c r="F1975" s="526">
        <v>230910</v>
      </c>
      <c r="G1975" s="526">
        <v>2018</v>
      </c>
      <c r="H1975" s="526">
        <v>14100</v>
      </c>
      <c r="I1975" s="526">
        <v>12687</v>
      </c>
      <c r="J1975" s="526" t="s">
        <v>3716</v>
      </c>
      <c r="K1975" s="526" t="s">
        <v>3717</v>
      </c>
    </row>
    <row r="1976" spans="1:11">
      <c r="A1976" s="526" t="s">
        <v>3711</v>
      </c>
      <c r="B1976" s="526" t="s">
        <v>3712</v>
      </c>
      <c r="C1976" s="526" t="s">
        <v>3713</v>
      </c>
      <c r="D1976" s="526" t="s">
        <v>3857</v>
      </c>
      <c r="E1976" s="526" t="s">
        <v>3858</v>
      </c>
      <c r="F1976" s="526">
        <v>160231</v>
      </c>
      <c r="G1976" s="526">
        <v>2016</v>
      </c>
      <c r="H1976" s="526">
        <v>821430</v>
      </c>
      <c r="I1976" s="526">
        <v>151635</v>
      </c>
      <c r="J1976" s="526" t="s">
        <v>3716</v>
      </c>
      <c r="K1976" s="526" t="s">
        <v>3717</v>
      </c>
    </row>
    <row r="1977" spans="1:11">
      <c r="A1977" s="526" t="s">
        <v>3711</v>
      </c>
      <c r="B1977" s="526" t="s">
        <v>3712</v>
      </c>
      <c r="C1977" s="526" t="s">
        <v>3713</v>
      </c>
      <c r="D1977" s="526" t="s">
        <v>3815</v>
      </c>
      <c r="E1977" s="526" t="s">
        <v>3816</v>
      </c>
      <c r="F1977" s="526">
        <v>160290</v>
      </c>
      <c r="G1977" s="526">
        <v>2020</v>
      </c>
      <c r="H1977" s="526">
        <v>73479</v>
      </c>
      <c r="I1977" s="526">
        <v>12315</v>
      </c>
      <c r="J1977" s="526" t="s">
        <v>3716</v>
      </c>
      <c r="K1977" s="526" t="s">
        <v>3717</v>
      </c>
    </row>
    <row r="1978" spans="1:11">
      <c r="A1978" s="526" t="s">
        <v>3711</v>
      </c>
      <c r="B1978" s="526" t="s">
        <v>3712</v>
      </c>
      <c r="C1978" s="526" t="s">
        <v>3713</v>
      </c>
      <c r="D1978" s="526" t="s">
        <v>3885</v>
      </c>
      <c r="E1978" s="526" t="s">
        <v>3886</v>
      </c>
      <c r="F1978" s="526">
        <v>160290</v>
      </c>
      <c r="G1978" s="526">
        <v>2021</v>
      </c>
      <c r="H1978" s="526">
        <v>340897</v>
      </c>
      <c r="I1978" s="526">
        <v>38066</v>
      </c>
      <c r="J1978" s="526" t="s">
        <v>3716</v>
      </c>
      <c r="K1978" s="526" t="s">
        <v>3717</v>
      </c>
    </row>
    <row r="1979" spans="1:11">
      <c r="A1979" s="526" t="s">
        <v>3711</v>
      </c>
      <c r="B1979" s="526" t="s">
        <v>3712</v>
      </c>
      <c r="C1979" s="526" t="s">
        <v>3713</v>
      </c>
      <c r="D1979" s="526" t="s">
        <v>3857</v>
      </c>
      <c r="E1979" s="526" t="s">
        <v>3858</v>
      </c>
      <c r="F1979" s="526">
        <v>160232</v>
      </c>
      <c r="G1979" s="526">
        <v>2016</v>
      </c>
      <c r="H1979" s="526">
        <v>8103228</v>
      </c>
      <c r="I1979" s="526">
        <v>1040012</v>
      </c>
      <c r="J1979" s="526" t="s">
        <v>3716</v>
      </c>
      <c r="K1979" s="526" t="s">
        <v>3717</v>
      </c>
    </row>
    <row r="1980" spans="1:11">
      <c r="A1980" s="526" t="s">
        <v>3711</v>
      </c>
      <c r="B1980" s="526" t="s">
        <v>3712</v>
      </c>
      <c r="C1980" s="526" t="s">
        <v>3713</v>
      </c>
      <c r="D1980" s="526" t="s">
        <v>3915</v>
      </c>
      <c r="E1980" s="526" t="s">
        <v>3916</v>
      </c>
      <c r="F1980" s="526">
        <v>210690</v>
      </c>
      <c r="G1980" s="526">
        <v>2018</v>
      </c>
      <c r="H1980" s="526">
        <v>322721</v>
      </c>
      <c r="I1980" s="526">
        <v>68206</v>
      </c>
      <c r="J1980" s="526" t="s">
        <v>3716</v>
      </c>
      <c r="K1980" s="526" t="s">
        <v>3717</v>
      </c>
    </row>
    <row r="1981" spans="1:11">
      <c r="A1981" s="526" t="s">
        <v>3711</v>
      </c>
      <c r="B1981" s="526" t="s">
        <v>3712</v>
      </c>
      <c r="C1981" s="526" t="s">
        <v>3713</v>
      </c>
      <c r="D1981" s="526" t="s">
        <v>3817</v>
      </c>
      <c r="E1981" s="526" t="s">
        <v>3818</v>
      </c>
      <c r="F1981" s="526">
        <v>160239</v>
      </c>
      <c r="G1981" s="526">
        <v>2022</v>
      </c>
      <c r="H1981" s="526">
        <v>4031</v>
      </c>
      <c r="I1981" s="526">
        <v>228</v>
      </c>
      <c r="J1981" s="526" t="s">
        <v>3716</v>
      </c>
      <c r="K1981" s="526" t="s">
        <v>3717</v>
      </c>
    </row>
    <row r="1982" spans="1:11">
      <c r="A1982" s="526" t="s">
        <v>3711</v>
      </c>
      <c r="B1982" s="526" t="s">
        <v>3712</v>
      </c>
      <c r="C1982" s="526" t="s">
        <v>3713</v>
      </c>
      <c r="D1982" s="526" t="s">
        <v>3863</v>
      </c>
      <c r="E1982" s="526" t="s">
        <v>3864</v>
      </c>
      <c r="F1982" s="526">
        <v>160232</v>
      </c>
      <c r="G1982" s="526">
        <v>2017</v>
      </c>
      <c r="H1982" s="526">
        <v>1016186</v>
      </c>
      <c r="I1982" s="526">
        <v>220403</v>
      </c>
      <c r="J1982" s="526" t="s">
        <v>3716</v>
      </c>
      <c r="K1982" s="526" t="s">
        <v>3717</v>
      </c>
    </row>
    <row r="1983" spans="1:11">
      <c r="A1983" s="526" t="s">
        <v>3711</v>
      </c>
      <c r="B1983" s="526" t="s">
        <v>3712</v>
      </c>
      <c r="C1983" s="526" t="s">
        <v>3713</v>
      </c>
      <c r="D1983" s="526" t="s">
        <v>3797</v>
      </c>
      <c r="E1983" s="526" t="s">
        <v>3798</v>
      </c>
      <c r="F1983" s="526">
        <v>160239</v>
      </c>
      <c r="G1983" s="526">
        <v>2016</v>
      </c>
      <c r="H1983" s="526">
        <v>13475</v>
      </c>
      <c r="I1983" s="526">
        <v>1266</v>
      </c>
      <c r="J1983" s="526" t="s">
        <v>3716</v>
      </c>
      <c r="K1983" s="526" t="s">
        <v>3717</v>
      </c>
    </row>
    <row r="1984" spans="1:11">
      <c r="A1984" s="526" t="s">
        <v>3711</v>
      </c>
      <c r="B1984" s="526" t="s">
        <v>3712</v>
      </c>
      <c r="C1984" s="526" t="s">
        <v>3713</v>
      </c>
      <c r="D1984" s="526" t="s">
        <v>3851</v>
      </c>
      <c r="E1984" s="526" t="s">
        <v>3852</v>
      </c>
      <c r="F1984" s="526">
        <v>160231</v>
      </c>
      <c r="G1984" s="526">
        <v>2020</v>
      </c>
      <c r="H1984" s="526">
        <v>132451</v>
      </c>
      <c r="I1984" s="526">
        <v>27069</v>
      </c>
      <c r="J1984" s="526" t="s">
        <v>3716</v>
      </c>
      <c r="K1984" s="526" t="s">
        <v>3717</v>
      </c>
    </row>
    <row r="1985" spans="1:11">
      <c r="A1985" s="526" t="s">
        <v>3711</v>
      </c>
      <c r="B1985" s="526" t="s">
        <v>3712</v>
      </c>
      <c r="C1985" s="526" t="s">
        <v>3713</v>
      </c>
      <c r="D1985" s="526" t="s">
        <v>3909</v>
      </c>
      <c r="E1985" s="526" t="s">
        <v>3910</v>
      </c>
      <c r="F1985" s="526">
        <v>210690</v>
      </c>
      <c r="G1985" s="526">
        <v>2021</v>
      </c>
      <c r="H1985" s="526">
        <v>1840224</v>
      </c>
      <c r="I1985" s="526">
        <v>383225</v>
      </c>
      <c r="J1985" s="526" t="s">
        <v>3716</v>
      </c>
      <c r="K1985" s="526" t="s">
        <v>3717</v>
      </c>
    </row>
    <row r="1986" spans="1:11">
      <c r="A1986" s="526" t="s">
        <v>3711</v>
      </c>
      <c r="B1986" s="526" t="s">
        <v>3712</v>
      </c>
      <c r="C1986" s="526" t="s">
        <v>3713</v>
      </c>
      <c r="D1986" s="526" t="s">
        <v>3915</v>
      </c>
      <c r="E1986" s="526" t="s">
        <v>3916</v>
      </c>
      <c r="F1986" s="526">
        <v>210690</v>
      </c>
      <c r="G1986" s="526">
        <v>2021</v>
      </c>
      <c r="H1986" s="526">
        <v>423711</v>
      </c>
      <c r="I1986" s="526">
        <v>98347</v>
      </c>
      <c r="J1986" s="526" t="s">
        <v>3716</v>
      </c>
      <c r="K1986" s="526" t="s">
        <v>3717</v>
      </c>
    </row>
    <row r="1987" spans="1:11">
      <c r="A1987" s="526" t="s">
        <v>3711</v>
      </c>
      <c r="B1987" s="526" t="s">
        <v>3712</v>
      </c>
      <c r="C1987" s="526" t="s">
        <v>3713</v>
      </c>
      <c r="D1987" s="526" t="s">
        <v>3831</v>
      </c>
      <c r="E1987" s="526" t="s">
        <v>3832</v>
      </c>
      <c r="F1987" s="526">
        <v>160239</v>
      </c>
      <c r="G1987" s="526">
        <v>2019</v>
      </c>
      <c r="H1987" s="526">
        <v>6099</v>
      </c>
      <c r="I1987" s="526">
        <v>1031</v>
      </c>
      <c r="J1987" s="526" t="s">
        <v>3716</v>
      </c>
      <c r="K1987" s="526" t="s">
        <v>3717</v>
      </c>
    </row>
    <row r="1988" spans="1:11">
      <c r="A1988" s="526" t="s">
        <v>3711</v>
      </c>
      <c r="B1988" s="526" t="s">
        <v>3712</v>
      </c>
      <c r="C1988" s="526" t="s">
        <v>3713</v>
      </c>
      <c r="D1988" s="526" t="s">
        <v>3851</v>
      </c>
      <c r="E1988" s="526" t="s">
        <v>3852</v>
      </c>
      <c r="F1988" s="526">
        <v>230910</v>
      </c>
      <c r="G1988" s="526">
        <v>2019</v>
      </c>
      <c r="H1988" s="526">
        <v>913040</v>
      </c>
      <c r="I1988" s="526">
        <v>607025</v>
      </c>
      <c r="J1988" s="526" t="s">
        <v>3716</v>
      </c>
      <c r="K1988" s="526" t="s">
        <v>3717</v>
      </c>
    </row>
    <row r="1989" spans="1:11">
      <c r="A1989" s="526" t="s">
        <v>3711</v>
      </c>
      <c r="B1989" s="526" t="s">
        <v>3712</v>
      </c>
      <c r="C1989" s="526" t="s">
        <v>3713</v>
      </c>
      <c r="D1989" s="526" t="s">
        <v>3907</v>
      </c>
      <c r="E1989" s="526" t="s">
        <v>3908</v>
      </c>
      <c r="F1989" s="526">
        <v>210690</v>
      </c>
      <c r="G1989" s="526">
        <v>2018</v>
      </c>
      <c r="H1989" s="526">
        <v>86896008</v>
      </c>
      <c r="I1989" s="526">
        <v>17007877</v>
      </c>
      <c r="J1989" s="526" t="s">
        <v>3716</v>
      </c>
      <c r="K1989" s="526" t="s">
        <v>3717</v>
      </c>
    </row>
    <row r="1990" spans="1:11">
      <c r="A1990" s="526" t="s">
        <v>3711</v>
      </c>
      <c r="B1990" s="526" t="s">
        <v>3712</v>
      </c>
      <c r="C1990" s="526" t="s">
        <v>3713</v>
      </c>
      <c r="D1990" s="526" t="s">
        <v>3857</v>
      </c>
      <c r="E1990" s="526" t="s">
        <v>3858</v>
      </c>
      <c r="F1990" s="526">
        <v>160232</v>
      </c>
      <c r="G1990" s="526">
        <v>2019</v>
      </c>
      <c r="H1990" s="526">
        <v>9079144</v>
      </c>
      <c r="I1990" s="526">
        <v>1598524</v>
      </c>
      <c r="J1990" s="526" t="s">
        <v>3716</v>
      </c>
      <c r="K1990" s="526" t="s">
        <v>3717</v>
      </c>
    </row>
    <row r="1991" spans="1:11">
      <c r="A1991" s="526" t="s">
        <v>3711</v>
      </c>
      <c r="B1991" s="526" t="s">
        <v>3712</v>
      </c>
      <c r="C1991" s="526" t="s">
        <v>3713</v>
      </c>
      <c r="D1991" s="526" t="s">
        <v>3851</v>
      </c>
      <c r="E1991" s="526" t="s">
        <v>3852</v>
      </c>
      <c r="F1991" s="526">
        <v>160232</v>
      </c>
      <c r="G1991" s="526">
        <v>2020</v>
      </c>
      <c r="H1991" s="526">
        <v>130783</v>
      </c>
      <c r="I1991" s="526">
        <v>52451</v>
      </c>
      <c r="J1991" s="526" t="s">
        <v>3716</v>
      </c>
      <c r="K1991" s="526" t="s">
        <v>3717</v>
      </c>
    </row>
    <row r="1992" spans="1:11">
      <c r="A1992" s="526" t="s">
        <v>3711</v>
      </c>
      <c r="B1992" s="526" t="s">
        <v>3712</v>
      </c>
      <c r="C1992" s="526" t="s">
        <v>3713</v>
      </c>
      <c r="D1992" s="526" t="s">
        <v>3889</v>
      </c>
      <c r="E1992" s="526" t="s">
        <v>3890</v>
      </c>
      <c r="F1992" s="526">
        <v>230910</v>
      </c>
      <c r="G1992" s="526">
        <v>2021</v>
      </c>
      <c r="H1992" s="526">
        <v>11311</v>
      </c>
      <c r="I1992" s="526">
        <v>10876</v>
      </c>
      <c r="J1992" s="526" t="s">
        <v>3716</v>
      </c>
      <c r="K1992" s="526" t="s">
        <v>3717</v>
      </c>
    </row>
    <row r="1993" spans="1:11">
      <c r="A1993" s="526" t="s">
        <v>3711</v>
      </c>
      <c r="B1993" s="526" t="s">
        <v>3712</v>
      </c>
      <c r="C1993" s="526" t="s">
        <v>3713</v>
      </c>
      <c r="D1993" s="526" t="s">
        <v>3857</v>
      </c>
      <c r="E1993" s="526" t="s">
        <v>3858</v>
      </c>
      <c r="F1993" s="526">
        <v>160232</v>
      </c>
      <c r="G1993" s="526">
        <v>2022</v>
      </c>
      <c r="H1993" s="526">
        <v>16414471</v>
      </c>
      <c r="I1993" s="526">
        <v>2906345</v>
      </c>
      <c r="J1993" s="526" t="s">
        <v>3716</v>
      </c>
      <c r="K1993" s="526" t="s">
        <v>3717</v>
      </c>
    </row>
    <row r="1994" spans="1:11">
      <c r="A1994" s="526" t="s">
        <v>3711</v>
      </c>
      <c r="B1994" s="526" t="s">
        <v>3712</v>
      </c>
      <c r="C1994" s="526" t="s">
        <v>3713</v>
      </c>
      <c r="D1994" s="526" t="s">
        <v>3845</v>
      </c>
      <c r="E1994" s="526" t="s">
        <v>3846</v>
      </c>
      <c r="F1994" s="526">
        <v>160231</v>
      </c>
      <c r="G1994" s="526">
        <v>2017</v>
      </c>
      <c r="H1994" s="526">
        <v>3648</v>
      </c>
      <c r="I1994" s="526">
        <v>1920</v>
      </c>
      <c r="J1994" s="526" t="s">
        <v>3716</v>
      </c>
      <c r="K1994" s="526" t="s">
        <v>3717</v>
      </c>
    </row>
    <row r="1995" spans="1:11">
      <c r="A1995" s="526" t="s">
        <v>3711</v>
      </c>
      <c r="B1995" s="526" t="s">
        <v>3712</v>
      </c>
      <c r="C1995" s="526" t="s">
        <v>3713</v>
      </c>
      <c r="D1995" s="526" t="s">
        <v>3851</v>
      </c>
      <c r="E1995" s="526" t="s">
        <v>3852</v>
      </c>
      <c r="F1995" s="526">
        <v>230910</v>
      </c>
      <c r="G1995" s="526">
        <v>2022</v>
      </c>
      <c r="H1995" s="526">
        <v>1439559</v>
      </c>
      <c r="I1995" s="526">
        <v>830465</v>
      </c>
      <c r="J1995" s="526" t="s">
        <v>3716</v>
      </c>
      <c r="K1995" s="526" t="s">
        <v>3717</v>
      </c>
    </row>
    <row r="1996" spans="1:11">
      <c r="A1996" s="526" t="s">
        <v>3711</v>
      </c>
      <c r="B1996" s="526" t="s">
        <v>3712</v>
      </c>
      <c r="C1996" s="526" t="s">
        <v>3713</v>
      </c>
      <c r="D1996" s="526" t="s">
        <v>3879</v>
      </c>
      <c r="E1996" s="526" t="s">
        <v>3880</v>
      </c>
      <c r="F1996" s="526">
        <v>230910</v>
      </c>
      <c r="G1996" s="526">
        <v>2015</v>
      </c>
      <c r="H1996" s="526">
        <v>1912</v>
      </c>
      <c r="I1996" s="526">
        <v>1640</v>
      </c>
      <c r="J1996" s="526" t="s">
        <v>3716</v>
      </c>
      <c r="K1996" s="526" t="s">
        <v>3717</v>
      </c>
    </row>
    <row r="1997" spans="1:11">
      <c r="A1997" s="526" t="s">
        <v>3711</v>
      </c>
      <c r="B1997" s="526" t="s">
        <v>3712</v>
      </c>
      <c r="C1997" s="526" t="s">
        <v>3713</v>
      </c>
      <c r="D1997" s="526" t="s">
        <v>3907</v>
      </c>
      <c r="E1997" s="526" t="s">
        <v>3908</v>
      </c>
      <c r="F1997" s="526">
        <v>210690</v>
      </c>
      <c r="G1997" s="526">
        <v>2021</v>
      </c>
      <c r="H1997" s="526">
        <v>94265959</v>
      </c>
      <c r="I1997" s="526">
        <v>17589292</v>
      </c>
      <c r="J1997" s="526" t="s">
        <v>3716</v>
      </c>
      <c r="K1997" s="526" t="s">
        <v>3717</v>
      </c>
    </row>
    <row r="1998" spans="1:11">
      <c r="A1998" s="526" t="s">
        <v>3711</v>
      </c>
      <c r="B1998" s="526" t="s">
        <v>3712</v>
      </c>
      <c r="C1998" s="526" t="s">
        <v>3713</v>
      </c>
      <c r="D1998" s="526" t="s">
        <v>3917</v>
      </c>
      <c r="E1998" s="526" t="s">
        <v>3918</v>
      </c>
      <c r="F1998" s="526">
        <v>160231</v>
      </c>
      <c r="G1998" s="526">
        <v>2015</v>
      </c>
      <c r="H1998" s="526">
        <v>71673</v>
      </c>
      <c r="I1998" s="526">
        <v>21458</v>
      </c>
      <c r="J1998" s="526" t="s">
        <v>3716</v>
      </c>
      <c r="K1998" s="526" t="s">
        <v>3717</v>
      </c>
    </row>
    <row r="1999" spans="1:11">
      <c r="A1999" s="526" t="s">
        <v>3711</v>
      </c>
      <c r="B1999" s="526" t="s">
        <v>3712</v>
      </c>
      <c r="C1999" s="526" t="s">
        <v>3713</v>
      </c>
      <c r="D1999" s="526" t="s">
        <v>3861</v>
      </c>
      <c r="E1999" s="526" t="s">
        <v>3862</v>
      </c>
      <c r="F1999" s="526">
        <v>160232</v>
      </c>
      <c r="G1999" s="526">
        <v>2017</v>
      </c>
      <c r="H1999" s="526">
        <v>84966</v>
      </c>
      <c r="I1999" s="526">
        <v>27714</v>
      </c>
      <c r="J1999" s="526" t="s">
        <v>3716</v>
      </c>
      <c r="K1999" s="526" t="s">
        <v>3717</v>
      </c>
    </row>
    <row r="2000" spans="1:11">
      <c r="A2000" s="526" t="s">
        <v>3711</v>
      </c>
      <c r="B2000" s="526" t="s">
        <v>3712</v>
      </c>
      <c r="C2000" s="526" t="s">
        <v>3713</v>
      </c>
      <c r="D2000" s="526" t="s">
        <v>3827</v>
      </c>
      <c r="E2000" s="526" t="s">
        <v>3828</v>
      </c>
      <c r="F2000" s="526">
        <v>160290</v>
      </c>
      <c r="G2000" s="526">
        <v>2019</v>
      </c>
      <c r="H2000" s="526">
        <v>9623</v>
      </c>
      <c r="I2000" s="526">
        <v>142</v>
      </c>
      <c r="J2000" s="526" t="s">
        <v>3716</v>
      </c>
      <c r="K2000" s="526" t="s">
        <v>3717</v>
      </c>
    </row>
    <row r="2001" spans="1:11">
      <c r="A2001" s="526" t="s">
        <v>3711</v>
      </c>
      <c r="B2001" s="526" t="s">
        <v>3712</v>
      </c>
      <c r="C2001" s="526" t="s">
        <v>3713</v>
      </c>
      <c r="D2001" s="526" t="s">
        <v>3893</v>
      </c>
      <c r="E2001" s="526" t="s">
        <v>3894</v>
      </c>
      <c r="F2001" s="526">
        <v>160231</v>
      </c>
      <c r="G2001" s="526">
        <v>2016</v>
      </c>
      <c r="H2001" s="526">
        <v>18963</v>
      </c>
      <c r="I2001" s="526">
        <v>1718</v>
      </c>
      <c r="J2001" s="526" t="s">
        <v>3716</v>
      </c>
      <c r="K2001" s="526" t="s">
        <v>3717</v>
      </c>
    </row>
    <row r="2002" spans="1:11">
      <c r="A2002" s="526" t="s">
        <v>3711</v>
      </c>
      <c r="B2002" s="526" t="s">
        <v>3712</v>
      </c>
      <c r="C2002" s="526" t="s">
        <v>3713</v>
      </c>
      <c r="D2002" s="526" t="s">
        <v>3899</v>
      </c>
      <c r="E2002" s="526" t="s">
        <v>3900</v>
      </c>
      <c r="F2002" s="526">
        <v>160231</v>
      </c>
      <c r="G2002" s="526">
        <v>2015</v>
      </c>
      <c r="H2002" s="526">
        <v>338779</v>
      </c>
      <c r="I2002" s="526">
        <v>112999</v>
      </c>
      <c r="J2002" s="526" t="s">
        <v>3716</v>
      </c>
      <c r="K2002" s="526" t="s">
        <v>3717</v>
      </c>
    </row>
    <row r="2003" spans="1:11">
      <c r="A2003" s="526" t="s">
        <v>3711</v>
      </c>
      <c r="B2003" s="526" t="s">
        <v>3712</v>
      </c>
      <c r="C2003" s="526" t="s">
        <v>3713</v>
      </c>
      <c r="D2003" s="526" t="s">
        <v>3863</v>
      </c>
      <c r="E2003" s="526" t="s">
        <v>3864</v>
      </c>
      <c r="F2003" s="526">
        <v>160232</v>
      </c>
      <c r="G2003" s="526">
        <v>2020</v>
      </c>
      <c r="H2003" s="526">
        <v>1291024</v>
      </c>
      <c r="I2003" s="526">
        <v>295967</v>
      </c>
      <c r="J2003" s="526" t="s">
        <v>3716</v>
      </c>
      <c r="K2003" s="526" t="s">
        <v>3717</v>
      </c>
    </row>
    <row r="2004" spans="1:11">
      <c r="A2004" s="526" t="s">
        <v>3711</v>
      </c>
      <c r="B2004" s="526" t="s">
        <v>3712</v>
      </c>
      <c r="C2004" s="526" t="s">
        <v>3713</v>
      </c>
      <c r="D2004" s="526" t="s">
        <v>3893</v>
      </c>
      <c r="E2004" s="526" t="s">
        <v>3894</v>
      </c>
      <c r="F2004" s="526">
        <v>160231</v>
      </c>
      <c r="G2004" s="526">
        <v>2019</v>
      </c>
      <c r="H2004" s="526">
        <v>1978</v>
      </c>
      <c r="I2004" s="526">
        <v>177</v>
      </c>
      <c r="J2004" s="526" t="s">
        <v>3716</v>
      </c>
      <c r="K2004" s="526" t="s">
        <v>3717</v>
      </c>
    </row>
    <row r="2005" spans="1:11">
      <c r="A2005" s="526" t="s">
        <v>3711</v>
      </c>
      <c r="B2005" s="526" t="s">
        <v>3712</v>
      </c>
      <c r="C2005" s="526" t="s">
        <v>3713</v>
      </c>
      <c r="D2005" s="526" t="s">
        <v>3899</v>
      </c>
      <c r="E2005" s="526" t="s">
        <v>3900</v>
      </c>
      <c r="F2005" s="526">
        <v>160231</v>
      </c>
      <c r="G2005" s="526">
        <v>2018</v>
      </c>
      <c r="H2005" s="526">
        <v>203176</v>
      </c>
      <c r="I2005" s="526">
        <v>80069</v>
      </c>
      <c r="J2005" s="526" t="s">
        <v>3716</v>
      </c>
      <c r="K2005" s="526" t="s">
        <v>3717</v>
      </c>
    </row>
    <row r="2006" spans="1:11">
      <c r="A2006" s="526" t="s">
        <v>3711</v>
      </c>
      <c r="B2006" s="526" t="s">
        <v>3712</v>
      </c>
      <c r="C2006" s="526" t="s">
        <v>3713</v>
      </c>
      <c r="D2006" s="526" t="s">
        <v>3863</v>
      </c>
      <c r="E2006" s="526" t="s">
        <v>3864</v>
      </c>
      <c r="F2006" s="526">
        <v>160239</v>
      </c>
      <c r="G2006" s="526">
        <v>2016</v>
      </c>
      <c r="H2006" s="526">
        <v>18478</v>
      </c>
      <c r="I2006" s="526">
        <v>2803</v>
      </c>
      <c r="J2006" s="526" t="s">
        <v>3716</v>
      </c>
      <c r="K2006" s="526" t="s">
        <v>3717</v>
      </c>
    </row>
    <row r="2007" spans="1:11">
      <c r="A2007" s="526" t="s">
        <v>3711</v>
      </c>
      <c r="B2007" s="526" t="s">
        <v>3712</v>
      </c>
      <c r="C2007" s="526" t="s">
        <v>3713</v>
      </c>
      <c r="D2007" s="526" t="s">
        <v>3815</v>
      </c>
      <c r="E2007" s="526" t="s">
        <v>3816</v>
      </c>
      <c r="F2007" s="526">
        <v>210690</v>
      </c>
      <c r="G2007" s="526">
        <v>2015</v>
      </c>
      <c r="H2007" s="526">
        <v>12525</v>
      </c>
      <c r="I2007" s="526">
        <v>870</v>
      </c>
      <c r="J2007" s="526" t="s">
        <v>3722</v>
      </c>
      <c r="K2007" s="526" t="s">
        <v>3717</v>
      </c>
    </row>
    <row r="2008" spans="1:11">
      <c r="A2008" s="526" t="s">
        <v>3711</v>
      </c>
      <c r="B2008" s="526" t="s">
        <v>3712</v>
      </c>
      <c r="C2008" s="526" t="s">
        <v>3713</v>
      </c>
      <c r="D2008" s="526" t="s">
        <v>3899</v>
      </c>
      <c r="E2008" s="526" t="s">
        <v>3900</v>
      </c>
      <c r="F2008" s="526">
        <v>160231</v>
      </c>
      <c r="G2008" s="526">
        <v>2021</v>
      </c>
      <c r="H2008" s="526">
        <v>3687</v>
      </c>
      <c r="I2008" s="526">
        <v>287</v>
      </c>
      <c r="J2008" s="526" t="s">
        <v>3716</v>
      </c>
      <c r="K2008" s="526" t="s">
        <v>3717</v>
      </c>
    </row>
    <row r="2009" spans="1:11">
      <c r="A2009" s="526" t="s">
        <v>3711</v>
      </c>
      <c r="B2009" s="526" t="s">
        <v>3712</v>
      </c>
      <c r="C2009" s="526" t="s">
        <v>3713</v>
      </c>
      <c r="D2009" s="526" t="s">
        <v>3863</v>
      </c>
      <c r="E2009" s="526" t="s">
        <v>3864</v>
      </c>
      <c r="F2009" s="526">
        <v>160239</v>
      </c>
      <c r="G2009" s="526">
        <v>2019</v>
      </c>
      <c r="H2009" s="526">
        <v>19326</v>
      </c>
      <c r="I2009" s="526">
        <v>2790</v>
      </c>
      <c r="J2009" s="526" t="s">
        <v>3716</v>
      </c>
      <c r="K2009" s="526" t="s">
        <v>3717</v>
      </c>
    </row>
    <row r="2010" spans="1:11">
      <c r="A2010" s="526" t="s">
        <v>3711</v>
      </c>
      <c r="B2010" s="526" t="s">
        <v>3712</v>
      </c>
      <c r="C2010" s="526" t="s">
        <v>3713</v>
      </c>
      <c r="D2010" s="526" t="s">
        <v>3907</v>
      </c>
      <c r="E2010" s="526" t="s">
        <v>3908</v>
      </c>
      <c r="F2010" s="526">
        <v>210690</v>
      </c>
      <c r="G2010" s="526">
        <v>2015</v>
      </c>
      <c r="H2010" s="526">
        <v>28199</v>
      </c>
      <c r="I2010" s="526">
        <v>4256</v>
      </c>
      <c r="J2010" s="526" t="s">
        <v>3722</v>
      </c>
      <c r="K2010" s="526" t="s">
        <v>3717</v>
      </c>
    </row>
    <row r="2011" spans="1:11">
      <c r="A2011" s="526" t="s">
        <v>3711</v>
      </c>
      <c r="B2011" s="526" t="s">
        <v>3712</v>
      </c>
      <c r="C2011" s="526" t="s">
        <v>3713</v>
      </c>
      <c r="D2011" s="526" t="s">
        <v>3899</v>
      </c>
      <c r="E2011" s="526" t="s">
        <v>3900</v>
      </c>
      <c r="F2011" s="526">
        <v>160290</v>
      </c>
      <c r="G2011" s="526">
        <v>2017</v>
      </c>
      <c r="H2011" s="526">
        <v>86726</v>
      </c>
      <c r="I2011" s="526">
        <v>10028</v>
      </c>
      <c r="J2011" s="526" t="s">
        <v>3716</v>
      </c>
      <c r="K2011" s="526" t="s">
        <v>3717</v>
      </c>
    </row>
    <row r="2012" spans="1:11">
      <c r="A2012" s="526" t="s">
        <v>3711</v>
      </c>
      <c r="B2012" s="526" t="s">
        <v>3712</v>
      </c>
      <c r="C2012" s="526" t="s">
        <v>3713</v>
      </c>
      <c r="D2012" s="526" t="s">
        <v>3861</v>
      </c>
      <c r="E2012" s="526" t="s">
        <v>3862</v>
      </c>
      <c r="F2012" s="526">
        <v>160290</v>
      </c>
      <c r="G2012" s="526">
        <v>2017</v>
      </c>
      <c r="H2012" s="526">
        <v>3943</v>
      </c>
      <c r="I2012" s="526">
        <v>345</v>
      </c>
      <c r="J2012" s="526" t="s">
        <v>3716</v>
      </c>
      <c r="K2012" s="526" t="s">
        <v>3717</v>
      </c>
    </row>
    <row r="2013" spans="1:11">
      <c r="A2013" s="526" t="s">
        <v>3711</v>
      </c>
      <c r="B2013" s="526" t="s">
        <v>3712</v>
      </c>
      <c r="C2013" s="526" t="s">
        <v>3713</v>
      </c>
      <c r="D2013" s="526" t="s">
        <v>3827</v>
      </c>
      <c r="E2013" s="526" t="s">
        <v>3828</v>
      </c>
      <c r="F2013" s="526">
        <v>210690</v>
      </c>
      <c r="G2013" s="526">
        <v>2018</v>
      </c>
      <c r="H2013" s="526">
        <v>2407058</v>
      </c>
      <c r="I2013" s="526">
        <v>707007</v>
      </c>
      <c r="J2013" s="526" t="s">
        <v>3716</v>
      </c>
      <c r="K2013" s="526" t="s">
        <v>3717</v>
      </c>
    </row>
    <row r="2014" spans="1:11">
      <c r="A2014" s="526" t="s">
        <v>3711</v>
      </c>
      <c r="B2014" s="526" t="s">
        <v>3712</v>
      </c>
      <c r="C2014" s="526" t="s">
        <v>3713</v>
      </c>
      <c r="D2014" s="526" t="s">
        <v>3857</v>
      </c>
      <c r="E2014" s="526" t="s">
        <v>3858</v>
      </c>
      <c r="F2014" s="526">
        <v>160239</v>
      </c>
      <c r="G2014" s="526">
        <v>2015</v>
      </c>
      <c r="H2014" s="526">
        <v>2442201</v>
      </c>
      <c r="I2014" s="526">
        <v>236131</v>
      </c>
      <c r="J2014" s="526" t="s">
        <v>3716</v>
      </c>
      <c r="K2014" s="526" t="s">
        <v>3717</v>
      </c>
    </row>
    <row r="2015" spans="1:11">
      <c r="A2015" s="526" t="s">
        <v>3711</v>
      </c>
      <c r="B2015" s="526" t="s">
        <v>3712</v>
      </c>
      <c r="C2015" s="526" t="s">
        <v>3713</v>
      </c>
      <c r="D2015" s="526" t="s">
        <v>3917</v>
      </c>
      <c r="E2015" s="526" t="s">
        <v>3918</v>
      </c>
      <c r="F2015" s="526">
        <v>160232</v>
      </c>
      <c r="G2015" s="526">
        <v>2021</v>
      </c>
      <c r="H2015" s="526">
        <v>389826</v>
      </c>
      <c r="I2015" s="526">
        <v>134370</v>
      </c>
      <c r="J2015" s="526" t="s">
        <v>3716</v>
      </c>
      <c r="K2015" s="526" t="s">
        <v>3717</v>
      </c>
    </row>
    <row r="2016" spans="1:11">
      <c r="A2016" s="526" t="s">
        <v>3711</v>
      </c>
      <c r="B2016" s="526" t="s">
        <v>3712</v>
      </c>
      <c r="C2016" s="526" t="s">
        <v>3713</v>
      </c>
      <c r="D2016" s="526" t="s">
        <v>3827</v>
      </c>
      <c r="E2016" s="526" t="s">
        <v>3828</v>
      </c>
      <c r="F2016" s="526">
        <v>210690</v>
      </c>
      <c r="G2016" s="526">
        <v>2021</v>
      </c>
      <c r="H2016" s="526">
        <v>5980325</v>
      </c>
      <c r="I2016" s="526">
        <v>1312490</v>
      </c>
      <c r="J2016" s="526" t="s">
        <v>3716</v>
      </c>
      <c r="K2016" s="526" t="s">
        <v>3717</v>
      </c>
    </row>
    <row r="2017" spans="1:11">
      <c r="A2017" s="526" t="s">
        <v>3711</v>
      </c>
      <c r="B2017" s="526" t="s">
        <v>3712</v>
      </c>
      <c r="C2017" s="526" t="s">
        <v>3713</v>
      </c>
      <c r="D2017" s="526" t="s">
        <v>3857</v>
      </c>
      <c r="E2017" s="526" t="s">
        <v>3858</v>
      </c>
      <c r="F2017" s="526">
        <v>160239</v>
      </c>
      <c r="G2017" s="526">
        <v>2018</v>
      </c>
      <c r="H2017" s="526">
        <v>2318727</v>
      </c>
      <c r="I2017" s="526">
        <v>251513</v>
      </c>
      <c r="J2017" s="526" t="s">
        <v>3716</v>
      </c>
      <c r="K2017" s="526" t="s">
        <v>3717</v>
      </c>
    </row>
    <row r="2018" spans="1:11">
      <c r="A2018" s="526" t="s">
        <v>3711</v>
      </c>
      <c r="B2018" s="526" t="s">
        <v>3712</v>
      </c>
      <c r="C2018" s="526" t="s">
        <v>3713</v>
      </c>
      <c r="D2018" s="526" t="s">
        <v>3885</v>
      </c>
      <c r="E2018" s="526" t="s">
        <v>3886</v>
      </c>
      <c r="F2018" s="526">
        <v>210690</v>
      </c>
      <c r="G2018" s="526">
        <v>2017</v>
      </c>
      <c r="H2018" s="526">
        <v>14700089</v>
      </c>
      <c r="I2018" s="526">
        <v>1908239</v>
      </c>
      <c r="J2018" s="526" t="s">
        <v>3716</v>
      </c>
      <c r="K2018" s="526" t="s">
        <v>3717</v>
      </c>
    </row>
    <row r="2019" spans="1:11">
      <c r="A2019" s="526" t="s">
        <v>3711</v>
      </c>
      <c r="B2019" s="526" t="s">
        <v>3712</v>
      </c>
      <c r="C2019" s="526" t="s">
        <v>3713</v>
      </c>
      <c r="D2019" s="526" t="s">
        <v>3899</v>
      </c>
      <c r="E2019" s="526" t="s">
        <v>3900</v>
      </c>
      <c r="F2019" s="526">
        <v>210690</v>
      </c>
      <c r="G2019" s="526">
        <v>2015</v>
      </c>
      <c r="H2019" s="526">
        <v>286457</v>
      </c>
      <c r="I2019" s="526">
        <v>136220</v>
      </c>
      <c r="J2019" s="526" t="s">
        <v>3722</v>
      </c>
      <c r="K2019" s="526" t="s">
        <v>3717</v>
      </c>
    </row>
    <row r="2020" spans="1:11">
      <c r="A2020" s="526" t="s">
        <v>3711</v>
      </c>
      <c r="B2020" s="526" t="s">
        <v>3712</v>
      </c>
      <c r="C2020" s="526" t="s">
        <v>3713</v>
      </c>
      <c r="D2020" s="526" t="s">
        <v>3797</v>
      </c>
      <c r="E2020" s="526" t="s">
        <v>3798</v>
      </c>
      <c r="F2020" s="526">
        <v>160239</v>
      </c>
      <c r="G2020" s="526">
        <v>2019</v>
      </c>
      <c r="H2020" s="526">
        <v>35</v>
      </c>
      <c r="I2020" s="526">
        <v>1</v>
      </c>
      <c r="J2020" s="526" t="s">
        <v>3716</v>
      </c>
      <c r="K2020" s="526" t="s">
        <v>3717</v>
      </c>
    </row>
    <row r="2021" spans="1:11">
      <c r="A2021" s="526" t="s">
        <v>3711</v>
      </c>
      <c r="B2021" s="526" t="s">
        <v>3712</v>
      </c>
      <c r="C2021" s="526" t="s">
        <v>3713</v>
      </c>
      <c r="D2021" s="526" t="s">
        <v>3861</v>
      </c>
      <c r="E2021" s="526" t="s">
        <v>3862</v>
      </c>
      <c r="F2021" s="526">
        <v>230910</v>
      </c>
      <c r="G2021" s="526">
        <v>2017</v>
      </c>
      <c r="H2021" s="526">
        <v>5856</v>
      </c>
      <c r="I2021" s="526">
        <v>1454</v>
      </c>
      <c r="J2021" s="526" t="s">
        <v>3716</v>
      </c>
      <c r="K2021" s="526" t="s">
        <v>3717</v>
      </c>
    </row>
    <row r="2022" spans="1:11">
      <c r="A2022" s="526" t="s">
        <v>3711</v>
      </c>
      <c r="B2022" s="526" t="s">
        <v>3712</v>
      </c>
      <c r="C2022" s="526" t="s">
        <v>3713</v>
      </c>
      <c r="D2022" s="526" t="s">
        <v>3851</v>
      </c>
      <c r="E2022" s="526" t="s">
        <v>3852</v>
      </c>
      <c r="F2022" s="526">
        <v>160239</v>
      </c>
      <c r="G2022" s="526">
        <v>2019</v>
      </c>
      <c r="H2022" s="526">
        <v>283884</v>
      </c>
      <c r="I2022" s="526">
        <v>132029</v>
      </c>
      <c r="J2022" s="526" t="s">
        <v>3716</v>
      </c>
      <c r="K2022" s="526" t="s">
        <v>3717</v>
      </c>
    </row>
    <row r="2023" spans="1:11">
      <c r="A2023" s="526" t="s">
        <v>3711</v>
      </c>
      <c r="B2023" s="526" t="s">
        <v>3712</v>
      </c>
      <c r="C2023" s="526" t="s">
        <v>3713</v>
      </c>
      <c r="D2023" s="526" t="s">
        <v>3917</v>
      </c>
      <c r="E2023" s="526" t="s">
        <v>3918</v>
      </c>
      <c r="F2023" s="526">
        <v>160290</v>
      </c>
      <c r="G2023" s="526">
        <v>2016</v>
      </c>
      <c r="H2023" s="526">
        <v>27514</v>
      </c>
      <c r="I2023" s="526">
        <v>2774</v>
      </c>
      <c r="J2023" s="526" t="s">
        <v>3716</v>
      </c>
      <c r="K2023" s="526" t="s">
        <v>3717</v>
      </c>
    </row>
    <row r="2024" spans="1:11">
      <c r="A2024" s="526" t="s">
        <v>3711</v>
      </c>
      <c r="B2024" s="526" t="s">
        <v>3712</v>
      </c>
      <c r="C2024" s="526" t="s">
        <v>3713</v>
      </c>
      <c r="D2024" s="526" t="s">
        <v>3835</v>
      </c>
      <c r="E2024" s="526" t="s">
        <v>3836</v>
      </c>
      <c r="F2024" s="526">
        <v>160231</v>
      </c>
      <c r="G2024" s="526">
        <v>2017</v>
      </c>
      <c r="H2024" s="526">
        <v>1892</v>
      </c>
      <c r="I2024" s="526">
        <v>650</v>
      </c>
      <c r="J2024" s="526" t="s">
        <v>3716</v>
      </c>
      <c r="K2024" s="526" t="s">
        <v>3717</v>
      </c>
    </row>
    <row r="2025" spans="1:11">
      <c r="A2025" s="526" t="s">
        <v>3711</v>
      </c>
      <c r="B2025" s="526" t="s">
        <v>3712</v>
      </c>
      <c r="C2025" s="526" t="s">
        <v>3713</v>
      </c>
      <c r="D2025" s="526" t="s">
        <v>3857</v>
      </c>
      <c r="E2025" s="526" t="s">
        <v>3858</v>
      </c>
      <c r="F2025" s="526">
        <v>160239</v>
      </c>
      <c r="G2025" s="526">
        <v>2021</v>
      </c>
      <c r="H2025" s="526">
        <v>3336047</v>
      </c>
      <c r="I2025" s="526">
        <v>649809</v>
      </c>
      <c r="J2025" s="526" t="s">
        <v>3716</v>
      </c>
      <c r="K2025" s="526" t="s">
        <v>3717</v>
      </c>
    </row>
    <row r="2026" spans="1:11">
      <c r="A2026" s="526" t="s">
        <v>3711</v>
      </c>
      <c r="B2026" s="526" t="s">
        <v>3712</v>
      </c>
      <c r="C2026" s="526" t="s">
        <v>3713</v>
      </c>
      <c r="D2026" s="526" t="s">
        <v>3917</v>
      </c>
      <c r="E2026" s="526" t="s">
        <v>3918</v>
      </c>
      <c r="F2026" s="526">
        <v>160290</v>
      </c>
      <c r="G2026" s="526">
        <v>2019</v>
      </c>
      <c r="H2026" s="526">
        <v>177061</v>
      </c>
      <c r="I2026" s="526">
        <v>10687</v>
      </c>
      <c r="J2026" s="526" t="s">
        <v>3716</v>
      </c>
      <c r="K2026" s="526" t="s">
        <v>3717</v>
      </c>
    </row>
    <row r="2027" spans="1:11">
      <c r="A2027" s="526" t="s">
        <v>3711</v>
      </c>
      <c r="B2027" s="526" t="s">
        <v>3712</v>
      </c>
      <c r="C2027" s="526" t="s">
        <v>3713</v>
      </c>
      <c r="D2027" s="526" t="s">
        <v>3863</v>
      </c>
      <c r="E2027" s="526" t="s">
        <v>3864</v>
      </c>
      <c r="F2027" s="526">
        <v>160239</v>
      </c>
      <c r="G2027" s="526">
        <v>2022</v>
      </c>
      <c r="H2027" s="526">
        <v>67727</v>
      </c>
      <c r="I2027" s="526">
        <v>17759</v>
      </c>
      <c r="J2027" s="526" t="s">
        <v>3716</v>
      </c>
      <c r="K2027" s="526" t="s">
        <v>3717</v>
      </c>
    </row>
    <row r="2028" spans="1:11">
      <c r="A2028" s="526" t="s">
        <v>3711</v>
      </c>
      <c r="B2028" s="526" t="s">
        <v>3712</v>
      </c>
      <c r="C2028" s="526" t="s">
        <v>3713</v>
      </c>
      <c r="D2028" s="526" t="s">
        <v>3907</v>
      </c>
      <c r="E2028" s="526" t="s">
        <v>3908</v>
      </c>
      <c r="F2028" s="526">
        <v>210690</v>
      </c>
      <c r="G2028" s="526">
        <v>2018</v>
      </c>
      <c r="H2028" s="526">
        <v>243547</v>
      </c>
      <c r="I2028" s="526">
        <v>3060</v>
      </c>
      <c r="J2028" s="526" t="s">
        <v>3722</v>
      </c>
      <c r="K2028" s="526" t="s">
        <v>3717</v>
      </c>
    </row>
    <row r="2029" spans="1:11">
      <c r="A2029" s="526" t="s">
        <v>3711</v>
      </c>
      <c r="B2029" s="526" t="s">
        <v>3712</v>
      </c>
      <c r="C2029" s="526" t="s">
        <v>3713</v>
      </c>
      <c r="D2029" s="526" t="s">
        <v>3799</v>
      </c>
      <c r="E2029" s="526" t="s">
        <v>3800</v>
      </c>
      <c r="F2029" s="526">
        <v>160290</v>
      </c>
      <c r="G2029" s="526">
        <v>2015</v>
      </c>
      <c r="H2029" s="526">
        <v>9938</v>
      </c>
      <c r="I2029" s="526">
        <v>825</v>
      </c>
      <c r="J2029" s="526" t="s">
        <v>3716</v>
      </c>
      <c r="K2029" s="526" t="s">
        <v>3717</v>
      </c>
    </row>
    <row r="2030" spans="1:11">
      <c r="A2030" s="526" t="s">
        <v>3711</v>
      </c>
      <c r="B2030" s="526" t="s">
        <v>3712</v>
      </c>
      <c r="C2030" s="526" t="s">
        <v>3713</v>
      </c>
      <c r="D2030" s="526" t="s">
        <v>3917</v>
      </c>
      <c r="E2030" s="526" t="s">
        <v>3918</v>
      </c>
      <c r="F2030" s="526">
        <v>160290</v>
      </c>
      <c r="G2030" s="526">
        <v>2022</v>
      </c>
      <c r="H2030" s="526">
        <v>306</v>
      </c>
      <c r="I2030" s="526">
        <v>11</v>
      </c>
      <c r="J2030" s="526" t="s">
        <v>3716</v>
      </c>
      <c r="K2030" s="526" t="s">
        <v>3717</v>
      </c>
    </row>
    <row r="2031" spans="1:11">
      <c r="A2031" s="526" t="s">
        <v>3711</v>
      </c>
      <c r="B2031" s="526" t="s">
        <v>3712</v>
      </c>
      <c r="C2031" s="526" t="s">
        <v>3713</v>
      </c>
      <c r="D2031" s="526" t="s">
        <v>3835</v>
      </c>
      <c r="E2031" s="526" t="s">
        <v>3836</v>
      </c>
      <c r="F2031" s="526">
        <v>230910</v>
      </c>
      <c r="G2031" s="526">
        <v>2021</v>
      </c>
      <c r="H2031" s="526">
        <v>1230304</v>
      </c>
      <c r="I2031" s="526">
        <v>426457</v>
      </c>
      <c r="J2031" s="526" t="s">
        <v>3716</v>
      </c>
      <c r="K2031" s="526" t="s">
        <v>3717</v>
      </c>
    </row>
    <row r="2032" spans="1:11">
      <c r="A2032" s="526" t="s">
        <v>3711</v>
      </c>
      <c r="B2032" s="526" t="s">
        <v>3712</v>
      </c>
      <c r="C2032" s="526" t="s">
        <v>3713</v>
      </c>
      <c r="D2032" s="526" t="s">
        <v>3915</v>
      </c>
      <c r="E2032" s="526" t="s">
        <v>3916</v>
      </c>
      <c r="F2032" s="526">
        <v>160290</v>
      </c>
      <c r="G2032" s="526">
        <v>2015</v>
      </c>
      <c r="H2032" s="526">
        <v>43500</v>
      </c>
      <c r="I2032" s="526">
        <v>17626</v>
      </c>
      <c r="J2032" s="526" t="s">
        <v>3716</v>
      </c>
      <c r="K2032" s="526" t="s">
        <v>3717</v>
      </c>
    </row>
    <row r="2033" spans="1:11">
      <c r="A2033" s="526" t="s">
        <v>3711</v>
      </c>
      <c r="B2033" s="526" t="s">
        <v>3712</v>
      </c>
      <c r="C2033" s="526" t="s">
        <v>3713</v>
      </c>
      <c r="D2033" s="526" t="s">
        <v>3917</v>
      </c>
      <c r="E2033" s="526" t="s">
        <v>3918</v>
      </c>
      <c r="F2033" s="526">
        <v>160239</v>
      </c>
      <c r="G2033" s="526">
        <v>2020</v>
      </c>
      <c r="H2033" s="526">
        <v>59277</v>
      </c>
      <c r="I2033" s="526">
        <v>4783</v>
      </c>
      <c r="J2033" s="526" t="s">
        <v>3716</v>
      </c>
      <c r="K2033" s="526" t="s">
        <v>3717</v>
      </c>
    </row>
    <row r="2034" spans="1:11">
      <c r="A2034" s="526" t="s">
        <v>3711</v>
      </c>
      <c r="B2034" s="526" t="s">
        <v>3712</v>
      </c>
      <c r="C2034" s="526" t="s">
        <v>3713</v>
      </c>
      <c r="D2034" s="526" t="s">
        <v>3887</v>
      </c>
      <c r="E2034" s="526" t="s">
        <v>3888</v>
      </c>
      <c r="F2034" s="526">
        <v>160232</v>
      </c>
      <c r="G2034" s="526">
        <v>2016</v>
      </c>
      <c r="H2034" s="526">
        <v>2600</v>
      </c>
      <c r="I2034" s="526">
        <v>500</v>
      </c>
      <c r="J2034" s="526" t="s">
        <v>3716</v>
      </c>
      <c r="K2034" s="526" t="s">
        <v>3717</v>
      </c>
    </row>
    <row r="2035" spans="1:11">
      <c r="A2035" s="526" t="s">
        <v>3711</v>
      </c>
      <c r="B2035" s="526" t="s">
        <v>3712</v>
      </c>
      <c r="C2035" s="526" t="s">
        <v>3713</v>
      </c>
      <c r="D2035" s="526" t="s">
        <v>3863</v>
      </c>
      <c r="E2035" s="526" t="s">
        <v>3864</v>
      </c>
      <c r="F2035" s="526">
        <v>160290</v>
      </c>
      <c r="G2035" s="526">
        <v>2017</v>
      </c>
      <c r="H2035" s="526">
        <v>3298</v>
      </c>
      <c r="I2035" s="526">
        <v>472</v>
      </c>
      <c r="J2035" s="526" t="s">
        <v>3716</v>
      </c>
      <c r="K2035" s="526" t="s">
        <v>3717</v>
      </c>
    </row>
    <row r="2036" spans="1:11">
      <c r="A2036" s="526" t="s">
        <v>3711</v>
      </c>
      <c r="B2036" s="526" t="s">
        <v>3712</v>
      </c>
      <c r="C2036" s="526" t="s">
        <v>3713</v>
      </c>
      <c r="D2036" s="526" t="s">
        <v>3915</v>
      </c>
      <c r="E2036" s="526" t="s">
        <v>3916</v>
      </c>
      <c r="F2036" s="526">
        <v>160290</v>
      </c>
      <c r="G2036" s="526">
        <v>2018</v>
      </c>
      <c r="H2036" s="526">
        <v>48146</v>
      </c>
      <c r="I2036" s="526">
        <v>17625</v>
      </c>
      <c r="J2036" s="526" t="s">
        <v>3716</v>
      </c>
      <c r="K2036" s="526" t="s">
        <v>3717</v>
      </c>
    </row>
    <row r="2037" spans="1:11">
      <c r="A2037" s="526" t="s">
        <v>3711</v>
      </c>
      <c r="B2037" s="526" t="s">
        <v>3712</v>
      </c>
      <c r="C2037" s="526" t="s">
        <v>3713</v>
      </c>
      <c r="D2037" s="526" t="s">
        <v>3817</v>
      </c>
      <c r="E2037" s="526" t="s">
        <v>3818</v>
      </c>
      <c r="F2037" s="526">
        <v>210690</v>
      </c>
      <c r="G2037" s="526">
        <v>2017</v>
      </c>
      <c r="H2037" s="526">
        <v>2597551</v>
      </c>
      <c r="I2037" s="526">
        <v>629424</v>
      </c>
      <c r="J2037" s="526" t="s">
        <v>3716</v>
      </c>
      <c r="K2037" s="526" t="s">
        <v>3717</v>
      </c>
    </row>
    <row r="2038" spans="1:11">
      <c r="A2038" s="526" t="s">
        <v>3711</v>
      </c>
      <c r="B2038" s="526" t="s">
        <v>3712</v>
      </c>
      <c r="C2038" s="526" t="s">
        <v>3713</v>
      </c>
      <c r="D2038" s="526" t="s">
        <v>3815</v>
      </c>
      <c r="E2038" s="526" t="s">
        <v>3816</v>
      </c>
      <c r="F2038" s="526">
        <v>210690</v>
      </c>
      <c r="G2038" s="526">
        <v>2018</v>
      </c>
      <c r="H2038" s="526">
        <v>6271</v>
      </c>
      <c r="I2038" s="526">
        <v>297</v>
      </c>
      <c r="J2038" s="526" t="s">
        <v>3722</v>
      </c>
      <c r="K2038" s="526" t="s">
        <v>3717</v>
      </c>
    </row>
    <row r="2039" spans="1:11">
      <c r="A2039" s="526" t="s">
        <v>3711</v>
      </c>
      <c r="B2039" s="526" t="s">
        <v>3712</v>
      </c>
      <c r="C2039" s="526" t="s">
        <v>3713</v>
      </c>
      <c r="D2039" s="526" t="s">
        <v>3863</v>
      </c>
      <c r="E2039" s="526" t="s">
        <v>3864</v>
      </c>
      <c r="F2039" s="526">
        <v>160290</v>
      </c>
      <c r="G2039" s="526">
        <v>2020</v>
      </c>
      <c r="H2039" s="526">
        <v>213</v>
      </c>
      <c r="I2039" s="526">
        <v>20</v>
      </c>
      <c r="J2039" s="526" t="s">
        <v>3716</v>
      </c>
      <c r="K2039" s="526" t="s">
        <v>3717</v>
      </c>
    </row>
    <row r="2040" spans="1:11">
      <c r="A2040" s="526" t="s">
        <v>3711</v>
      </c>
      <c r="B2040" s="526" t="s">
        <v>3712</v>
      </c>
      <c r="C2040" s="526" t="s">
        <v>3713</v>
      </c>
      <c r="D2040" s="526" t="s">
        <v>3901</v>
      </c>
      <c r="E2040" s="526" t="s">
        <v>3902</v>
      </c>
      <c r="F2040" s="526">
        <v>160232</v>
      </c>
      <c r="G2040" s="526">
        <v>2017</v>
      </c>
      <c r="H2040" s="526">
        <v>1923</v>
      </c>
      <c r="I2040" s="526">
        <v>101</v>
      </c>
      <c r="J2040" s="526" t="s">
        <v>3716</v>
      </c>
      <c r="K2040" s="526" t="s">
        <v>3717</v>
      </c>
    </row>
    <row r="2041" spans="1:11">
      <c r="A2041" s="526" t="s">
        <v>3711</v>
      </c>
      <c r="B2041" s="526" t="s">
        <v>3712</v>
      </c>
      <c r="C2041" s="526" t="s">
        <v>3713</v>
      </c>
      <c r="D2041" s="526" t="s">
        <v>3835</v>
      </c>
      <c r="E2041" s="526" t="s">
        <v>3836</v>
      </c>
      <c r="F2041" s="526">
        <v>160290</v>
      </c>
      <c r="G2041" s="526">
        <v>2015</v>
      </c>
      <c r="H2041" s="526">
        <v>6527</v>
      </c>
      <c r="I2041" s="526">
        <v>962</v>
      </c>
      <c r="J2041" s="526" t="s">
        <v>3716</v>
      </c>
      <c r="K2041" s="526" t="s">
        <v>3717</v>
      </c>
    </row>
    <row r="2042" spans="1:11">
      <c r="A2042" s="526" t="s">
        <v>3711</v>
      </c>
      <c r="B2042" s="526" t="s">
        <v>3712</v>
      </c>
      <c r="C2042" s="526" t="s">
        <v>3713</v>
      </c>
      <c r="D2042" s="526" t="s">
        <v>3887</v>
      </c>
      <c r="E2042" s="526" t="s">
        <v>3888</v>
      </c>
      <c r="F2042" s="526">
        <v>160232</v>
      </c>
      <c r="G2042" s="526">
        <v>2019</v>
      </c>
      <c r="H2042" s="526">
        <v>11656</v>
      </c>
      <c r="I2042" s="526">
        <v>2752</v>
      </c>
      <c r="J2042" s="526" t="s">
        <v>3716</v>
      </c>
      <c r="K2042" s="526" t="s">
        <v>3717</v>
      </c>
    </row>
    <row r="2043" spans="1:11">
      <c r="A2043" s="526" t="s">
        <v>3711</v>
      </c>
      <c r="B2043" s="526" t="s">
        <v>3712</v>
      </c>
      <c r="C2043" s="526" t="s">
        <v>3713</v>
      </c>
      <c r="D2043" s="526" t="s">
        <v>3863</v>
      </c>
      <c r="E2043" s="526" t="s">
        <v>3864</v>
      </c>
      <c r="F2043" s="526">
        <v>210690</v>
      </c>
      <c r="G2043" s="526">
        <v>2015</v>
      </c>
      <c r="H2043" s="526">
        <v>11514</v>
      </c>
      <c r="I2043" s="526">
        <v>147</v>
      </c>
      <c r="J2043" s="526" t="s">
        <v>3722</v>
      </c>
      <c r="K2043" s="526" t="s">
        <v>3717</v>
      </c>
    </row>
    <row r="2044" spans="1:11">
      <c r="A2044" s="526" t="s">
        <v>3711</v>
      </c>
      <c r="B2044" s="526" t="s">
        <v>3712</v>
      </c>
      <c r="C2044" s="526" t="s">
        <v>3713</v>
      </c>
      <c r="D2044" s="526" t="s">
        <v>3893</v>
      </c>
      <c r="E2044" s="526" t="s">
        <v>3894</v>
      </c>
      <c r="F2044" s="526">
        <v>160231</v>
      </c>
      <c r="G2044" s="526">
        <v>2022</v>
      </c>
      <c r="H2044" s="526">
        <v>6485</v>
      </c>
      <c r="I2044" s="526">
        <v>948</v>
      </c>
      <c r="J2044" s="526" t="s">
        <v>3716</v>
      </c>
      <c r="K2044" s="526" t="s">
        <v>3717</v>
      </c>
    </row>
    <row r="2045" spans="1:11">
      <c r="A2045" s="526" t="s">
        <v>3711</v>
      </c>
      <c r="B2045" s="526" t="s">
        <v>3712</v>
      </c>
      <c r="C2045" s="526" t="s">
        <v>3713</v>
      </c>
      <c r="D2045" s="526" t="s">
        <v>3863</v>
      </c>
      <c r="E2045" s="526" t="s">
        <v>3864</v>
      </c>
      <c r="F2045" s="526">
        <v>210690</v>
      </c>
      <c r="G2045" s="526">
        <v>2018</v>
      </c>
      <c r="H2045" s="526">
        <v>32794</v>
      </c>
      <c r="I2045" s="526">
        <v>754</v>
      </c>
      <c r="J2045" s="526" t="s">
        <v>3722</v>
      </c>
      <c r="K2045" s="526" t="s">
        <v>3717</v>
      </c>
    </row>
    <row r="2046" spans="1:11">
      <c r="A2046" s="526" t="s">
        <v>3711</v>
      </c>
      <c r="B2046" s="526" t="s">
        <v>3712</v>
      </c>
      <c r="C2046" s="526" t="s">
        <v>3713</v>
      </c>
      <c r="D2046" s="526" t="s">
        <v>3919</v>
      </c>
      <c r="E2046" s="526" t="s">
        <v>3920</v>
      </c>
      <c r="F2046" s="526">
        <v>210690</v>
      </c>
      <c r="G2046" s="526">
        <v>2016</v>
      </c>
      <c r="H2046" s="526">
        <v>1489</v>
      </c>
      <c r="I2046" s="526">
        <v>550</v>
      </c>
      <c r="J2046" s="526" t="s">
        <v>3716</v>
      </c>
      <c r="K2046" s="526" t="s">
        <v>3717</v>
      </c>
    </row>
    <row r="2047" spans="1:11">
      <c r="A2047" s="526" t="s">
        <v>3711</v>
      </c>
      <c r="B2047" s="526" t="s">
        <v>3712</v>
      </c>
      <c r="C2047" s="526" t="s">
        <v>3713</v>
      </c>
      <c r="D2047" s="526" t="s">
        <v>3857</v>
      </c>
      <c r="E2047" s="526" t="s">
        <v>3858</v>
      </c>
      <c r="F2047" s="526">
        <v>210690</v>
      </c>
      <c r="G2047" s="526">
        <v>2019</v>
      </c>
      <c r="H2047" s="526">
        <v>171608960</v>
      </c>
      <c r="I2047" s="526">
        <v>37227564</v>
      </c>
      <c r="J2047" s="526" t="s">
        <v>3716</v>
      </c>
      <c r="K2047" s="526" t="s">
        <v>3717</v>
      </c>
    </row>
    <row r="2048" spans="1:11">
      <c r="A2048" s="526" t="s">
        <v>3711</v>
      </c>
      <c r="B2048" s="526" t="s">
        <v>3712</v>
      </c>
      <c r="C2048" s="526" t="s">
        <v>3713</v>
      </c>
      <c r="D2048" s="526" t="s">
        <v>3917</v>
      </c>
      <c r="E2048" s="526" t="s">
        <v>3918</v>
      </c>
      <c r="F2048" s="526">
        <v>210690</v>
      </c>
      <c r="G2048" s="526">
        <v>2017</v>
      </c>
      <c r="H2048" s="526">
        <v>53787</v>
      </c>
      <c r="I2048" s="526">
        <v>286</v>
      </c>
      <c r="J2048" s="526" t="s">
        <v>3722</v>
      </c>
      <c r="K2048" s="526" t="s">
        <v>3717</v>
      </c>
    </row>
    <row r="2049" spans="1:11">
      <c r="A2049" s="526" t="s">
        <v>3711</v>
      </c>
      <c r="B2049" s="526" t="s">
        <v>3712</v>
      </c>
      <c r="C2049" s="526" t="s">
        <v>3713</v>
      </c>
      <c r="D2049" s="526" t="s">
        <v>3837</v>
      </c>
      <c r="E2049" s="526" t="s">
        <v>3838</v>
      </c>
      <c r="F2049" s="526">
        <v>210690</v>
      </c>
      <c r="G2049" s="526">
        <v>2017</v>
      </c>
      <c r="H2049" s="526">
        <v>163602</v>
      </c>
      <c r="I2049" s="526">
        <v>70800</v>
      </c>
      <c r="J2049" s="526" t="s">
        <v>3716</v>
      </c>
      <c r="K2049" s="526" t="s">
        <v>3717</v>
      </c>
    </row>
    <row r="2050" spans="1:11">
      <c r="A2050" s="526" t="s">
        <v>3711</v>
      </c>
      <c r="B2050" s="526" t="s">
        <v>3712</v>
      </c>
      <c r="C2050" s="526" t="s">
        <v>3713</v>
      </c>
      <c r="D2050" s="526" t="s">
        <v>3857</v>
      </c>
      <c r="E2050" s="526" t="s">
        <v>3858</v>
      </c>
      <c r="F2050" s="526">
        <v>210690</v>
      </c>
      <c r="G2050" s="526">
        <v>2022</v>
      </c>
      <c r="H2050" s="526">
        <v>201068579</v>
      </c>
      <c r="I2050" s="526">
        <v>39961113</v>
      </c>
      <c r="J2050" s="526" t="s">
        <v>3716</v>
      </c>
      <c r="K2050" s="526" t="s">
        <v>3717</v>
      </c>
    </row>
    <row r="2051" spans="1:11">
      <c r="A2051" s="526" t="s">
        <v>3711</v>
      </c>
      <c r="B2051" s="526" t="s">
        <v>3712</v>
      </c>
      <c r="C2051" s="526" t="s">
        <v>3713</v>
      </c>
      <c r="D2051" s="526" t="s">
        <v>3871</v>
      </c>
      <c r="E2051" s="526" t="s">
        <v>3872</v>
      </c>
      <c r="F2051" s="526">
        <v>210690</v>
      </c>
      <c r="G2051" s="526">
        <v>2017</v>
      </c>
      <c r="H2051" s="526">
        <v>19705</v>
      </c>
      <c r="I2051" s="526">
        <v>10196</v>
      </c>
      <c r="J2051" s="526" t="s">
        <v>3716</v>
      </c>
      <c r="K2051" s="526" t="s">
        <v>3717</v>
      </c>
    </row>
    <row r="2052" spans="1:11">
      <c r="A2052" s="526" t="s">
        <v>3711</v>
      </c>
      <c r="B2052" s="526" t="s">
        <v>3712</v>
      </c>
      <c r="C2052" s="526" t="s">
        <v>3713</v>
      </c>
      <c r="D2052" s="526" t="s">
        <v>3921</v>
      </c>
      <c r="E2052" s="526" t="s">
        <v>3922</v>
      </c>
      <c r="F2052" s="526">
        <v>160232</v>
      </c>
      <c r="G2052" s="526">
        <v>2016</v>
      </c>
      <c r="H2052" s="526">
        <v>7196</v>
      </c>
      <c r="I2052" s="526">
        <v>2460</v>
      </c>
      <c r="J2052" s="526" t="s">
        <v>3716</v>
      </c>
      <c r="K2052" s="526" t="s">
        <v>3717</v>
      </c>
    </row>
    <row r="2053" spans="1:11">
      <c r="A2053" s="526" t="s">
        <v>3711</v>
      </c>
      <c r="B2053" s="526" t="s">
        <v>3712</v>
      </c>
      <c r="C2053" s="526" t="s">
        <v>3713</v>
      </c>
      <c r="D2053" s="526" t="s">
        <v>3921</v>
      </c>
      <c r="E2053" s="526" t="s">
        <v>3922</v>
      </c>
      <c r="F2053" s="526">
        <v>160231</v>
      </c>
      <c r="G2053" s="526">
        <v>2016</v>
      </c>
      <c r="H2053" s="526">
        <v>108567</v>
      </c>
      <c r="I2053" s="526">
        <v>36866</v>
      </c>
      <c r="J2053" s="526" t="s">
        <v>3716</v>
      </c>
      <c r="K2053" s="526" t="s">
        <v>3717</v>
      </c>
    </row>
    <row r="2054" spans="1:11">
      <c r="A2054" s="526" t="s">
        <v>3711</v>
      </c>
      <c r="B2054" s="526" t="s">
        <v>3712</v>
      </c>
      <c r="C2054" s="526" t="s">
        <v>3713</v>
      </c>
      <c r="D2054" s="526" t="s">
        <v>3817</v>
      </c>
      <c r="E2054" s="526" t="s">
        <v>3818</v>
      </c>
      <c r="F2054" s="526">
        <v>210690</v>
      </c>
      <c r="G2054" s="526">
        <v>2020</v>
      </c>
      <c r="H2054" s="526">
        <v>2936187</v>
      </c>
      <c r="I2054" s="526">
        <v>552082</v>
      </c>
      <c r="J2054" s="526" t="s">
        <v>3716</v>
      </c>
      <c r="K2054" s="526" t="s">
        <v>3717</v>
      </c>
    </row>
    <row r="2055" spans="1:11">
      <c r="A2055" s="526" t="s">
        <v>3711</v>
      </c>
      <c r="B2055" s="526" t="s">
        <v>3712</v>
      </c>
      <c r="C2055" s="526" t="s">
        <v>3713</v>
      </c>
      <c r="D2055" s="526" t="s">
        <v>3917</v>
      </c>
      <c r="E2055" s="526" t="s">
        <v>3918</v>
      </c>
      <c r="F2055" s="526">
        <v>160290</v>
      </c>
      <c r="G2055" s="526">
        <v>2021</v>
      </c>
      <c r="H2055" s="526">
        <v>11849</v>
      </c>
      <c r="I2055" s="526">
        <v>912</v>
      </c>
      <c r="J2055" s="526" t="s">
        <v>3716</v>
      </c>
      <c r="K2055" s="526" t="s">
        <v>3717</v>
      </c>
    </row>
    <row r="2056" spans="1:11">
      <c r="A2056" s="526" t="s">
        <v>3711</v>
      </c>
      <c r="B2056" s="526" t="s">
        <v>3712</v>
      </c>
      <c r="C2056" s="526" t="s">
        <v>3713</v>
      </c>
      <c r="D2056" s="526" t="s">
        <v>3863</v>
      </c>
      <c r="E2056" s="526" t="s">
        <v>3864</v>
      </c>
      <c r="F2056" s="526">
        <v>230910</v>
      </c>
      <c r="G2056" s="526">
        <v>2016</v>
      </c>
      <c r="H2056" s="526">
        <v>11595043</v>
      </c>
      <c r="I2056" s="526">
        <v>13234142</v>
      </c>
      <c r="J2056" s="526" t="s">
        <v>3716</v>
      </c>
      <c r="K2056" s="526" t="s">
        <v>3717</v>
      </c>
    </row>
    <row r="2057" spans="1:11">
      <c r="A2057" s="526" t="s">
        <v>3711</v>
      </c>
      <c r="B2057" s="526" t="s">
        <v>3712</v>
      </c>
      <c r="C2057" s="526" t="s">
        <v>3713</v>
      </c>
      <c r="D2057" s="526" t="s">
        <v>3901</v>
      </c>
      <c r="E2057" s="526" t="s">
        <v>3902</v>
      </c>
      <c r="F2057" s="526">
        <v>160239</v>
      </c>
      <c r="G2057" s="526">
        <v>2016</v>
      </c>
      <c r="H2057" s="526">
        <v>33829</v>
      </c>
      <c r="I2057" s="526">
        <v>4015</v>
      </c>
      <c r="J2057" s="526" t="s">
        <v>3716</v>
      </c>
      <c r="K2057" s="526" t="s">
        <v>3717</v>
      </c>
    </row>
    <row r="2058" spans="1:11">
      <c r="A2058" s="526" t="s">
        <v>3711</v>
      </c>
      <c r="B2058" s="526" t="s">
        <v>3712</v>
      </c>
      <c r="C2058" s="526" t="s">
        <v>3713</v>
      </c>
      <c r="D2058" s="526" t="s">
        <v>3917</v>
      </c>
      <c r="E2058" s="526" t="s">
        <v>3918</v>
      </c>
      <c r="F2058" s="526">
        <v>210690</v>
      </c>
      <c r="G2058" s="526">
        <v>2019</v>
      </c>
      <c r="H2058" s="526">
        <v>23</v>
      </c>
      <c r="I2058" s="526">
        <v>6</v>
      </c>
      <c r="J2058" s="526" t="s">
        <v>3722</v>
      </c>
      <c r="K2058" s="526" t="s">
        <v>3717</v>
      </c>
    </row>
    <row r="2059" spans="1:11">
      <c r="A2059" s="526" t="s">
        <v>3711</v>
      </c>
      <c r="B2059" s="526" t="s">
        <v>3712</v>
      </c>
      <c r="C2059" s="526" t="s">
        <v>3713</v>
      </c>
      <c r="D2059" s="526" t="s">
        <v>3865</v>
      </c>
      <c r="E2059" s="526" t="s">
        <v>3866</v>
      </c>
      <c r="F2059" s="526">
        <v>210690</v>
      </c>
      <c r="G2059" s="526">
        <v>2016</v>
      </c>
      <c r="H2059" s="526">
        <v>340</v>
      </c>
      <c r="I2059" s="526">
        <v>8</v>
      </c>
      <c r="J2059" s="526" t="s">
        <v>3716</v>
      </c>
      <c r="K2059" s="526" t="s">
        <v>3717</v>
      </c>
    </row>
    <row r="2060" spans="1:11">
      <c r="A2060" s="526" t="s">
        <v>3711</v>
      </c>
      <c r="B2060" s="526" t="s">
        <v>3712</v>
      </c>
      <c r="C2060" s="526" t="s">
        <v>3713</v>
      </c>
      <c r="D2060" s="526" t="s">
        <v>3893</v>
      </c>
      <c r="E2060" s="526" t="s">
        <v>3894</v>
      </c>
      <c r="F2060" s="526">
        <v>160232</v>
      </c>
      <c r="G2060" s="526">
        <v>2022</v>
      </c>
      <c r="H2060" s="526">
        <v>105297</v>
      </c>
      <c r="I2060" s="526">
        <v>6320</v>
      </c>
      <c r="J2060" s="526" t="s">
        <v>3716</v>
      </c>
      <c r="K2060" s="526" t="s">
        <v>3717</v>
      </c>
    </row>
    <row r="2061" spans="1:11">
      <c r="A2061" s="526" t="s">
        <v>3711</v>
      </c>
      <c r="B2061" s="526" t="s">
        <v>3712</v>
      </c>
      <c r="C2061" s="526" t="s">
        <v>3713</v>
      </c>
      <c r="D2061" s="526" t="s">
        <v>3851</v>
      </c>
      <c r="E2061" s="526" t="s">
        <v>3852</v>
      </c>
      <c r="F2061" s="526">
        <v>160239</v>
      </c>
      <c r="G2061" s="526">
        <v>2022</v>
      </c>
      <c r="H2061" s="526">
        <v>746330</v>
      </c>
      <c r="I2061" s="526">
        <v>338075</v>
      </c>
      <c r="J2061" s="526" t="s">
        <v>3716</v>
      </c>
      <c r="K2061" s="526" t="s">
        <v>3717</v>
      </c>
    </row>
    <row r="2062" spans="1:11">
      <c r="A2062" s="526" t="s">
        <v>3711</v>
      </c>
      <c r="B2062" s="526" t="s">
        <v>3712</v>
      </c>
      <c r="C2062" s="526" t="s">
        <v>3713</v>
      </c>
      <c r="D2062" s="526" t="s">
        <v>3861</v>
      </c>
      <c r="E2062" s="526" t="s">
        <v>3862</v>
      </c>
      <c r="F2062" s="526">
        <v>160290</v>
      </c>
      <c r="G2062" s="526">
        <v>2020</v>
      </c>
      <c r="H2062" s="526">
        <v>29518</v>
      </c>
      <c r="I2062" s="526">
        <v>6757</v>
      </c>
      <c r="J2062" s="526" t="s">
        <v>3716</v>
      </c>
      <c r="K2062" s="526" t="s">
        <v>3717</v>
      </c>
    </row>
    <row r="2063" spans="1:11">
      <c r="A2063" s="526" t="s">
        <v>3711</v>
      </c>
      <c r="B2063" s="526" t="s">
        <v>3712</v>
      </c>
      <c r="C2063" s="526" t="s">
        <v>3713</v>
      </c>
      <c r="D2063" s="526" t="s">
        <v>3893</v>
      </c>
      <c r="E2063" s="526" t="s">
        <v>3894</v>
      </c>
      <c r="F2063" s="526">
        <v>160239</v>
      </c>
      <c r="G2063" s="526">
        <v>2021</v>
      </c>
      <c r="H2063" s="526">
        <v>54041</v>
      </c>
      <c r="I2063" s="526">
        <v>4198</v>
      </c>
      <c r="J2063" s="526" t="s">
        <v>3716</v>
      </c>
      <c r="K2063" s="526" t="s">
        <v>3717</v>
      </c>
    </row>
    <row r="2064" spans="1:11">
      <c r="A2064" s="526" t="s">
        <v>3711</v>
      </c>
      <c r="B2064" s="526" t="s">
        <v>3712</v>
      </c>
      <c r="C2064" s="526" t="s">
        <v>3713</v>
      </c>
      <c r="D2064" s="526" t="s">
        <v>3845</v>
      </c>
      <c r="E2064" s="526" t="s">
        <v>3846</v>
      </c>
      <c r="F2064" s="526">
        <v>160232</v>
      </c>
      <c r="G2064" s="526">
        <v>2017</v>
      </c>
      <c r="H2064" s="526">
        <v>546837</v>
      </c>
      <c r="I2064" s="526">
        <v>152529</v>
      </c>
      <c r="J2064" s="526" t="s">
        <v>3716</v>
      </c>
      <c r="K2064" s="526" t="s">
        <v>3717</v>
      </c>
    </row>
    <row r="2065" spans="1:11">
      <c r="A2065" s="526" t="s">
        <v>3711</v>
      </c>
      <c r="B2065" s="526" t="s">
        <v>3712</v>
      </c>
      <c r="C2065" s="526" t="s">
        <v>3713</v>
      </c>
      <c r="D2065" s="526" t="s">
        <v>3895</v>
      </c>
      <c r="E2065" s="526" t="s">
        <v>3896</v>
      </c>
      <c r="F2065" s="526">
        <v>230910</v>
      </c>
      <c r="G2065" s="526">
        <v>2015</v>
      </c>
      <c r="H2065" s="526">
        <v>9218677</v>
      </c>
      <c r="I2065" s="526">
        <v>5598989</v>
      </c>
      <c r="J2065" s="526" t="s">
        <v>3716</v>
      </c>
      <c r="K2065" s="526" t="s">
        <v>3717</v>
      </c>
    </row>
    <row r="2066" spans="1:11">
      <c r="A2066" s="526" t="s">
        <v>3711</v>
      </c>
      <c r="B2066" s="526" t="s">
        <v>3712</v>
      </c>
      <c r="C2066" s="526" t="s">
        <v>3713</v>
      </c>
      <c r="D2066" s="526" t="s">
        <v>3893</v>
      </c>
      <c r="E2066" s="526" t="s">
        <v>3894</v>
      </c>
      <c r="F2066" s="526">
        <v>160290</v>
      </c>
      <c r="G2066" s="526">
        <v>2022</v>
      </c>
      <c r="H2066" s="526">
        <v>94213</v>
      </c>
      <c r="I2066" s="526">
        <v>2426</v>
      </c>
      <c r="J2066" s="526" t="s">
        <v>3716</v>
      </c>
      <c r="K2066" s="526" t="s">
        <v>3717</v>
      </c>
    </row>
    <row r="2067" spans="1:11">
      <c r="A2067" s="526" t="s">
        <v>3711</v>
      </c>
      <c r="B2067" s="526" t="s">
        <v>3712</v>
      </c>
      <c r="C2067" s="526" t="s">
        <v>3713</v>
      </c>
      <c r="D2067" s="526" t="s">
        <v>3845</v>
      </c>
      <c r="E2067" s="526" t="s">
        <v>3846</v>
      </c>
      <c r="F2067" s="526">
        <v>160232</v>
      </c>
      <c r="G2067" s="526">
        <v>2020</v>
      </c>
      <c r="H2067" s="526">
        <v>243459</v>
      </c>
      <c r="I2067" s="526">
        <v>64957</v>
      </c>
      <c r="J2067" s="526" t="s">
        <v>3716</v>
      </c>
      <c r="K2067" s="526" t="s">
        <v>3717</v>
      </c>
    </row>
    <row r="2068" spans="1:11">
      <c r="A2068" s="526" t="s">
        <v>3711</v>
      </c>
      <c r="B2068" s="526" t="s">
        <v>3712</v>
      </c>
      <c r="C2068" s="526" t="s">
        <v>3713</v>
      </c>
      <c r="D2068" s="526" t="s">
        <v>3893</v>
      </c>
      <c r="E2068" s="526" t="s">
        <v>3894</v>
      </c>
      <c r="F2068" s="526">
        <v>210690</v>
      </c>
      <c r="G2068" s="526">
        <v>2015</v>
      </c>
      <c r="H2068" s="526">
        <v>8479508</v>
      </c>
      <c r="I2068" s="526">
        <v>1778041</v>
      </c>
      <c r="J2068" s="526" t="s">
        <v>3716</v>
      </c>
      <c r="K2068" s="526" t="s">
        <v>3717</v>
      </c>
    </row>
    <row r="2069" spans="1:11">
      <c r="A2069" s="526" t="s">
        <v>3711</v>
      </c>
      <c r="B2069" s="526" t="s">
        <v>3712</v>
      </c>
      <c r="C2069" s="526" t="s">
        <v>3713</v>
      </c>
      <c r="D2069" s="526" t="s">
        <v>3851</v>
      </c>
      <c r="E2069" s="526" t="s">
        <v>3852</v>
      </c>
      <c r="F2069" s="526">
        <v>230910</v>
      </c>
      <c r="G2069" s="526">
        <v>2017</v>
      </c>
      <c r="H2069" s="526">
        <v>739775</v>
      </c>
      <c r="I2069" s="526">
        <v>736295</v>
      </c>
      <c r="J2069" s="526" t="s">
        <v>3716</v>
      </c>
      <c r="K2069" s="526" t="s">
        <v>3717</v>
      </c>
    </row>
    <row r="2070" spans="1:11">
      <c r="A2070" s="526" t="s">
        <v>3711</v>
      </c>
      <c r="B2070" s="526" t="s">
        <v>3712</v>
      </c>
      <c r="C2070" s="526" t="s">
        <v>3713</v>
      </c>
      <c r="D2070" s="526" t="s">
        <v>3801</v>
      </c>
      <c r="E2070" s="526" t="s">
        <v>3802</v>
      </c>
      <c r="F2070" s="526">
        <v>160290</v>
      </c>
      <c r="G2070" s="526">
        <v>2016</v>
      </c>
      <c r="H2070" s="526">
        <v>5394</v>
      </c>
      <c r="I2070" s="526">
        <v>909</v>
      </c>
      <c r="J2070" s="526" t="s">
        <v>3716</v>
      </c>
      <c r="K2070" s="526" t="s">
        <v>3717</v>
      </c>
    </row>
    <row r="2071" spans="1:11">
      <c r="A2071" s="526" t="s">
        <v>3711</v>
      </c>
      <c r="B2071" s="526" t="s">
        <v>3712</v>
      </c>
      <c r="C2071" s="526" t="s">
        <v>3713</v>
      </c>
      <c r="D2071" s="526" t="s">
        <v>3845</v>
      </c>
      <c r="E2071" s="526" t="s">
        <v>3846</v>
      </c>
      <c r="F2071" s="526">
        <v>160239</v>
      </c>
      <c r="G2071" s="526">
        <v>2016</v>
      </c>
      <c r="H2071" s="526">
        <v>13958</v>
      </c>
      <c r="I2071" s="526">
        <v>1580</v>
      </c>
      <c r="J2071" s="526" t="s">
        <v>3716</v>
      </c>
      <c r="K2071" s="526" t="s">
        <v>3717</v>
      </c>
    </row>
    <row r="2072" spans="1:11">
      <c r="A2072" s="526" t="s">
        <v>3711</v>
      </c>
      <c r="B2072" s="526" t="s">
        <v>3712</v>
      </c>
      <c r="C2072" s="526" t="s">
        <v>3713</v>
      </c>
      <c r="D2072" s="526" t="s">
        <v>3921</v>
      </c>
      <c r="E2072" s="526" t="s">
        <v>3922</v>
      </c>
      <c r="F2072" s="526">
        <v>160231</v>
      </c>
      <c r="G2072" s="526">
        <v>2022</v>
      </c>
      <c r="H2072" s="526">
        <v>5294</v>
      </c>
      <c r="I2072" s="526">
        <v>1280</v>
      </c>
      <c r="J2072" s="526" t="s">
        <v>3716</v>
      </c>
      <c r="K2072" s="526" t="s">
        <v>3717</v>
      </c>
    </row>
    <row r="2073" spans="1:11">
      <c r="A2073" s="526" t="s">
        <v>3711</v>
      </c>
      <c r="B2073" s="526" t="s">
        <v>3712</v>
      </c>
      <c r="C2073" s="526" t="s">
        <v>3713</v>
      </c>
      <c r="D2073" s="526" t="s">
        <v>3897</v>
      </c>
      <c r="E2073" s="526" t="s">
        <v>3898</v>
      </c>
      <c r="F2073" s="526">
        <v>210690</v>
      </c>
      <c r="G2073" s="526">
        <v>2022</v>
      </c>
      <c r="H2073" s="526">
        <v>1849671</v>
      </c>
      <c r="I2073" s="526">
        <v>415735</v>
      </c>
      <c r="J2073" s="526" t="s">
        <v>3716</v>
      </c>
      <c r="K2073" s="526" t="s">
        <v>3717</v>
      </c>
    </row>
    <row r="2074" spans="1:11">
      <c r="A2074" s="526" t="s">
        <v>3711</v>
      </c>
      <c r="B2074" s="526" t="s">
        <v>3712</v>
      </c>
      <c r="C2074" s="526" t="s">
        <v>3713</v>
      </c>
      <c r="D2074" s="526" t="s">
        <v>3801</v>
      </c>
      <c r="E2074" s="526" t="s">
        <v>3802</v>
      </c>
      <c r="F2074" s="526">
        <v>160290</v>
      </c>
      <c r="G2074" s="526">
        <v>2019</v>
      </c>
      <c r="H2074" s="526">
        <v>5205</v>
      </c>
      <c r="I2074" s="526">
        <v>2472</v>
      </c>
      <c r="J2074" s="526" t="s">
        <v>3716</v>
      </c>
      <c r="K2074" s="526" t="s">
        <v>3717</v>
      </c>
    </row>
    <row r="2075" spans="1:11">
      <c r="A2075" s="526" t="s">
        <v>3711</v>
      </c>
      <c r="B2075" s="526" t="s">
        <v>3712</v>
      </c>
      <c r="C2075" s="526" t="s">
        <v>3713</v>
      </c>
      <c r="D2075" s="526" t="s">
        <v>3861</v>
      </c>
      <c r="E2075" s="526" t="s">
        <v>3862</v>
      </c>
      <c r="F2075" s="526">
        <v>210690</v>
      </c>
      <c r="G2075" s="526">
        <v>2016</v>
      </c>
      <c r="H2075" s="526">
        <v>2617444</v>
      </c>
      <c r="I2075" s="526">
        <v>826492</v>
      </c>
      <c r="J2075" s="526" t="s">
        <v>3716</v>
      </c>
      <c r="K2075" s="526" t="s">
        <v>3717</v>
      </c>
    </row>
    <row r="2076" spans="1:11">
      <c r="A2076" s="526" t="s">
        <v>3711</v>
      </c>
      <c r="B2076" s="526" t="s">
        <v>3712</v>
      </c>
      <c r="C2076" s="526" t="s">
        <v>3713</v>
      </c>
      <c r="D2076" s="526" t="s">
        <v>3899</v>
      </c>
      <c r="E2076" s="526" t="s">
        <v>3900</v>
      </c>
      <c r="F2076" s="526">
        <v>160232</v>
      </c>
      <c r="G2076" s="526">
        <v>2015</v>
      </c>
      <c r="H2076" s="526">
        <v>1202116</v>
      </c>
      <c r="I2076" s="526">
        <v>200909</v>
      </c>
      <c r="J2076" s="526" t="s">
        <v>3716</v>
      </c>
      <c r="K2076" s="526" t="s">
        <v>3717</v>
      </c>
    </row>
    <row r="2077" spans="1:11">
      <c r="A2077" s="526" t="s">
        <v>3711</v>
      </c>
      <c r="B2077" s="526" t="s">
        <v>3712</v>
      </c>
      <c r="C2077" s="526" t="s">
        <v>3713</v>
      </c>
      <c r="D2077" s="526" t="s">
        <v>3863</v>
      </c>
      <c r="E2077" s="526" t="s">
        <v>3864</v>
      </c>
      <c r="F2077" s="526">
        <v>230910</v>
      </c>
      <c r="G2077" s="526">
        <v>2019</v>
      </c>
      <c r="H2077" s="526">
        <v>11365930</v>
      </c>
      <c r="I2077" s="526">
        <v>11302437</v>
      </c>
      <c r="J2077" s="526" t="s">
        <v>3716</v>
      </c>
      <c r="K2077" s="526" t="s">
        <v>3717</v>
      </c>
    </row>
    <row r="2078" spans="1:11">
      <c r="A2078" s="526" t="s">
        <v>3711</v>
      </c>
      <c r="B2078" s="526" t="s">
        <v>3712</v>
      </c>
      <c r="C2078" s="526" t="s">
        <v>3713</v>
      </c>
      <c r="D2078" s="526" t="s">
        <v>3843</v>
      </c>
      <c r="E2078" s="526" t="s">
        <v>3844</v>
      </c>
      <c r="F2078" s="526">
        <v>160290</v>
      </c>
      <c r="G2078" s="526">
        <v>2018</v>
      </c>
      <c r="H2078" s="526">
        <v>747</v>
      </c>
      <c r="I2078" s="526">
        <v>45</v>
      </c>
      <c r="J2078" s="526" t="s">
        <v>3716</v>
      </c>
      <c r="K2078" s="526" t="s">
        <v>3717</v>
      </c>
    </row>
    <row r="2079" spans="1:11">
      <c r="A2079" s="526" t="s">
        <v>3711</v>
      </c>
      <c r="B2079" s="526" t="s">
        <v>3712</v>
      </c>
      <c r="C2079" s="526" t="s">
        <v>3713</v>
      </c>
      <c r="D2079" s="526" t="s">
        <v>3845</v>
      </c>
      <c r="E2079" s="526" t="s">
        <v>3846</v>
      </c>
      <c r="F2079" s="526">
        <v>160239</v>
      </c>
      <c r="G2079" s="526">
        <v>2019</v>
      </c>
      <c r="H2079" s="526">
        <v>20735</v>
      </c>
      <c r="I2079" s="526">
        <v>3188</v>
      </c>
      <c r="J2079" s="526" t="s">
        <v>3716</v>
      </c>
      <c r="K2079" s="526" t="s">
        <v>3717</v>
      </c>
    </row>
    <row r="2080" spans="1:11">
      <c r="A2080" s="526" t="s">
        <v>3711</v>
      </c>
      <c r="B2080" s="526" t="s">
        <v>3712</v>
      </c>
      <c r="C2080" s="526" t="s">
        <v>3713</v>
      </c>
      <c r="D2080" s="526" t="s">
        <v>3893</v>
      </c>
      <c r="E2080" s="526" t="s">
        <v>3894</v>
      </c>
      <c r="F2080" s="526">
        <v>210690</v>
      </c>
      <c r="G2080" s="526">
        <v>2018</v>
      </c>
      <c r="H2080" s="526">
        <v>13546568</v>
      </c>
      <c r="I2080" s="526">
        <v>2310789</v>
      </c>
      <c r="J2080" s="526" t="s">
        <v>3716</v>
      </c>
      <c r="K2080" s="526" t="s">
        <v>3717</v>
      </c>
    </row>
    <row r="2081" spans="1:11">
      <c r="A2081" s="526" t="s">
        <v>3711</v>
      </c>
      <c r="B2081" s="526" t="s">
        <v>3712</v>
      </c>
      <c r="C2081" s="526" t="s">
        <v>3713</v>
      </c>
      <c r="D2081" s="526" t="s">
        <v>3919</v>
      </c>
      <c r="E2081" s="526" t="s">
        <v>3920</v>
      </c>
      <c r="F2081" s="526">
        <v>210690</v>
      </c>
      <c r="G2081" s="526">
        <v>2019</v>
      </c>
      <c r="H2081" s="526">
        <v>1874</v>
      </c>
      <c r="I2081" s="526">
        <v>84</v>
      </c>
      <c r="J2081" s="526" t="s">
        <v>3716</v>
      </c>
      <c r="K2081" s="526" t="s">
        <v>3717</v>
      </c>
    </row>
    <row r="2082" spans="1:11">
      <c r="A2082" s="526" t="s">
        <v>3711</v>
      </c>
      <c r="B2082" s="526" t="s">
        <v>3712</v>
      </c>
      <c r="C2082" s="526" t="s">
        <v>3713</v>
      </c>
      <c r="D2082" s="526" t="s">
        <v>3857</v>
      </c>
      <c r="E2082" s="526" t="s">
        <v>3858</v>
      </c>
      <c r="F2082" s="526">
        <v>160231</v>
      </c>
      <c r="G2082" s="526">
        <v>2019</v>
      </c>
      <c r="H2082" s="526">
        <v>781669</v>
      </c>
      <c r="I2082" s="526">
        <v>127417</v>
      </c>
      <c r="J2082" s="526" t="s">
        <v>3716</v>
      </c>
      <c r="K2082" s="526" t="s">
        <v>3717</v>
      </c>
    </row>
    <row r="2083" spans="1:11">
      <c r="A2083" s="526" t="s">
        <v>3711</v>
      </c>
      <c r="B2083" s="526" t="s">
        <v>3712</v>
      </c>
      <c r="C2083" s="526" t="s">
        <v>3713</v>
      </c>
      <c r="D2083" s="526" t="s">
        <v>3863</v>
      </c>
      <c r="E2083" s="526" t="s">
        <v>3864</v>
      </c>
      <c r="F2083" s="526">
        <v>160231</v>
      </c>
      <c r="G2083" s="526">
        <v>2016</v>
      </c>
      <c r="H2083" s="526">
        <v>1003661</v>
      </c>
      <c r="I2083" s="526">
        <v>413307</v>
      </c>
      <c r="J2083" s="526" t="s">
        <v>3716</v>
      </c>
      <c r="K2083" s="526" t="s">
        <v>3717</v>
      </c>
    </row>
    <row r="2084" spans="1:11">
      <c r="A2084" s="526" t="s">
        <v>3711</v>
      </c>
      <c r="B2084" s="526" t="s">
        <v>3712</v>
      </c>
      <c r="C2084" s="526" t="s">
        <v>3713</v>
      </c>
      <c r="D2084" s="526" t="s">
        <v>3899</v>
      </c>
      <c r="E2084" s="526" t="s">
        <v>3900</v>
      </c>
      <c r="F2084" s="526">
        <v>160232</v>
      </c>
      <c r="G2084" s="526">
        <v>2018</v>
      </c>
      <c r="H2084" s="526">
        <v>543822</v>
      </c>
      <c r="I2084" s="526">
        <v>68526</v>
      </c>
      <c r="J2084" s="526" t="s">
        <v>3716</v>
      </c>
      <c r="K2084" s="526" t="s">
        <v>3717</v>
      </c>
    </row>
    <row r="2085" spans="1:11">
      <c r="A2085" s="526" t="s">
        <v>3711</v>
      </c>
      <c r="B2085" s="526" t="s">
        <v>3712</v>
      </c>
      <c r="C2085" s="526" t="s">
        <v>3713</v>
      </c>
      <c r="D2085" s="526" t="s">
        <v>3801</v>
      </c>
      <c r="E2085" s="526" t="s">
        <v>3802</v>
      </c>
      <c r="F2085" s="526">
        <v>230910</v>
      </c>
      <c r="G2085" s="526">
        <v>2021</v>
      </c>
      <c r="H2085" s="526">
        <v>10576</v>
      </c>
      <c r="I2085" s="526">
        <v>8279</v>
      </c>
      <c r="J2085" s="526" t="s">
        <v>3716</v>
      </c>
      <c r="K2085" s="526" t="s">
        <v>3717</v>
      </c>
    </row>
    <row r="2086" spans="1:11">
      <c r="A2086" s="526" t="s">
        <v>3711</v>
      </c>
      <c r="B2086" s="526" t="s">
        <v>3712</v>
      </c>
      <c r="C2086" s="526" t="s">
        <v>3713</v>
      </c>
      <c r="D2086" s="526" t="s">
        <v>3863</v>
      </c>
      <c r="E2086" s="526" t="s">
        <v>3864</v>
      </c>
      <c r="F2086" s="526">
        <v>160231</v>
      </c>
      <c r="G2086" s="526">
        <v>2019</v>
      </c>
      <c r="H2086" s="526">
        <v>808416</v>
      </c>
      <c r="I2086" s="526">
        <v>369608</v>
      </c>
      <c r="J2086" s="526" t="s">
        <v>3716</v>
      </c>
      <c r="K2086" s="526" t="s">
        <v>3717</v>
      </c>
    </row>
    <row r="2087" spans="1:11">
      <c r="A2087" s="526" t="s">
        <v>3711</v>
      </c>
      <c r="B2087" s="526" t="s">
        <v>3712</v>
      </c>
      <c r="C2087" s="526" t="s">
        <v>3713</v>
      </c>
      <c r="D2087" s="526" t="s">
        <v>3869</v>
      </c>
      <c r="E2087" s="526" t="s">
        <v>3870</v>
      </c>
      <c r="F2087" s="526">
        <v>210690</v>
      </c>
      <c r="G2087" s="526">
        <v>2021</v>
      </c>
      <c r="H2087" s="526">
        <v>20325</v>
      </c>
      <c r="I2087" s="526">
        <v>2216</v>
      </c>
      <c r="J2087" s="526" t="s">
        <v>3716</v>
      </c>
      <c r="K2087" s="526" t="s">
        <v>3717</v>
      </c>
    </row>
    <row r="2088" spans="1:11">
      <c r="A2088" s="526" t="s">
        <v>3711</v>
      </c>
      <c r="B2088" s="526" t="s">
        <v>3712</v>
      </c>
      <c r="C2088" s="526" t="s">
        <v>3713</v>
      </c>
      <c r="D2088" s="526" t="s">
        <v>3849</v>
      </c>
      <c r="E2088" s="526" t="s">
        <v>3850</v>
      </c>
      <c r="F2088" s="526">
        <v>160231</v>
      </c>
      <c r="G2088" s="526">
        <v>2016</v>
      </c>
      <c r="H2088" s="526">
        <v>3697</v>
      </c>
      <c r="I2088" s="526">
        <v>1414</v>
      </c>
      <c r="J2088" s="526" t="s">
        <v>3716</v>
      </c>
      <c r="K2088" s="526" t="s">
        <v>3717</v>
      </c>
    </row>
    <row r="2089" spans="1:11">
      <c r="A2089" s="526" t="s">
        <v>3711</v>
      </c>
      <c r="B2089" s="526" t="s">
        <v>3712</v>
      </c>
      <c r="C2089" s="526" t="s">
        <v>3713</v>
      </c>
      <c r="D2089" s="526" t="s">
        <v>3921</v>
      </c>
      <c r="E2089" s="526" t="s">
        <v>3922</v>
      </c>
      <c r="F2089" s="526">
        <v>210690</v>
      </c>
      <c r="G2089" s="526">
        <v>2015</v>
      </c>
      <c r="H2089" s="526">
        <v>1862581</v>
      </c>
      <c r="I2089" s="526">
        <v>230240</v>
      </c>
      <c r="J2089" s="526" t="s">
        <v>3716</v>
      </c>
      <c r="K2089" s="526" t="s">
        <v>3717</v>
      </c>
    </row>
    <row r="2090" spans="1:11">
      <c r="A2090" s="526" t="s">
        <v>3711</v>
      </c>
      <c r="B2090" s="526" t="s">
        <v>3712</v>
      </c>
      <c r="C2090" s="526" t="s">
        <v>3713</v>
      </c>
      <c r="D2090" s="526" t="s">
        <v>3875</v>
      </c>
      <c r="E2090" s="526" t="s">
        <v>3876</v>
      </c>
      <c r="F2090" s="526">
        <v>210690</v>
      </c>
      <c r="G2090" s="526">
        <v>2017</v>
      </c>
      <c r="H2090" s="526">
        <v>76717</v>
      </c>
      <c r="I2090" s="526">
        <v>3739</v>
      </c>
      <c r="J2090" s="526" t="s">
        <v>3716</v>
      </c>
      <c r="K2090" s="526" t="s">
        <v>3717</v>
      </c>
    </row>
    <row r="2091" spans="1:11">
      <c r="A2091" s="526" t="s">
        <v>3711</v>
      </c>
      <c r="B2091" s="526" t="s">
        <v>3712</v>
      </c>
      <c r="C2091" s="526" t="s">
        <v>3713</v>
      </c>
      <c r="D2091" s="526" t="s">
        <v>3865</v>
      </c>
      <c r="E2091" s="526" t="s">
        <v>3866</v>
      </c>
      <c r="F2091" s="526">
        <v>210690</v>
      </c>
      <c r="G2091" s="526">
        <v>2022</v>
      </c>
      <c r="H2091" s="526">
        <v>736</v>
      </c>
      <c r="I2091" s="526">
        <v>8</v>
      </c>
      <c r="J2091" s="526" t="s">
        <v>3716</v>
      </c>
      <c r="K2091" s="526" t="s">
        <v>3717</v>
      </c>
    </row>
    <row r="2092" spans="1:11">
      <c r="A2092" s="526" t="s">
        <v>3711</v>
      </c>
      <c r="B2092" s="526" t="s">
        <v>3712</v>
      </c>
      <c r="C2092" s="526" t="s">
        <v>3713</v>
      </c>
      <c r="D2092" s="526" t="s">
        <v>3845</v>
      </c>
      <c r="E2092" s="526" t="s">
        <v>3846</v>
      </c>
      <c r="F2092" s="526">
        <v>160239</v>
      </c>
      <c r="G2092" s="526">
        <v>2022</v>
      </c>
      <c r="H2092" s="526">
        <v>11285</v>
      </c>
      <c r="I2092" s="526">
        <v>1581</v>
      </c>
      <c r="J2092" s="526" t="s">
        <v>3716</v>
      </c>
      <c r="K2092" s="526" t="s">
        <v>3717</v>
      </c>
    </row>
    <row r="2093" spans="1:11">
      <c r="A2093" s="526" t="s">
        <v>3711</v>
      </c>
      <c r="B2093" s="526" t="s">
        <v>3712</v>
      </c>
      <c r="C2093" s="526" t="s">
        <v>3713</v>
      </c>
      <c r="D2093" s="526" t="s">
        <v>3875</v>
      </c>
      <c r="E2093" s="526" t="s">
        <v>3876</v>
      </c>
      <c r="F2093" s="526">
        <v>210690</v>
      </c>
      <c r="G2093" s="526">
        <v>2020</v>
      </c>
      <c r="H2093" s="526">
        <v>95687</v>
      </c>
      <c r="I2093" s="526">
        <v>2200</v>
      </c>
      <c r="J2093" s="526" t="s">
        <v>3716</v>
      </c>
      <c r="K2093" s="526" t="s">
        <v>3717</v>
      </c>
    </row>
    <row r="2094" spans="1:11">
      <c r="A2094" s="526" t="s">
        <v>3711</v>
      </c>
      <c r="B2094" s="526" t="s">
        <v>3712</v>
      </c>
      <c r="C2094" s="526" t="s">
        <v>3713</v>
      </c>
      <c r="D2094" s="526" t="s">
        <v>3857</v>
      </c>
      <c r="E2094" s="526" t="s">
        <v>3858</v>
      </c>
      <c r="F2094" s="526">
        <v>160231</v>
      </c>
      <c r="G2094" s="526">
        <v>2022</v>
      </c>
      <c r="H2094" s="526">
        <v>734206</v>
      </c>
      <c r="I2094" s="526">
        <v>109753</v>
      </c>
      <c r="J2094" s="526" t="s">
        <v>3716</v>
      </c>
      <c r="K2094" s="526" t="s">
        <v>3717</v>
      </c>
    </row>
    <row r="2095" spans="1:11">
      <c r="A2095" s="526" t="s">
        <v>3711</v>
      </c>
      <c r="B2095" s="526" t="s">
        <v>3712</v>
      </c>
      <c r="C2095" s="526" t="s">
        <v>3713</v>
      </c>
      <c r="D2095" s="526" t="s">
        <v>3875</v>
      </c>
      <c r="E2095" s="526" t="s">
        <v>3876</v>
      </c>
      <c r="F2095" s="526">
        <v>160239</v>
      </c>
      <c r="G2095" s="526">
        <v>2016</v>
      </c>
      <c r="H2095" s="526">
        <v>2830</v>
      </c>
      <c r="I2095" s="526">
        <v>216</v>
      </c>
      <c r="J2095" s="526" t="s">
        <v>3716</v>
      </c>
      <c r="K2095" s="526" t="s">
        <v>3717</v>
      </c>
    </row>
    <row r="2096" spans="1:11">
      <c r="A2096" s="526" t="s">
        <v>3711</v>
      </c>
      <c r="B2096" s="526" t="s">
        <v>3712</v>
      </c>
      <c r="C2096" s="526" t="s">
        <v>3713</v>
      </c>
      <c r="D2096" s="526" t="s">
        <v>3921</v>
      </c>
      <c r="E2096" s="526" t="s">
        <v>3922</v>
      </c>
      <c r="F2096" s="526">
        <v>210690</v>
      </c>
      <c r="G2096" s="526">
        <v>2018</v>
      </c>
      <c r="H2096" s="526">
        <v>3640469</v>
      </c>
      <c r="I2096" s="526">
        <v>398493</v>
      </c>
      <c r="J2096" s="526" t="s">
        <v>3716</v>
      </c>
      <c r="K2096" s="526" t="s">
        <v>3717</v>
      </c>
    </row>
    <row r="2097" spans="1:11">
      <c r="A2097" s="526" t="s">
        <v>3711</v>
      </c>
      <c r="B2097" s="526" t="s">
        <v>3712</v>
      </c>
      <c r="C2097" s="526" t="s">
        <v>3713</v>
      </c>
      <c r="D2097" s="526" t="s">
        <v>3801</v>
      </c>
      <c r="E2097" s="526" t="s">
        <v>3802</v>
      </c>
      <c r="F2097" s="526">
        <v>230910</v>
      </c>
      <c r="G2097" s="526">
        <v>2015</v>
      </c>
      <c r="H2097" s="526">
        <v>2690</v>
      </c>
      <c r="I2097" s="526">
        <v>2802</v>
      </c>
      <c r="J2097" s="526" t="s">
        <v>3716</v>
      </c>
      <c r="K2097" s="526" t="s">
        <v>3717</v>
      </c>
    </row>
    <row r="2098" spans="1:11">
      <c r="A2098" s="526" t="s">
        <v>3711</v>
      </c>
      <c r="B2098" s="526" t="s">
        <v>3712</v>
      </c>
      <c r="C2098" s="526" t="s">
        <v>3713</v>
      </c>
      <c r="D2098" s="526" t="s">
        <v>3921</v>
      </c>
      <c r="E2098" s="526" t="s">
        <v>3922</v>
      </c>
      <c r="F2098" s="526">
        <v>210690</v>
      </c>
      <c r="G2098" s="526">
        <v>2021</v>
      </c>
      <c r="H2098" s="526">
        <v>2945138</v>
      </c>
      <c r="I2098" s="526">
        <v>529958</v>
      </c>
      <c r="J2098" s="526" t="s">
        <v>3716</v>
      </c>
      <c r="K2098" s="526" t="s">
        <v>3717</v>
      </c>
    </row>
    <row r="2099" spans="1:11">
      <c r="A2099" s="526" t="s">
        <v>3711</v>
      </c>
      <c r="B2099" s="526" t="s">
        <v>3712</v>
      </c>
      <c r="C2099" s="526" t="s">
        <v>3713</v>
      </c>
      <c r="D2099" s="526" t="s">
        <v>3875</v>
      </c>
      <c r="E2099" s="526" t="s">
        <v>3876</v>
      </c>
      <c r="F2099" s="526">
        <v>160239</v>
      </c>
      <c r="G2099" s="526">
        <v>2019</v>
      </c>
      <c r="H2099" s="526">
        <v>2158</v>
      </c>
      <c r="I2099" s="526">
        <v>160</v>
      </c>
      <c r="J2099" s="526" t="s">
        <v>3716</v>
      </c>
      <c r="K2099" s="526" t="s">
        <v>3717</v>
      </c>
    </row>
    <row r="2100" spans="1:11">
      <c r="A2100" s="526" t="s">
        <v>3711</v>
      </c>
      <c r="B2100" s="526" t="s">
        <v>3712</v>
      </c>
      <c r="C2100" s="526" t="s">
        <v>3713</v>
      </c>
      <c r="D2100" s="526" t="s">
        <v>3923</v>
      </c>
      <c r="E2100" s="526" t="s">
        <v>3924</v>
      </c>
      <c r="F2100" s="526">
        <v>210690</v>
      </c>
      <c r="G2100" s="526">
        <v>2019</v>
      </c>
      <c r="H2100" s="526">
        <v>10015286</v>
      </c>
      <c r="I2100" s="526">
        <v>4828191</v>
      </c>
      <c r="J2100" s="526" t="s">
        <v>3716</v>
      </c>
      <c r="K2100" s="526" t="s">
        <v>3717</v>
      </c>
    </row>
    <row r="2101" spans="1:11">
      <c r="A2101" s="526" t="s">
        <v>3711</v>
      </c>
      <c r="B2101" s="526" t="s">
        <v>3712</v>
      </c>
      <c r="C2101" s="526" t="s">
        <v>3713</v>
      </c>
      <c r="D2101" s="526" t="s">
        <v>3857</v>
      </c>
      <c r="E2101" s="526" t="s">
        <v>3858</v>
      </c>
      <c r="F2101" s="526">
        <v>210690</v>
      </c>
      <c r="G2101" s="526">
        <v>2016</v>
      </c>
      <c r="H2101" s="526">
        <v>176171828</v>
      </c>
      <c r="I2101" s="526">
        <v>36495756</v>
      </c>
      <c r="J2101" s="526" t="s">
        <v>3716</v>
      </c>
      <c r="K2101" s="526" t="s">
        <v>3717</v>
      </c>
    </row>
    <row r="2102" spans="1:11">
      <c r="A2102" s="526" t="s">
        <v>3711</v>
      </c>
      <c r="B2102" s="526" t="s">
        <v>3712</v>
      </c>
      <c r="C2102" s="526" t="s">
        <v>3713</v>
      </c>
      <c r="D2102" s="526" t="s">
        <v>3841</v>
      </c>
      <c r="E2102" s="526" t="s">
        <v>3842</v>
      </c>
      <c r="F2102" s="526">
        <v>210690</v>
      </c>
      <c r="G2102" s="526">
        <v>2017</v>
      </c>
      <c r="H2102" s="526">
        <v>2403064</v>
      </c>
      <c r="I2102" s="526">
        <v>318269</v>
      </c>
      <c r="J2102" s="526" t="s">
        <v>3716</v>
      </c>
      <c r="K2102" s="526" t="s">
        <v>3717</v>
      </c>
    </row>
    <row r="2103" spans="1:11">
      <c r="A2103" s="526" t="s">
        <v>3711</v>
      </c>
      <c r="B2103" s="526" t="s">
        <v>3712</v>
      </c>
      <c r="C2103" s="526" t="s">
        <v>3713</v>
      </c>
      <c r="D2103" s="526" t="s">
        <v>3921</v>
      </c>
      <c r="E2103" s="526" t="s">
        <v>3922</v>
      </c>
      <c r="F2103" s="526">
        <v>160232</v>
      </c>
      <c r="G2103" s="526">
        <v>2019</v>
      </c>
      <c r="H2103" s="526">
        <v>8</v>
      </c>
      <c r="I2103" s="526">
        <v>4</v>
      </c>
      <c r="J2103" s="526" t="s">
        <v>3716</v>
      </c>
      <c r="K2103" s="526" t="s">
        <v>3717</v>
      </c>
    </row>
    <row r="2104" spans="1:11">
      <c r="A2104" s="526" t="s">
        <v>3711</v>
      </c>
      <c r="B2104" s="526" t="s">
        <v>3712</v>
      </c>
      <c r="C2104" s="526" t="s">
        <v>3713</v>
      </c>
      <c r="D2104" s="526" t="s">
        <v>3877</v>
      </c>
      <c r="E2104" s="526" t="s">
        <v>3878</v>
      </c>
      <c r="F2104" s="526">
        <v>160290</v>
      </c>
      <c r="G2104" s="526">
        <v>2015</v>
      </c>
      <c r="H2104" s="526">
        <v>7364</v>
      </c>
      <c r="I2104" s="526">
        <v>1101</v>
      </c>
      <c r="J2104" s="526" t="s">
        <v>3716</v>
      </c>
      <c r="K2104" s="526" t="s">
        <v>3717</v>
      </c>
    </row>
    <row r="2105" spans="1:11">
      <c r="A2105" s="526" t="s">
        <v>3711</v>
      </c>
      <c r="B2105" s="526" t="s">
        <v>3712</v>
      </c>
      <c r="C2105" s="526" t="s">
        <v>3713</v>
      </c>
      <c r="D2105" s="526" t="s">
        <v>3841</v>
      </c>
      <c r="E2105" s="526" t="s">
        <v>3842</v>
      </c>
      <c r="F2105" s="526">
        <v>230910</v>
      </c>
      <c r="G2105" s="526">
        <v>2017</v>
      </c>
      <c r="H2105" s="526">
        <v>7380982</v>
      </c>
      <c r="I2105" s="526">
        <v>6811400</v>
      </c>
      <c r="J2105" s="526" t="s">
        <v>3716</v>
      </c>
      <c r="K2105" s="526" t="s">
        <v>3717</v>
      </c>
    </row>
    <row r="2106" spans="1:11">
      <c r="A2106" s="526" t="s">
        <v>3711</v>
      </c>
      <c r="B2106" s="526" t="s">
        <v>3712</v>
      </c>
      <c r="C2106" s="526" t="s">
        <v>3713</v>
      </c>
      <c r="D2106" s="526" t="s">
        <v>3923</v>
      </c>
      <c r="E2106" s="526" t="s">
        <v>3924</v>
      </c>
      <c r="F2106" s="526">
        <v>210690</v>
      </c>
      <c r="G2106" s="526">
        <v>2022</v>
      </c>
      <c r="H2106" s="526">
        <v>16781010</v>
      </c>
      <c r="I2106" s="526">
        <v>5863104</v>
      </c>
      <c r="J2106" s="526" t="s">
        <v>3716</v>
      </c>
      <c r="K2106" s="526" t="s">
        <v>3717</v>
      </c>
    </row>
    <row r="2107" spans="1:11">
      <c r="A2107" s="526" t="s">
        <v>3711</v>
      </c>
      <c r="B2107" s="526" t="s">
        <v>3712</v>
      </c>
      <c r="C2107" s="526" t="s">
        <v>3713</v>
      </c>
      <c r="D2107" s="526" t="s">
        <v>3875</v>
      </c>
      <c r="E2107" s="526" t="s">
        <v>3876</v>
      </c>
      <c r="F2107" s="526">
        <v>160239</v>
      </c>
      <c r="G2107" s="526">
        <v>2022</v>
      </c>
      <c r="H2107" s="526">
        <v>864</v>
      </c>
      <c r="I2107" s="526">
        <v>64</v>
      </c>
      <c r="J2107" s="526" t="s">
        <v>3716</v>
      </c>
      <c r="K2107" s="526" t="s">
        <v>3717</v>
      </c>
    </row>
    <row r="2108" spans="1:11">
      <c r="A2108" s="526" t="s">
        <v>3711</v>
      </c>
      <c r="B2108" s="526" t="s">
        <v>3712</v>
      </c>
      <c r="C2108" s="526" t="s">
        <v>3713</v>
      </c>
      <c r="D2108" s="526" t="s">
        <v>3881</v>
      </c>
      <c r="E2108" s="526" t="s">
        <v>3882</v>
      </c>
      <c r="F2108" s="526">
        <v>160231</v>
      </c>
      <c r="G2108" s="526">
        <v>2019</v>
      </c>
      <c r="H2108" s="526">
        <v>10580</v>
      </c>
      <c r="I2108" s="526">
        <v>6196</v>
      </c>
      <c r="J2108" s="526" t="s">
        <v>3716</v>
      </c>
      <c r="K2108" s="526" t="s">
        <v>3717</v>
      </c>
    </row>
    <row r="2109" spans="1:11">
      <c r="A2109" s="526" t="s">
        <v>3711</v>
      </c>
      <c r="B2109" s="526" t="s">
        <v>3712</v>
      </c>
      <c r="C2109" s="526" t="s">
        <v>3713</v>
      </c>
      <c r="D2109" s="526" t="s">
        <v>3849</v>
      </c>
      <c r="E2109" s="526" t="s">
        <v>3850</v>
      </c>
      <c r="F2109" s="526">
        <v>160232</v>
      </c>
      <c r="G2109" s="526">
        <v>2016</v>
      </c>
      <c r="H2109" s="526">
        <v>43833</v>
      </c>
      <c r="I2109" s="526">
        <v>14240</v>
      </c>
      <c r="J2109" s="526" t="s">
        <v>3716</v>
      </c>
      <c r="K2109" s="526" t="s">
        <v>3717</v>
      </c>
    </row>
    <row r="2110" spans="1:11">
      <c r="A2110" s="526" t="s">
        <v>3711</v>
      </c>
      <c r="B2110" s="526" t="s">
        <v>3712</v>
      </c>
      <c r="C2110" s="526" t="s">
        <v>3713</v>
      </c>
      <c r="D2110" s="526" t="s">
        <v>3863</v>
      </c>
      <c r="E2110" s="526" t="s">
        <v>3864</v>
      </c>
      <c r="F2110" s="526">
        <v>160231</v>
      </c>
      <c r="G2110" s="526">
        <v>2022</v>
      </c>
      <c r="H2110" s="526">
        <v>884474</v>
      </c>
      <c r="I2110" s="526">
        <v>292742</v>
      </c>
      <c r="J2110" s="526" t="s">
        <v>3716</v>
      </c>
      <c r="K2110" s="526" t="s">
        <v>3717</v>
      </c>
    </row>
    <row r="2111" spans="1:11">
      <c r="A2111" s="526" t="s">
        <v>3711</v>
      </c>
      <c r="B2111" s="526" t="s">
        <v>3712</v>
      </c>
      <c r="C2111" s="526" t="s">
        <v>3713</v>
      </c>
      <c r="D2111" s="526" t="s">
        <v>3921</v>
      </c>
      <c r="E2111" s="526" t="s">
        <v>3922</v>
      </c>
      <c r="F2111" s="526">
        <v>160232</v>
      </c>
      <c r="G2111" s="526">
        <v>2022</v>
      </c>
      <c r="H2111" s="526">
        <v>39374</v>
      </c>
      <c r="I2111" s="526">
        <v>8000</v>
      </c>
      <c r="J2111" s="526" t="s">
        <v>3716</v>
      </c>
      <c r="K2111" s="526" t="s">
        <v>3717</v>
      </c>
    </row>
    <row r="2112" spans="1:11">
      <c r="A2112" s="526" t="s">
        <v>3711</v>
      </c>
      <c r="B2112" s="526" t="s">
        <v>3712</v>
      </c>
      <c r="C2112" s="526" t="s">
        <v>3713</v>
      </c>
      <c r="D2112" s="526" t="s">
        <v>3857</v>
      </c>
      <c r="E2112" s="526" t="s">
        <v>3858</v>
      </c>
      <c r="F2112" s="526">
        <v>230910</v>
      </c>
      <c r="G2112" s="526">
        <v>2016</v>
      </c>
      <c r="H2112" s="526">
        <v>155027879</v>
      </c>
      <c r="I2112" s="526">
        <v>114187764</v>
      </c>
      <c r="J2112" s="526" t="s">
        <v>3716</v>
      </c>
      <c r="K2112" s="526" t="s">
        <v>3717</v>
      </c>
    </row>
    <row r="2113" spans="1:11">
      <c r="A2113" s="526" t="s">
        <v>3711</v>
      </c>
      <c r="B2113" s="526" t="s">
        <v>3712</v>
      </c>
      <c r="C2113" s="526" t="s">
        <v>3713</v>
      </c>
      <c r="D2113" s="526" t="s">
        <v>3921</v>
      </c>
      <c r="E2113" s="526" t="s">
        <v>3922</v>
      </c>
      <c r="F2113" s="526">
        <v>230910</v>
      </c>
      <c r="G2113" s="526">
        <v>2021</v>
      </c>
      <c r="H2113" s="526">
        <v>1427969</v>
      </c>
      <c r="I2113" s="526">
        <v>546502</v>
      </c>
      <c r="J2113" s="526" t="s">
        <v>3716</v>
      </c>
      <c r="K2113" s="526" t="s">
        <v>3717</v>
      </c>
    </row>
    <row r="2114" spans="1:11">
      <c r="A2114" s="526" t="s">
        <v>3711</v>
      </c>
      <c r="B2114" s="526" t="s">
        <v>3712</v>
      </c>
      <c r="C2114" s="526" t="s">
        <v>3713</v>
      </c>
      <c r="D2114" s="526" t="s">
        <v>3925</v>
      </c>
      <c r="E2114" s="526" t="s">
        <v>3926</v>
      </c>
      <c r="F2114" s="526">
        <v>210690</v>
      </c>
      <c r="G2114" s="526">
        <v>2016</v>
      </c>
      <c r="H2114" s="526">
        <v>10199</v>
      </c>
      <c r="I2114" s="526">
        <v>1782</v>
      </c>
      <c r="J2114" s="526" t="s">
        <v>3716</v>
      </c>
      <c r="K2114" s="526" t="s">
        <v>3717</v>
      </c>
    </row>
    <row r="2115" spans="1:11">
      <c r="A2115" s="526" t="s">
        <v>3711</v>
      </c>
      <c r="B2115" s="526" t="s">
        <v>3712</v>
      </c>
      <c r="C2115" s="526" t="s">
        <v>3713</v>
      </c>
      <c r="D2115" s="526" t="s">
        <v>3921</v>
      </c>
      <c r="E2115" s="526" t="s">
        <v>3922</v>
      </c>
      <c r="F2115" s="526">
        <v>160239</v>
      </c>
      <c r="G2115" s="526">
        <v>2021</v>
      </c>
      <c r="H2115" s="526">
        <v>63</v>
      </c>
      <c r="I2115" s="526">
        <v>9</v>
      </c>
      <c r="J2115" s="526" t="s">
        <v>3716</v>
      </c>
      <c r="K2115" s="526" t="s">
        <v>3717</v>
      </c>
    </row>
    <row r="2116" spans="1:11">
      <c r="A2116" s="526" t="s">
        <v>3711</v>
      </c>
      <c r="B2116" s="526" t="s">
        <v>3712</v>
      </c>
      <c r="C2116" s="526" t="s">
        <v>3713</v>
      </c>
      <c r="D2116" s="526" t="s">
        <v>3841</v>
      </c>
      <c r="E2116" s="526" t="s">
        <v>3842</v>
      </c>
      <c r="F2116" s="526">
        <v>230910</v>
      </c>
      <c r="G2116" s="526">
        <v>2020</v>
      </c>
      <c r="H2116" s="526">
        <v>8153947</v>
      </c>
      <c r="I2116" s="526">
        <v>6491243</v>
      </c>
      <c r="J2116" s="526" t="s">
        <v>3716</v>
      </c>
      <c r="K2116" s="526" t="s">
        <v>3717</v>
      </c>
    </row>
    <row r="2117" spans="1:11">
      <c r="A2117" s="526" t="s">
        <v>3711</v>
      </c>
      <c r="B2117" s="526" t="s">
        <v>3712</v>
      </c>
      <c r="C2117" s="526" t="s">
        <v>3713</v>
      </c>
      <c r="D2117" s="526" t="s">
        <v>3819</v>
      </c>
      <c r="E2117" s="526" t="s">
        <v>3820</v>
      </c>
      <c r="F2117" s="526">
        <v>160290</v>
      </c>
      <c r="G2117" s="526">
        <v>2015</v>
      </c>
      <c r="H2117" s="526">
        <v>71063</v>
      </c>
      <c r="I2117" s="526">
        <v>10781</v>
      </c>
      <c r="J2117" s="526" t="s">
        <v>3716</v>
      </c>
      <c r="K2117" s="526" t="s">
        <v>3717</v>
      </c>
    </row>
    <row r="2118" spans="1:11">
      <c r="A2118" s="526" t="s">
        <v>3711</v>
      </c>
      <c r="B2118" s="526" t="s">
        <v>3712</v>
      </c>
      <c r="C2118" s="526" t="s">
        <v>3713</v>
      </c>
      <c r="D2118" s="526" t="s">
        <v>3927</v>
      </c>
      <c r="E2118" s="526" t="s">
        <v>3928</v>
      </c>
      <c r="F2118" s="526">
        <v>230910</v>
      </c>
      <c r="G2118" s="526">
        <v>2017</v>
      </c>
      <c r="H2118" s="526">
        <v>1520148</v>
      </c>
      <c r="I2118" s="526">
        <v>638831</v>
      </c>
      <c r="J2118" s="526" t="s">
        <v>3716</v>
      </c>
      <c r="K2118" s="526" t="s">
        <v>3717</v>
      </c>
    </row>
    <row r="2119" spans="1:11">
      <c r="A2119" s="526" t="s">
        <v>3711</v>
      </c>
      <c r="B2119" s="526" t="s">
        <v>3712</v>
      </c>
      <c r="C2119" s="526" t="s">
        <v>3713</v>
      </c>
      <c r="D2119" s="526" t="s">
        <v>3857</v>
      </c>
      <c r="E2119" s="526" t="s">
        <v>3858</v>
      </c>
      <c r="F2119" s="526">
        <v>230910</v>
      </c>
      <c r="G2119" s="526">
        <v>2019</v>
      </c>
      <c r="H2119" s="526">
        <v>147769603</v>
      </c>
      <c r="I2119" s="526">
        <v>93737942</v>
      </c>
      <c r="J2119" s="526" t="s">
        <v>3716</v>
      </c>
      <c r="K2119" s="526" t="s">
        <v>3717</v>
      </c>
    </row>
    <row r="2120" spans="1:11">
      <c r="A2120" s="526" t="s">
        <v>3711</v>
      </c>
      <c r="B2120" s="526" t="s">
        <v>3712</v>
      </c>
      <c r="C2120" s="526" t="s">
        <v>3713</v>
      </c>
      <c r="D2120" s="526" t="s">
        <v>3877</v>
      </c>
      <c r="E2120" s="526" t="s">
        <v>3878</v>
      </c>
      <c r="F2120" s="526">
        <v>160231</v>
      </c>
      <c r="G2120" s="526">
        <v>2017</v>
      </c>
      <c r="H2120" s="526">
        <v>1906</v>
      </c>
      <c r="I2120" s="526">
        <v>576</v>
      </c>
      <c r="J2120" s="526" t="s">
        <v>3716</v>
      </c>
      <c r="K2120" s="526" t="s">
        <v>3717</v>
      </c>
    </row>
    <row r="2121" spans="1:11">
      <c r="A2121" s="526" t="s">
        <v>3711</v>
      </c>
      <c r="B2121" s="526" t="s">
        <v>3712</v>
      </c>
      <c r="C2121" s="526" t="s">
        <v>3713</v>
      </c>
      <c r="D2121" s="526" t="s">
        <v>3857</v>
      </c>
      <c r="E2121" s="526" t="s">
        <v>3858</v>
      </c>
      <c r="F2121" s="526">
        <v>230910</v>
      </c>
      <c r="G2121" s="526">
        <v>2022</v>
      </c>
      <c r="H2121" s="526">
        <v>184511133</v>
      </c>
      <c r="I2121" s="526">
        <v>99446249</v>
      </c>
      <c r="J2121" s="526" t="s">
        <v>3716</v>
      </c>
      <c r="K2121" s="526" t="s">
        <v>3717</v>
      </c>
    </row>
    <row r="2122" spans="1:11">
      <c r="A2122" s="526" t="s">
        <v>3711</v>
      </c>
      <c r="B2122" s="526" t="s">
        <v>3712</v>
      </c>
      <c r="C2122" s="526" t="s">
        <v>3713</v>
      </c>
      <c r="D2122" s="526" t="s">
        <v>3899</v>
      </c>
      <c r="E2122" s="526" t="s">
        <v>3900</v>
      </c>
      <c r="F2122" s="526">
        <v>160232</v>
      </c>
      <c r="G2122" s="526">
        <v>2021</v>
      </c>
      <c r="H2122" s="526">
        <v>2173948</v>
      </c>
      <c r="I2122" s="526">
        <v>610034</v>
      </c>
      <c r="J2122" s="526" t="s">
        <v>3716</v>
      </c>
      <c r="K2122" s="526" t="s">
        <v>3717</v>
      </c>
    </row>
    <row r="2123" spans="1:11">
      <c r="A2123" s="526" t="s">
        <v>3711</v>
      </c>
      <c r="B2123" s="526" t="s">
        <v>3712</v>
      </c>
      <c r="C2123" s="526" t="s">
        <v>3713</v>
      </c>
      <c r="D2123" s="526" t="s">
        <v>3929</v>
      </c>
      <c r="E2123" s="526" t="s">
        <v>3930</v>
      </c>
      <c r="F2123" s="526">
        <v>160232</v>
      </c>
      <c r="G2123" s="526">
        <v>2021</v>
      </c>
      <c r="H2123" s="526">
        <v>140</v>
      </c>
      <c r="I2123" s="526">
        <v>24</v>
      </c>
      <c r="J2123" s="526" t="s">
        <v>3716</v>
      </c>
      <c r="K2123" s="526" t="s">
        <v>3717</v>
      </c>
    </row>
    <row r="2124" spans="1:11">
      <c r="A2124" s="526" t="s">
        <v>3711</v>
      </c>
      <c r="B2124" s="526" t="s">
        <v>3712</v>
      </c>
      <c r="C2124" s="526" t="s">
        <v>3713</v>
      </c>
      <c r="D2124" s="526" t="s">
        <v>3817</v>
      </c>
      <c r="E2124" s="526" t="s">
        <v>3818</v>
      </c>
      <c r="F2124" s="526">
        <v>160231</v>
      </c>
      <c r="G2124" s="526">
        <v>2015</v>
      </c>
      <c r="H2124" s="526">
        <v>3758</v>
      </c>
      <c r="I2124" s="526">
        <v>1274</v>
      </c>
      <c r="J2124" s="526" t="s">
        <v>3716</v>
      </c>
      <c r="K2124" s="526" t="s">
        <v>3717</v>
      </c>
    </row>
    <row r="2125" spans="1:11">
      <c r="A2125" s="526" t="s">
        <v>3711</v>
      </c>
      <c r="B2125" s="526" t="s">
        <v>3712</v>
      </c>
      <c r="C2125" s="526" t="s">
        <v>3713</v>
      </c>
      <c r="D2125" s="526" t="s">
        <v>3899</v>
      </c>
      <c r="E2125" s="526" t="s">
        <v>3900</v>
      </c>
      <c r="F2125" s="526">
        <v>160239</v>
      </c>
      <c r="G2125" s="526">
        <v>2017</v>
      </c>
      <c r="H2125" s="526">
        <v>762676</v>
      </c>
      <c r="I2125" s="526">
        <v>108363</v>
      </c>
      <c r="J2125" s="526" t="s">
        <v>3716</v>
      </c>
      <c r="K2125" s="526" t="s">
        <v>3717</v>
      </c>
    </row>
    <row r="2126" spans="1:11">
      <c r="A2126" s="526" t="s">
        <v>3711</v>
      </c>
      <c r="B2126" s="526" t="s">
        <v>3712</v>
      </c>
      <c r="C2126" s="526" t="s">
        <v>3713</v>
      </c>
      <c r="D2126" s="526" t="s">
        <v>3881</v>
      </c>
      <c r="E2126" s="526" t="s">
        <v>3882</v>
      </c>
      <c r="F2126" s="526">
        <v>210690</v>
      </c>
      <c r="G2126" s="526">
        <v>2018</v>
      </c>
      <c r="H2126" s="526">
        <v>90</v>
      </c>
      <c r="I2126" s="526">
        <v>69</v>
      </c>
      <c r="J2126" s="526" t="s">
        <v>3716</v>
      </c>
      <c r="K2126" s="526" t="s">
        <v>3717</v>
      </c>
    </row>
    <row r="2127" spans="1:11">
      <c r="A2127" s="526" t="s">
        <v>3711</v>
      </c>
      <c r="B2127" s="526" t="s">
        <v>3712</v>
      </c>
      <c r="C2127" s="526" t="s">
        <v>3713</v>
      </c>
      <c r="D2127" s="526" t="s">
        <v>3869</v>
      </c>
      <c r="E2127" s="526" t="s">
        <v>3870</v>
      </c>
      <c r="F2127" s="526">
        <v>160290</v>
      </c>
      <c r="G2127" s="526">
        <v>2022</v>
      </c>
      <c r="H2127" s="526">
        <v>57</v>
      </c>
      <c r="I2127" s="526">
        <v>10</v>
      </c>
      <c r="J2127" s="526" t="s">
        <v>3716</v>
      </c>
      <c r="K2127" s="526" t="s">
        <v>3717</v>
      </c>
    </row>
    <row r="2128" spans="1:11">
      <c r="A2128" s="526" t="s">
        <v>3711</v>
      </c>
      <c r="B2128" s="526" t="s">
        <v>3712</v>
      </c>
      <c r="C2128" s="526" t="s">
        <v>3713</v>
      </c>
      <c r="D2128" s="526" t="s">
        <v>3817</v>
      </c>
      <c r="E2128" s="526" t="s">
        <v>3818</v>
      </c>
      <c r="F2128" s="526">
        <v>160232</v>
      </c>
      <c r="G2128" s="526">
        <v>2018</v>
      </c>
      <c r="H2128" s="526">
        <v>230465</v>
      </c>
      <c r="I2128" s="526">
        <v>43134</v>
      </c>
      <c r="J2128" s="526" t="s">
        <v>3716</v>
      </c>
      <c r="K2128" s="526" t="s">
        <v>3717</v>
      </c>
    </row>
    <row r="2129" spans="1:11">
      <c r="A2129" s="526" t="s">
        <v>3711</v>
      </c>
      <c r="B2129" s="526" t="s">
        <v>3712</v>
      </c>
      <c r="C2129" s="526" t="s">
        <v>3713</v>
      </c>
      <c r="D2129" s="526" t="s">
        <v>3861</v>
      </c>
      <c r="E2129" s="526" t="s">
        <v>3862</v>
      </c>
      <c r="F2129" s="526">
        <v>160231</v>
      </c>
      <c r="G2129" s="526">
        <v>2016</v>
      </c>
      <c r="H2129" s="526">
        <v>5837</v>
      </c>
      <c r="I2129" s="526">
        <v>752</v>
      </c>
      <c r="J2129" s="526" t="s">
        <v>3716</v>
      </c>
      <c r="K2129" s="526" t="s">
        <v>3717</v>
      </c>
    </row>
    <row r="2130" spans="1:11">
      <c r="A2130" s="526" t="s">
        <v>3711</v>
      </c>
      <c r="B2130" s="526" t="s">
        <v>3712</v>
      </c>
      <c r="C2130" s="526" t="s">
        <v>3713</v>
      </c>
      <c r="D2130" s="526" t="s">
        <v>3849</v>
      </c>
      <c r="E2130" s="526" t="s">
        <v>3850</v>
      </c>
      <c r="F2130" s="526">
        <v>160232</v>
      </c>
      <c r="G2130" s="526">
        <v>2019</v>
      </c>
      <c r="H2130" s="526">
        <v>102014</v>
      </c>
      <c r="I2130" s="526">
        <v>32981</v>
      </c>
      <c r="J2130" s="526" t="s">
        <v>3716</v>
      </c>
      <c r="K2130" s="526" t="s">
        <v>3717</v>
      </c>
    </row>
    <row r="2131" spans="1:11">
      <c r="A2131" s="526" t="s">
        <v>3711</v>
      </c>
      <c r="B2131" s="526" t="s">
        <v>3712</v>
      </c>
      <c r="C2131" s="526" t="s">
        <v>3713</v>
      </c>
      <c r="D2131" s="526" t="s">
        <v>3817</v>
      </c>
      <c r="E2131" s="526" t="s">
        <v>3818</v>
      </c>
      <c r="F2131" s="526">
        <v>160232</v>
      </c>
      <c r="G2131" s="526">
        <v>2021</v>
      </c>
      <c r="H2131" s="526">
        <v>16318</v>
      </c>
      <c r="I2131" s="526">
        <v>3488</v>
      </c>
      <c r="J2131" s="526" t="s">
        <v>3716</v>
      </c>
      <c r="K2131" s="526" t="s">
        <v>3717</v>
      </c>
    </row>
    <row r="2132" spans="1:11">
      <c r="A2132" s="526" t="s">
        <v>3711</v>
      </c>
      <c r="B2132" s="526" t="s">
        <v>3712</v>
      </c>
      <c r="C2132" s="526" t="s">
        <v>3713</v>
      </c>
      <c r="D2132" s="526" t="s">
        <v>3929</v>
      </c>
      <c r="E2132" s="526" t="s">
        <v>3930</v>
      </c>
      <c r="F2132" s="526">
        <v>160239</v>
      </c>
      <c r="G2132" s="526">
        <v>2017</v>
      </c>
      <c r="H2132" s="526">
        <v>6166</v>
      </c>
      <c r="I2132" s="526">
        <v>692</v>
      </c>
      <c r="J2132" s="526" t="s">
        <v>3716</v>
      </c>
      <c r="K2132" s="526" t="s">
        <v>3717</v>
      </c>
    </row>
    <row r="2133" spans="1:11">
      <c r="A2133" s="526" t="s">
        <v>3711</v>
      </c>
      <c r="B2133" s="526" t="s">
        <v>3712</v>
      </c>
      <c r="C2133" s="526" t="s">
        <v>3713</v>
      </c>
      <c r="D2133" s="526" t="s">
        <v>3899</v>
      </c>
      <c r="E2133" s="526" t="s">
        <v>3900</v>
      </c>
      <c r="F2133" s="526">
        <v>160239</v>
      </c>
      <c r="G2133" s="526">
        <v>2020</v>
      </c>
      <c r="H2133" s="526">
        <v>283677</v>
      </c>
      <c r="I2133" s="526">
        <v>38652</v>
      </c>
      <c r="J2133" s="526" t="s">
        <v>3716</v>
      </c>
      <c r="K2133" s="526" t="s">
        <v>3717</v>
      </c>
    </row>
    <row r="2134" spans="1:11">
      <c r="A2134" s="526" t="s">
        <v>3711</v>
      </c>
      <c r="B2134" s="526" t="s">
        <v>3712</v>
      </c>
      <c r="C2134" s="526" t="s">
        <v>3713</v>
      </c>
      <c r="D2134" s="526" t="s">
        <v>3881</v>
      </c>
      <c r="E2134" s="526" t="s">
        <v>3882</v>
      </c>
      <c r="F2134" s="526">
        <v>210690</v>
      </c>
      <c r="G2134" s="526">
        <v>2021</v>
      </c>
      <c r="H2134" s="526">
        <v>7828</v>
      </c>
      <c r="I2134" s="526">
        <v>1568</v>
      </c>
      <c r="J2134" s="526" t="s">
        <v>3716</v>
      </c>
      <c r="K2134" s="526" t="s">
        <v>3717</v>
      </c>
    </row>
    <row r="2135" spans="1:11">
      <c r="A2135" s="526" t="s">
        <v>3711</v>
      </c>
      <c r="B2135" s="526" t="s">
        <v>3712</v>
      </c>
      <c r="C2135" s="526" t="s">
        <v>3713</v>
      </c>
      <c r="D2135" s="526" t="s">
        <v>3929</v>
      </c>
      <c r="E2135" s="526" t="s">
        <v>3930</v>
      </c>
      <c r="F2135" s="526">
        <v>160239</v>
      </c>
      <c r="G2135" s="526">
        <v>2020</v>
      </c>
      <c r="H2135" s="526">
        <v>7646</v>
      </c>
      <c r="I2135" s="526">
        <v>1754</v>
      </c>
      <c r="J2135" s="526" t="s">
        <v>3716</v>
      </c>
      <c r="K2135" s="526" t="s">
        <v>3717</v>
      </c>
    </row>
    <row r="2136" spans="1:11">
      <c r="A2136" s="526" t="s">
        <v>3711</v>
      </c>
      <c r="B2136" s="526" t="s">
        <v>3712</v>
      </c>
      <c r="C2136" s="526" t="s">
        <v>3713</v>
      </c>
      <c r="D2136" s="526" t="s">
        <v>3875</v>
      </c>
      <c r="E2136" s="526" t="s">
        <v>3876</v>
      </c>
      <c r="F2136" s="526">
        <v>230910</v>
      </c>
      <c r="G2136" s="526">
        <v>2017</v>
      </c>
      <c r="H2136" s="526">
        <v>69803</v>
      </c>
      <c r="I2136" s="526">
        <v>27714</v>
      </c>
      <c r="J2136" s="526" t="s">
        <v>3716</v>
      </c>
      <c r="K2136" s="526" t="s">
        <v>3717</v>
      </c>
    </row>
    <row r="2137" spans="1:11">
      <c r="A2137" s="526" t="s">
        <v>3711</v>
      </c>
      <c r="B2137" s="526" t="s">
        <v>3712</v>
      </c>
      <c r="C2137" s="526" t="s">
        <v>3713</v>
      </c>
      <c r="D2137" s="526" t="s">
        <v>3861</v>
      </c>
      <c r="E2137" s="526" t="s">
        <v>3862</v>
      </c>
      <c r="F2137" s="526">
        <v>160232</v>
      </c>
      <c r="G2137" s="526">
        <v>2016</v>
      </c>
      <c r="H2137" s="526">
        <v>20703</v>
      </c>
      <c r="I2137" s="526">
        <v>5406</v>
      </c>
      <c r="J2137" s="526" t="s">
        <v>3716</v>
      </c>
      <c r="K2137" s="526" t="s">
        <v>3717</v>
      </c>
    </row>
    <row r="2138" spans="1:11">
      <c r="A2138" s="526" t="s">
        <v>3711</v>
      </c>
      <c r="B2138" s="526" t="s">
        <v>3712</v>
      </c>
      <c r="C2138" s="526" t="s">
        <v>3713</v>
      </c>
      <c r="D2138" s="526" t="s">
        <v>3889</v>
      </c>
      <c r="E2138" s="526" t="s">
        <v>3890</v>
      </c>
      <c r="F2138" s="526">
        <v>160239</v>
      </c>
      <c r="G2138" s="526">
        <v>2022</v>
      </c>
      <c r="H2138" s="526">
        <v>359</v>
      </c>
      <c r="I2138" s="526">
        <v>75</v>
      </c>
      <c r="J2138" s="526" t="s">
        <v>3716</v>
      </c>
      <c r="K2138" s="526" t="s">
        <v>3717</v>
      </c>
    </row>
    <row r="2139" spans="1:11">
      <c r="A2139" s="526" t="s">
        <v>3711</v>
      </c>
      <c r="B2139" s="526" t="s">
        <v>3712</v>
      </c>
      <c r="C2139" s="526" t="s">
        <v>3713</v>
      </c>
      <c r="D2139" s="526" t="s">
        <v>3875</v>
      </c>
      <c r="E2139" s="526" t="s">
        <v>3876</v>
      </c>
      <c r="F2139" s="526">
        <v>230910</v>
      </c>
      <c r="G2139" s="526">
        <v>2020</v>
      </c>
      <c r="H2139" s="526">
        <v>400702</v>
      </c>
      <c r="I2139" s="526">
        <v>165569</v>
      </c>
      <c r="J2139" s="526" t="s">
        <v>3716</v>
      </c>
      <c r="K2139" s="526" t="s">
        <v>3717</v>
      </c>
    </row>
    <row r="2140" spans="1:11">
      <c r="A2140" s="526" t="s">
        <v>3711</v>
      </c>
      <c r="B2140" s="526" t="s">
        <v>3712</v>
      </c>
      <c r="C2140" s="526" t="s">
        <v>3713</v>
      </c>
      <c r="D2140" s="526" t="s">
        <v>3903</v>
      </c>
      <c r="E2140" s="526" t="s">
        <v>3904</v>
      </c>
      <c r="F2140" s="526">
        <v>210690</v>
      </c>
      <c r="G2140" s="526">
        <v>2016</v>
      </c>
      <c r="H2140" s="526">
        <v>7723667</v>
      </c>
      <c r="I2140" s="526">
        <v>1312979</v>
      </c>
      <c r="J2140" s="526" t="s">
        <v>3716</v>
      </c>
      <c r="K2140" s="526" t="s">
        <v>3717</v>
      </c>
    </row>
    <row r="2141" spans="1:11">
      <c r="A2141" s="526" t="s">
        <v>3711</v>
      </c>
      <c r="B2141" s="526" t="s">
        <v>3712</v>
      </c>
      <c r="C2141" s="526" t="s">
        <v>3713</v>
      </c>
      <c r="D2141" s="526" t="s">
        <v>3889</v>
      </c>
      <c r="E2141" s="526" t="s">
        <v>3890</v>
      </c>
      <c r="F2141" s="526">
        <v>210690</v>
      </c>
      <c r="G2141" s="526">
        <v>2016</v>
      </c>
      <c r="H2141" s="526">
        <v>455812</v>
      </c>
      <c r="I2141" s="526">
        <v>161249</v>
      </c>
      <c r="J2141" s="526" t="s">
        <v>3716</v>
      </c>
      <c r="K2141" s="526" t="s">
        <v>3717</v>
      </c>
    </row>
    <row r="2142" spans="1:11">
      <c r="A2142" s="526" t="s">
        <v>3711</v>
      </c>
      <c r="B2142" s="526" t="s">
        <v>3712</v>
      </c>
      <c r="C2142" s="526" t="s">
        <v>3713</v>
      </c>
      <c r="D2142" s="526" t="s">
        <v>3931</v>
      </c>
      <c r="E2142" s="526" t="s">
        <v>3932</v>
      </c>
      <c r="F2142" s="526">
        <v>160232</v>
      </c>
      <c r="G2142" s="526">
        <v>2017</v>
      </c>
      <c r="H2142" s="526">
        <v>341314</v>
      </c>
      <c r="I2142" s="526">
        <v>88610</v>
      </c>
      <c r="J2142" s="526" t="s">
        <v>3716</v>
      </c>
      <c r="K2142" s="526" t="s">
        <v>3717</v>
      </c>
    </row>
    <row r="2143" spans="1:11">
      <c r="A2143" s="526" t="s">
        <v>3711</v>
      </c>
      <c r="B2143" s="526" t="s">
        <v>3712</v>
      </c>
      <c r="C2143" s="526" t="s">
        <v>3713</v>
      </c>
      <c r="D2143" s="526" t="s">
        <v>3903</v>
      </c>
      <c r="E2143" s="526" t="s">
        <v>3904</v>
      </c>
      <c r="F2143" s="526">
        <v>210690</v>
      </c>
      <c r="G2143" s="526">
        <v>2019</v>
      </c>
      <c r="H2143" s="526">
        <v>7652270</v>
      </c>
      <c r="I2143" s="526">
        <v>1963730</v>
      </c>
      <c r="J2143" s="526" t="s">
        <v>3716</v>
      </c>
      <c r="K2143" s="526" t="s">
        <v>3717</v>
      </c>
    </row>
    <row r="2144" spans="1:11">
      <c r="A2144" s="526" t="s">
        <v>3711</v>
      </c>
      <c r="B2144" s="526" t="s">
        <v>3712</v>
      </c>
      <c r="C2144" s="526" t="s">
        <v>3713</v>
      </c>
      <c r="D2144" s="526" t="s">
        <v>3923</v>
      </c>
      <c r="E2144" s="526" t="s">
        <v>3924</v>
      </c>
      <c r="F2144" s="526">
        <v>160231</v>
      </c>
      <c r="G2144" s="526">
        <v>2016</v>
      </c>
      <c r="H2144" s="526">
        <v>2271</v>
      </c>
      <c r="I2144" s="526">
        <v>819</v>
      </c>
      <c r="J2144" s="526" t="s">
        <v>3716</v>
      </c>
      <c r="K2144" s="526" t="s">
        <v>3717</v>
      </c>
    </row>
    <row r="2145" spans="1:11">
      <c r="A2145" s="526" t="s">
        <v>3711</v>
      </c>
      <c r="B2145" s="526" t="s">
        <v>3712</v>
      </c>
      <c r="C2145" s="526" t="s">
        <v>3713</v>
      </c>
      <c r="D2145" s="526" t="s">
        <v>3861</v>
      </c>
      <c r="E2145" s="526" t="s">
        <v>3862</v>
      </c>
      <c r="F2145" s="526">
        <v>160232</v>
      </c>
      <c r="G2145" s="526">
        <v>2019</v>
      </c>
      <c r="H2145" s="526">
        <v>103003</v>
      </c>
      <c r="I2145" s="526">
        <v>31423</v>
      </c>
      <c r="J2145" s="526" t="s">
        <v>3716</v>
      </c>
      <c r="K2145" s="526" t="s">
        <v>3717</v>
      </c>
    </row>
    <row r="2146" spans="1:11">
      <c r="A2146" s="526" t="s">
        <v>3711</v>
      </c>
      <c r="B2146" s="526" t="s">
        <v>3712</v>
      </c>
      <c r="C2146" s="526" t="s">
        <v>3713</v>
      </c>
      <c r="D2146" s="526" t="s">
        <v>3847</v>
      </c>
      <c r="E2146" s="526" t="s">
        <v>3848</v>
      </c>
      <c r="F2146" s="526">
        <v>160232</v>
      </c>
      <c r="G2146" s="526">
        <v>2017</v>
      </c>
      <c r="H2146" s="526">
        <v>255473</v>
      </c>
      <c r="I2146" s="526">
        <v>67323</v>
      </c>
      <c r="J2146" s="526" t="s">
        <v>3716</v>
      </c>
      <c r="K2146" s="526" t="s">
        <v>3717</v>
      </c>
    </row>
    <row r="2147" spans="1:11">
      <c r="A2147" s="526" t="s">
        <v>3711</v>
      </c>
      <c r="B2147" s="526" t="s">
        <v>3712</v>
      </c>
      <c r="C2147" s="526" t="s">
        <v>3713</v>
      </c>
      <c r="D2147" s="526" t="s">
        <v>3877</v>
      </c>
      <c r="E2147" s="526" t="s">
        <v>3878</v>
      </c>
      <c r="F2147" s="526">
        <v>160290</v>
      </c>
      <c r="G2147" s="526">
        <v>2017</v>
      </c>
      <c r="H2147" s="526">
        <v>14818</v>
      </c>
      <c r="I2147" s="526">
        <v>3393</v>
      </c>
      <c r="J2147" s="526" t="s">
        <v>3716</v>
      </c>
      <c r="K2147" s="526" t="s">
        <v>3717</v>
      </c>
    </row>
    <row r="2148" spans="1:11">
      <c r="A2148" s="526" t="s">
        <v>3711</v>
      </c>
      <c r="B2148" s="526" t="s">
        <v>3712</v>
      </c>
      <c r="C2148" s="526" t="s">
        <v>3713</v>
      </c>
      <c r="D2148" s="526" t="s">
        <v>3819</v>
      </c>
      <c r="E2148" s="526" t="s">
        <v>3820</v>
      </c>
      <c r="F2148" s="526">
        <v>230910</v>
      </c>
      <c r="G2148" s="526">
        <v>2016</v>
      </c>
      <c r="H2148" s="526">
        <v>3335285</v>
      </c>
      <c r="I2148" s="526">
        <v>2192625</v>
      </c>
      <c r="J2148" s="526" t="s">
        <v>3716</v>
      </c>
      <c r="K2148" s="526" t="s">
        <v>3717</v>
      </c>
    </row>
    <row r="2149" spans="1:11">
      <c r="A2149" s="526" t="s">
        <v>3711</v>
      </c>
      <c r="B2149" s="526" t="s">
        <v>3712</v>
      </c>
      <c r="C2149" s="526" t="s">
        <v>3713</v>
      </c>
      <c r="D2149" s="526" t="s">
        <v>3889</v>
      </c>
      <c r="E2149" s="526" t="s">
        <v>3890</v>
      </c>
      <c r="F2149" s="526">
        <v>210690</v>
      </c>
      <c r="G2149" s="526">
        <v>2019</v>
      </c>
      <c r="H2149" s="526">
        <v>767706</v>
      </c>
      <c r="I2149" s="526">
        <v>254070</v>
      </c>
      <c r="J2149" s="526" t="s">
        <v>3716</v>
      </c>
      <c r="K2149" s="526" t="s">
        <v>3717</v>
      </c>
    </row>
    <row r="2150" spans="1:11">
      <c r="A2150" s="526" t="s">
        <v>3711</v>
      </c>
      <c r="B2150" s="526" t="s">
        <v>3712</v>
      </c>
      <c r="C2150" s="526" t="s">
        <v>3713</v>
      </c>
      <c r="D2150" s="526" t="s">
        <v>3903</v>
      </c>
      <c r="E2150" s="526" t="s">
        <v>3904</v>
      </c>
      <c r="F2150" s="526">
        <v>210690</v>
      </c>
      <c r="G2150" s="526">
        <v>2022</v>
      </c>
      <c r="H2150" s="526">
        <v>5905650</v>
      </c>
      <c r="I2150" s="526">
        <v>1175404</v>
      </c>
      <c r="J2150" s="526" t="s">
        <v>3716</v>
      </c>
      <c r="K2150" s="526" t="s">
        <v>3717</v>
      </c>
    </row>
    <row r="2151" spans="1:11">
      <c r="A2151" s="526" t="s">
        <v>3711</v>
      </c>
      <c r="B2151" s="526" t="s">
        <v>3712</v>
      </c>
      <c r="C2151" s="526" t="s">
        <v>3713</v>
      </c>
      <c r="D2151" s="526" t="s">
        <v>3923</v>
      </c>
      <c r="E2151" s="526" t="s">
        <v>3924</v>
      </c>
      <c r="F2151" s="526">
        <v>160232</v>
      </c>
      <c r="G2151" s="526">
        <v>2019</v>
      </c>
      <c r="H2151" s="526">
        <v>21600</v>
      </c>
      <c r="I2151" s="526">
        <v>5358</v>
      </c>
      <c r="J2151" s="526" t="s">
        <v>3716</v>
      </c>
      <c r="K2151" s="526" t="s">
        <v>3717</v>
      </c>
    </row>
    <row r="2152" spans="1:11">
      <c r="A2152" s="526" t="s">
        <v>3711</v>
      </c>
      <c r="B2152" s="526" t="s">
        <v>3712</v>
      </c>
      <c r="C2152" s="526" t="s">
        <v>3713</v>
      </c>
      <c r="D2152" s="526" t="s">
        <v>3907</v>
      </c>
      <c r="E2152" s="526" t="s">
        <v>3908</v>
      </c>
      <c r="F2152" s="526">
        <v>230910</v>
      </c>
      <c r="G2152" s="526">
        <v>2015</v>
      </c>
      <c r="H2152" s="526">
        <v>160984245</v>
      </c>
      <c r="I2152" s="526">
        <v>127351434</v>
      </c>
      <c r="J2152" s="526" t="s">
        <v>3716</v>
      </c>
      <c r="K2152" s="526" t="s">
        <v>3717</v>
      </c>
    </row>
    <row r="2153" spans="1:11">
      <c r="A2153" s="526" t="s">
        <v>3711</v>
      </c>
      <c r="B2153" s="526" t="s">
        <v>3712</v>
      </c>
      <c r="C2153" s="526" t="s">
        <v>3713</v>
      </c>
      <c r="D2153" s="526" t="s">
        <v>3849</v>
      </c>
      <c r="E2153" s="526" t="s">
        <v>3850</v>
      </c>
      <c r="F2153" s="526">
        <v>160232</v>
      </c>
      <c r="G2153" s="526">
        <v>2022</v>
      </c>
      <c r="H2153" s="526">
        <v>81675</v>
      </c>
      <c r="I2153" s="526">
        <v>24433</v>
      </c>
      <c r="J2153" s="526" t="s">
        <v>3716</v>
      </c>
      <c r="K2153" s="526" t="s">
        <v>3717</v>
      </c>
    </row>
    <row r="2154" spans="1:11">
      <c r="A2154" s="526" t="s">
        <v>3711</v>
      </c>
      <c r="B2154" s="526" t="s">
        <v>3712</v>
      </c>
      <c r="C2154" s="526" t="s">
        <v>3713</v>
      </c>
      <c r="D2154" s="526" t="s">
        <v>3877</v>
      </c>
      <c r="E2154" s="526" t="s">
        <v>3878</v>
      </c>
      <c r="F2154" s="526">
        <v>160231</v>
      </c>
      <c r="G2154" s="526">
        <v>2020</v>
      </c>
      <c r="H2154" s="526">
        <v>5512</v>
      </c>
      <c r="I2154" s="526">
        <v>1656</v>
      </c>
      <c r="J2154" s="526" t="s">
        <v>3716</v>
      </c>
      <c r="K2154" s="526" t="s">
        <v>3717</v>
      </c>
    </row>
    <row r="2155" spans="1:11">
      <c r="A2155" s="526" t="s">
        <v>3711</v>
      </c>
      <c r="B2155" s="526" t="s">
        <v>3712</v>
      </c>
      <c r="C2155" s="526" t="s">
        <v>3713</v>
      </c>
      <c r="D2155" s="526" t="s">
        <v>3907</v>
      </c>
      <c r="E2155" s="526" t="s">
        <v>3908</v>
      </c>
      <c r="F2155" s="526">
        <v>230910</v>
      </c>
      <c r="G2155" s="526">
        <v>2018</v>
      </c>
      <c r="H2155" s="526">
        <v>157545472</v>
      </c>
      <c r="I2155" s="526">
        <v>122855166</v>
      </c>
      <c r="J2155" s="526" t="s">
        <v>3716</v>
      </c>
      <c r="K2155" s="526" t="s">
        <v>3717</v>
      </c>
    </row>
    <row r="2156" spans="1:11">
      <c r="A2156" s="526" t="s">
        <v>3711</v>
      </c>
      <c r="B2156" s="526" t="s">
        <v>3712</v>
      </c>
      <c r="C2156" s="526" t="s">
        <v>3713</v>
      </c>
      <c r="D2156" s="526" t="s">
        <v>3893</v>
      </c>
      <c r="E2156" s="526" t="s">
        <v>3894</v>
      </c>
      <c r="F2156" s="526">
        <v>210690</v>
      </c>
      <c r="G2156" s="526">
        <v>2020</v>
      </c>
      <c r="H2156" s="526">
        <v>1365</v>
      </c>
      <c r="I2156" s="526">
        <v>455</v>
      </c>
      <c r="J2156" s="526" t="s">
        <v>3722</v>
      </c>
      <c r="K2156" s="526" t="s">
        <v>3717</v>
      </c>
    </row>
    <row r="2157" spans="1:11">
      <c r="A2157" s="526" t="s">
        <v>3711</v>
      </c>
      <c r="B2157" s="526" t="s">
        <v>3712</v>
      </c>
      <c r="C2157" s="526" t="s">
        <v>3713</v>
      </c>
      <c r="D2157" s="526" t="s">
        <v>3861</v>
      </c>
      <c r="E2157" s="526" t="s">
        <v>3862</v>
      </c>
      <c r="F2157" s="526">
        <v>160232</v>
      </c>
      <c r="G2157" s="526">
        <v>2022</v>
      </c>
      <c r="H2157" s="526">
        <v>159750</v>
      </c>
      <c r="I2157" s="526">
        <v>37861</v>
      </c>
      <c r="J2157" s="526" t="s">
        <v>3716</v>
      </c>
      <c r="K2157" s="526" t="s">
        <v>3717</v>
      </c>
    </row>
    <row r="2158" spans="1:11">
      <c r="A2158" s="526" t="s">
        <v>3711</v>
      </c>
      <c r="B2158" s="526" t="s">
        <v>3712</v>
      </c>
      <c r="C2158" s="526" t="s">
        <v>3713</v>
      </c>
      <c r="D2158" s="526" t="s">
        <v>3907</v>
      </c>
      <c r="E2158" s="526" t="s">
        <v>3908</v>
      </c>
      <c r="F2158" s="526">
        <v>230910</v>
      </c>
      <c r="G2158" s="526">
        <v>2021</v>
      </c>
      <c r="H2158" s="526">
        <v>178919198</v>
      </c>
      <c r="I2158" s="526">
        <v>125383469</v>
      </c>
      <c r="J2158" s="526" t="s">
        <v>3716</v>
      </c>
      <c r="K2158" s="526" t="s">
        <v>3717</v>
      </c>
    </row>
    <row r="2159" spans="1:11">
      <c r="A2159" s="526" t="s">
        <v>3711</v>
      </c>
      <c r="B2159" s="526" t="s">
        <v>3712</v>
      </c>
      <c r="C2159" s="526" t="s">
        <v>3713</v>
      </c>
      <c r="D2159" s="526" t="s">
        <v>3901</v>
      </c>
      <c r="E2159" s="526" t="s">
        <v>3902</v>
      </c>
      <c r="F2159" s="526">
        <v>210690</v>
      </c>
      <c r="G2159" s="526">
        <v>2017</v>
      </c>
      <c r="H2159" s="526">
        <v>1208537</v>
      </c>
      <c r="I2159" s="526">
        <v>132300</v>
      </c>
      <c r="J2159" s="526" t="s">
        <v>3716</v>
      </c>
      <c r="K2159" s="526" t="s">
        <v>3717</v>
      </c>
    </row>
    <row r="2160" spans="1:11">
      <c r="A2160" s="526" t="s">
        <v>3711</v>
      </c>
      <c r="B2160" s="526" t="s">
        <v>3712</v>
      </c>
      <c r="C2160" s="526" t="s">
        <v>3713</v>
      </c>
      <c r="D2160" s="526" t="s">
        <v>3843</v>
      </c>
      <c r="E2160" s="526" t="s">
        <v>3844</v>
      </c>
      <c r="F2160" s="526">
        <v>210690</v>
      </c>
      <c r="G2160" s="526">
        <v>2021</v>
      </c>
      <c r="H2160" s="526">
        <v>36685</v>
      </c>
      <c r="I2160" s="526">
        <v>2431</v>
      </c>
      <c r="J2160" s="526" t="s">
        <v>3716</v>
      </c>
      <c r="K2160" s="526" t="s">
        <v>3717</v>
      </c>
    </row>
    <row r="2161" spans="1:11">
      <c r="A2161" s="526" t="s">
        <v>3711</v>
      </c>
      <c r="B2161" s="526" t="s">
        <v>3712</v>
      </c>
      <c r="C2161" s="526" t="s">
        <v>3713</v>
      </c>
      <c r="D2161" s="526" t="s">
        <v>3823</v>
      </c>
      <c r="E2161" s="526" t="s">
        <v>3824</v>
      </c>
      <c r="F2161" s="526">
        <v>160290</v>
      </c>
      <c r="G2161" s="526">
        <v>2018</v>
      </c>
      <c r="H2161" s="526">
        <v>8213</v>
      </c>
      <c r="I2161" s="526">
        <v>1268</v>
      </c>
      <c r="J2161" s="526" t="s">
        <v>3716</v>
      </c>
      <c r="K2161" s="526" t="s">
        <v>3717</v>
      </c>
    </row>
    <row r="2162" spans="1:11">
      <c r="A2162" s="526" t="s">
        <v>3711</v>
      </c>
      <c r="B2162" s="526" t="s">
        <v>3712</v>
      </c>
      <c r="C2162" s="526" t="s">
        <v>3713</v>
      </c>
      <c r="D2162" s="526" t="s">
        <v>3917</v>
      </c>
      <c r="E2162" s="526" t="s">
        <v>3918</v>
      </c>
      <c r="F2162" s="526">
        <v>160232</v>
      </c>
      <c r="G2162" s="526">
        <v>2015</v>
      </c>
      <c r="H2162" s="526">
        <v>40941</v>
      </c>
      <c r="I2162" s="526">
        <v>17520</v>
      </c>
      <c r="J2162" s="526" t="s">
        <v>3716</v>
      </c>
      <c r="K2162" s="526" t="s">
        <v>3717</v>
      </c>
    </row>
    <row r="2163" spans="1:11">
      <c r="A2163" s="526" t="s">
        <v>3711</v>
      </c>
      <c r="B2163" s="526" t="s">
        <v>3712</v>
      </c>
      <c r="C2163" s="526" t="s">
        <v>3713</v>
      </c>
      <c r="D2163" s="526" t="s">
        <v>3813</v>
      </c>
      <c r="E2163" s="526" t="s">
        <v>3814</v>
      </c>
      <c r="F2163" s="526">
        <v>230910</v>
      </c>
      <c r="G2163" s="526">
        <v>2016</v>
      </c>
      <c r="H2163" s="526">
        <v>47804</v>
      </c>
      <c r="I2163" s="526">
        <v>59386</v>
      </c>
      <c r="J2163" s="526" t="s">
        <v>3716</v>
      </c>
      <c r="K2163" s="526" t="s">
        <v>3717</v>
      </c>
    </row>
    <row r="2164" spans="1:11">
      <c r="A2164" s="526" t="s">
        <v>3711</v>
      </c>
      <c r="B2164" s="526" t="s">
        <v>3712</v>
      </c>
      <c r="C2164" s="526" t="s">
        <v>3713</v>
      </c>
      <c r="D2164" s="526" t="s">
        <v>3815</v>
      </c>
      <c r="E2164" s="526" t="s">
        <v>3816</v>
      </c>
      <c r="F2164" s="526">
        <v>160290</v>
      </c>
      <c r="G2164" s="526">
        <v>2015</v>
      </c>
      <c r="H2164" s="526">
        <v>252886</v>
      </c>
      <c r="I2164" s="526">
        <v>46875</v>
      </c>
      <c r="J2164" s="526" t="s">
        <v>3716</v>
      </c>
      <c r="K2164" s="526" t="s">
        <v>3717</v>
      </c>
    </row>
    <row r="2165" spans="1:11">
      <c r="A2165" s="526" t="s">
        <v>3711</v>
      </c>
      <c r="B2165" s="526" t="s">
        <v>3712</v>
      </c>
      <c r="C2165" s="526" t="s">
        <v>3713</v>
      </c>
      <c r="D2165" s="526" t="s">
        <v>3923</v>
      </c>
      <c r="E2165" s="526" t="s">
        <v>3924</v>
      </c>
      <c r="F2165" s="526">
        <v>160232</v>
      </c>
      <c r="G2165" s="526">
        <v>2022</v>
      </c>
      <c r="H2165" s="526">
        <v>3482</v>
      </c>
      <c r="I2165" s="526">
        <v>617</v>
      </c>
      <c r="J2165" s="526" t="s">
        <v>3716</v>
      </c>
      <c r="K2165" s="526" t="s">
        <v>3717</v>
      </c>
    </row>
    <row r="2166" spans="1:11">
      <c r="A2166" s="526" t="s">
        <v>3711</v>
      </c>
      <c r="B2166" s="526" t="s">
        <v>3712</v>
      </c>
      <c r="C2166" s="526" t="s">
        <v>3713</v>
      </c>
      <c r="D2166" s="526" t="s">
        <v>3813</v>
      </c>
      <c r="E2166" s="526" t="s">
        <v>3814</v>
      </c>
      <c r="F2166" s="526">
        <v>230910</v>
      </c>
      <c r="G2166" s="526">
        <v>2019</v>
      </c>
      <c r="H2166" s="526">
        <v>77046</v>
      </c>
      <c r="I2166" s="526">
        <v>91902</v>
      </c>
      <c r="J2166" s="526" t="s">
        <v>3716</v>
      </c>
      <c r="K2166" s="526" t="s">
        <v>3717</v>
      </c>
    </row>
    <row r="2167" spans="1:11">
      <c r="A2167" s="526" t="s">
        <v>3711</v>
      </c>
      <c r="B2167" s="526" t="s">
        <v>3712</v>
      </c>
      <c r="C2167" s="526" t="s">
        <v>3713</v>
      </c>
      <c r="D2167" s="526" t="s">
        <v>3817</v>
      </c>
      <c r="E2167" s="526" t="s">
        <v>3818</v>
      </c>
      <c r="F2167" s="526">
        <v>160239</v>
      </c>
      <c r="G2167" s="526">
        <v>2017</v>
      </c>
      <c r="H2167" s="526">
        <v>3124</v>
      </c>
      <c r="I2167" s="526">
        <v>223</v>
      </c>
      <c r="J2167" s="526" t="s">
        <v>3716</v>
      </c>
      <c r="K2167" s="526" t="s">
        <v>3717</v>
      </c>
    </row>
    <row r="2168" spans="1:11">
      <c r="A2168" s="526" t="s">
        <v>3711</v>
      </c>
      <c r="B2168" s="526" t="s">
        <v>3712</v>
      </c>
      <c r="C2168" s="526" t="s">
        <v>3713</v>
      </c>
      <c r="D2168" s="526" t="s">
        <v>3877</v>
      </c>
      <c r="E2168" s="526" t="s">
        <v>3878</v>
      </c>
      <c r="F2168" s="526">
        <v>160290</v>
      </c>
      <c r="G2168" s="526">
        <v>2020</v>
      </c>
      <c r="H2168" s="526">
        <v>5784</v>
      </c>
      <c r="I2168" s="526">
        <v>915</v>
      </c>
      <c r="J2168" s="526" t="s">
        <v>3716</v>
      </c>
      <c r="K2168" s="526" t="s">
        <v>3717</v>
      </c>
    </row>
    <row r="2169" spans="1:11">
      <c r="A2169" s="526" t="s">
        <v>3711</v>
      </c>
      <c r="B2169" s="526" t="s">
        <v>3712</v>
      </c>
      <c r="C2169" s="526" t="s">
        <v>3713</v>
      </c>
      <c r="D2169" s="526" t="s">
        <v>3877</v>
      </c>
      <c r="E2169" s="526" t="s">
        <v>3878</v>
      </c>
      <c r="F2169" s="526">
        <v>230910</v>
      </c>
      <c r="G2169" s="526">
        <v>2016</v>
      </c>
      <c r="H2169" s="526">
        <v>13609</v>
      </c>
      <c r="I2169" s="526">
        <v>12749</v>
      </c>
      <c r="J2169" s="526" t="s">
        <v>3716</v>
      </c>
      <c r="K2169" s="526" t="s">
        <v>3717</v>
      </c>
    </row>
    <row r="2170" spans="1:11">
      <c r="A2170" s="526" t="s">
        <v>3711</v>
      </c>
      <c r="B2170" s="526" t="s">
        <v>3712</v>
      </c>
      <c r="C2170" s="526" t="s">
        <v>3713</v>
      </c>
      <c r="D2170" s="526" t="s">
        <v>3817</v>
      </c>
      <c r="E2170" s="526" t="s">
        <v>3818</v>
      </c>
      <c r="F2170" s="526">
        <v>160239</v>
      </c>
      <c r="G2170" s="526">
        <v>2020</v>
      </c>
      <c r="H2170" s="526">
        <v>1831</v>
      </c>
      <c r="I2170" s="526">
        <v>364</v>
      </c>
      <c r="J2170" s="526" t="s">
        <v>3716</v>
      </c>
      <c r="K2170" s="526" t="s">
        <v>3717</v>
      </c>
    </row>
    <row r="2171" spans="1:11">
      <c r="A2171" s="526" t="s">
        <v>3711</v>
      </c>
      <c r="B2171" s="526" t="s">
        <v>3712</v>
      </c>
      <c r="C2171" s="526" t="s">
        <v>3713</v>
      </c>
      <c r="D2171" s="526" t="s">
        <v>3891</v>
      </c>
      <c r="E2171" s="526" t="s">
        <v>3892</v>
      </c>
      <c r="F2171" s="526">
        <v>210690</v>
      </c>
      <c r="G2171" s="526">
        <v>2017</v>
      </c>
      <c r="H2171" s="526">
        <v>7674</v>
      </c>
      <c r="I2171" s="526">
        <v>222</v>
      </c>
      <c r="J2171" s="526" t="s">
        <v>3716</v>
      </c>
      <c r="K2171" s="526" t="s">
        <v>3717</v>
      </c>
    </row>
    <row r="2172" spans="1:11">
      <c r="A2172" s="526" t="s">
        <v>3711</v>
      </c>
      <c r="B2172" s="526" t="s">
        <v>3712</v>
      </c>
      <c r="C2172" s="526" t="s">
        <v>3713</v>
      </c>
      <c r="D2172" s="526" t="s">
        <v>3877</v>
      </c>
      <c r="E2172" s="526" t="s">
        <v>3878</v>
      </c>
      <c r="F2172" s="526">
        <v>230910</v>
      </c>
      <c r="G2172" s="526">
        <v>2019</v>
      </c>
      <c r="H2172" s="526">
        <v>44859</v>
      </c>
      <c r="I2172" s="526">
        <v>30716</v>
      </c>
      <c r="J2172" s="526" t="s">
        <v>3716</v>
      </c>
      <c r="K2172" s="526" t="s">
        <v>3717</v>
      </c>
    </row>
    <row r="2173" spans="1:11">
      <c r="A2173" s="526" t="s">
        <v>3711</v>
      </c>
      <c r="B2173" s="526" t="s">
        <v>3712</v>
      </c>
      <c r="C2173" s="526" t="s">
        <v>3713</v>
      </c>
      <c r="D2173" s="526" t="s">
        <v>3931</v>
      </c>
      <c r="E2173" s="526" t="s">
        <v>3932</v>
      </c>
      <c r="F2173" s="526">
        <v>160232</v>
      </c>
      <c r="G2173" s="526">
        <v>2020</v>
      </c>
      <c r="H2173" s="526">
        <v>7770</v>
      </c>
      <c r="I2173" s="526">
        <v>2850</v>
      </c>
      <c r="J2173" s="526" t="s">
        <v>3716</v>
      </c>
      <c r="K2173" s="526" t="s">
        <v>3717</v>
      </c>
    </row>
    <row r="2174" spans="1:11">
      <c r="A2174" s="526" t="s">
        <v>3711</v>
      </c>
      <c r="B2174" s="526" t="s">
        <v>3712</v>
      </c>
      <c r="C2174" s="526" t="s">
        <v>3713</v>
      </c>
      <c r="D2174" s="526" t="s">
        <v>3927</v>
      </c>
      <c r="E2174" s="526" t="s">
        <v>3928</v>
      </c>
      <c r="F2174" s="526">
        <v>230910</v>
      </c>
      <c r="G2174" s="526">
        <v>2020</v>
      </c>
      <c r="H2174" s="526">
        <v>2787472</v>
      </c>
      <c r="I2174" s="526">
        <v>1113542</v>
      </c>
      <c r="J2174" s="526" t="s">
        <v>3716</v>
      </c>
      <c r="K2174" s="526" t="s">
        <v>3717</v>
      </c>
    </row>
    <row r="2175" spans="1:11">
      <c r="A2175" s="526" t="s">
        <v>3711</v>
      </c>
      <c r="B2175" s="526" t="s">
        <v>3712</v>
      </c>
      <c r="C2175" s="526" t="s">
        <v>3713</v>
      </c>
      <c r="D2175" s="526" t="s">
        <v>3891</v>
      </c>
      <c r="E2175" s="526" t="s">
        <v>3892</v>
      </c>
      <c r="F2175" s="526">
        <v>230910</v>
      </c>
      <c r="G2175" s="526">
        <v>2017</v>
      </c>
      <c r="H2175" s="526">
        <v>367212</v>
      </c>
      <c r="I2175" s="526">
        <v>167795</v>
      </c>
      <c r="J2175" s="526" t="s">
        <v>3716</v>
      </c>
      <c r="K2175" s="526" t="s">
        <v>3717</v>
      </c>
    </row>
    <row r="2176" spans="1:11">
      <c r="A2176" s="526" t="s">
        <v>3711</v>
      </c>
      <c r="B2176" s="526" t="s">
        <v>3712</v>
      </c>
      <c r="C2176" s="526" t="s">
        <v>3713</v>
      </c>
      <c r="D2176" s="526" t="s">
        <v>3815</v>
      </c>
      <c r="E2176" s="526" t="s">
        <v>3816</v>
      </c>
      <c r="F2176" s="526">
        <v>160290</v>
      </c>
      <c r="G2176" s="526">
        <v>2018</v>
      </c>
      <c r="H2176" s="526">
        <v>224570</v>
      </c>
      <c r="I2176" s="526">
        <v>42037</v>
      </c>
      <c r="J2176" s="526" t="s">
        <v>3716</v>
      </c>
      <c r="K2176" s="526" t="s">
        <v>3717</v>
      </c>
    </row>
    <row r="2177" spans="1:11">
      <c r="A2177" s="526" t="s">
        <v>3711</v>
      </c>
      <c r="B2177" s="526" t="s">
        <v>3712</v>
      </c>
      <c r="C2177" s="526" t="s">
        <v>3713</v>
      </c>
      <c r="D2177" s="526" t="s">
        <v>3847</v>
      </c>
      <c r="E2177" s="526" t="s">
        <v>3848</v>
      </c>
      <c r="F2177" s="526">
        <v>160239</v>
      </c>
      <c r="G2177" s="526">
        <v>2016</v>
      </c>
      <c r="H2177" s="526">
        <v>244709</v>
      </c>
      <c r="I2177" s="526">
        <v>75033</v>
      </c>
      <c r="J2177" s="526" t="s">
        <v>3716</v>
      </c>
      <c r="K2177" s="526" t="s">
        <v>3717</v>
      </c>
    </row>
    <row r="2178" spans="1:11">
      <c r="A2178" s="526" t="s">
        <v>3711</v>
      </c>
      <c r="B2178" s="526" t="s">
        <v>3712</v>
      </c>
      <c r="C2178" s="526" t="s">
        <v>3713</v>
      </c>
      <c r="D2178" s="526" t="s">
        <v>3923</v>
      </c>
      <c r="E2178" s="526" t="s">
        <v>3924</v>
      </c>
      <c r="F2178" s="526">
        <v>160232</v>
      </c>
      <c r="G2178" s="526">
        <v>2016</v>
      </c>
      <c r="H2178" s="526">
        <v>56731</v>
      </c>
      <c r="I2178" s="526">
        <v>18479</v>
      </c>
      <c r="J2178" s="526" t="s">
        <v>3716</v>
      </c>
      <c r="K2178" s="526" t="s">
        <v>3717</v>
      </c>
    </row>
    <row r="2179" spans="1:11">
      <c r="A2179" s="526" t="s">
        <v>3711</v>
      </c>
      <c r="B2179" s="526" t="s">
        <v>3712</v>
      </c>
      <c r="C2179" s="526" t="s">
        <v>3713</v>
      </c>
      <c r="D2179" s="526" t="s">
        <v>3881</v>
      </c>
      <c r="E2179" s="526" t="s">
        <v>3882</v>
      </c>
      <c r="F2179" s="526">
        <v>160232</v>
      </c>
      <c r="G2179" s="526">
        <v>2017</v>
      </c>
      <c r="H2179" s="526">
        <v>20292</v>
      </c>
      <c r="I2179" s="526">
        <v>6306</v>
      </c>
      <c r="J2179" s="526" t="s">
        <v>3716</v>
      </c>
      <c r="K2179" s="526" t="s">
        <v>3717</v>
      </c>
    </row>
    <row r="2180" spans="1:11">
      <c r="A2180" s="526" t="s">
        <v>3711</v>
      </c>
      <c r="B2180" s="526" t="s">
        <v>3712</v>
      </c>
      <c r="C2180" s="526" t="s">
        <v>3713</v>
      </c>
      <c r="D2180" s="526" t="s">
        <v>3877</v>
      </c>
      <c r="E2180" s="526" t="s">
        <v>3878</v>
      </c>
      <c r="F2180" s="526">
        <v>210690</v>
      </c>
      <c r="G2180" s="526">
        <v>2017</v>
      </c>
      <c r="H2180" s="526">
        <v>2997188</v>
      </c>
      <c r="I2180" s="526">
        <v>1243128</v>
      </c>
      <c r="J2180" s="526" t="s">
        <v>3716</v>
      </c>
      <c r="K2180" s="526" t="s">
        <v>3717</v>
      </c>
    </row>
    <row r="2181" spans="1:11">
      <c r="A2181" s="526" t="s">
        <v>3711</v>
      </c>
      <c r="B2181" s="526" t="s">
        <v>3712</v>
      </c>
      <c r="C2181" s="526" t="s">
        <v>3713</v>
      </c>
      <c r="D2181" s="526" t="s">
        <v>3847</v>
      </c>
      <c r="E2181" s="526" t="s">
        <v>3848</v>
      </c>
      <c r="F2181" s="526">
        <v>210690</v>
      </c>
      <c r="G2181" s="526">
        <v>2019</v>
      </c>
      <c r="H2181" s="526">
        <v>11447173</v>
      </c>
      <c r="I2181" s="526">
        <v>3750670</v>
      </c>
      <c r="J2181" s="526" t="s">
        <v>3716</v>
      </c>
      <c r="K2181" s="526" t="s">
        <v>3717</v>
      </c>
    </row>
    <row r="2182" spans="1:11">
      <c r="A2182" s="526" t="s">
        <v>3711</v>
      </c>
      <c r="B2182" s="526" t="s">
        <v>3712</v>
      </c>
      <c r="C2182" s="526" t="s">
        <v>3713</v>
      </c>
      <c r="D2182" s="526" t="s">
        <v>3933</v>
      </c>
      <c r="E2182" s="526" t="s">
        <v>3934</v>
      </c>
      <c r="F2182" s="526">
        <v>210690</v>
      </c>
      <c r="G2182" s="526">
        <v>2018</v>
      </c>
      <c r="H2182" s="526">
        <v>2518</v>
      </c>
      <c r="I2182" s="526">
        <v>911</v>
      </c>
      <c r="J2182" s="526" t="s">
        <v>3716</v>
      </c>
      <c r="K2182" s="526" t="s">
        <v>3717</v>
      </c>
    </row>
    <row r="2183" spans="1:11">
      <c r="A2183" s="526" t="s">
        <v>3711</v>
      </c>
      <c r="B2183" s="526" t="s">
        <v>3712</v>
      </c>
      <c r="C2183" s="526" t="s">
        <v>3713</v>
      </c>
      <c r="D2183" s="526" t="s">
        <v>3877</v>
      </c>
      <c r="E2183" s="526" t="s">
        <v>3878</v>
      </c>
      <c r="F2183" s="526">
        <v>210690</v>
      </c>
      <c r="G2183" s="526">
        <v>2020</v>
      </c>
      <c r="H2183" s="526">
        <v>3648249</v>
      </c>
      <c r="I2183" s="526">
        <v>1556639</v>
      </c>
      <c r="J2183" s="526" t="s">
        <v>3716</v>
      </c>
      <c r="K2183" s="526" t="s">
        <v>3717</v>
      </c>
    </row>
    <row r="2184" spans="1:11">
      <c r="A2184" s="526" t="s">
        <v>3711</v>
      </c>
      <c r="B2184" s="526" t="s">
        <v>3712</v>
      </c>
      <c r="C2184" s="526" t="s">
        <v>3713</v>
      </c>
      <c r="D2184" s="526" t="s">
        <v>3847</v>
      </c>
      <c r="E2184" s="526" t="s">
        <v>3848</v>
      </c>
      <c r="F2184" s="526">
        <v>210690</v>
      </c>
      <c r="G2184" s="526">
        <v>2022</v>
      </c>
      <c r="H2184" s="526">
        <v>15347906</v>
      </c>
      <c r="I2184" s="526">
        <v>4078413</v>
      </c>
      <c r="J2184" s="526" t="s">
        <v>3716</v>
      </c>
      <c r="K2184" s="526" t="s">
        <v>3717</v>
      </c>
    </row>
    <row r="2185" spans="1:11">
      <c r="A2185" s="526" t="s">
        <v>3711</v>
      </c>
      <c r="B2185" s="526" t="s">
        <v>3712</v>
      </c>
      <c r="C2185" s="526" t="s">
        <v>3713</v>
      </c>
      <c r="D2185" s="526" t="s">
        <v>3861</v>
      </c>
      <c r="E2185" s="526" t="s">
        <v>3862</v>
      </c>
      <c r="F2185" s="526">
        <v>160239</v>
      </c>
      <c r="G2185" s="526">
        <v>2018</v>
      </c>
      <c r="H2185" s="526">
        <v>88927</v>
      </c>
      <c r="I2185" s="526">
        <v>27198</v>
      </c>
      <c r="J2185" s="526" t="s">
        <v>3716</v>
      </c>
      <c r="K2185" s="526" t="s">
        <v>3717</v>
      </c>
    </row>
    <row r="2186" spans="1:11">
      <c r="A2186" s="526" t="s">
        <v>3711</v>
      </c>
      <c r="B2186" s="526" t="s">
        <v>3712</v>
      </c>
      <c r="C2186" s="526" t="s">
        <v>3713</v>
      </c>
      <c r="D2186" s="526" t="s">
        <v>3931</v>
      </c>
      <c r="E2186" s="526" t="s">
        <v>3932</v>
      </c>
      <c r="F2186" s="526">
        <v>160239</v>
      </c>
      <c r="G2186" s="526">
        <v>2016</v>
      </c>
      <c r="H2186" s="526">
        <v>14103</v>
      </c>
      <c r="I2186" s="526">
        <v>1432</v>
      </c>
      <c r="J2186" s="526" t="s">
        <v>3716</v>
      </c>
      <c r="K2186" s="526" t="s">
        <v>3717</v>
      </c>
    </row>
    <row r="2187" spans="1:11">
      <c r="A2187" s="526" t="s">
        <v>3711</v>
      </c>
      <c r="B2187" s="526" t="s">
        <v>3712</v>
      </c>
      <c r="C2187" s="526" t="s">
        <v>3713</v>
      </c>
      <c r="D2187" s="526" t="s">
        <v>3851</v>
      </c>
      <c r="E2187" s="526" t="s">
        <v>3852</v>
      </c>
      <c r="F2187" s="526">
        <v>160231</v>
      </c>
      <c r="G2187" s="526">
        <v>2019</v>
      </c>
      <c r="H2187" s="526">
        <v>63069</v>
      </c>
      <c r="I2187" s="526">
        <v>13950</v>
      </c>
      <c r="J2187" s="526" t="s">
        <v>3716</v>
      </c>
      <c r="K2187" s="526" t="s">
        <v>3717</v>
      </c>
    </row>
    <row r="2188" spans="1:11">
      <c r="A2188" s="526" t="s">
        <v>3711</v>
      </c>
      <c r="B2188" s="526" t="s">
        <v>3712</v>
      </c>
      <c r="C2188" s="526" t="s">
        <v>3713</v>
      </c>
      <c r="D2188" s="526" t="s">
        <v>3891</v>
      </c>
      <c r="E2188" s="526" t="s">
        <v>3892</v>
      </c>
      <c r="F2188" s="526">
        <v>230910</v>
      </c>
      <c r="G2188" s="526">
        <v>2020</v>
      </c>
      <c r="H2188" s="526">
        <v>365673</v>
      </c>
      <c r="I2188" s="526">
        <v>140441</v>
      </c>
      <c r="J2188" s="526" t="s">
        <v>3716</v>
      </c>
      <c r="K2188" s="526" t="s">
        <v>3717</v>
      </c>
    </row>
    <row r="2189" spans="1:11">
      <c r="A2189" s="526" t="s">
        <v>3711</v>
      </c>
      <c r="B2189" s="526" t="s">
        <v>3712</v>
      </c>
      <c r="C2189" s="526" t="s">
        <v>3713</v>
      </c>
      <c r="D2189" s="526" t="s">
        <v>3845</v>
      </c>
      <c r="E2189" s="526" t="s">
        <v>3846</v>
      </c>
      <c r="F2189" s="526">
        <v>160290</v>
      </c>
      <c r="G2189" s="526">
        <v>2017</v>
      </c>
      <c r="H2189" s="526">
        <v>707</v>
      </c>
      <c r="I2189" s="526">
        <v>37</v>
      </c>
      <c r="J2189" s="526" t="s">
        <v>3716</v>
      </c>
      <c r="K2189" s="526" t="s">
        <v>3717</v>
      </c>
    </row>
    <row r="2190" spans="1:11">
      <c r="A2190" s="526" t="s">
        <v>3711</v>
      </c>
      <c r="B2190" s="526" t="s">
        <v>3712</v>
      </c>
      <c r="C2190" s="526" t="s">
        <v>3713</v>
      </c>
      <c r="D2190" s="526" t="s">
        <v>3885</v>
      </c>
      <c r="E2190" s="526" t="s">
        <v>3886</v>
      </c>
      <c r="F2190" s="526">
        <v>160231</v>
      </c>
      <c r="G2190" s="526">
        <v>2016</v>
      </c>
      <c r="H2190" s="526">
        <v>2195</v>
      </c>
      <c r="I2190" s="526">
        <v>802</v>
      </c>
      <c r="J2190" s="526" t="s">
        <v>3716</v>
      </c>
      <c r="K2190" s="526" t="s">
        <v>3717</v>
      </c>
    </row>
    <row r="2191" spans="1:11">
      <c r="A2191" s="526" t="s">
        <v>3711</v>
      </c>
      <c r="B2191" s="526" t="s">
        <v>3712</v>
      </c>
      <c r="C2191" s="526" t="s">
        <v>3713</v>
      </c>
      <c r="D2191" s="526" t="s">
        <v>3881</v>
      </c>
      <c r="E2191" s="526" t="s">
        <v>3882</v>
      </c>
      <c r="F2191" s="526">
        <v>160290</v>
      </c>
      <c r="G2191" s="526">
        <v>2020</v>
      </c>
      <c r="H2191" s="526">
        <v>312370</v>
      </c>
      <c r="I2191" s="526">
        <v>88126</v>
      </c>
      <c r="J2191" s="526" t="s">
        <v>3716</v>
      </c>
      <c r="K2191" s="526" t="s">
        <v>3717</v>
      </c>
    </row>
    <row r="2192" spans="1:11">
      <c r="A2192" s="526" t="s">
        <v>3711</v>
      </c>
      <c r="B2192" s="526" t="s">
        <v>3712</v>
      </c>
      <c r="C2192" s="526" t="s">
        <v>3713</v>
      </c>
      <c r="D2192" s="526" t="s">
        <v>3823</v>
      </c>
      <c r="E2192" s="526" t="s">
        <v>3824</v>
      </c>
      <c r="F2192" s="526">
        <v>160290</v>
      </c>
      <c r="G2192" s="526">
        <v>2021</v>
      </c>
      <c r="H2192" s="526">
        <v>47511</v>
      </c>
      <c r="I2192" s="526">
        <v>5681</v>
      </c>
      <c r="J2192" s="526" t="s">
        <v>3716</v>
      </c>
      <c r="K2192" s="526" t="s">
        <v>3717</v>
      </c>
    </row>
    <row r="2193" spans="1:11">
      <c r="A2193" s="526" t="s">
        <v>3711</v>
      </c>
      <c r="B2193" s="526" t="s">
        <v>3712</v>
      </c>
      <c r="C2193" s="526" t="s">
        <v>3713</v>
      </c>
      <c r="D2193" s="526" t="s">
        <v>3931</v>
      </c>
      <c r="E2193" s="526" t="s">
        <v>3932</v>
      </c>
      <c r="F2193" s="526">
        <v>160239</v>
      </c>
      <c r="G2193" s="526">
        <v>2019</v>
      </c>
      <c r="H2193" s="526">
        <v>10769</v>
      </c>
      <c r="I2193" s="526">
        <v>1363</v>
      </c>
      <c r="J2193" s="526" t="s">
        <v>3716</v>
      </c>
      <c r="K2193" s="526" t="s">
        <v>3717</v>
      </c>
    </row>
    <row r="2194" spans="1:11">
      <c r="A2194" s="526" t="s">
        <v>3711</v>
      </c>
      <c r="B2194" s="526" t="s">
        <v>3712</v>
      </c>
      <c r="C2194" s="526" t="s">
        <v>3713</v>
      </c>
      <c r="D2194" s="526" t="s">
        <v>3885</v>
      </c>
      <c r="E2194" s="526" t="s">
        <v>3886</v>
      </c>
      <c r="F2194" s="526">
        <v>160231</v>
      </c>
      <c r="G2194" s="526">
        <v>2019</v>
      </c>
      <c r="H2194" s="526">
        <v>36693</v>
      </c>
      <c r="I2194" s="526">
        <v>9718</v>
      </c>
      <c r="J2194" s="526" t="s">
        <v>3716</v>
      </c>
      <c r="K2194" s="526" t="s">
        <v>3717</v>
      </c>
    </row>
    <row r="2195" spans="1:11">
      <c r="A2195" s="526" t="s">
        <v>3711</v>
      </c>
      <c r="B2195" s="526" t="s">
        <v>3712</v>
      </c>
      <c r="C2195" s="526" t="s">
        <v>3713</v>
      </c>
      <c r="D2195" s="526" t="s">
        <v>3889</v>
      </c>
      <c r="E2195" s="526" t="s">
        <v>3890</v>
      </c>
      <c r="F2195" s="526">
        <v>160232</v>
      </c>
      <c r="G2195" s="526">
        <v>2015</v>
      </c>
      <c r="H2195" s="526">
        <v>114</v>
      </c>
      <c r="I2195" s="526">
        <v>59</v>
      </c>
      <c r="J2195" s="526" t="s">
        <v>3716</v>
      </c>
      <c r="K2195" s="526" t="s">
        <v>3717</v>
      </c>
    </row>
    <row r="2196" spans="1:11">
      <c r="A2196" s="526" t="s">
        <v>3711</v>
      </c>
      <c r="B2196" s="526" t="s">
        <v>3712</v>
      </c>
      <c r="C2196" s="526" t="s">
        <v>3713</v>
      </c>
      <c r="D2196" s="526" t="s">
        <v>3863</v>
      </c>
      <c r="E2196" s="526" t="s">
        <v>3864</v>
      </c>
      <c r="F2196" s="526">
        <v>230910</v>
      </c>
      <c r="G2196" s="526">
        <v>2022</v>
      </c>
      <c r="H2196" s="526">
        <v>18724350</v>
      </c>
      <c r="I2196" s="526">
        <v>12291054</v>
      </c>
      <c r="J2196" s="526" t="s">
        <v>3716</v>
      </c>
      <c r="K2196" s="526" t="s">
        <v>3717</v>
      </c>
    </row>
    <row r="2197" spans="1:11">
      <c r="A2197" s="526" t="s">
        <v>3711</v>
      </c>
      <c r="B2197" s="526" t="s">
        <v>3712</v>
      </c>
      <c r="C2197" s="526" t="s">
        <v>3713</v>
      </c>
      <c r="D2197" s="526" t="s">
        <v>3885</v>
      </c>
      <c r="E2197" s="526" t="s">
        <v>3886</v>
      </c>
      <c r="F2197" s="526">
        <v>160231</v>
      </c>
      <c r="G2197" s="526">
        <v>2022</v>
      </c>
      <c r="H2197" s="526">
        <v>44045</v>
      </c>
      <c r="I2197" s="526">
        <v>10013</v>
      </c>
      <c r="J2197" s="526" t="s">
        <v>3716</v>
      </c>
      <c r="K2197" s="526" t="s">
        <v>3717</v>
      </c>
    </row>
    <row r="2198" spans="1:11">
      <c r="A2198" s="526" t="s">
        <v>3711</v>
      </c>
      <c r="B2198" s="526" t="s">
        <v>3712</v>
      </c>
      <c r="C2198" s="526" t="s">
        <v>3713</v>
      </c>
      <c r="D2198" s="526" t="s">
        <v>3817</v>
      </c>
      <c r="E2198" s="526" t="s">
        <v>3818</v>
      </c>
      <c r="F2198" s="526">
        <v>160290</v>
      </c>
      <c r="G2198" s="526">
        <v>2018</v>
      </c>
      <c r="H2198" s="526">
        <v>863</v>
      </c>
      <c r="I2198" s="526">
        <v>228</v>
      </c>
      <c r="J2198" s="526" t="s">
        <v>3716</v>
      </c>
      <c r="K2198" s="526" t="s">
        <v>3717</v>
      </c>
    </row>
    <row r="2199" spans="1:11">
      <c r="A2199" s="526" t="s">
        <v>3711</v>
      </c>
      <c r="B2199" s="526" t="s">
        <v>3712</v>
      </c>
      <c r="C2199" s="526" t="s">
        <v>3713</v>
      </c>
      <c r="D2199" s="526" t="s">
        <v>3933</v>
      </c>
      <c r="E2199" s="526" t="s">
        <v>3934</v>
      </c>
      <c r="F2199" s="526">
        <v>210690</v>
      </c>
      <c r="G2199" s="526">
        <v>2021</v>
      </c>
      <c r="H2199" s="526">
        <v>289</v>
      </c>
      <c r="I2199" s="526">
        <v>110</v>
      </c>
      <c r="J2199" s="526" t="s">
        <v>3716</v>
      </c>
      <c r="K2199" s="526" t="s">
        <v>3717</v>
      </c>
    </row>
    <row r="2200" spans="1:11">
      <c r="A2200" s="526" t="s">
        <v>3711</v>
      </c>
      <c r="B2200" s="526" t="s">
        <v>3712</v>
      </c>
      <c r="C2200" s="526" t="s">
        <v>3713</v>
      </c>
      <c r="D2200" s="526" t="s">
        <v>3935</v>
      </c>
      <c r="E2200" s="526" t="s">
        <v>3936</v>
      </c>
      <c r="F2200" s="526">
        <v>160239</v>
      </c>
      <c r="G2200" s="526">
        <v>2016</v>
      </c>
      <c r="H2200" s="526">
        <v>16543</v>
      </c>
      <c r="I2200" s="526">
        <v>2743</v>
      </c>
      <c r="J2200" s="526" t="s">
        <v>3716</v>
      </c>
      <c r="K2200" s="526" t="s">
        <v>3717</v>
      </c>
    </row>
    <row r="2201" spans="1:11">
      <c r="A2201" s="526" t="s">
        <v>3711</v>
      </c>
      <c r="B2201" s="526" t="s">
        <v>3712</v>
      </c>
      <c r="C2201" s="526" t="s">
        <v>3713</v>
      </c>
      <c r="D2201" s="526" t="s">
        <v>3931</v>
      </c>
      <c r="E2201" s="526" t="s">
        <v>3932</v>
      </c>
      <c r="F2201" s="526">
        <v>160239</v>
      </c>
      <c r="G2201" s="526">
        <v>2022</v>
      </c>
      <c r="H2201" s="526">
        <v>1096</v>
      </c>
      <c r="I2201" s="526">
        <v>55</v>
      </c>
      <c r="J2201" s="526" t="s">
        <v>3716</v>
      </c>
      <c r="K2201" s="526" t="s">
        <v>3717</v>
      </c>
    </row>
    <row r="2202" spans="1:11">
      <c r="A2202" s="526" t="s">
        <v>3711</v>
      </c>
      <c r="B2202" s="526" t="s">
        <v>3712</v>
      </c>
      <c r="C2202" s="526" t="s">
        <v>3713</v>
      </c>
      <c r="D2202" s="526" t="s">
        <v>3935</v>
      </c>
      <c r="E2202" s="526" t="s">
        <v>3936</v>
      </c>
      <c r="F2202" s="526">
        <v>160231</v>
      </c>
      <c r="G2202" s="526">
        <v>2020</v>
      </c>
      <c r="H2202" s="526">
        <v>384</v>
      </c>
      <c r="I2202" s="526">
        <v>81</v>
      </c>
      <c r="J2202" s="526" t="s">
        <v>3716</v>
      </c>
      <c r="K2202" s="526" t="s">
        <v>3717</v>
      </c>
    </row>
    <row r="2203" spans="1:11">
      <c r="A2203" s="526" t="s">
        <v>3711</v>
      </c>
      <c r="B2203" s="526" t="s">
        <v>3712</v>
      </c>
      <c r="C2203" s="526" t="s">
        <v>3713</v>
      </c>
      <c r="D2203" s="526" t="s">
        <v>3901</v>
      </c>
      <c r="E2203" s="526" t="s">
        <v>3902</v>
      </c>
      <c r="F2203" s="526">
        <v>210690</v>
      </c>
      <c r="G2203" s="526">
        <v>2020</v>
      </c>
      <c r="H2203" s="526">
        <v>306131</v>
      </c>
      <c r="I2203" s="526">
        <v>46201</v>
      </c>
      <c r="J2203" s="526" t="s">
        <v>3716</v>
      </c>
      <c r="K2203" s="526" t="s">
        <v>3717</v>
      </c>
    </row>
    <row r="2204" spans="1:11">
      <c r="A2204" s="526" t="s">
        <v>3711</v>
      </c>
      <c r="B2204" s="526" t="s">
        <v>3712</v>
      </c>
      <c r="C2204" s="526" t="s">
        <v>3713</v>
      </c>
      <c r="D2204" s="526" t="s">
        <v>3889</v>
      </c>
      <c r="E2204" s="526" t="s">
        <v>3890</v>
      </c>
      <c r="F2204" s="526">
        <v>160232</v>
      </c>
      <c r="G2204" s="526">
        <v>2021</v>
      </c>
      <c r="H2204" s="526">
        <v>2294</v>
      </c>
      <c r="I2204" s="526">
        <v>240</v>
      </c>
      <c r="J2204" s="526" t="s">
        <v>3716</v>
      </c>
      <c r="K2204" s="526" t="s">
        <v>3717</v>
      </c>
    </row>
    <row r="2205" spans="1:11">
      <c r="A2205" s="526" t="s">
        <v>3711</v>
      </c>
      <c r="B2205" s="526" t="s">
        <v>3712</v>
      </c>
      <c r="C2205" s="526" t="s">
        <v>3713</v>
      </c>
      <c r="D2205" s="526" t="s">
        <v>3803</v>
      </c>
      <c r="E2205" s="526" t="s">
        <v>3804</v>
      </c>
      <c r="F2205" s="526">
        <v>210690</v>
      </c>
      <c r="G2205" s="526">
        <v>2016</v>
      </c>
      <c r="H2205" s="526">
        <v>7900597</v>
      </c>
      <c r="I2205" s="526">
        <v>2569686</v>
      </c>
      <c r="J2205" s="526" t="s">
        <v>3716</v>
      </c>
      <c r="K2205" s="526" t="s">
        <v>3717</v>
      </c>
    </row>
    <row r="2206" spans="1:11">
      <c r="A2206" s="526" t="s">
        <v>3711</v>
      </c>
      <c r="B2206" s="526" t="s">
        <v>3712</v>
      </c>
      <c r="C2206" s="526" t="s">
        <v>3713</v>
      </c>
      <c r="D2206" s="526" t="s">
        <v>3871</v>
      </c>
      <c r="E2206" s="526" t="s">
        <v>3872</v>
      </c>
      <c r="F2206" s="526">
        <v>210690</v>
      </c>
      <c r="G2206" s="526">
        <v>2016</v>
      </c>
      <c r="H2206" s="526">
        <v>14438</v>
      </c>
      <c r="I2206" s="526">
        <v>7538</v>
      </c>
      <c r="J2206" s="526" t="s">
        <v>3716</v>
      </c>
      <c r="K2206" s="526" t="s">
        <v>3717</v>
      </c>
    </row>
    <row r="2207" spans="1:11">
      <c r="A2207" s="526" t="s">
        <v>3711</v>
      </c>
      <c r="B2207" s="526" t="s">
        <v>3712</v>
      </c>
      <c r="C2207" s="526" t="s">
        <v>3713</v>
      </c>
      <c r="D2207" s="526" t="s">
        <v>3917</v>
      </c>
      <c r="E2207" s="526" t="s">
        <v>3918</v>
      </c>
      <c r="F2207" s="526">
        <v>160232</v>
      </c>
      <c r="G2207" s="526">
        <v>2018</v>
      </c>
      <c r="H2207" s="526">
        <v>83138</v>
      </c>
      <c r="I2207" s="526">
        <v>39015</v>
      </c>
      <c r="J2207" s="526" t="s">
        <v>3716</v>
      </c>
      <c r="K2207" s="526" t="s">
        <v>3717</v>
      </c>
    </row>
    <row r="2208" spans="1:11">
      <c r="A2208" s="526" t="s">
        <v>3711</v>
      </c>
      <c r="B2208" s="526" t="s">
        <v>3712</v>
      </c>
      <c r="C2208" s="526" t="s">
        <v>3713</v>
      </c>
      <c r="D2208" s="526" t="s">
        <v>3889</v>
      </c>
      <c r="E2208" s="526" t="s">
        <v>3890</v>
      </c>
      <c r="F2208" s="526">
        <v>160239</v>
      </c>
      <c r="G2208" s="526">
        <v>2017</v>
      </c>
      <c r="H2208" s="526">
        <v>80</v>
      </c>
      <c r="I2208" s="526">
        <v>17</v>
      </c>
      <c r="J2208" s="526" t="s">
        <v>3716</v>
      </c>
      <c r="K2208" s="526" t="s">
        <v>3717</v>
      </c>
    </row>
    <row r="2209" spans="1:11">
      <c r="A2209" s="526" t="s">
        <v>3711</v>
      </c>
      <c r="B2209" s="526" t="s">
        <v>3712</v>
      </c>
      <c r="C2209" s="526" t="s">
        <v>3713</v>
      </c>
      <c r="D2209" s="526" t="s">
        <v>3885</v>
      </c>
      <c r="E2209" s="526" t="s">
        <v>3886</v>
      </c>
      <c r="F2209" s="526">
        <v>230910</v>
      </c>
      <c r="G2209" s="526">
        <v>2015</v>
      </c>
      <c r="H2209" s="526">
        <v>6584908</v>
      </c>
      <c r="I2209" s="526">
        <v>2324524</v>
      </c>
      <c r="J2209" s="526" t="s">
        <v>3716</v>
      </c>
      <c r="K2209" s="526" t="s">
        <v>3717</v>
      </c>
    </row>
    <row r="2210" spans="1:11">
      <c r="A2210" s="526" t="s">
        <v>3711</v>
      </c>
      <c r="B2210" s="526" t="s">
        <v>3712</v>
      </c>
      <c r="C2210" s="526" t="s">
        <v>3713</v>
      </c>
      <c r="D2210" s="526" t="s">
        <v>3815</v>
      </c>
      <c r="E2210" s="526" t="s">
        <v>3816</v>
      </c>
      <c r="F2210" s="526">
        <v>160290</v>
      </c>
      <c r="G2210" s="526">
        <v>2021</v>
      </c>
      <c r="H2210" s="526">
        <v>156032</v>
      </c>
      <c r="I2210" s="526">
        <v>24767</v>
      </c>
      <c r="J2210" s="526" t="s">
        <v>3716</v>
      </c>
      <c r="K2210" s="526" t="s">
        <v>3717</v>
      </c>
    </row>
    <row r="2211" spans="1:11">
      <c r="A2211" s="526" t="s">
        <v>3711</v>
      </c>
      <c r="B2211" s="526" t="s">
        <v>3712</v>
      </c>
      <c r="C2211" s="526" t="s">
        <v>3713</v>
      </c>
      <c r="D2211" s="526" t="s">
        <v>3917</v>
      </c>
      <c r="E2211" s="526" t="s">
        <v>3918</v>
      </c>
      <c r="F2211" s="526">
        <v>160239</v>
      </c>
      <c r="G2211" s="526">
        <v>2017</v>
      </c>
      <c r="H2211" s="526">
        <v>29313</v>
      </c>
      <c r="I2211" s="526">
        <v>1530</v>
      </c>
      <c r="J2211" s="526" t="s">
        <v>3716</v>
      </c>
      <c r="K2211" s="526" t="s">
        <v>3717</v>
      </c>
    </row>
    <row r="2212" spans="1:11">
      <c r="A2212" s="526" t="s">
        <v>3711</v>
      </c>
      <c r="B2212" s="526" t="s">
        <v>3712</v>
      </c>
      <c r="C2212" s="526" t="s">
        <v>3713</v>
      </c>
      <c r="D2212" s="526" t="s">
        <v>3909</v>
      </c>
      <c r="E2212" s="526" t="s">
        <v>3910</v>
      </c>
      <c r="F2212" s="526">
        <v>160232</v>
      </c>
      <c r="G2212" s="526">
        <v>2022</v>
      </c>
      <c r="H2212" s="526">
        <v>149</v>
      </c>
      <c r="I2212" s="526">
        <v>6</v>
      </c>
      <c r="J2212" s="526" t="s">
        <v>3716</v>
      </c>
      <c r="K2212" s="526" t="s">
        <v>3717</v>
      </c>
    </row>
    <row r="2213" spans="1:11">
      <c r="A2213" s="526" t="s">
        <v>3711</v>
      </c>
      <c r="B2213" s="526" t="s">
        <v>3712</v>
      </c>
      <c r="C2213" s="526" t="s">
        <v>3713</v>
      </c>
      <c r="D2213" s="526" t="s">
        <v>3931</v>
      </c>
      <c r="E2213" s="526" t="s">
        <v>3932</v>
      </c>
      <c r="F2213" s="526">
        <v>160290</v>
      </c>
      <c r="G2213" s="526">
        <v>2016</v>
      </c>
      <c r="H2213" s="526">
        <v>261528</v>
      </c>
      <c r="I2213" s="526">
        <v>24389</v>
      </c>
      <c r="J2213" s="526" t="s">
        <v>3716</v>
      </c>
      <c r="K2213" s="526" t="s">
        <v>3717</v>
      </c>
    </row>
    <row r="2214" spans="1:11">
      <c r="A2214" s="526" t="s">
        <v>3711</v>
      </c>
      <c r="B2214" s="526" t="s">
        <v>3712</v>
      </c>
      <c r="C2214" s="526" t="s">
        <v>3713</v>
      </c>
      <c r="D2214" s="526" t="s">
        <v>3935</v>
      </c>
      <c r="E2214" s="526" t="s">
        <v>3936</v>
      </c>
      <c r="F2214" s="526">
        <v>160239</v>
      </c>
      <c r="G2214" s="526">
        <v>2019</v>
      </c>
      <c r="H2214" s="526">
        <v>1019</v>
      </c>
      <c r="I2214" s="526">
        <v>130</v>
      </c>
      <c r="J2214" s="526" t="s">
        <v>3716</v>
      </c>
      <c r="K2214" s="526" t="s">
        <v>3717</v>
      </c>
    </row>
    <row r="2215" spans="1:11">
      <c r="A2215" s="526" t="s">
        <v>3711</v>
      </c>
      <c r="B2215" s="526" t="s">
        <v>3712</v>
      </c>
      <c r="C2215" s="526" t="s">
        <v>3713</v>
      </c>
      <c r="D2215" s="526" t="s">
        <v>3917</v>
      </c>
      <c r="E2215" s="526" t="s">
        <v>3918</v>
      </c>
      <c r="F2215" s="526">
        <v>160290</v>
      </c>
      <c r="G2215" s="526">
        <v>2015</v>
      </c>
      <c r="H2215" s="526">
        <v>20669</v>
      </c>
      <c r="I2215" s="526">
        <v>3308</v>
      </c>
      <c r="J2215" s="526" t="s">
        <v>3716</v>
      </c>
      <c r="K2215" s="526" t="s">
        <v>3717</v>
      </c>
    </row>
    <row r="2216" spans="1:11">
      <c r="A2216" s="526" t="s">
        <v>3711</v>
      </c>
      <c r="B2216" s="526" t="s">
        <v>3712</v>
      </c>
      <c r="C2216" s="526" t="s">
        <v>3713</v>
      </c>
      <c r="D2216" s="526" t="s">
        <v>3909</v>
      </c>
      <c r="E2216" s="526" t="s">
        <v>3910</v>
      </c>
      <c r="F2216" s="526">
        <v>160239</v>
      </c>
      <c r="G2216" s="526">
        <v>2018</v>
      </c>
      <c r="H2216" s="526">
        <v>2601</v>
      </c>
      <c r="I2216" s="526">
        <v>200</v>
      </c>
      <c r="J2216" s="526" t="s">
        <v>3716</v>
      </c>
      <c r="K2216" s="526" t="s">
        <v>3717</v>
      </c>
    </row>
    <row r="2217" spans="1:11">
      <c r="A2217" s="526" t="s">
        <v>3711</v>
      </c>
      <c r="B2217" s="526" t="s">
        <v>3712</v>
      </c>
      <c r="C2217" s="526" t="s">
        <v>3713</v>
      </c>
      <c r="D2217" s="526" t="s">
        <v>3889</v>
      </c>
      <c r="E2217" s="526" t="s">
        <v>3890</v>
      </c>
      <c r="F2217" s="526">
        <v>160239</v>
      </c>
      <c r="G2217" s="526">
        <v>2020</v>
      </c>
      <c r="H2217" s="526">
        <v>1649</v>
      </c>
      <c r="I2217" s="526">
        <v>411</v>
      </c>
      <c r="J2217" s="526" t="s">
        <v>3716</v>
      </c>
      <c r="K2217" s="526" t="s">
        <v>3717</v>
      </c>
    </row>
    <row r="2218" spans="1:11">
      <c r="A2218" s="526" t="s">
        <v>3711</v>
      </c>
      <c r="B2218" s="526" t="s">
        <v>3712</v>
      </c>
      <c r="C2218" s="526" t="s">
        <v>3713</v>
      </c>
      <c r="D2218" s="526" t="s">
        <v>3935</v>
      </c>
      <c r="E2218" s="526" t="s">
        <v>3936</v>
      </c>
      <c r="F2218" s="526">
        <v>230910</v>
      </c>
      <c r="G2218" s="526">
        <v>2016</v>
      </c>
      <c r="H2218" s="526">
        <v>19528688</v>
      </c>
      <c r="I2218" s="526">
        <v>10038709</v>
      </c>
      <c r="J2218" s="526" t="s">
        <v>3716</v>
      </c>
      <c r="K2218" s="526" t="s">
        <v>3717</v>
      </c>
    </row>
    <row r="2219" spans="1:11">
      <c r="A2219" s="526" t="s">
        <v>3711</v>
      </c>
      <c r="B2219" s="526" t="s">
        <v>3712</v>
      </c>
      <c r="C2219" s="526" t="s">
        <v>3713</v>
      </c>
      <c r="D2219" s="526" t="s">
        <v>3893</v>
      </c>
      <c r="E2219" s="526" t="s">
        <v>3894</v>
      </c>
      <c r="F2219" s="526">
        <v>230910</v>
      </c>
      <c r="G2219" s="526">
        <v>2017</v>
      </c>
      <c r="H2219" s="526">
        <v>10401525</v>
      </c>
      <c r="I2219" s="526">
        <v>6273397</v>
      </c>
      <c r="J2219" s="526" t="s">
        <v>3716</v>
      </c>
      <c r="K2219" s="526" t="s">
        <v>3717</v>
      </c>
    </row>
    <row r="2220" spans="1:11">
      <c r="A2220" s="526" t="s">
        <v>3711</v>
      </c>
      <c r="B2220" s="526" t="s">
        <v>3712</v>
      </c>
      <c r="C2220" s="526" t="s">
        <v>3713</v>
      </c>
      <c r="D2220" s="526" t="s">
        <v>3931</v>
      </c>
      <c r="E2220" s="526" t="s">
        <v>3932</v>
      </c>
      <c r="F2220" s="526">
        <v>160290</v>
      </c>
      <c r="G2220" s="526">
        <v>2019</v>
      </c>
      <c r="H2220" s="526">
        <v>96440</v>
      </c>
      <c r="I2220" s="526">
        <v>7272</v>
      </c>
      <c r="J2220" s="526" t="s">
        <v>3716</v>
      </c>
      <c r="K2220" s="526" t="s">
        <v>3717</v>
      </c>
    </row>
    <row r="2221" spans="1:11">
      <c r="A2221" s="526" t="s">
        <v>3711</v>
      </c>
      <c r="B2221" s="526" t="s">
        <v>3712</v>
      </c>
      <c r="C2221" s="526" t="s">
        <v>3713</v>
      </c>
      <c r="D2221" s="526" t="s">
        <v>3845</v>
      </c>
      <c r="E2221" s="526" t="s">
        <v>3846</v>
      </c>
      <c r="F2221" s="526">
        <v>160290</v>
      </c>
      <c r="G2221" s="526">
        <v>2020</v>
      </c>
      <c r="H2221" s="526">
        <v>1073</v>
      </c>
      <c r="I2221" s="526">
        <v>100</v>
      </c>
      <c r="J2221" s="526" t="s">
        <v>3716</v>
      </c>
      <c r="K2221" s="526" t="s">
        <v>3717</v>
      </c>
    </row>
    <row r="2222" spans="1:11">
      <c r="A2222" s="526" t="s">
        <v>3711</v>
      </c>
      <c r="B2222" s="526" t="s">
        <v>3712</v>
      </c>
      <c r="C2222" s="526" t="s">
        <v>3713</v>
      </c>
      <c r="D2222" s="526" t="s">
        <v>3893</v>
      </c>
      <c r="E2222" s="526" t="s">
        <v>3894</v>
      </c>
      <c r="F2222" s="526">
        <v>230910</v>
      </c>
      <c r="G2222" s="526">
        <v>2020</v>
      </c>
      <c r="H2222" s="526">
        <v>16325387</v>
      </c>
      <c r="I2222" s="526">
        <v>10625101</v>
      </c>
      <c r="J2222" s="526" t="s">
        <v>3716</v>
      </c>
      <c r="K2222" s="526" t="s">
        <v>3717</v>
      </c>
    </row>
    <row r="2223" spans="1:11">
      <c r="A2223" s="526" t="s">
        <v>3711</v>
      </c>
      <c r="B2223" s="526" t="s">
        <v>3712</v>
      </c>
      <c r="C2223" s="526" t="s">
        <v>3713</v>
      </c>
      <c r="D2223" s="526" t="s">
        <v>3931</v>
      </c>
      <c r="E2223" s="526" t="s">
        <v>3932</v>
      </c>
      <c r="F2223" s="526">
        <v>210690</v>
      </c>
      <c r="G2223" s="526">
        <v>2015</v>
      </c>
      <c r="H2223" s="526">
        <v>8796045</v>
      </c>
      <c r="I2223" s="526">
        <v>1183646</v>
      </c>
      <c r="J2223" s="526" t="s">
        <v>3716</v>
      </c>
      <c r="K2223" s="526" t="s">
        <v>3717</v>
      </c>
    </row>
    <row r="2224" spans="1:11">
      <c r="A2224" s="526" t="s">
        <v>3711</v>
      </c>
      <c r="B2224" s="526" t="s">
        <v>3712</v>
      </c>
      <c r="C2224" s="526" t="s">
        <v>3713</v>
      </c>
      <c r="D2224" s="526" t="s">
        <v>3815</v>
      </c>
      <c r="E2224" s="526" t="s">
        <v>3816</v>
      </c>
      <c r="F2224" s="526">
        <v>210690</v>
      </c>
      <c r="G2224" s="526">
        <v>2016</v>
      </c>
      <c r="H2224" s="526">
        <v>1326</v>
      </c>
      <c r="I2224" s="526">
        <v>54</v>
      </c>
      <c r="J2224" s="526" t="s">
        <v>3722</v>
      </c>
      <c r="K2224" s="526" t="s">
        <v>3717</v>
      </c>
    </row>
    <row r="2225" spans="1:11">
      <c r="A2225" s="526" t="s">
        <v>3711</v>
      </c>
      <c r="B2225" s="526" t="s">
        <v>3712</v>
      </c>
      <c r="C2225" s="526" t="s">
        <v>3713</v>
      </c>
      <c r="D2225" s="526" t="s">
        <v>3935</v>
      </c>
      <c r="E2225" s="526" t="s">
        <v>3936</v>
      </c>
      <c r="F2225" s="526">
        <v>230910</v>
      </c>
      <c r="G2225" s="526">
        <v>2019</v>
      </c>
      <c r="H2225" s="526">
        <v>11835985</v>
      </c>
      <c r="I2225" s="526">
        <v>5037451</v>
      </c>
      <c r="J2225" s="526" t="s">
        <v>3716</v>
      </c>
      <c r="K2225" s="526" t="s">
        <v>3717</v>
      </c>
    </row>
    <row r="2226" spans="1:11">
      <c r="A2226" s="526" t="s">
        <v>3711</v>
      </c>
      <c r="B2226" s="526" t="s">
        <v>3712</v>
      </c>
      <c r="C2226" s="526" t="s">
        <v>3713</v>
      </c>
      <c r="D2226" s="526" t="s">
        <v>3935</v>
      </c>
      <c r="E2226" s="526" t="s">
        <v>3936</v>
      </c>
      <c r="F2226" s="526">
        <v>230910</v>
      </c>
      <c r="G2226" s="526">
        <v>2022</v>
      </c>
      <c r="H2226" s="526">
        <v>11275547</v>
      </c>
      <c r="I2226" s="526">
        <v>4022392</v>
      </c>
      <c r="J2226" s="526" t="s">
        <v>3716</v>
      </c>
      <c r="K2226" s="526" t="s">
        <v>3717</v>
      </c>
    </row>
    <row r="2227" spans="1:11">
      <c r="A2227" s="526" t="s">
        <v>3711</v>
      </c>
      <c r="B2227" s="526" t="s">
        <v>3712</v>
      </c>
      <c r="C2227" s="526" t="s">
        <v>3713</v>
      </c>
      <c r="D2227" s="526" t="s">
        <v>3885</v>
      </c>
      <c r="E2227" s="526" t="s">
        <v>3886</v>
      </c>
      <c r="F2227" s="526">
        <v>230910</v>
      </c>
      <c r="G2227" s="526">
        <v>2018</v>
      </c>
      <c r="H2227" s="526">
        <v>4171552</v>
      </c>
      <c r="I2227" s="526">
        <v>1907719</v>
      </c>
      <c r="J2227" s="526" t="s">
        <v>3716</v>
      </c>
      <c r="K2227" s="526" t="s">
        <v>3717</v>
      </c>
    </row>
    <row r="2228" spans="1:11">
      <c r="A2228" s="526" t="s">
        <v>3711</v>
      </c>
      <c r="B2228" s="526" t="s">
        <v>3712</v>
      </c>
      <c r="C2228" s="526" t="s">
        <v>3713</v>
      </c>
      <c r="D2228" s="526" t="s">
        <v>3917</v>
      </c>
      <c r="E2228" s="526" t="s">
        <v>3918</v>
      </c>
      <c r="F2228" s="526">
        <v>160290</v>
      </c>
      <c r="G2228" s="526">
        <v>2018</v>
      </c>
      <c r="H2228" s="526">
        <v>24792</v>
      </c>
      <c r="I2228" s="526">
        <v>2255</v>
      </c>
      <c r="J2228" s="526" t="s">
        <v>3716</v>
      </c>
      <c r="K2228" s="526" t="s">
        <v>3717</v>
      </c>
    </row>
    <row r="2229" spans="1:11">
      <c r="A2229" s="526" t="s">
        <v>3711</v>
      </c>
      <c r="B2229" s="526" t="s">
        <v>3712</v>
      </c>
      <c r="C2229" s="526" t="s">
        <v>3713</v>
      </c>
      <c r="D2229" s="526" t="s">
        <v>3909</v>
      </c>
      <c r="E2229" s="526" t="s">
        <v>3910</v>
      </c>
      <c r="F2229" s="526">
        <v>160239</v>
      </c>
      <c r="G2229" s="526">
        <v>2021</v>
      </c>
      <c r="H2229" s="526">
        <v>239</v>
      </c>
      <c r="I2229" s="526">
        <v>22</v>
      </c>
      <c r="J2229" s="526" t="s">
        <v>3716</v>
      </c>
      <c r="K2229" s="526" t="s">
        <v>3717</v>
      </c>
    </row>
    <row r="2230" spans="1:11">
      <c r="A2230" s="526" t="s">
        <v>3711</v>
      </c>
      <c r="B2230" s="526" t="s">
        <v>3712</v>
      </c>
      <c r="C2230" s="526" t="s">
        <v>3713</v>
      </c>
      <c r="D2230" s="526" t="s">
        <v>3893</v>
      </c>
      <c r="E2230" s="526" t="s">
        <v>3894</v>
      </c>
      <c r="F2230" s="526">
        <v>160232</v>
      </c>
      <c r="G2230" s="526">
        <v>2016</v>
      </c>
      <c r="H2230" s="526">
        <v>97238</v>
      </c>
      <c r="I2230" s="526">
        <v>5646</v>
      </c>
      <c r="J2230" s="526" t="s">
        <v>3716</v>
      </c>
      <c r="K2230" s="526" t="s">
        <v>3717</v>
      </c>
    </row>
    <row r="2231" spans="1:11">
      <c r="A2231" s="526" t="s">
        <v>3711</v>
      </c>
      <c r="B2231" s="526" t="s">
        <v>3712</v>
      </c>
      <c r="C2231" s="526" t="s">
        <v>3713</v>
      </c>
      <c r="D2231" s="526" t="s">
        <v>3869</v>
      </c>
      <c r="E2231" s="526" t="s">
        <v>3870</v>
      </c>
      <c r="F2231" s="526">
        <v>210690</v>
      </c>
      <c r="G2231" s="526">
        <v>2015</v>
      </c>
      <c r="H2231" s="526">
        <v>37909</v>
      </c>
      <c r="I2231" s="526">
        <v>5802</v>
      </c>
      <c r="J2231" s="526" t="s">
        <v>3716</v>
      </c>
      <c r="K2231" s="526" t="s">
        <v>3717</v>
      </c>
    </row>
    <row r="2232" spans="1:11">
      <c r="A2232" s="526" t="s">
        <v>3711</v>
      </c>
      <c r="B2232" s="526" t="s">
        <v>3712</v>
      </c>
      <c r="C2232" s="526" t="s">
        <v>3713</v>
      </c>
      <c r="D2232" s="526" t="s">
        <v>3845</v>
      </c>
      <c r="E2232" s="526" t="s">
        <v>3846</v>
      </c>
      <c r="F2232" s="526">
        <v>210690</v>
      </c>
      <c r="G2232" s="526">
        <v>2020</v>
      </c>
      <c r="H2232" s="526">
        <v>1281209</v>
      </c>
      <c r="I2232" s="526">
        <v>274227</v>
      </c>
      <c r="J2232" s="526" t="s">
        <v>3716</v>
      </c>
      <c r="K2232" s="526" t="s">
        <v>3717</v>
      </c>
    </row>
    <row r="2233" spans="1:11">
      <c r="A2233" s="526" t="s">
        <v>3711</v>
      </c>
      <c r="B2233" s="526" t="s">
        <v>3712</v>
      </c>
      <c r="C2233" s="526" t="s">
        <v>3713</v>
      </c>
      <c r="D2233" s="526" t="s">
        <v>3909</v>
      </c>
      <c r="E2233" s="526" t="s">
        <v>3910</v>
      </c>
      <c r="F2233" s="526">
        <v>160290</v>
      </c>
      <c r="G2233" s="526">
        <v>2022</v>
      </c>
      <c r="H2233" s="526">
        <v>386</v>
      </c>
      <c r="I2233" s="526">
        <v>25</v>
      </c>
      <c r="J2233" s="526" t="s">
        <v>3716</v>
      </c>
      <c r="K2233" s="526" t="s">
        <v>3717</v>
      </c>
    </row>
    <row r="2234" spans="1:11">
      <c r="A2234" s="526" t="s">
        <v>3711</v>
      </c>
      <c r="B2234" s="526" t="s">
        <v>3712</v>
      </c>
      <c r="C2234" s="526" t="s">
        <v>3713</v>
      </c>
      <c r="D2234" s="526" t="s">
        <v>3889</v>
      </c>
      <c r="E2234" s="526" t="s">
        <v>3890</v>
      </c>
      <c r="F2234" s="526">
        <v>210690</v>
      </c>
      <c r="G2234" s="526">
        <v>2018</v>
      </c>
      <c r="H2234" s="526">
        <v>710843</v>
      </c>
      <c r="I2234" s="526">
        <v>218691</v>
      </c>
      <c r="J2234" s="526" t="s">
        <v>3716</v>
      </c>
      <c r="K2234" s="526" t="s">
        <v>3717</v>
      </c>
    </row>
    <row r="2235" spans="1:11">
      <c r="A2235" s="526" t="s">
        <v>3711</v>
      </c>
      <c r="B2235" s="526" t="s">
        <v>3712</v>
      </c>
      <c r="C2235" s="526" t="s">
        <v>3713</v>
      </c>
      <c r="D2235" s="526" t="s">
        <v>3815</v>
      </c>
      <c r="E2235" s="526" t="s">
        <v>3816</v>
      </c>
      <c r="F2235" s="526">
        <v>160231</v>
      </c>
      <c r="G2235" s="526">
        <v>2015</v>
      </c>
      <c r="H2235" s="526">
        <v>378012</v>
      </c>
      <c r="I2235" s="526">
        <v>132729</v>
      </c>
      <c r="J2235" s="526" t="s">
        <v>3716</v>
      </c>
      <c r="K2235" s="526" t="s">
        <v>3717</v>
      </c>
    </row>
    <row r="2236" spans="1:11">
      <c r="A2236" s="526" t="s">
        <v>3711</v>
      </c>
      <c r="B2236" s="526" t="s">
        <v>3712</v>
      </c>
      <c r="C2236" s="526" t="s">
        <v>3713</v>
      </c>
      <c r="D2236" s="526" t="s">
        <v>3901</v>
      </c>
      <c r="E2236" s="526" t="s">
        <v>3902</v>
      </c>
      <c r="F2236" s="526">
        <v>230910</v>
      </c>
      <c r="G2236" s="526">
        <v>2019</v>
      </c>
      <c r="H2236" s="526">
        <v>868</v>
      </c>
      <c r="I2236" s="526">
        <v>200</v>
      </c>
      <c r="J2236" s="526" t="s">
        <v>3716</v>
      </c>
      <c r="K2236" s="526" t="s">
        <v>3717</v>
      </c>
    </row>
    <row r="2237" spans="1:11">
      <c r="A2237" s="526" t="s">
        <v>3711</v>
      </c>
      <c r="B2237" s="526" t="s">
        <v>3712</v>
      </c>
      <c r="C2237" s="526" t="s">
        <v>3713</v>
      </c>
      <c r="D2237" s="526" t="s">
        <v>3931</v>
      </c>
      <c r="E2237" s="526" t="s">
        <v>3932</v>
      </c>
      <c r="F2237" s="526">
        <v>210690</v>
      </c>
      <c r="G2237" s="526">
        <v>2018</v>
      </c>
      <c r="H2237" s="526">
        <v>9066583</v>
      </c>
      <c r="I2237" s="526">
        <v>1615616</v>
      </c>
      <c r="J2237" s="526" t="s">
        <v>3716</v>
      </c>
      <c r="K2237" s="526" t="s">
        <v>3717</v>
      </c>
    </row>
    <row r="2238" spans="1:11">
      <c r="A2238" s="526" t="s">
        <v>3711</v>
      </c>
      <c r="B2238" s="526" t="s">
        <v>3712</v>
      </c>
      <c r="C2238" s="526" t="s">
        <v>3713</v>
      </c>
      <c r="D2238" s="526" t="s">
        <v>3823</v>
      </c>
      <c r="E2238" s="526" t="s">
        <v>3824</v>
      </c>
      <c r="F2238" s="526">
        <v>230910</v>
      </c>
      <c r="G2238" s="526">
        <v>2018</v>
      </c>
      <c r="H2238" s="526">
        <v>16983</v>
      </c>
      <c r="I2238" s="526">
        <v>7914</v>
      </c>
      <c r="J2238" s="526" t="s">
        <v>3716</v>
      </c>
      <c r="K2238" s="526" t="s">
        <v>3717</v>
      </c>
    </row>
    <row r="2239" spans="1:11">
      <c r="A2239" s="526" t="s">
        <v>3711</v>
      </c>
      <c r="B2239" s="526" t="s">
        <v>3712</v>
      </c>
      <c r="C2239" s="526" t="s">
        <v>3713</v>
      </c>
      <c r="D2239" s="526" t="s">
        <v>3869</v>
      </c>
      <c r="E2239" s="526" t="s">
        <v>3870</v>
      </c>
      <c r="F2239" s="526">
        <v>210690</v>
      </c>
      <c r="G2239" s="526">
        <v>2018</v>
      </c>
      <c r="H2239" s="526">
        <v>59259</v>
      </c>
      <c r="I2239" s="526">
        <v>16813</v>
      </c>
      <c r="J2239" s="526" t="s">
        <v>3716</v>
      </c>
      <c r="K2239" s="526" t="s">
        <v>3717</v>
      </c>
    </row>
    <row r="2240" spans="1:11">
      <c r="A2240" s="526" t="s">
        <v>3711</v>
      </c>
      <c r="B2240" s="526" t="s">
        <v>3712</v>
      </c>
      <c r="C2240" s="526" t="s">
        <v>3713</v>
      </c>
      <c r="D2240" s="526" t="s">
        <v>3901</v>
      </c>
      <c r="E2240" s="526" t="s">
        <v>3902</v>
      </c>
      <c r="F2240" s="526">
        <v>230910</v>
      </c>
      <c r="G2240" s="526">
        <v>2022</v>
      </c>
      <c r="H2240" s="526">
        <v>1</v>
      </c>
      <c r="I2240" s="526">
        <v>10</v>
      </c>
      <c r="J2240" s="526" t="s">
        <v>3716</v>
      </c>
      <c r="K2240" s="526" t="s">
        <v>3717</v>
      </c>
    </row>
    <row r="2241" spans="1:11">
      <c r="A2241" s="526" t="s">
        <v>3711</v>
      </c>
      <c r="B2241" s="526" t="s">
        <v>3712</v>
      </c>
      <c r="C2241" s="526" t="s">
        <v>3713</v>
      </c>
      <c r="D2241" s="526" t="s">
        <v>3823</v>
      </c>
      <c r="E2241" s="526" t="s">
        <v>3824</v>
      </c>
      <c r="F2241" s="526">
        <v>230910</v>
      </c>
      <c r="G2241" s="526">
        <v>2021</v>
      </c>
      <c r="H2241" s="526">
        <v>50642</v>
      </c>
      <c r="I2241" s="526">
        <v>20854</v>
      </c>
      <c r="J2241" s="526" t="s">
        <v>3716</v>
      </c>
      <c r="K2241" s="526" t="s">
        <v>3717</v>
      </c>
    </row>
    <row r="2242" spans="1:11">
      <c r="A2242" s="526" t="s">
        <v>3711</v>
      </c>
      <c r="B2242" s="526" t="s">
        <v>3712</v>
      </c>
      <c r="C2242" s="526" t="s">
        <v>3713</v>
      </c>
      <c r="D2242" s="526" t="s">
        <v>3937</v>
      </c>
      <c r="E2242" s="526" t="s">
        <v>3938</v>
      </c>
      <c r="F2242" s="526">
        <v>230910</v>
      </c>
      <c r="G2242" s="526">
        <v>2016</v>
      </c>
      <c r="H2242" s="526">
        <v>30762</v>
      </c>
      <c r="I2242" s="526">
        <v>15514</v>
      </c>
      <c r="J2242" s="526" t="s">
        <v>3716</v>
      </c>
      <c r="K2242" s="526" t="s">
        <v>3717</v>
      </c>
    </row>
    <row r="2243" spans="1:11">
      <c r="A2243" s="526" t="s">
        <v>3711</v>
      </c>
      <c r="B2243" s="526" t="s">
        <v>3712</v>
      </c>
      <c r="C2243" s="526" t="s">
        <v>3713</v>
      </c>
      <c r="D2243" s="526" t="s">
        <v>3831</v>
      </c>
      <c r="E2243" s="526" t="s">
        <v>3832</v>
      </c>
      <c r="F2243" s="526">
        <v>210690</v>
      </c>
      <c r="G2243" s="526">
        <v>2015</v>
      </c>
      <c r="H2243" s="526">
        <v>388909</v>
      </c>
      <c r="I2243" s="526">
        <v>76713</v>
      </c>
      <c r="J2243" s="526" t="s">
        <v>3716</v>
      </c>
      <c r="K2243" s="526" t="s">
        <v>3717</v>
      </c>
    </row>
    <row r="2244" spans="1:11">
      <c r="A2244" s="526" t="s">
        <v>3711</v>
      </c>
      <c r="B2244" s="526" t="s">
        <v>3712</v>
      </c>
      <c r="C2244" s="526" t="s">
        <v>3713</v>
      </c>
      <c r="D2244" s="526" t="s">
        <v>3909</v>
      </c>
      <c r="E2244" s="526" t="s">
        <v>3910</v>
      </c>
      <c r="F2244" s="526">
        <v>210690</v>
      </c>
      <c r="G2244" s="526">
        <v>2015</v>
      </c>
      <c r="H2244" s="526">
        <v>1355213</v>
      </c>
      <c r="I2244" s="526">
        <v>304410</v>
      </c>
      <c r="J2244" s="526" t="s">
        <v>3716</v>
      </c>
      <c r="K2244" s="526" t="s">
        <v>3717</v>
      </c>
    </row>
    <row r="2245" spans="1:11">
      <c r="A2245" s="526" t="s">
        <v>3711</v>
      </c>
      <c r="B2245" s="526" t="s">
        <v>3712</v>
      </c>
      <c r="C2245" s="526" t="s">
        <v>3713</v>
      </c>
      <c r="D2245" s="526" t="s">
        <v>3939</v>
      </c>
      <c r="E2245" s="526" t="s">
        <v>3940</v>
      </c>
      <c r="F2245" s="526">
        <v>210690</v>
      </c>
      <c r="G2245" s="526">
        <v>2017</v>
      </c>
      <c r="H2245" s="526">
        <v>23017</v>
      </c>
      <c r="I2245" s="526">
        <v>8349</v>
      </c>
      <c r="J2245" s="526" t="s">
        <v>3716</v>
      </c>
      <c r="K2245" s="526" t="s">
        <v>3717</v>
      </c>
    </row>
    <row r="2246" spans="1:11">
      <c r="A2246" s="526" t="s">
        <v>3711</v>
      </c>
      <c r="B2246" s="526" t="s">
        <v>3712</v>
      </c>
      <c r="C2246" s="526" t="s">
        <v>3713</v>
      </c>
      <c r="D2246" s="526" t="s">
        <v>3937</v>
      </c>
      <c r="E2246" s="526" t="s">
        <v>3938</v>
      </c>
      <c r="F2246" s="526">
        <v>230910</v>
      </c>
      <c r="G2246" s="526">
        <v>2019</v>
      </c>
      <c r="H2246" s="526">
        <v>46615</v>
      </c>
      <c r="I2246" s="526">
        <v>20536</v>
      </c>
      <c r="J2246" s="526" t="s">
        <v>3716</v>
      </c>
      <c r="K2246" s="526" t="s">
        <v>3717</v>
      </c>
    </row>
    <row r="2247" spans="1:11">
      <c r="A2247" s="526" t="s">
        <v>3711</v>
      </c>
      <c r="B2247" s="526" t="s">
        <v>3712</v>
      </c>
      <c r="C2247" s="526" t="s">
        <v>3713</v>
      </c>
      <c r="D2247" s="526" t="s">
        <v>3893</v>
      </c>
      <c r="E2247" s="526" t="s">
        <v>3894</v>
      </c>
      <c r="F2247" s="526">
        <v>160232</v>
      </c>
      <c r="G2247" s="526">
        <v>2019</v>
      </c>
      <c r="H2247" s="526">
        <v>70517</v>
      </c>
      <c r="I2247" s="526">
        <v>3605</v>
      </c>
      <c r="J2247" s="526" t="s">
        <v>3716</v>
      </c>
      <c r="K2247" s="526" t="s">
        <v>3717</v>
      </c>
    </row>
    <row r="2248" spans="1:11">
      <c r="A2248" s="526" t="s">
        <v>3711</v>
      </c>
      <c r="B2248" s="526" t="s">
        <v>3712</v>
      </c>
      <c r="C2248" s="526" t="s">
        <v>3713</v>
      </c>
      <c r="D2248" s="526" t="s">
        <v>3873</v>
      </c>
      <c r="E2248" s="526" t="s">
        <v>3874</v>
      </c>
      <c r="F2248" s="526">
        <v>210690</v>
      </c>
      <c r="G2248" s="526">
        <v>2016</v>
      </c>
      <c r="H2248" s="526">
        <v>5</v>
      </c>
      <c r="I2248" s="526">
        <v>1</v>
      </c>
      <c r="J2248" s="526" t="s">
        <v>3716</v>
      </c>
      <c r="K2248" s="526" t="s">
        <v>3717</v>
      </c>
    </row>
    <row r="2249" spans="1:11">
      <c r="A2249" s="526" t="s">
        <v>3711</v>
      </c>
      <c r="B2249" s="526" t="s">
        <v>3712</v>
      </c>
      <c r="C2249" s="526" t="s">
        <v>3713</v>
      </c>
      <c r="D2249" s="526" t="s">
        <v>3941</v>
      </c>
      <c r="E2249" s="526" t="s">
        <v>3942</v>
      </c>
      <c r="F2249" s="526">
        <v>230910</v>
      </c>
      <c r="G2249" s="526">
        <v>2017</v>
      </c>
      <c r="H2249" s="526">
        <v>701777</v>
      </c>
      <c r="I2249" s="526">
        <v>247991</v>
      </c>
      <c r="J2249" s="526" t="s">
        <v>3716</v>
      </c>
      <c r="K2249" s="526" t="s">
        <v>3717</v>
      </c>
    </row>
    <row r="2250" spans="1:11">
      <c r="A2250" s="526" t="s">
        <v>3711</v>
      </c>
      <c r="B2250" s="526" t="s">
        <v>3712</v>
      </c>
      <c r="C2250" s="526" t="s">
        <v>3713</v>
      </c>
      <c r="D2250" s="526" t="s">
        <v>3851</v>
      </c>
      <c r="E2250" s="526" t="s">
        <v>3852</v>
      </c>
      <c r="F2250" s="526">
        <v>160231</v>
      </c>
      <c r="G2250" s="526">
        <v>2022</v>
      </c>
      <c r="H2250" s="526">
        <v>33242</v>
      </c>
      <c r="I2250" s="526">
        <v>8631</v>
      </c>
      <c r="J2250" s="526" t="s">
        <v>3716</v>
      </c>
      <c r="K2250" s="526" t="s">
        <v>3717</v>
      </c>
    </row>
    <row r="2251" spans="1:11">
      <c r="A2251" s="526" t="s">
        <v>3711</v>
      </c>
      <c r="B2251" s="526" t="s">
        <v>3712</v>
      </c>
      <c r="C2251" s="526" t="s">
        <v>3713</v>
      </c>
      <c r="D2251" s="526" t="s">
        <v>3889</v>
      </c>
      <c r="E2251" s="526" t="s">
        <v>3890</v>
      </c>
      <c r="F2251" s="526">
        <v>210690</v>
      </c>
      <c r="G2251" s="526">
        <v>2021</v>
      </c>
      <c r="H2251" s="526">
        <v>905119</v>
      </c>
      <c r="I2251" s="526">
        <v>308042</v>
      </c>
      <c r="J2251" s="526" t="s">
        <v>3716</v>
      </c>
      <c r="K2251" s="526" t="s">
        <v>3717</v>
      </c>
    </row>
    <row r="2252" spans="1:11">
      <c r="A2252" s="526" t="s">
        <v>3711</v>
      </c>
      <c r="B2252" s="526" t="s">
        <v>3712</v>
      </c>
      <c r="C2252" s="526" t="s">
        <v>3713</v>
      </c>
      <c r="D2252" s="526" t="s">
        <v>3895</v>
      </c>
      <c r="E2252" s="526" t="s">
        <v>3896</v>
      </c>
      <c r="F2252" s="526">
        <v>210690</v>
      </c>
      <c r="G2252" s="526">
        <v>2016</v>
      </c>
      <c r="H2252" s="526">
        <v>1495988</v>
      </c>
      <c r="I2252" s="526">
        <v>284273</v>
      </c>
      <c r="J2252" s="526" t="s">
        <v>3716</v>
      </c>
      <c r="K2252" s="526" t="s">
        <v>3717</v>
      </c>
    </row>
    <row r="2253" spans="1:11">
      <c r="A2253" s="526" t="s">
        <v>3711</v>
      </c>
      <c r="B2253" s="526" t="s">
        <v>3712</v>
      </c>
      <c r="C2253" s="526" t="s">
        <v>3713</v>
      </c>
      <c r="D2253" s="526" t="s">
        <v>3929</v>
      </c>
      <c r="E2253" s="526" t="s">
        <v>3930</v>
      </c>
      <c r="F2253" s="526">
        <v>160232</v>
      </c>
      <c r="G2253" s="526">
        <v>2019</v>
      </c>
      <c r="H2253" s="526">
        <v>47</v>
      </c>
      <c r="I2253" s="526">
        <v>24</v>
      </c>
      <c r="J2253" s="526" t="s">
        <v>3716</v>
      </c>
      <c r="K2253" s="526" t="s">
        <v>3717</v>
      </c>
    </row>
    <row r="2254" spans="1:11">
      <c r="A2254" s="526" t="s">
        <v>3711</v>
      </c>
      <c r="B2254" s="526" t="s">
        <v>3712</v>
      </c>
      <c r="C2254" s="526" t="s">
        <v>3713</v>
      </c>
      <c r="D2254" s="526" t="s">
        <v>3893</v>
      </c>
      <c r="E2254" s="526" t="s">
        <v>3894</v>
      </c>
      <c r="F2254" s="526">
        <v>160239</v>
      </c>
      <c r="G2254" s="526">
        <v>2015</v>
      </c>
      <c r="H2254" s="526">
        <v>53121</v>
      </c>
      <c r="I2254" s="526">
        <v>6445</v>
      </c>
      <c r="J2254" s="526" t="s">
        <v>3716</v>
      </c>
      <c r="K2254" s="526" t="s">
        <v>3717</v>
      </c>
    </row>
    <row r="2255" spans="1:11">
      <c r="A2255" s="526" t="s">
        <v>3711</v>
      </c>
      <c r="B2255" s="526" t="s">
        <v>3712</v>
      </c>
      <c r="C2255" s="526" t="s">
        <v>3713</v>
      </c>
      <c r="D2255" s="526" t="s">
        <v>3895</v>
      </c>
      <c r="E2255" s="526" t="s">
        <v>3896</v>
      </c>
      <c r="F2255" s="526">
        <v>210690</v>
      </c>
      <c r="G2255" s="526">
        <v>2019</v>
      </c>
      <c r="H2255" s="526">
        <v>927448</v>
      </c>
      <c r="I2255" s="526">
        <v>267796</v>
      </c>
      <c r="J2255" s="526" t="s">
        <v>3716</v>
      </c>
      <c r="K2255" s="526" t="s">
        <v>3717</v>
      </c>
    </row>
    <row r="2256" spans="1:11">
      <c r="A2256" s="526" t="s">
        <v>3711</v>
      </c>
      <c r="B2256" s="526" t="s">
        <v>3712</v>
      </c>
      <c r="C2256" s="526" t="s">
        <v>3713</v>
      </c>
      <c r="D2256" s="526" t="s">
        <v>3881</v>
      </c>
      <c r="E2256" s="526" t="s">
        <v>3882</v>
      </c>
      <c r="F2256" s="526">
        <v>160232</v>
      </c>
      <c r="G2256" s="526">
        <v>2016</v>
      </c>
      <c r="H2256" s="526">
        <v>24786</v>
      </c>
      <c r="I2256" s="526">
        <v>9544</v>
      </c>
      <c r="J2256" s="526" t="s">
        <v>3716</v>
      </c>
      <c r="K2256" s="526" t="s">
        <v>3717</v>
      </c>
    </row>
    <row r="2257" spans="1:11">
      <c r="A2257" s="526" t="s">
        <v>3711</v>
      </c>
      <c r="B2257" s="526" t="s">
        <v>3712</v>
      </c>
      <c r="C2257" s="526" t="s">
        <v>3713</v>
      </c>
      <c r="D2257" s="526" t="s">
        <v>3941</v>
      </c>
      <c r="E2257" s="526" t="s">
        <v>3942</v>
      </c>
      <c r="F2257" s="526">
        <v>210690</v>
      </c>
      <c r="G2257" s="526">
        <v>2017</v>
      </c>
      <c r="H2257" s="526">
        <v>2050027</v>
      </c>
      <c r="I2257" s="526">
        <v>348083</v>
      </c>
      <c r="J2257" s="526" t="s">
        <v>3716</v>
      </c>
      <c r="K2257" s="526" t="s">
        <v>3717</v>
      </c>
    </row>
    <row r="2258" spans="1:11">
      <c r="A2258" s="526" t="s">
        <v>3711</v>
      </c>
      <c r="B2258" s="526" t="s">
        <v>3712</v>
      </c>
      <c r="C2258" s="526" t="s">
        <v>3713</v>
      </c>
      <c r="D2258" s="526" t="s">
        <v>3803</v>
      </c>
      <c r="E2258" s="526" t="s">
        <v>3804</v>
      </c>
      <c r="F2258" s="526">
        <v>210690</v>
      </c>
      <c r="G2258" s="526">
        <v>2019</v>
      </c>
      <c r="H2258" s="526">
        <v>7696427</v>
      </c>
      <c r="I2258" s="526">
        <v>3469617</v>
      </c>
      <c r="J2258" s="526" t="s">
        <v>3716</v>
      </c>
      <c r="K2258" s="526" t="s">
        <v>3717</v>
      </c>
    </row>
    <row r="2259" spans="1:11">
      <c r="A2259" s="526" t="s">
        <v>3711</v>
      </c>
      <c r="B2259" s="526" t="s">
        <v>3712</v>
      </c>
      <c r="C2259" s="526" t="s">
        <v>3713</v>
      </c>
      <c r="D2259" s="526" t="s">
        <v>3885</v>
      </c>
      <c r="E2259" s="526" t="s">
        <v>3886</v>
      </c>
      <c r="F2259" s="526">
        <v>160231</v>
      </c>
      <c r="G2259" s="526">
        <v>2020</v>
      </c>
      <c r="H2259" s="526">
        <v>2022</v>
      </c>
      <c r="I2259" s="526">
        <v>201</v>
      </c>
      <c r="J2259" s="526" t="s">
        <v>3716</v>
      </c>
      <c r="K2259" s="526" t="s">
        <v>3717</v>
      </c>
    </row>
    <row r="2260" spans="1:11">
      <c r="A2260" s="526" t="s">
        <v>3711</v>
      </c>
      <c r="B2260" s="526" t="s">
        <v>3712</v>
      </c>
      <c r="C2260" s="526" t="s">
        <v>3713</v>
      </c>
      <c r="D2260" s="526" t="s">
        <v>3881</v>
      </c>
      <c r="E2260" s="526" t="s">
        <v>3882</v>
      </c>
      <c r="F2260" s="526">
        <v>160232</v>
      </c>
      <c r="G2260" s="526">
        <v>2019</v>
      </c>
      <c r="H2260" s="526">
        <v>9620</v>
      </c>
      <c r="I2260" s="526">
        <v>3403</v>
      </c>
      <c r="J2260" s="526" t="s">
        <v>3716</v>
      </c>
      <c r="K2260" s="526" t="s">
        <v>3717</v>
      </c>
    </row>
    <row r="2261" spans="1:11">
      <c r="A2261" s="526" t="s">
        <v>3711</v>
      </c>
      <c r="B2261" s="526" t="s">
        <v>3712</v>
      </c>
      <c r="C2261" s="526" t="s">
        <v>3713</v>
      </c>
      <c r="D2261" s="526" t="s">
        <v>3929</v>
      </c>
      <c r="E2261" s="526" t="s">
        <v>3930</v>
      </c>
      <c r="F2261" s="526">
        <v>160239</v>
      </c>
      <c r="G2261" s="526">
        <v>2015</v>
      </c>
      <c r="H2261" s="526">
        <v>1073</v>
      </c>
      <c r="I2261" s="526">
        <v>180</v>
      </c>
      <c r="J2261" s="526" t="s">
        <v>3716</v>
      </c>
      <c r="K2261" s="526" t="s">
        <v>3717</v>
      </c>
    </row>
    <row r="2262" spans="1:11">
      <c r="A2262" s="526" t="s">
        <v>3711</v>
      </c>
      <c r="B2262" s="526" t="s">
        <v>3712</v>
      </c>
      <c r="C2262" s="526" t="s">
        <v>3713</v>
      </c>
      <c r="D2262" s="526" t="s">
        <v>3885</v>
      </c>
      <c r="E2262" s="526" t="s">
        <v>3886</v>
      </c>
      <c r="F2262" s="526">
        <v>230910</v>
      </c>
      <c r="G2262" s="526">
        <v>2021</v>
      </c>
      <c r="H2262" s="526">
        <v>2014235</v>
      </c>
      <c r="I2262" s="526">
        <v>1029805</v>
      </c>
      <c r="J2262" s="526" t="s">
        <v>3716</v>
      </c>
      <c r="K2262" s="526" t="s">
        <v>3717</v>
      </c>
    </row>
    <row r="2263" spans="1:11">
      <c r="A2263" s="526" t="s">
        <v>3711</v>
      </c>
      <c r="B2263" s="526" t="s">
        <v>3712</v>
      </c>
      <c r="C2263" s="526" t="s">
        <v>3713</v>
      </c>
      <c r="D2263" s="526" t="s">
        <v>3909</v>
      </c>
      <c r="E2263" s="526" t="s">
        <v>3910</v>
      </c>
      <c r="F2263" s="526">
        <v>230910</v>
      </c>
      <c r="G2263" s="526">
        <v>2018</v>
      </c>
      <c r="H2263" s="526">
        <v>113500</v>
      </c>
      <c r="I2263" s="526">
        <v>21125</v>
      </c>
      <c r="J2263" s="526" t="s">
        <v>3716</v>
      </c>
      <c r="K2263" s="526" t="s">
        <v>3717</v>
      </c>
    </row>
    <row r="2264" spans="1:11">
      <c r="A2264" s="526" t="s">
        <v>3711</v>
      </c>
      <c r="B2264" s="526" t="s">
        <v>3712</v>
      </c>
      <c r="C2264" s="526" t="s">
        <v>3713</v>
      </c>
      <c r="D2264" s="526" t="s">
        <v>3939</v>
      </c>
      <c r="E2264" s="526" t="s">
        <v>3940</v>
      </c>
      <c r="F2264" s="526">
        <v>210690</v>
      </c>
      <c r="G2264" s="526">
        <v>2020</v>
      </c>
      <c r="H2264" s="526">
        <v>80174</v>
      </c>
      <c r="I2264" s="526">
        <v>31119</v>
      </c>
      <c r="J2264" s="526" t="s">
        <v>3716</v>
      </c>
      <c r="K2264" s="526" t="s">
        <v>3717</v>
      </c>
    </row>
    <row r="2265" spans="1:11">
      <c r="A2265" s="526" t="s">
        <v>3711</v>
      </c>
      <c r="B2265" s="526" t="s">
        <v>3712</v>
      </c>
      <c r="C2265" s="526" t="s">
        <v>3713</v>
      </c>
      <c r="D2265" s="526" t="s">
        <v>3889</v>
      </c>
      <c r="E2265" s="526" t="s">
        <v>3890</v>
      </c>
      <c r="F2265" s="526">
        <v>160290</v>
      </c>
      <c r="G2265" s="526">
        <v>2016</v>
      </c>
      <c r="H2265" s="526">
        <v>12802</v>
      </c>
      <c r="I2265" s="526">
        <v>2068</v>
      </c>
      <c r="J2265" s="526" t="s">
        <v>3716</v>
      </c>
      <c r="K2265" s="526" t="s">
        <v>3717</v>
      </c>
    </row>
    <row r="2266" spans="1:11">
      <c r="A2266" s="526" t="s">
        <v>3711</v>
      </c>
      <c r="B2266" s="526" t="s">
        <v>3712</v>
      </c>
      <c r="C2266" s="526" t="s">
        <v>3713</v>
      </c>
      <c r="D2266" s="526" t="s">
        <v>3909</v>
      </c>
      <c r="E2266" s="526" t="s">
        <v>3910</v>
      </c>
      <c r="F2266" s="526">
        <v>230910</v>
      </c>
      <c r="G2266" s="526">
        <v>2021</v>
      </c>
      <c r="H2266" s="526">
        <v>1065996</v>
      </c>
      <c r="I2266" s="526">
        <v>293959</v>
      </c>
      <c r="J2266" s="526" t="s">
        <v>3716</v>
      </c>
      <c r="K2266" s="526" t="s">
        <v>3717</v>
      </c>
    </row>
    <row r="2267" spans="1:11">
      <c r="A2267" s="526" t="s">
        <v>3711</v>
      </c>
      <c r="B2267" s="526" t="s">
        <v>3712</v>
      </c>
      <c r="C2267" s="526" t="s">
        <v>3713</v>
      </c>
      <c r="D2267" s="526" t="s">
        <v>3815</v>
      </c>
      <c r="E2267" s="526" t="s">
        <v>3816</v>
      </c>
      <c r="F2267" s="526">
        <v>160232</v>
      </c>
      <c r="G2267" s="526">
        <v>2015</v>
      </c>
      <c r="H2267" s="526">
        <v>1440254</v>
      </c>
      <c r="I2267" s="526">
        <v>304150</v>
      </c>
      <c r="J2267" s="526" t="s">
        <v>3716</v>
      </c>
      <c r="K2267" s="526" t="s">
        <v>3717</v>
      </c>
    </row>
    <row r="2268" spans="1:11">
      <c r="A2268" s="526" t="s">
        <v>3711</v>
      </c>
      <c r="B2268" s="526" t="s">
        <v>3712</v>
      </c>
      <c r="C2268" s="526" t="s">
        <v>3713</v>
      </c>
      <c r="D2268" s="526" t="s">
        <v>3893</v>
      </c>
      <c r="E2268" s="526" t="s">
        <v>3894</v>
      </c>
      <c r="F2268" s="526">
        <v>160239</v>
      </c>
      <c r="G2268" s="526">
        <v>2018</v>
      </c>
      <c r="H2268" s="526">
        <v>39198</v>
      </c>
      <c r="I2268" s="526">
        <v>4789</v>
      </c>
      <c r="J2268" s="526" t="s">
        <v>3716</v>
      </c>
      <c r="K2268" s="526" t="s">
        <v>3717</v>
      </c>
    </row>
    <row r="2269" spans="1:11">
      <c r="A2269" s="526" t="s">
        <v>3711</v>
      </c>
      <c r="B2269" s="526" t="s">
        <v>3712</v>
      </c>
      <c r="C2269" s="526" t="s">
        <v>3713</v>
      </c>
      <c r="D2269" s="526" t="s">
        <v>3903</v>
      </c>
      <c r="E2269" s="526" t="s">
        <v>3904</v>
      </c>
      <c r="F2269" s="526">
        <v>210690</v>
      </c>
      <c r="G2269" s="526">
        <v>2017</v>
      </c>
      <c r="H2269" s="526">
        <v>84000</v>
      </c>
      <c r="I2269" s="526">
        <v>100</v>
      </c>
      <c r="J2269" s="526" t="s">
        <v>3722</v>
      </c>
      <c r="K2269" s="526" t="s">
        <v>3717</v>
      </c>
    </row>
    <row r="2270" spans="1:11">
      <c r="A2270" s="526" t="s">
        <v>3711</v>
      </c>
      <c r="B2270" s="526" t="s">
        <v>3712</v>
      </c>
      <c r="C2270" s="526" t="s">
        <v>3713</v>
      </c>
      <c r="D2270" s="526" t="s">
        <v>3831</v>
      </c>
      <c r="E2270" s="526" t="s">
        <v>3832</v>
      </c>
      <c r="F2270" s="526">
        <v>210690</v>
      </c>
      <c r="G2270" s="526">
        <v>2018</v>
      </c>
      <c r="H2270" s="526">
        <v>300078</v>
      </c>
      <c r="I2270" s="526">
        <v>59670</v>
      </c>
      <c r="J2270" s="526" t="s">
        <v>3716</v>
      </c>
      <c r="K2270" s="526" t="s">
        <v>3717</v>
      </c>
    </row>
    <row r="2271" spans="1:11">
      <c r="A2271" s="526" t="s">
        <v>3711</v>
      </c>
      <c r="B2271" s="526" t="s">
        <v>3712</v>
      </c>
      <c r="C2271" s="526" t="s">
        <v>3713</v>
      </c>
      <c r="D2271" s="526" t="s">
        <v>3893</v>
      </c>
      <c r="E2271" s="526" t="s">
        <v>3894</v>
      </c>
      <c r="F2271" s="526">
        <v>160290</v>
      </c>
      <c r="G2271" s="526">
        <v>2016</v>
      </c>
      <c r="H2271" s="526">
        <v>104556</v>
      </c>
      <c r="I2271" s="526">
        <v>9239</v>
      </c>
      <c r="J2271" s="526" t="s">
        <v>3716</v>
      </c>
      <c r="K2271" s="526" t="s">
        <v>3717</v>
      </c>
    </row>
    <row r="2272" spans="1:11">
      <c r="A2272" s="526" t="s">
        <v>3711</v>
      </c>
      <c r="B2272" s="526" t="s">
        <v>3712</v>
      </c>
      <c r="C2272" s="526" t="s">
        <v>3713</v>
      </c>
      <c r="D2272" s="526" t="s">
        <v>3889</v>
      </c>
      <c r="E2272" s="526" t="s">
        <v>3890</v>
      </c>
      <c r="F2272" s="526">
        <v>210690</v>
      </c>
      <c r="G2272" s="526">
        <v>2015</v>
      </c>
      <c r="H2272" s="526">
        <v>239547</v>
      </c>
      <c r="I2272" s="526">
        <v>27855</v>
      </c>
      <c r="J2272" s="526" t="s">
        <v>3716</v>
      </c>
      <c r="K2272" s="526" t="s">
        <v>3717</v>
      </c>
    </row>
    <row r="2273" spans="1:11">
      <c r="A2273" s="526" t="s">
        <v>3711</v>
      </c>
      <c r="B2273" s="526" t="s">
        <v>3712</v>
      </c>
      <c r="C2273" s="526" t="s">
        <v>3713</v>
      </c>
      <c r="D2273" s="526" t="s">
        <v>3871</v>
      </c>
      <c r="E2273" s="526" t="s">
        <v>3872</v>
      </c>
      <c r="F2273" s="526">
        <v>210690</v>
      </c>
      <c r="G2273" s="526">
        <v>2019</v>
      </c>
      <c r="H2273" s="526">
        <v>67478</v>
      </c>
      <c r="I2273" s="526">
        <v>21449</v>
      </c>
      <c r="J2273" s="526" t="s">
        <v>3716</v>
      </c>
      <c r="K2273" s="526" t="s">
        <v>3717</v>
      </c>
    </row>
    <row r="2274" spans="1:11">
      <c r="A2274" s="526" t="s">
        <v>3711</v>
      </c>
      <c r="B2274" s="526" t="s">
        <v>3712</v>
      </c>
      <c r="C2274" s="526" t="s">
        <v>3713</v>
      </c>
      <c r="D2274" s="526" t="s">
        <v>3855</v>
      </c>
      <c r="E2274" s="526" t="s">
        <v>3856</v>
      </c>
      <c r="F2274" s="526">
        <v>210690</v>
      </c>
      <c r="G2274" s="526">
        <v>2021</v>
      </c>
      <c r="H2274" s="526">
        <v>79324</v>
      </c>
      <c r="I2274" s="526">
        <v>25587</v>
      </c>
      <c r="J2274" s="526" t="s">
        <v>3716</v>
      </c>
      <c r="K2274" s="526" t="s">
        <v>3717</v>
      </c>
    </row>
    <row r="2275" spans="1:11">
      <c r="A2275" s="526" t="s">
        <v>3711</v>
      </c>
      <c r="B2275" s="526" t="s">
        <v>3712</v>
      </c>
      <c r="C2275" s="526" t="s">
        <v>3713</v>
      </c>
      <c r="D2275" s="526" t="s">
        <v>3921</v>
      </c>
      <c r="E2275" s="526" t="s">
        <v>3922</v>
      </c>
      <c r="F2275" s="526">
        <v>160232</v>
      </c>
      <c r="G2275" s="526">
        <v>2017</v>
      </c>
      <c r="H2275" s="526">
        <v>8628</v>
      </c>
      <c r="I2275" s="526">
        <v>2929</v>
      </c>
      <c r="J2275" s="526" t="s">
        <v>3716</v>
      </c>
      <c r="K2275" s="526" t="s">
        <v>3717</v>
      </c>
    </row>
    <row r="2276" spans="1:11">
      <c r="A2276" s="526" t="s">
        <v>3711</v>
      </c>
      <c r="B2276" s="526" t="s">
        <v>3712</v>
      </c>
      <c r="C2276" s="526" t="s">
        <v>3713</v>
      </c>
      <c r="D2276" s="526" t="s">
        <v>3841</v>
      </c>
      <c r="E2276" s="526" t="s">
        <v>3842</v>
      </c>
      <c r="F2276" s="526">
        <v>210690</v>
      </c>
      <c r="G2276" s="526">
        <v>2016</v>
      </c>
      <c r="H2276" s="526">
        <v>1726249</v>
      </c>
      <c r="I2276" s="526">
        <v>334766</v>
      </c>
      <c r="J2276" s="526" t="s">
        <v>3716</v>
      </c>
      <c r="K2276" s="526" t="s">
        <v>3717</v>
      </c>
    </row>
    <row r="2277" spans="1:11">
      <c r="A2277" s="526" t="s">
        <v>3711</v>
      </c>
      <c r="B2277" s="526" t="s">
        <v>3712</v>
      </c>
      <c r="C2277" s="526" t="s">
        <v>3713</v>
      </c>
      <c r="D2277" s="526" t="s">
        <v>3943</v>
      </c>
      <c r="E2277" s="526" t="s">
        <v>3944</v>
      </c>
      <c r="F2277" s="526">
        <v>160232</v>
      </c>
      <c r="G2277" s="526">
        <v>2021</v>
      </c>
      <c r="H2277" s="526">
        <v>153479</v>
      </c>
      <c r="I2277" s="526">
        <v>50782</v>
      </c>
      <c r="J2277" s="526" t="s">
        <v>3716</v>
      </c>
      <c r="K2277" s="526" t="s">
        <v>3717</v>
      </c>
    </row>
    <row r="2278" spans="1:11">
      <c r="A2278" s="526" t="s">
        <v>3711</v>
      </c>
      <c r="B2278" s="526" t="s">
        <v>3712</v>
      </c>
      <c r="C2278" s="526" t="s">
        <v>3713</v>
      </c>
      <c r="D2278" s="526" t="s">
        <v>3893</v>
      </c>
      <c r="E2278" s="526" t="s">
        <v>3894</v>
      </c>
      <c r="F2278" s="526">
        <v>160290</v>
      </c>
      <c r="G2278" s="526">
        <v>2019</v>
      </c>
      <c r="H2278" s="526">
        <v>101684</v>
      </c>
      <c r="I2278" s="526">
        <v>6321</v>
      </c>
      <c r="J2278" s="526" t="s">
        <v>3716</v>
      </c>
      <c r="K2278" s="526" t="s">
        <v>3717</v>
      </c>
    </row>
    <row r="2279" spans="1:11">
      <c r="A2279" s="526" t="s">
        <v>3711</v>
      </c>
      <c r="B2279" s="526" t="s">
        <v>3712</v>
      </c>
      <c r="C2279" s="526" t="s">
        <v>3713</v>
      </c>
      <c r="D2279" s="526" t="s">
        <v>3941</v>
      </c>
      <c r="E2279" s="526" t="s">
        <v>3942</v>
      </c>
      <c r="F2279" s="526">
        <v>210690</v>
      </c>
      <c r="G2279" s="526">
        <v>2020</v>
      </c>
      <c r="H2279" s="526">
        <v>2451878</v>
      </c>
      <c r="I2279" s="526">
        <v>422812</v>
      </c>
      <c r="J2279" s="526" t="s">
        <v>3716</v>
      </c>
      <c r="K2279" s="526" t="s">
        <v>3717</v>
      </c>
    </row>
    <row r="2280" spans="1:11">
      <c r="A2280" s="526" t="s">
        <v>3711</v>
      </c>
      <c r="B2280" s="526" t="s">
        <v>3712</v>
      </c>
      <c r="C2280" s="526" t="s">
        <v>3713</v>
      </c>
      <c r="D2280" s="526" t="s">
        <v>3945</v>
      </c>
      <c r="E2280" s="526" t="s">
        <v>3946</v>
      </c>
      <c r="F2280" s="526">
        <v>210690</v>
      </c>
      <c r="G2280" s="526">
        <v>2015</v>
      </c>
      <c r="H2280" s="526">
        <v>220775</v>
      </c>
      <c r="I2280" s="526">
        <v>34763</v>
      </c>
      <c r="J2280" s="526" t="s">
        <v>3716</v>
      </c>
      <c r="K2280" s="526" t="s">
        <v>3717</v>
      </c>
    </row>
    <row r="2281" spans="1:11">
      <c r="A2281" s="526" t="s">
        <v>3711</v>
      </c>
      <c r="B2281" s="526" t="s">
        <v>3712</v>
      </c>
      <c r="C2281" s="526" t="s">
        <v>3713</v>
      </c>
      <c r="D2281" s="526" t="s">
        <v>3893</v>
      </c>
      <c r="E2281" s="526" t="s">
        <v>3894</v>
      </c>
      <c r="F2281" s="526">
        <v>210690</v>
      </c>
      <c r="G2281" s="526">
        <v>2021</v>
      </c>
      <c r="H2281" s="526">
        <v>15593772</v>
      </c>
      <c r="I2281" s="526">
        <v>2587534</v>
      </c>
      <c r="J2281" s="526" t="s">
        <v>3716</v>
      </c>
      <c r="K2281" s="526" t="s">
        <v>3717</v>
      </c>
    </row>
    <row r="2282" spans="1:11">
      <c r="A2282" s="526" t="s">
        <v>3711</v>
      </c>
      <c r="B2282" s="526" t="s">
        <v>3712</v>
      </c>
      <c r="C2282" s="526" t="s">
        <v>3713</v>
      </c>
      <c r="D2282" s="526" t="s">
        <v>3815</v>
      </c>
      <c r="E2282" s="526" t="s">
        <v>3816</v>
      </c>
      <c r="F2282" s="526">
        <v>210690</v>
      </c>
      <c r="G2282" s="526">
        <v>2019</v>
      </c>
      <c r="H2282" s="526">
        <v>820</v>
      </c>
      <c r="I2282" s="526">
        <v>29</v>
      </c>
      <c r="J2282" s="526" t="s">
        <v>3722</v>
      </c>
      <c r="K2282" s="526" t="s">
        <v>3717</v>
      </c>
    </row>
    <row r="2283" spans="1:11">
      <c r="A2283" s="526" t="s">
        <v>3711</v>
      </c>
      <c r="B2283" s="526" t="s">
        <v>3712</v>
      </c>
      <c r="C2283" s="526" t="s">
        <v>3713</v>
      </c>
      <c r="D2283" s="526" t="s">
        <v>3941</v>
      </c>
      <c r="E2283" s="526" t="s">
        <v>3942</v>
      </c>
      <c r="F2283" s="526">
        <v>230910</v>
      </c>
      <c r="G2283" s="526">
        <v>2020</v>
      </c>
      <c r="H2283" s="526">
        <v>146458</v>
      </c>
      <c r="I2283" s="526">
        <v>82957</v>
      </c>
      <c r="J2283" s="526" t="s">
        <v>3716</v>
      </c>
      <c r="K2283" s="526" t="s">
        <v>3717</v>
      </c>
    </row>
    <row r="2284" spans="1:11">
      <c r="A2284" s="526" t="s">
        <v>3711</v>
      </c>
      <c r="B2284" s="526" t="s">
        <v>3712</v>
      </c>
      <c r="C2284" s="526" t="s">
        <v>3713</v>
      </c>
      <c r="D2284" s="526" t="s">
        <v>3885</v>
      </c>
      <c r="E2284" s="526" t="s">
        <v>3886</v>
      </c>
      <c r="F2284" s="526">
        <v>160231</v>
      </c>
      <c r="G2284" s="526">
        <v>2017</v>
      </c>
      <c r="H2284" s="526">
        <v>5772</v>
      </c>
      <c r="I2284" s="526">
        <v>1920</v>
      </c>
      <c r="J2284" s="526" t="s">
        <v>3716</v>
      </c>
      <c r="K2284" s="526" t="s">
        <v>3717</v>
      </c>
    </row>
    <row r="2285" spans="1:11">
      <c r="A2285" s="526" t="s">
        <v>3711</v>
      </c>
      <c r="B2285" s="526" t="s">
        <v>3712</v>
      </c>
      <c r="C2285" s="526" t="s">
        <v>3713</v>
      </c>
      <c r="D2285" s="526" t="s">
        <v>3929</v>
      </c>
      <c r="E2285" s="526" t="s">
        <v>3930</v>
      </c>
      <c r="F2285" s="526">
        <v>160239</v>
      </c>
      <c r="G2285" s="526">
        <v>2018</v>
      </c>
      <c r="H2285" s="526">
        <v>1196</v>
      </c>
      <c r="I2285" s="526">
        <v>206</v>
      </c>
      <c r="J2285" s="526" t="s">
        <v>3716</v>
      </c>
      <c r="K2285" s="526" t="s">
        <v>3717</v>
      </c>
    </row>
    <row r="2286" spans="1:11">
      <c r="A2286" s="526" t="s">
        <v>3711</v>
      </c>
      <c r="B2286" s="526" t="s">
        <v>3712</v>
      </c>
      <c r="C2286" s="526" t="s">
        <v>3713</v>
      </c>
      <c r="D2286" s="526" t="s">
        <v>3947</v>
      </c>
      <c r="E2286" s="526" t="s">
        <v>3948</v>
      </c>
      <c r="F2286" s="526">
        <v>210690</v>
      </c>
      <c r="G2286" s="526">
        <v>2015</v>
      </c>
      <c r="H2286" s="526">
        <v>1848242</v>
      </c>
      <c r="I2286" s="526">
        <v>613863</v>
      </c>
      <c r="J2286" s="526" t="s">
        <v>3716</v>
      </c>
      <c r="K2286" s="526" t="s">
        <v>3717</v>
      </c>
    </row>
    <row r="2287" spans="1:11">
      <c r="A2287" s="526" t="s">
        <v>3711</v>
      </c>
      <c r="B2287" s="526" t="s">
        <v>3712</v>
      </c>
      <c r="C2287" s="526" t="s">
        <v>3713</v>
      </c>
      <c r="D2287" s="526" t="s">
        <v>3895</v>
      </c>
      <c r="E2287" s="526" t="s">
        <v>3896</v>
      </c>
      <c r="F2287" s="526">
        <v>210690</v>
      </c>
      <c r="G2287" s="526">
        <v>2022</v>
      </c>
      <c r="H2287" s="526">
        <v>1573104</v>
      </c>
      <c r="I2287" s="526">
        <v>450113</v>
      </c>
      <c r="J2287" s="526" t="s">
        <v>3716</v>
      </c>
      <c r="K2287" s="526" t="s">
        <v>3717</v>
      </c>
    </row>
    <row r="2288" spans="1:11">
      <c r="A2288" s="526" t="s">
        <v>3711</v>
      </c>
      <c r="B2288" s="526" t="s">
        <v>3712</v>
      </c>
      <c r="C2288" s="526" t="s">
        <v>3713</v>
      </c>
      <c r="D2288" s="526" t="s">
        <v>3841</v>
      </c>
      <c r="E2288" s="526" t="s">
        <v>3842</v>
      </c>
      <c r="F2288" s="526">
        <v>210690</v>
      </c>
      <c r="G2288" s="526">
        <v>2019</v>
      </c>
      <c r="H2288" s="526">
        <v>3612768</v>
      </c>
      <c r="I2288" s="526">
        <v>417471</v>
      </c>
      <c r="J2288" s="526" t="s">
        <v>3716</v>
      </c>
      <c r="K2288" s="526" t="s">
        <v>3717</v>
      </c>
    </row>
    <row r="2289" spans="1:11">
      <c r="A2289" s="526" t="s">
        <v>3711</v>
      </c>
      <c r="B2289" s="526" t="s">
        <v>3712</v>
      </c>
      <c r="C2289" s="526" t="s">
        <v>3713</v>
      </c>
      <c r="D2289" s="526" t="s">
        <v>3931</v>
      </c>
      <c r="E2289" s="526" t="s">
        <v>3932</v>
      </c>
      <c r="F2289" s="526">
        <v>160232</v>
      </c>
      <c r="G2289" s="526">
        <v>2015</v>
      </c>
      <c r="H2289" s="526">
        <v>65193</v>
      </c>
      <c r="I2289" s="526">
        <v>16039</v>
      </c>
      <c r="J2289" s="526" t="s">
        <v>3716</v>
      </c>
      <c r="K2289" s="526" t="s">
        <v>3717</v>
      </c>
    </row>
    <row r="2290" spans="1:11">
      <c r="A2290" s="526" t="s">
        <v>3711</v>
      </c>
      <c r="B2290" s="526" t="s">
        <v>3712</v>
      </c>
      <c r="C2290" s="526" t="s">
        <v>3713</v>
      </c>
      <c r="D2290" s="526" t="s">
        <v>3895</v>
      </c>
      <c r="E2290" s="526" t="s">
        <v>3896</v>
      </c>
      <c r="F2290" s="526">
        <v>230910</v>
      </c>
      <c r="G2290" s="526">
        <v>2022</v>
      </c>
      <c r="H2290" s="526">
        <v>3787803</v>
      </c>
      <c r="I2290" s="526">
        <v>1472304</v>
      </c>
      <c r="J2290" s="526" t="s">
        <v>3716</v>
      </c>
      <c r="K2290" s="526" t="s">
        <v>3717</v>
      </c>
    </row>
    <row r="2291" spans="1:11">
      <c r="A2291" s="526" t="s">
        <v>3711</v>
      </c>
      <c r="B2291" s="526" t="s">
        <v>3712</v>
      </c>
      <c r="C2291" s="526" t="s">
        <v>3713</v>
      </c>
      <c r="D2291" s="526" t="s">
        <v>3891</v>
      </c>
      <c r="E2291" s="526" t="s">
        <v>3892</v>
      </c>
      <c r="F2291" s="526">
        <v>230910</v>
      </c>
      <c r="G2291" s="526">
        <v>2015</v>
      </c>
      <c r="H2291" s="526">
        <v>387258</v>
      </c>
      <c r="I2291" s="526">
        <v>176386</v>
      </c>
      <c r="J2291" s="526" t="s">
        <v>3716</v>
      </c>
      <c r="K2291" s="526" t="s">
        <v>3717</v>
      </c>
    </row>
    <row r="2292" spans="1:11">
      <c r="A2292" s="526" t="s">
        <v>3711</v>
      </c>
      <c r="B2292" s="526" t="s">
        <v>3712</v>
      </c>
      <c r="C2292" s="526" t="s">
        <v>3713</v>
      </c>
      <c r="D2292" s="526" t="s">
        <v>3945</v>
      </c>
      <c r="E2292" s="526" t="s">
        <v>3946</v>
      </c>
      <c r="F2292" s="526">
        <v>210690</v>
      </c>
      <c r="G2292" s="526">
        <v>2018</v>
      </c>
      <c r="H2292" s="526">
        <v>251968</v>
      </c>
      <c r="I2292" s="526">
        <v>40901</v>
      </c>
      <c r="J2292" s="526" t="s">
        <v>3716</v>
      </c>
      <c r="K2292" s="526" t="s">
        <v>3717</v>
      </c>
    </row>
    <row r="2293" spans="1:11">
      <c r="A2293" s="526" t="s">
        <v>3711</v>
      </c>
      <c r="B2293" s="526" t="s">
        <v>3712</v>
      </c>
      <c r="C2293" s="526" t="s">
        <v>3713</v>
      </c>
      <c r="D2293" s="526" t="s">
        <v>3947</v>
      </c>
      <c r="E2293" s="526" t="s">
        <v>3948</v>
      </c>
      <c r="F2293" s="526">
        <v>210690</v>
      </c>
      <c r="G2293" s="526">
        <v>2018</v>
      </c>
      <c r="H2293" s="526">
        <v>1841596</v>
      </c>
      <c r="I2293" s="526">
        <v>721273</v>
      </c>
      <c r="J2293" s="526" t="s">
        <v>3716</v>
      </c>
      <c r="K2293" s="526" t="s">
        <v>3717</v>
      </c>
    </row>
    <row r="2294" spans="1:11">
      <c r="A2294" s="526" t="s">
        <v>3711</v>
      </c>
      <c r="B2294" s="526" t="s">
        <v>3712</v>
      </c>
      <c r="C2294" s="526" t="s">
        <v>3713</v>
      </c>
      <c r="D2294" s="526" t="s">
        <v>3905</v>
      </c>
      <c r="E2294" s="526" t="s">
        <v>3906</v>
      </c>
      <c r="F2294" s="526">
        <v>160232</v>
      </c>
      <c r="G2294" s="526">
        <v>2016</v>
      </c>
      <c r="H2294" s="526">
        <v>124459</v>
      </c>
      <c r="I2294" s="526">
        <v>20640</v>
      </c>
      <c r="J2294" s="526" t="s">
        <v>3716</v>
      </c>
      <c r="K2294" s="526" t="s">
        <v>3717</v>
      </c>
    </row>
    <row r="2295" spans="1:11">
      <c r="A2295" s="526" t="s">
        <v>3711</v>
      </c>
      <c r="B2295" s="526" t="s">
        <v>3712</v>
      </c>
      <c r="C2295" s="526" t="s">
        <v>3713</v>
      </c>
      <c r="D2295" s="526" t="s">
        <v>3945</v>
      </c>
      <c r="E2295" s="526" t="s">
        <v>3946</v>
      </c>
      <c r="F2295" s="526">
        <v>210690</v>
      </c>
      <c r="G2295" s="526">
        <v>2021</v>
      </c>
      <c r="H2295" s="526">
        <v>2431</v>
      </c>
      <c r="I2295" s="526">
        <v>204</v>
      </c>
      <c r="J2295" s="526" t="s">
        <v>3716</v>
      </c>
      <c r="K2295" s="526" t="s">
        <v>3717</v>
      </c>
    </row>
    <row r="2296" spans="1:11">
      <c r="A2296" s="526" t="s">
        <v>3711</v>
      </c>
      <c r="B2296" s="526" t="s">
        <v>3712</v>
      </c>
      <c r="C2296" s="526" t="s">
        <v>3713</v>
      </c>
      <c r="D2296" s="526" t="s">
        <v>3931</v>
      </c>
      <c r="E2296" s="526" t="s">
        <v>3932</v>
      </c>
      <c r="F2296" s="526">
        <v>160290</v>
      </c>
      <c r="G2296" s="526">
        <v>2015</v>
      </c>
      <c r="H2296" s="526">
        <v>266787</v>
      </c>
      <c r="I2296" s="526">
        <v>23142</v>
      </c>
      <c r="J2296" s="526" t="s">
        <v>3716</v>
      </c>
      <c r="K2296" s="526" t="s">
        <v>3717</v>
      </c>
    </row>
    <row r="2297" spans="1:11">
      <c r="A2297" s="526" t="s">
        <v>3711</v>
      </c>
      <c r="B2297" s="526" t="s">
        <v>3712</v>
      </c>
      <c r="C2297" s="526" t="s">
        <v>3713</v>
      </c>
      <c r="D2297" s="526" t="s">
        <v>3931</v>
      </c>
      <c r="E2297" s="526" t="s">
        <v>3932</v>
      </c>
      <c r="F2297" s="526">
        <v>160290</v>
      </c>
      <c r="G2297" s="526">
        <v>2018</v>
      </c>
      <c r="H2297" s="526">
        <v>203638</v>
      </c>
      <c r="I2297" s="526">
        <v>16448</v>
      </c>
      <c r="J2297" s="526" t="s">
        <v>3716</v>
      </c>
      <c r="K2297" s="526" t="s">
        <v>3717</v>
      </c>
    </row>
    <row r="2298" spans="1:11">
      <c r="A2298" s="526" t="s">
        <v>3711</v>
      </c>
      <c r="B2298" s="526" t="s">
        <v>3712</v>
      </c>
      <c r="C2298" s="526" t="s">
        <v>3713</v>
      </c>
      <c r="D2298" s="526" t="s">
        <v>3905</v>
      </c>
      <c r="E2298" s="526" t="s">
        <v>3906</v>
      </c>
      <c r="F2298" s="526">
        <v>160239</v>
      </c>
      <c r="G2298" s="526">
        <v>2018</v>
      </c>
      <c r="H2298" s="526">
        <v>100</v>
      </c>
      <c r="I2298" s="526">
        <v>24</v>
      </c>
      <c r="J2298" s="526" t="s">
        <v>3716</v>
      </c>
      <c r="K2298" s="526" t="s">
        <v>3717</v>
      </c>
    </row>
    <row r="2299" spans="1:11">
      <c r="A2299" s="526" t="s">
        <v>3711</v>
      </c>
      <c r="B2299" s="526" t="s">
        <v>3712</v>
      </c>
      <c r="C2299" s="526" t="s">
        <v>3713</v>
      </c>
      <c r="D2299" s="526" t="s">
        <v>3803</v>
      </c>
      <c r="E2299" s="526" t="s">
        <v>3804</v>
      </c>
      <c r="F2299" s="526">
        <v>210690</v>
      </c>
      <c r="G2299" s="526">
        <v>2022</v>
      </c>
      <c r="H2299" s="526">
        <v>7017397</v>
      </c>
      <c r="I2299" s="526">
        <v>2867421</v>
      </c>
      <c r="J2299" s="526" t="s">
        <v>3716</v>
      </c>
      <c r="K2299" s="526" t="s">
        <v>3717</v>
      </c>
    </row>
    <row r="2300" spans="1:11">
      <c r="A2300" s="526" t="s">
        <v>3711</v>
      </c>
      <c r="B2300" s="526" t="s">
        <v>3712</v>
      </c>
      <c r="C2300" s="526" t="s">
        <v>3713</v>
      </c>
      <c r="D2300" s="526" t="s">
        <v>3949</v>
      </c>
      <c r="E2300" s="526" t="s">
        <v>3950</v>
      </c>
      <c r="F2300" s="526">
        <v>160232</v>
      </c>
      <c r="G2300" s="526">
        <v>2021</v>
      </c>
      <c r="H2300" s="526">
        <v>15801</v>
      </c>
      <c r="I2300" s="526">
        <v>3724</v>
      </c>
      <c r="J2300" s="526" t="s">
        <v>3716</v>
      </c>
      <c r="K2300" s="526" t="s">
        <v>3717</v>
      </c>
    </row>
    <row r="2301" spans="1:11">
      <c r="A2301" s="526" t="s">
        <v>3711</v>
      </c>
      <c r="B2301" s="526" t="s">
        <v>3712</v>
      </c>
      <c r="C2301" s="526" t="s">
        <v>3713</v>
      </c>
      <c r="D2301" s="526" t="s">
        <v>3897</v>
      </c>
      <c r="E2301" s="526" t="s">
        <v>3898</v>
      </c>
      <c r="F2301" s="526">
        <v>210690</v>
      </c>
      <c r="G2301" s="526">
        <v>2015</v>
      </c>
      <c r="H2301" s="526">
        <v>4288280</v>
      </c>
      <c r="I2301" s="526">
        <v>210575</v>
      </c>
      <c r="J2301" s="526" t="s">
        <v>3716</v>
      </c>
      <c r="K2301" s="526" t="s">
        <v>3717</v>
      </c>
    </row>
    <row r="2302" spans="1:11">
      <c r="A2302" s="526" t="s">
        <v>3711</v>
      </c>
      <c r="B2302" s="526" t="s">
        <v>3712</v>
      </c>
      <c r="C2302" s="526" t="s">
        <v>3713</v>
      </c>
      <c r="D2302" s="526" t="s">
        <v>3817</v>
      </c>
      <c r="E2302" s="526" t="s">
        <v>3818</v>
      </c>
      <c r="F2302" s="526">
        <v>160290</v>
      </c>
      <c r="G2302" s="526">
        <v>2021</v>
      </c>
      <c r="H2302" s="526">
        <v>187</v>
      </c>
      <c r="I2302" s="526">
        <v>9</v>
      </c>
      <c r="J2302" s="526" t="s">
        <v>3716</v>
      </c>
      <c r="K2302" s="526" t="s">
        <v>3717</v>
      </c>
    </row>
    <row r="2303" spans="1:11">
      <c r="A2303" s="526" t="s">
        <v>3711</v>
      </c>
      <c r="B2303" s="526" t="s">
        <v>3712</v>
      </c>
      <c r="C2303" s="526" t="s">
        <v>3713</v>
      </c>
      <c r="D2303" s="526" t="s">
        <v>3891</v>
      </c>
      <c r="E2303" s="526" t="s">
        <v>3892</v>
      </c>
      <c r="F2303" s="526">
        <v>230910</v>
      </c>
      <c r="G2303" s="526">
        <v>2018</v>
      </c>
      <c r="H2303" s="526">
        <v>297569</v>
      </c>
      <c r="I2303" s="526">
        <v>116257</v>
      </c>
      <c r="J2303" s="526" t="s">
        <v>3716</v>
      </c>
      <c r="K2303" s="526" t="s">
        <v>3717</v>
      </c>
    </row>
    <row r="2304" spans="1:11">
      <c r="A2304" s="526" t="s">
        <v>3711</v>
      </c>
      <c r="B2304" s="526" t="s">
        <v>3712</v>
      </c>
      <c r="C2304" s="526" t="s">
        <v>3713</v>
      </c>
      <c r="D2304" s="526" t="s">
        <v>3897</v>
      </c>
      <c r="E2304" s="526" t="s">
        <v>3898</v>
      </c>
      <c r="F2304" s="526">
        <v>230910</v>
      </c>
      <c r="G2304" s="526">
        <v>2015</v>
      </c>
      <c r="H2304" s="526">
        <v>798179</v>
      </c>
      <c r="I2304" s="526">
        <v>272743</v>
      </c>
      <c r="J2304" s="526" t="s">
        <v>3716</v>
      </c>
      <c r="K2304" s="526" t="s">
        <v>3717</v>
      </c>
    </row>
    <row r="2305" spans="1:11">
      <c r="A2305" s="526" t="s">
        <v>3711</v>
      </c>
      <c r="B2305" s="526" t="s">
        <v>3712</v>
      </c>
      <c r="C2305" s="526" t="s">
        <v>3713</v>
      </c>
      <c r="D2305" s="526" t="s">
        <v>3931</v>
      </c>
      <c r="E2305" s="526" t="s">
        <v>3932</v>
      </c>
      <c r="F2305" s="526">
        <v>160290</v>
      </c>
      <c r="G2305" s="526">
        <v>2021</v>
      </c>
      <c r="H2305" s="526">
        <v>69</v>
      </c>
      <c r="I2305" s="526">
        <v>24</v>
      </c>
      <c r="J2305" s="526" t="s">
        <v>3716</v>
      </c>
      <c r="K2305" s="526" t="s">
        <v>3717</v>
      </c>
    </row>
    <row r="2306" spans="1:11">
      <c r="A2306" s="526" t="s">
        <v>3711</v>
      </c>
      <c r="B2306" s="526" t="s">
        <v>3712</v>
      </c>
      <c r="C2306" s="526" t="s">
        <v>3713</v>
      </c>
      <c r="D2306" s="526" t="s">
        <v>3885</v>
      </c>
      <c r="E2306" s="526" t="s">
        <v>3886</v>
      </c>
      <c r="F2306" s="526">
        <v>160232</v>
      </c>
      <c r="G2306" s="526">
        <v>2017</v>
      </c>
      <c r="H2306" s="526">
        <v>55074</v>
      </c>
      <c r="I2306" s="526">
        <v>12708</v>
      </c>
      <c r="J2306" s="526" t="s">
        <v>3716</v>
      </c>
      <c r="K2306" s="526" t="s">
        <v>3717</v>
      </c>
    </row>
    <row r="2307" spans="1:11">
      <c r="A2307" s="526" t="s">
        <v>3711</v>
      </c>
      <c r="B2307" s="526" t="s">
        <v>3712</v>
      </c>
      <c r="C2307" s="526" t="s">
        <v>3713</v>
      </c>
      <c r="D2307" s="526" t="s">
        <v>3893</v>
      </c>
      <c r="E2307" s="526" t="s">
        <v>3894</v>
      </c>
      <c r="F2307" s="526">
        <v>210690</v>
      </c>
      <c r="G2307" s="526">
        <v>2017</v>
      </c>
      <c r="H2307" s="526">
        <v>212430</v>
      </c>
      <c r="I2307" s="526">
        <v>786</v>
      </c>
      <c r="J2307" s="526" t="s">
        <v>3722</v>
      </c>
      <c r="K2307" s="526" t="s">
        <v>3717</v>
      </c>
    </row>
    <row r="2308" spans="1:11">
      <c r="A2308" s="526" t="s">
        <v>3711</v>
      </c>
      <c r="B2308" s="526" t="s">
        <v>3712</v>
      </c>
      <c r="C2308" s="526" t="s">
        <v>3713</v>
      </c>
      <c r="D2308" s="526" t="s">
        <v>3945</v>
      </c>
      <c r="E2308" s="526" t="s">
        <v>3946</v>
      </c>
      <c r="F2308" s="526">
        <v>230910</v>
      </c>
      <c r="G2308" s="526">
        <v>2021</v>
      </c>
      <c r="H2308" s="526">
        <v>19218</v>
      </c>
      <c r="I2308" s="526">
        <v>16595</v>
      </c>
      <c r="J2308" s="526" t="s">
        <v>3716</v>
      </c>
      <c r="K2308" s="526" t="s">
        <v>3717</v>
      </c>
    </row>
    <row r="2309" spans="1:11">
      <c r="A2309" s="526" t="s">
        <v>3711</v>
      </c>
      <c r="B2309" s="526" t="s">
        <v>3712</v>
      </c>
      <c r="C2309" s="526" t="s">
        <v>3713</v>
      </c>
      <c r="D2309" s="526" t="s">
        <v>3859</v>
      </c>
      <c r="E2309" s="526" t="s">
        <v>3860</v>
      </c>
      <c r="F2309" s="526">
        <v>160239</v>
      </c>
      <c r="G2309" s="526">
        <v>2015</v>
      </c>
      <c r="H2309" s="526">
        <v>83</v>
      </c>
      <c r="I2309" s="526">
        <v>20</v>
      </c>
      <c r="J2309" s="526" t="s">
        <v>3716</v>
      </c>
      <c r="K2309" s="526" t="s">
        <v>3717</v>
      </c>
    </row>
    <row r="2310" spans="1:11">
      <c r="A2310" s="526" t="s">
        <v>3711</v>
      </c>
      <c r="B2310" s="526" t="s">
        <v>3712</v>
      </c>
      <c r="C2310" s="526" t="s">
        <v>3713</v>
      </c>
      <c r="D2310" s="526" t="s">
        <v>3893</v>
      </c>
      <c r="E2310" s="526" t="s">
        <v>3894</v>
      </c>
      <c r="F2310" s="526">
        <v>160290</v>
      </c>
      <c r="G2310" s="526">
        <v>2017</v>
      </c>
      <c r="H2310" s="526">
        <v>78216</v>
      </c>
      <c r="I2310" s="526">
        <v>6583</v>
      </c>
      <c r="J2310" s="526" t="s">
        <v>3716</v>
      </c>
      <c r="K2310" s="526" t="s">
        <v>3717</v>
      </c>
    </row>
    <row r="2311" spans="1:11">
      <c r="A2311" s="526" t="s">
        <v>3711</v>
      </c>
      <c r="B2311" s="526" t="s">
        <v>3712</v>
      </c>
      <c r="C2311" s="526" t="s">
        <v>3713</v>
      </c>
      <c r="D2311" s="526" t="s">
        <v>3805</v>
      </c>
      <c r="E2311" s="526" t="s">
        <v>3806</v>
      </c>
      <c r="F2311" s="526">
        <v>160290</v>
      </c>
      <c r="G2311" s="526">
        <v>2019</v>
      </c>
      <c r="H2311" s="526">
        <v>11724</v>
      </c>
      <c r="I2311" s="526">
        <v>577</v>
      </c>
      <c r="J2311" s="526" t="s">
        <v>3716</v>
      </c>
      <c r="K2311" s="526" t="s">
        <v>3717</v>
      </c>
    </row>
    <row r="2312" spans="1:11">
      <c r="A2312" s="526" t="s">
        <v>3711</v>
      </c>
      <c r="B2312" s="526" t="s">
        <v>3712</v>
      </c>
      <c r="C2312" s="526" t="s">
        <v>3713</v>
      </c>
      <c r="D2312" s="526" t="s">
        <v>3931</v>
      </c>
      <c r="E2312" s="526" t="s">
        <v>3932</v>
      </c>
      <c r="F2312" s="526">
        <v>210690</v>
      </c>
      <c r="G2312" s="526">
        <v>2017</v>
      </c>
      <c r="H2312" s="526">
        <v>14200529</v>
      </c>
      <c r="I2312" s="526">
        <v>3394611</v>
      </c>
      <c r="J2312" s="526" t="s">
        <v>3716</v>
      </c>
      <c r="K2312" s="526" t="s">
        <v>3717</v>
      </c>
    </row>
    <row r="2313" spans="1:11">
      <c r="A2313" s="526" t="s">
        <v>3711</v>
      </c>
      <c r="B2313" s="526" t="s">
        <v>3712</v>
      </c>
      <c r="C2313" s="526" t="s">
        <v>3713</v>
      </c>
      <c r="D2313" s="526" t="s">
        <v>3859</v>
      </c>
      <c r="E2313" s="526" t="s">
        <v>3860</v>
      </c>
      <c r="F2313" s="526">
        <v>160290</v>
      </c>
      <c r="G2313" s="526">
        <v>2016</v>
      </c>
      <c r="H2313" s="526">
        <v>1569</v>
      </c>
      <c r="I2313" s="526">
        <v>313</v>
      </c>
      <c r="J2313" s="526" t="s">
        <v>3716</v>
      </c>
      <c r="K2313" s="526" t="s">
        <v>3717</v>
      </c>
    </row>
    <row r="2314" spans="1:11">
      <c r="A2314" s="526" t="s">
        <v>3711</v>
      </c>
      <c r="B2314" s="526" t="s">
        <v>3712</v>
      </c>
      <c r="C2314" s="526" t="s">
        <v>3713</v>
      </c>
      <c r="D2314" s="526" t="s">
        <v>3841</v>
      </c>
      <c r="E2314" s="526" t="s">
        <v>3842</v>
      </c>
      <c r="F2314" s="526">
        <v>210690</v>
      </c>
      <c r="G2314" s="526">
        <v>2022</v>
      </c>
      <c r="H2314" s="526">
        <v>6313794</v>
      </c>
      <c r="I2314" s="526">
        <v>613473</v>
      </c>
      <c r="J2314" s="526" t="s">
        <v>3716</v>
      </c>
      <c r="K2314" s="526" t="s">
        <v>3717</v>
      </c>
    </row>
    <row r="2315" spans="1:11">
      <c r="A2315" s="526" t="s">
        <v>3711</v>
      </c>
      <c r="B2315" s="526" t="s">
        <v>3712</v>
      </c>
      <c r="C2315" s="526" t="s">
        <v>3713</v>
      </c>
      <c r="D2315" s="526" t="s">
        <v>3931</v>
      </c>
      <c r="E2315" s="526" t="s">
        <v>3932</v>
      </c>
      <c r="F2315" s="526">
        <v>210690</v>
      </c>
      <c r="G2315" s="526">
        <v>2020</v>
      </c>
      <c r="H2315" s="526">
        <v>4039419</v>
      </c>
      <c r="I2315" s="526">
        <v>498358</v>
      </c>
      <c r="J2315" s="526" t="s">
        <v>3716</v>
      </c>
      <c r="K2315" s="526" t="s">
        <v>3717</v>
      </c>
    </row>
    <row r="2316" spans="1:11">
      <c r="A2316" s="526" t="s">
        <v>3711</v>
      </c>
      <c r="B2316" s="526" t="s">
        <v>3712</v>
      </c>
      <c r="C2316" s="526" t="s">
        <v>3713</v>
      </c>
      <c r="D2316" s="526" t="s">
        <v>3951</v>
      </c>
      <c r="E2316" s="526" t="s">
        <v>3952</v>
      </c>
      <c r="F2316" s="526">
        <v>160232</v>
      </c>
      <c r="G2316" s="526">
        <v>2016</v>
      </c>
      <c r="H2316" s="526">
        <v>98</v>
      </c>
      <c r="I2316" s="526">
        <v>12</v>
      </c>
      <c r="J2316" s="526" t="s">
        <v>3716</v>
      </c>
      <c r="K2316" s="526" t="s">
        <v>3717</v>
      </c>
    </row>
    <row r="2317" spans="1:11">
      <c r="A2317" s="526" t="s">
        <v>3711</v>
      </c>
      <c r="B2317" s="526" t="s">
        <v>3712</v>
      </c>
      <c r="C2317" s="526" t="s">
        <v>3713</v>
      </c>
      <c r="D2317" s="526" t="s">
        <v>3885</v>
      </c>
      <c r="E2317" s="526" t="s">
        <v>3886</v>
      </c>
      <c r="F2317" s="526">
        <v>160232</v>
      </c>
      <c r="G2317" s="526">
        <v>2020</v>
      </c>
      <c r="H2317" s="526">
        <v>84869</v>
      </c>
      <c r="I2317" s="526">
        <v>16222</v>
      </c>
      <c r="J2317" s="526" t="s">
        <v>3716</v>
      </c>
      <c r="K2317" s="526" t="s">
        <v>3717</v>
      </c>
    </row>
    <row r="2318" spans="1:11">
      <c r="A2318" s="526" t="s">
        <v>3711</v>
      </c>
      <c r="B2318" s="526" t="s">
        <v>3712</v>
      </c>
      <c r="C2318" s="526" t="s">
        <v>3713</v>
      </c>
      <c r="D2318" s="526" t="s">
        <v>3815</v>
      </c>
      <c r="E2318" s="526" t="s">
        <v>3816</v>
      </c>
      <c r="F2318" s="526">
        <v>210690</v>
      </c>
      <c r="G2318" s="526">
        <v>2022</v>
      </c>
      <c r="H2318" s="526">
        <v>31</v>
      </c>
      <c r="I2318" s="526">
        <v>3</v>
      </c>
      <c r="J2318" s="526" t="s">
        <v>3722</v>
      </c>
      <c r="K2318" s="526" t="s">
        <v>3717</v>
      </c>
    </row>
    <row r="2319" spans="1:11">
      <c r="A2319" s="526" t="s">
        <v>3711</v>
      </c>
      <c r="B2319" s="526" t="s">
        <v>3712</v>
      </c>
      <c r="C2319" s="526" t="s">
        <v>3713</v>
      </c>
      <c r="D2319" s="526" t="s">
        <v>3949</v>
      </c>
      <c r="E2319" s="526" t="s">
        <v>3950</v>
      </c>
      <c r="F2319" s="526">
        <v>160290</v>
      </c>
      <c r="G2319" s="526">
        <v>2021</v>
      </c>
      <c r="H2319" s="526">
        <v>8552</v>
      </c>
      <c r="I2319" s="526">
        <v>1307</v>
      </c>
      <c r="J2319" s="526" t="s">
        <v>3716</v>
      </c>
      <c r="K2319" s="526" t="s">
        <v>3717</v>
      </c>
    </row>
    <row r="2320" spans="1:11">
      <c r="A2320" s="526" t="s">
        <v>3711</v>
      </c>
      <c r="B2320" s="526" t="s">
        <v>3712</v>
      </c>
      <c r="C2320" s="526" t="s">
        <v>3713</v>
      </c>
      <c r="D2320" s="526" t="s">
        <v>3911</v>
      </c>
      <c r="E2320" s="526" t="s">
        <v>3912</v>
      </c>
      <c r="F2320" s="526">
        <v>160232</v>
      </c>
      <c r="G2320" s="526">
        <v>2017</v>
      </c>
      <c r="H2320" s="526">
        <v>24733</v>
      </c>
      <c r="I2320" s="526">
        <v>6483</v>
      </c>
      <c r="J2320" s="526" t="s">
        <v>3716</v>
      </c>
      <c r="K2320" s="526" t="s">
        <v>3717</v>
      </c>
    </row>
    <row r="2321" spans="1:11">
      <c r="A2321" s="526" t="s">
        <v>3711</v>
      </c>
      <c r="B2321" s="526" t="s">
        <v>3712</v>
      </c>
      <c r="C2321" s="526" t="s">
        <v>3713</v>
      </c>
      <c r="D2321" s="526" t="s">
        <v>3943</v>
      </c>
      <c r="E2321" s="526" t="s">
        <v>3944</v>
      </c>
      <c r="F2321" s="526">
        <v>160232</v>
      </c>
      <c r="G2321" s="526">
        <v>2020</v>
      </c>
      <c r="H2321" s="526">
        <v>117643</v>
      </c>
      <c r="I2321" s="526">
        <v>36504</v>
      </c>
      <c r="J2321" s="526" t="s">
        <v>3716</v>
      </c>
      <c r="K2321" s="526" t="s">
        <v>3717</v>
      </c>
    </row>
    <row r="2322" spans="1:11">
      <c r="A2322" s="526" t="s">
        <v>3711</v>
      </c>
      <c r="B2322" s="526" t="s">
        <v>3712</v>
      </c>
      <c r="C2322" s="526" t="s">
        <v>3713</v>
      </c>
      <c r="D2322" s="526" t="s">
        <v>3893</v>
      </c>
      <c r="E2322" s="526" t="s">
        <v>3894</v>
      </c>
      <c r="F2322" s="526">
        <v>160290</v>
      </c>
      <c r="G2322" s="526">
        <v>2020</v>
      </c>
      <c r="H2322" s="526">
        <v>69838</v>
      </c>
      <c r="I2322" s="526">
        <v>3090</v>
      </c>
      <c r="J2322" s="526" t="s">
        <v>3716</v>
      </c>
      <c r="K2322" s="526" t="s">
        <v>3717</v>
      </c>
    </row>
    <row r="2323" spans="1:11">
      <c r="A2323" s="526" t="s">
        <v>3711</v>
      </c>
      <c r="B2323" s="526" t="s">
        <v>3712</v>
      </c>
      <c r="C2323" s="526" t="s">
        <v>3713</v>
      </c>
      <c r="D2323" s="526" t="s">
        <v>3951</v>
      </c>
      <c r="E2323" s="526" t="s">
        <v>3952</v>
      </c>
      <c r="F2323" s="526">
        <v>160239</v>
      </c>
      <c r="G2323" s="526">
        <v>2015</v>
      </c>
      <c r="H2323" s="526">
        <v>62486</v>
      </c>
      <c r="I2323" s="526">
        <v>9793</v>
      </c>
      <c r="J2323" s="526" t="s">
        <v>3716</v>
      </c>
      <c r="K2323" s="526" t="s">
        <v>3717</v>
      </c>
    </row>
    <row r="2324" spans="1:11">
      <c r="A2324" s="526" t="s">
        <v>3711</v>
      </c>
      <c r="B2324" s="526" t="s">
        <v>3712</v>
      </c>
      <c r="C2324" s="526" t="s">
        <v>3713</v>
      </c>
      <c r="D2324" s="526" t="s">
        <v>3921</v>
      </c>
      <c r="E2324" s="526" t="s">
        <v>3922</v>
      </c>
      <c r="F2324" s="526">
        <v>160239</v>
      </c>
      <c r="G2324" s="526">
        <v>2016</v>
      </c>
      <c r="H2324" s="526">
        <v>6384</v>
      </c>
      <c r="I2324" s="526">
        <v>767</v>
      </c>
      <c r="J2324" s="526" t="s">
        <v>3716</v>
      </c>
      <c r="K2324" s="526" t="s">
        <v>3717</v>
      </c>
    </row>
    <row r="2325" spans="1:11">
      <c r="A2325" s="526" t="s">
        <v>3711</v>
      </c>
      <c r="B2325" s="526" t="s">
        <v>3712</v>
      </c>
      <c r="C2325" s="526" t="s">
        <v>3713</v>
      </c>
      <c r="D2325" s="526" t="s">
        <v>3943</v>
      </c>
      <c r="E2325" s="526" t="s">
        <v>3944</v>
      </c>
      <c r="F2325" s="526">
        <v>210690</v>
      </c>
      <c r="G2325" s="526">
        <v>2017</v>
      </c>
      <c r="H2325" s="526">
        <v>137191</v>
      </c>
      <c r="I2325" s="526">
        <v>7954</v>
      </c>
      <c r="J2325" s="526" t="s">
        <v>3716</v>
      </c>
      <c r="K2325" s="526" t="s">
        <v>3717</v>
      </c>
    </row>
    <row r="2326" spans="1:11">
      <c r="A2326" s="526" t="s">
        <v>3711</v>
      </c>
      <c r="B2326" s="526" t="s">
        <v>3712</v>
      </c>
      <c r="C2326" s="526" t="s">
        <v>3713</v>
      </c>
      <c r="D2326" s="526" t="s">
        <v>3815</v>
      </c>
      <c r="E2326" s="526" t="s">
        <v>3816</v>
      </c>
      <c r="F2326" s="526">
        <v>160232</v>
      </c>
      <c r="G2326" s="526">
        <v>2018</v>
      </c>
      <c r="H2326" s="526">
        <v>1808079</v>
      </c>
      <c r="I2326" s="526">
        <v>375637</v>
      </c>
      <c r="J2326" s="526" t="s">
        <v>3716</v>
      </c>
      <c r="K2326" s="526" t="s">
        <v>3717</v>
      </c>
    </row>
    <row r="2327" spans="1:11">
      <c r="A2327" s="526" t="s">
        <v>3711</v>
      </c>
      <c r="B2327" s="526" t="s">
        <v>3712</v>
      </c>
      <c r="C2327" s="526" t="s">
        <v>3713</v>
      </c>
      <c r="D2327" s="526" t="s">
        <v>3901</v>
      </c>
      <c r="E2327" s="526" t="s">
        <v>3902</v>
      </c>
      <c r="F2327" s="526">
        <v>160232</v>
      </c>
      <c r="G2327" s="526">
        <v>2018</v>
      </c>
      <c r="H2327" s="526">
        <v>623</v>
      </c>
      <c r="I2327" s="526">
        <v>39</v>
      </c>
      <c r="J2327" s="526" t="s">
        <v>3716</v>
      </c>
      <c r="K2327" s="526" t="s">
        <v>3717</v>
      </c>
    </row>
    <row r="2328" spans="1:11">
      <c r="A2328" s="526" t="s">
        <v>3711</v>
      </c>
      <c r="B2328" s="526" t="s">
        <v>3712</v>
      </c>
      <c r="C2328" s="526" t="s">
        <v>3713</v>
      </c>
      <c r="D2328" s="526" t="s">
        <v>3911</v>
      </c>
      <c r="E2328" s="526" t="s">
        <v>3912</v>
      </c>
      <c r="F2328" s="526">
        <v>160232</v>
      </c>
      <c r="G2328" s="526">
        <v>2020</v>
      </c>
      <c r="H2328" s="526">
        <v>76447</v>
      </c>
      <c r="I2328" s="526">
        <v>34275</v>
      </c>
      <c r="J2328" s="526" t="s">
        <v>3716</v>
      </c>
      <c r="K2328" s="526" t="s">
        <v>3717</v>
      </c>
    </row>
    <row r="2329" spans="1:11">
      <c r="A2329" s="526" t="s">
        <v>3711</v>
      </c>
      <c r="B2329" s="526" t="s">
        <v>3712</v>
      </c>
      <c r="C2329" s="526" t="s">
        <v>3713</v>
      </c>
      <c r="D2329" s="526" t="s">
        <v>3897</v>
      </c>
      <c r="E2329" s="526" t="s">
        <v>3898</v>
      </c>
      <c r="F2329" s="526">
        <v>230910</v>
      </c>
      <c r="G2329" s="526">
        <v>2018</v>
      </c>
      <c r="H2329" s="526">
        <v>3339592</v>
      </c>
      <c r="I2329" s="526">
        <v>1046444</v>
      </c>
      <c r="J2329" s="526" t="s">
        <v>3716</v>
      </c>
      <c r="K2329" s="526" t="s">
        <v>3717</v>
      </c>
    </row>
    <row r="2330" spans="1:11">
      <c r="A2330" s="526" t="s">
        <v>3711</v>
      </c>
      <c r="B2330" s="526" t="s">
        <v>3712</v>
      </c>
      <c r="C2330" s="526" t="s">
        <v>3713</v>
      </c>
      <c r="D2330" s="526" t="s">
        <v>3951</v>
      </c>
      <c r="E2330" s="526" t="s">
        <v>3952</v>
      </c>
      <c r="F2330" s="526">
        <v>160290</v>
      </c>
      <c r="G2330" s="526">
        <v>2016</v>
      </c>
      <c r="H2330" s="526">
        <v>8825</v>
      </c>
      <c r="I2330" s="526">
        <v>1560</v>
      </c>
      <c r="J2330" s="526" t="s">
        <v>3716</v>
      </c>
      <c r="K2330" s="526" t="s">
        <v>3717</v>
      </c>
    </row>
    <row r="2331" spans="1:11">
      <c r="A2331" s="526" t="s">
        <v>3711</v>
      </c>
      <c r="B2331" s="526" t="s">
        <v>3712</v>
      </c>
      <c r="C2331" s="526" t="s">
        <v>3713</v>
      </c>
      <c r="D2331" s="526" t="s">
        <v>3927</v>
      </c>
      <c r="E2331" s="526" t="s">
        <v>3928</v>
      </c>
      <c r="F2331" s="526">
        <v>230910</v>
      </c>
      <c r="G2331" s="526">
        <v>2015</v>
      </c>
      <c r="H2331" s="526">
        <v>2148313</v>
      </c>
      <c r="I2331" s="526">
        <v>1016326</v>
      </c>
      <c r="J2331" s="526" t="s">
        <v>3716</v>
      </c>
      <c r="K2331" s="526" t="s">
        <v>3717</v>
      </c>
    </row>
    <row r="2332" spans="1:11">
      <c r="A2332" s="526" t="s">
        <v>3711</v>
      </c>
      <c r="B2332" s="526" t="s">
        <v>3712</v>
      </c>
      <c r="C2332" s="526" t="s">
        <v>3713</v>
      </c>
      <c r="D2332" s="526" t="s">
        <v>3953</v>
      </c>
      <c r="E2332" s="526" t="s">
        <v>3954</v>
      </c>
      <c r="F2332" s="526">
        <v>160231</v>
      </c>
      <c r="G2332" s="526">
        <v>2016</v>
      </c>
      <c r="H2332" s="526">
        <v>731958</v>
      </c>
      <c r="I2332" s="526">
        <v>108692</v>
      </c>
      <c r="J2332" s="526" t="s">
        <v>3716</v>
      </c>
      <c r="K2332" s="526" t="s">
        <v>3717</v>
      </c>
    </row>
    <row r="2333" spans="1:11">
      <c r="A2333" s="526" t="s">
        <v>3711</v>
      </c>
      <c r="B2333" s="526" t="s">
        <v>3712</v>
      </c>
      <c r="C2333" s="526" t="s">
        <v>3713</v>
      </c>
      <c r="D2333" s="526" t="s">
        <v>3815</v>
      </c>
      <c r="E2333" s="526" t="s">
        <v>3816</v>
      </c>
      <c r="F2333" s="526">
        <v>160232</v>
      </c>
      <c r="G2333" s="526">
        <v>2021</v>
      </c>
      <c r="H2333" s="526">
        <v>2903428</v>
      </c>
      <c r="I2333" s="526">
        <v>600779</v>
      </c>
      <c r="J2333" s="526" t="s">
        <v>3716</v>
      </c>
      <c r="K2333" s="526" t="s">
        <v>3717</v>
      </c>
    </row>
    <row r="2334" spans="1:11">
      <c r="A2334" s="526" t="s">
        <v>3711</v>
      </c>
      <c r="B2334" s="526" t="s">
        <v>3712</v>
      </c>
      <c r="C2334" s="526" t="s">
        <v>3713</v>
      </c>
      <c r="D2334" s="526" t="s">
        <v>3885</v>
      </c>
      <c r="E2334" s="526" t="s">
        <v>3886</v>
      </c>
      <c r="F2334" s="526">
        <v>160239</v>
      </c>
      <c r="G2334" s="526">
        <v>2016</v>
      </c>
      <c r="H2334" s="526">
        <v>157388</v>
      </c>
      <c r="I2334" s="526">
        <v>17560</v>
      </c>
      <c r="J2334" s="526" t="s">
        <v>3716</v>
      </c>
      <c r="K2334" s="526" t="s">
        <v>3717</v>
      </c>
    </row>
    <row r="2335" spans="1:11">
      <c r="A2335" s="526" t="s">
        <v>3711</v>
      </c>
      <c r="B2335" s="526" t="s">
        <v>3712</v>
      </c>
      <c r="C2335" s="526" t="s">
        <v>3713</v>
      </c>
      <c r="D2335" s="526" t="s">
        <v>3911</v>
      </c>
      <c r="E2335" s="526" t="s">
        <v>3912</v>
      </c>
      <c r="F2335" s="526">
        <v>160239</v>
      </c>
      <c r="G2335" s="526">
        <v>2016</v>
      </c>
      <c r="H2335" s="526">
        <v>31766</v>
      </c>
      <c r="I2335" s="526">
        <v>4796</v>
      </c>
      <c r="J2335" s="526" t="s">
        <v>3716</v>
      </c>
      <c r="K2335" s="526" t="s">
        <v>3717</v>
      </c>
    </row>
    <row r="2336" spans="1:11">
      <c r="A2336" s="526" t="s">
        <v>3711</v>
      </c>
      <c r="B2336" s="526" t="s">
        <v>3712</v>
      </c>
      <c r="C2336" s="526" t="s">
        <v>3713</v>
      </c>
      <c r="D2336" s="526" t="s">
        <v>3943</v>
      </c>
      <c r="E2336" s="526" t="s">
        <v>3944</v>
      </c>
      <c r="F2336" s="526">
        <v>210690</v>
      </c>
      <c r="G2336" s="526">
        <v>2020</v>
      </c>
      <c r="H2336" s="526">
        <v>857705</v>
      </c>
      <c r="I2336" s="526">
        <v>78914</v>
      </c>
      <c r="J2336" s="526" t="s">
        <v>3716</v>
      </c>
      <c r="K2336" s="526" t="s">
        <v>3717</v>
      </c>
    </row>
    <row r="2337" spans="1:11">
      <c r="A2337" s="526" t="s">
        <v>3711</v>
      </c>
      <c r="B2337" s="526" t="s">
        <v>3712</v>
      </c>
      <c r="C2337" s="526" t="s">
        <v>3713</v>
      </c>
      <c r="D2337" s="526" t="s">
        <v>3831</v>
      </c>
      <c r="E2337" s="526" t="s">
        <v>3832</v>
      </c>
      <c r="F2337" s="526">
        <v>210690</v>
      </c>
      <c r="G2337" s="526">
        <v>2021</v>
      </c>
      <c r="H2337" s="526">
        <v>359662</v>
      </c>
      <c r="I2337" s="526">
        <v>73838</v>
      </c>
      <c r="J2337" s="526" t="s">
        <v>3716</v>
      </c>
      <c r="K2337" s="526" t="s">
        <v>3717</v>
      </c>
    </row>
    <row r="2338" spans="1:11">
      <c r="A2338" s="526" t="s">
        <v>3711</v>
      </c>
      <c r="B2338" s="526" t="s">
        <v>3712</v>
      </c>
      <c r="C2338" s="526" t="s">
        <v>3713</v>
      </c>
      <c r="D2338" s="526" t="s">
        <v>3893</v>
      </c>
      <c r="E2338" s="526" t="s">
        <v>3894</v>
      </c>
      <c r="F2338" s="526">
        <v>210690</v>
      </c>
      <c r="G2338" s="526">
        <v>2017</v>
      </c>
      <c r="H2338" s="526">
        <v>10723968</v>
      </c>
      <c r="I2338" s="526">
        <v>2205145</v>
      </c>
      <c r="J2338" s="526" t="s">
        <v>3716</v>
      </c>
      <c r="K2338" s="526" t="s">
        <v>3717</v>
      </c>
    </row>
    <row r="2339" spans="1:11">
      <c r="A2339" s="526" t="s">
        <v>3711</v>
      </c>
      <c r="B2339" s="526" t="s">
        <v>3712</v>
      </c>
      <c r="C2339" s="526" t="s">
        <v>3713</v>
      </c>
      <c r="D2339" s="526" t="s">
        <v>3815</v>
      </c>
      <c r="E2339" s="526" t="s">
        <v>3816</v>
      </c>
      <c r="F2339" s="526">
        <v>160239</v>
      </c>
      <c r="G2339" s="526">
        <v>2017</v>
      </c>
      <c r="H2339" s="526">
        <v>185543</v>
      </c>
      <c r="I2339" s="526">
        <v>31538</v>
      </c>
      <c r="J2339" s="526" t="s">
        <v>3716</v>
      </c>
      <c r="K2339" s="526" t="s">
        <v>3717</v>
      </c>
    </row>
    <row r="2340" spans="1:11">
      <c r="A2340" s="526" t="s">
        <v>3711</v>
      </c>
      <c r="B2340" s="526" t="s">
        <v>3712</v>
      </c>
      <c r="C2340" s="526" t="s">
        <v>3713</v>
      </c>
      <c r="D2340" s="526" t="s">
        <v>3879</v>
      </c>
      <c r="E2340" s="526" t="s">
        <v>3880</v>
      </c>
      <c r="F2340" s="526">
        <v>210690</v>
      </c>
      <c r="G2340" s="526">
        <v>2019</v>
      </c>
      <c r="H2340" s="526">
        <v>33924</v>
      </c>
      <c r="I2340" s="526">
        <v>27208</v>
      </c>
      <c r="J2340" s="526" t="s">
        <v>3716</v>
      </c>
      <c r="K2340" s="526" t="s">
        <v>3717</v>
      </c>
    </row>
    <row r="2341" spans="1:11">
      <c r="A2341" s="526" t="s">
        <v>3711</v>
      </c>
      <c r="B2341" s="526" t="s">
        <v>3712</v>
      </c>
      <c r="C2341" s="526" t="s">
        <v>3713</v>
      </c>
      <c r="D2341" s="526" t="s">
        <v>3815</v>
      </c>
      <c r="E2341" s="526" t="s">
        <v>3816</v>
      </c>
      <c r="F2341" s="526">
        <v>160239</v>
      </c>
      <c r="G2341" s="526">
        <v>2020</v>
      </c>
      <c r="H2341" s="526">
        <v>102044</v>
      </c>
      <c r="I2341" s="526">
        <v>16155</v>
      </c>
      <c r="J2341" s="526" t="s">
        <v>3716</v>
      </c>
      <c r="K2341" s="526" t="s">
        <v>3717</v>
      </c>
    </row>
    <row r="2342" spans="1:11">
      <c r="A2342" s="526" t="s">
        <v>3711</v>
      </c>
      <c r="B2342" s="526" t="s">
        <v>3712</v>
      </c>
      <c r="C2342" s="526" t="s">
        <v>3713</v>
      </c>
      <c r="D2342" s="526" t="s">
        <v>3859</v>
      </c>
      <c r="E2342" s="526" t="s">
        <v>3860</v>
      </c>
      <c r="F2342" s="526">
        <v>230910</v>
      </c>
      <c r="G2342" s="526">
        <v>2016</v>
      </c>
      <c r="H2342" s="526">
        <v>719200</v>
      </c>
      <c r="I2342" s="526">
        <v>372584</v>
      </c>
      <c r="J2342" s="526" t="s">
        <v>3716</v>
      </c>
      <c r="K2342" s="526" t="s">
        <v>3717</v>
      </c>
    </row>
    <row r="2343" spans="1:11">
      <c r="A2343" s="526" t="s">
        <v>3711</v>
      </c>
      <c r="B2343" s="526" t="s">
        <v>3712</v>
      </c>
      <c r="C2343" s="526" t="s">
        <v>3713</v>
      </c>
      <c r="D2343" s="526" t="s">
        <v>3949</v>
      </c>
      <c r="E2343" s="526" t="s">
        <v>3950</v>
      </c>
      <c r="F2343" s="526">
        <v>210690</v>
      </c>
      <c r="G2343" s="526">
        <v>2017</v>
      </c>
      <c r="H2343" s="526">
        <v>95794</v>
      </c>
      <c r="I2343" s="526">
        <v>27678</v>
      </c>
      <c r="J2343" s="526" t="s">
        <v>3716</v>
      </c>
      <c r="K2343" s="526" t="s">
        <v>3717</v>
      </c>
    </row>
    <row r="2344" spans="1:11">
      <c r="A2344" s="526" t="s">
        <v>3711</v>
      </c>
      <c r="B2344" s="526" t="s">
        <v>3712</v>
      </c>
      <c r="C2344" s="526" t="s">
        <v>3713</v>
      </c>
      <c r="D2344" s="526" t="s">
        <v>3879</v>
      </c>
      <c r="E2344" s="526" t="s">
        <v>3880</v>
      </c>
      <c r="F2344" s="526">
        <v>210690</v>
      </c>
      <c r="G2344" s="526">
        <v>2022</v>
      </c>
      <c r="H2344" s="526">
        <v>25</v>
      </c>
      <c r="I2344" s="526">
        <v>2</v>
      </c>
      <c r="J2344" s="526" t="s">
        <v>3716</v>
      </c>
      <c r="K2344" s="526" t="s">
        <v>3717</v>
      </c>
    </row>
    <row r="2345" spans="1:11">
      <c r="A2345" s="526" t="s">
        <v>3711</v>
      </c>
      <c r="B2345" s="526" t="s">
        <v>3712</v>
      </c>
      <c r="C2345" s="526" t="s">
        <v>3713</v>
      </c>
      <c r="D2345" s="526" t="s">
        <v>3893</v>
      </c>
      <c r="E2345" s="526" t="s">
        <v>3894</v>
      </c>
      <c r="F2345" s="526">
        <v>210690</v>
      </c>
      <c r="G2345" s="526">
        <v>2020</v>
      </c>
      <c r="H2345" s="526">
        <v>13119079</v>
      </c>
      <c r="I2345" s="526">
        <v>1946979</v>
      </c>
      <c r="J2345" s="526" t="s">
        <v>3716</v>
      </c>
      <c r="K2345" s="526" t="s">
        <v>3717</v>
      </c>
    </row>
    <row r="2346" spans="1:11">
      <c r="A2346" s="526" t="s">
        <v>3711</v>
      </c>
      <c r="B2346" s="526" t="s">
        <v>3712</v>
      </c>
      <c r="C2346" s="526" t="s">
        <v>3713</v>
      </c>
      <c r="D2346" s="526" t="s">
        <v>3885</v>
      </c>
      <c r="E2346" s="526" t="s">
        <v>3886</v>
      </c>
      <c r="F2346" s="526">
        <v>160239</v>
      </c>
      <c r="G2346" s="526">
        <v>2019</v>
      </c>
      <c r="H2346" s="526">
        <v>157034</v>
      </c>
      <c r="I2346" s="526">
        <v>14364</v>
      </c>
      <c r="J2346" s="526" t="s">
        <v>3716</v>
      </c>
      <c r="K2346" s="526" t="s">
        <v>3717</v>
      </c>
    </row>
    <row r="2347" spans="1:11">
      <c r="A2347" s="526" t="s">
        <v>3711</v>
      </c>
      <c r="B2347" s="526" t="s">
        <v>3712</v>
      </c>
      <c r="C2347" s="526" t="s">
        <v>3713</v>
      </c>
      <c r="D2347" s="526" t="s">
        <v>3893</v>
      </c>
      <c r="E2347" s="526" t="s">
        <v>3894</v>
      </c>
      <c r="F2347" s="526">
        <v>210690</v>
      </c>
      <c r="G2347" s="526">
        <v>2015</v>
      </c>
      <c r="H2347" s="526">
        <v>175888</v>
      </c>
      <c r="I2347" s="526">
        <v>5073</v>
      </c>
      <c r="J2347" s="526" t="s">
        <v>3722</v>
      </c>
      <c r="K2347" s="526" t="s">
        <v>3717</v>
      </c>
    </row>
    <row r="2348" spans="1:11">
      <c r="A2348" s="526" t="s">
        <v>3711</v>
      </c>
      <c r="B2348" s="526" t="s">
        <v>3712</v>
      </c>
      <c r="C2348" s="526" t="s">
        <v>3713</v>
      </c>
      <c r="D2348" s="526" t="s">
        <v>3951</v>
      </c>
      <c r="E2348" s="526" t="s">
        <v>3952</v>
      </c>
      <c r="F2348" s="526">
        <v>160231</v>
      </c>
      <c r="G2348" s="526">
        <v>2018</v>
      </c>
      <c r="H2348" s="526">
        <v>499</v>
      </c>
      <c r="I2348" s="526">
        <v>92</v>
      </c>
      <c r="J2348" s="526" t="s">
        <v>3716</v>
      </c>
      <c r="K2348" s="526" t="s">
        <v>3717</v>
      </c>
    </row>
    <row r="2349" spans="1:11">
      <c r="A2349" s="526" t="s">
        <v>3711</v>
      </c>
      <c r="B2349" s="526" t="s">
        <v>3712</v>
      </c>
      <c r="C2349" s="526" t="s">
        <v>3713</v>
      </c>
      <c r="D2349" s="526" t="s">
        <v>3857</v>
      </c>
      <c r="E2349" s="526" t="s">
        <v>3858</v>
      </c>
      <c r="F2349" s="526">
        <v>230910</v>
      </c>
      <c r="G2349" s="526">
        <v>2017</v>
      </c>
      <c r="H2349" s="526">
        <v>138375525</v>
      </c>
      <c r="I2349" s="526">
        <v>94785035</v>
      </c>
      <c r="J2349" s="526" t="s">
        <v>3716</v>
      </c>
      <c r="K2349" s="526" t="s">
        <v>3717</v>
      </c>
    </row>
    <row r="2350" spans="1:11">
      <c r="A2350" s="526" t="s">
        <v>3711</v>
      </c>
      <c r="B2350" s="526" t="s">
        <v>3712</v>
      </c>
      <c r="C2350" s="526" t="s">
        <v>3713</v>
      </c>
      <c r="D2350" s="526" t="s">
        <v>3893</v>
      </c>
      <c r="E2350" s="526" t="s">
        <v>3894</v>
      </c>
      <c r="F2350" s="526">
        <v>210690</v>
      </c>
      <c r="G2350" s="526">
        <v>2018</v>
      </c>
      <c r="H2350" s="526">
        <v>18090</v>
      </c>
      <c r="I2350" s="526">
        <v>1318</v>
      </c>
      <c r="J2350" s="526" t="s">
        <v>3722</v>
      </c>
      <c r="K2350" s="526" t="s">
        <v>3717</v>
      </c>
    </row>
    <row r="2351" spans="1:11">
      <c r="A2351" s="526" t="s">
        <v>3711</v>
      </c>
      <c r="B2351" s="526" t="s">
        <v>3712</v>
      </c>
      <c r="C2351" s="526" t="s">
        <v>3713</v>
      </c>
      <c r="D2351" s="526" t="s">
        <v>3911</v>
      </c>
      <c r="E2351" s="526" t="s">
        <v>3912</v>
      </c>
      <c r="F2351" s="526">
        <v>160239</v>
      </c>
      <c r="G2351" s="526">
        <v>2019</v>
      </c>
      <c r="H2351" s="526">
        <v>153048</v>
      </c>
      <c r="I2351" s="526">
        <v>70513</v>
      </c>
      <c r="J2351" s="526" t="s">
        <v>3716</v>
      </c>
      <c r="K2351" s="526" t="s">
        <v>3717</v>
      </c>
    </row>
    <row r="2352" spans="1:11">
      <c r="A2352" s="526" t="s">
        <v>3711</v>
      </c>
      <c r="B2352" s="526" t="s">
        <v>3712</v>
      </c>
      <c r="C2352" s="526" t="s">
        <v>3713</v>
      </c>
      <c r="D2352" s="526" t="s">
        <v>3899</v>
      </c>
      <c r="E2352" s="526" t="s">
        <v>3900</v>
      </c>
      <c r="F2352" s="526">
        <v>160231</v>
      </c>
      <c r="G2352" s="526">
        <v>2019</v>
      </c>
      <c r="H2352" s="526">
        <v>194549</v>
      </c>
      <c r="I2352" s="526">
        <v>73629</v>
      </c>
      <c r="J2352" s="526" t="s">
        <v>3716</v>
      </c>
      <c r="K2352" s="526" t="s">
        <v>3717</v>
      </c>
    </row>
    <row r="2353" spans="1:11">
      <c r="A2353" s="526" t="s">
        <v>3711</v>
      </c>
      <c r="B2353" s="526" t="s">
        <v>3712</v>
      </c>
      <c r="C2353" s="526" t="s">
        <v>3713</v>
      </c>
      <c r="D2353" s="526" t="s">
        <v>3893</v>
      </c>
      <c r="E2353" s="526" t="s">
        <v>3894</v>
      </c>
      <c r="F2353" s="526">
        <v>210690</v>
      </c>
      <c r="G2353" s="526">
        <v>2021</v>
      </c>
      <c r="H2353" s="526">
        <v>5061</v>
      </c>
      <c r="I2353" s="526">
        <v>618</v>
      </c>
      <c r="J2353" s="526" t="s">
        <v>3722</v>
      </c>
      <c r="K2353" s="526" t="s">
        <v>3717</v>
      </c>
    </row>
    <row r="2354" spans="1:11">
      <c r="A2354" s="526" t="s">
        <v>3711</v>
      </c>
      <c r="B2354" s="526" t="s">
        <v>3712</v>
      </c>
      <c r="C2354" s="526" t="s">
        <v>3713</v>
      </c>
      <c r="D2354" s="526" t="s">
        <v>3817</v>
      </c>
      <c r="E2354" s="526" t="s">
        <v>3818</v>
      </c>
      <c r="F2354" s="526">
        <v>160232</v>
      </c>
      <c r="G2354" s="526">
        <v>2015</v>
      </c>
      <c r="H2354" s="526">
        <v>263931</v>
      </c>
      <c r="I2354" s="526">
        <v>42288</v>
      </c>
      <c r="J2354" s="526" t="s">
        <v>3716</v>
      </c>
      <c r="K2354" s="526" t="s">
        <v>3717</v>
      </c>
    </row>
    <row r="2355" spans="1:11">
      <c r="A2355" s="526" t="s">
        <v>3711</v>
      </c>
      <c r="B2355" s="526" t="s">
        <v>3712</v>
      </c>
      <c r="C2355" s="526" t="s">
        <v>3713</v>
      </c>
      <c r="D2355" s="526" t="s">
        <v>3953</v>
      </c>
      <c r="E2355" s="526" t="s">
        <v>3954</v>
      </c>
      <c r="F2355" s="526">
        <v>160232</v>
      </c>
      <c r="G2355" s="526">
        <v>2016</v>
      </c>
      <c r="H2355" s="526">
        <v>2298833</v>
      </c>
      <c r="I2355" s="526">
        <v>331472</v>
      </c>
      <c r="J2355" s="526" t="s">
        <v>3716</v>
      </c>
      <c r="K2355" s="526" t="s">
        <v>3717</v>
      </c>
    </row>
    <row r="2356" spans="1:11">
      <c r="A2356" s="526" t="s">
        <v>3711</v>
      </c>
      <c r="B2356" s="526" t="s">
        <v>3712</v>
      </c>
      <c r="C2356" s="526" t="s">
        <v>3713</v>
      </c>
      <c r="D2356" s="526" t="s">
        <v>3899</v>
      </c>
      <c r="E2356" s="526" t="s">
        <v>3900</v>
      </c>
      <c r="F2356" s="526">
        <v>160231</v>
      </c>
      <c r="G2356" s="526">
        <v>2022</v>
      </c>
      <c r="H2356" s="526">
        <v>1673</v>
      </c>
      <c r="I2356" s="526">
        <v>160</v>
      </c>
      <c r="J2356" s="526" t="s">
        <v>3716</v>
      </c>
      <c r="K2356" s="526" t="s">
        <v>3717</v>
      </c>
    </row>
    <row r="2357" spans="1:11">
      <c r="A2357" s="526" t="s">
        <v>3711</v>
      </c>
      <c r="B2357" s="526" t="s">
        <v>3712</v>
      </c>
      <c r="C2357" s="526" t="s">
        <v>3713</v>
      </c>
      <c r="D2357" s="526" t="s">
        <v>3951</v>
      </c>
      <c r="E2357" s="526" t="s">
        <v>3952</v>
      </c>
      <c r="F2357" s="526">
        <v>160231</v>
      </c>
      <c r="G2357" s="526">
        <v>2021</v>
      </c>
      <c r="H2357" s="526">
        <v>991</v>
      </c>
      <c r="I2357" s="526">
        <v>198</v>
      </c>
      <c r="J2357" s="526" t="s">
        <v>3716</v>
      </c>
      <c r="K2357" s="526" t="s">
        <v>3717</v>
      </c>
    </row>
    <row r="2358" spans="1:11">
      <c r="A2358" s="526" t="s">
        <v>3711</v>
      </c>
      <c r="B2358" s="526" t="s">
        <v>3712</v>
      </c>
      <c r="C2358" s="526" t="s">
        <v>3713</v>
      </c>
      <c r="D2358" s="526" t="s">
        <v>3885</v>
      </c>
      <c r="E2358" s="526" t="s">
        <v>3886</v>
      </c>
      <c r="F2358" s="526">
        <v>160239</v>
      </c>
      <c r="G2358" s="526">
        <v>2022</v>
      </c>
      <c r="H2358" s="526">
        <v>154370</v>
      </c>
      <c r="I2358" s="526">
        <v>12210</v>
      </c>
      <c r="J2358" s="526" t="s">
        <v>3716</v>
      </c>
      <c r="K2358" s="526" t="s">
        <v>3717</v>
      </c>
    </row>
    <row r="2359" spans="1:11">
      <c r="A2359" s="526" t="s">
        <v>3711</v>
      </c>
      <c r="B2359" s="526" t="s">
        <v>3712</v>
      </c>
      <c r="C2359" s="526" t="s">
        <v>3713</v>
      </c>
      <c r="D2359" s="526" t="s">
        <v>3899</v>
      </c>
      <c r="E2359" s="526" t="s">
        <v>3900</v>
      </c>
      <c r="F2359" s="526">
        <v>210690</v>
      </c>
      <c r="G2359" s="526">
        <v>2015</v>
      </c>
      <c r="H2359" s="526">
        <v>5205262</v>
      </c>
      <c r="I2359" s="526">
        <v>1038739</v>
      </c>
      <c r="J2359" s="526" t="s">
        <v>3716</v>
      </c>
      <c r="K2359" s="526" t="s">
        <v>3717</v>
      </c>
    </row>
    <row r="2360" spans="1:11">
      <c r="A2360" s="526" t="s">
        <v>3711</v>
      </c>
      <c r="B2360" s="526" t="s">
        <v>3712</v>
      </c>
      <c r="C2360" s="526" t="s">
        <v>3713</v>
      </c>
      <c r="D2360" s="526" t="s">
        <v>3819</v>
      </c>
      <c r="E2360" s="526" t="s">
        <v>3820</v>
      </c>
      <c r="F2360" s="526">
        <v>160290</v>
      </c>
      <c r="G2360" s="526">
        <v>2018</v>
      </c>
      <c r="H2360" s="526">
        <v>34902</v>
      </c>
      <c r="I2360" s="526">
        <v>4631</v>
      </c>
      <c r="J2360" s="526" t="s">
        <v>3716</v>
      </c>
      <c r="K2360" s="526" t="s">
        <v>3717</v>
      </c>
    </row>
    <row r="2361" spans="1:11">
      <c r="A2361" s="526" t="s">
        <v>3711</v>
      </c>
      <c r="B2361" s="526" t="s">
        <v>3712</v>
      </c>
      <c r="C2361" s="526" t="s">
        <v>3713</v>
      </c>
      <c r="D2361" s="526" t="s">
        <v>3895</v>
      </c>
      <c r="E2361" s="526" t="s">
        <v>3896</v>
      </c>
      <c r="F2361" s="526">
        <v>210690</v>
      </c>
      <c r="G2361" s="526">
        <v>2021</v>
      </c>
      <c r="H2361" s="526">
        <v>2374867</v>
      </c>
      <c r="I2361" s="526">
        <v>417950</v>
      </c>
      <c r="J2361" s="526" t="s">
        <v>3716</v>
      </c>
      <c r="K2361" s="526" t="s">
        <v>3717</v>
      </c>
    </row>
    <row r="2362" spans="1:11">
      <c r="A2362" s="526" t="s">
        <v>3711</v>
      </c>
      <c r="B2362" s="526" t="s">
        <v>3712</v>
      </c>
      <c r="C2362" s="526" t="s">
        <v>3713</v>
      </c>
      <c r="D2362" s="526" t="s">
        <v>3953</v>
      </c>
      <c r="E2362" s="526" t="s">
        <v>3954</v>
      </c>
      <c r="F2362" s="526">
        <v>160232</v>
      </c>
      <c r="G2362" s="526">
        <v>2019</v>
      </c>
      <c r="H2362" s="526">
        <v>2883101</v>
      </c>
      <c r="I2362" s="526">
        <v>391590</v>
      </c>
      <c r="J2362" s="526" t="s">
        <v>3716</v>
      </c>
      <c r="K2362" s="526" t="s">
        <v>3717</v>
      </c>
    </row>
    <row r="2363" spans="1:11">
      <c r="A2363" s="526" t="s">
        <v>3711</v>
      </c>
      <c r="B2363" s="526" t="s">
        <v>3712</v>
      </c>
      <c r="C2363" s="526" t="s">
        <v>3713</v>
      </c>
      <c r="D2363" s="526" t="s">
        <v>3905</v>
      </c>
      <c r="E2363" s="526" t="s">
        <v>3906</v>
      </c>
      <c r="F2363" s="526">
        <v>230910</v>
      </c>
      <c r="G2363" s="526">
        <v>2017</v>
      </c>
      <c r="H2363" s="526">
        <v>8732386</v>
      </c>
      <c r="I2363" s="526">
        <v>4234176</v>
      </c>
      <c r="J2363" s="526" t="s">
        <v>3716</v>
      </c>
      <c r="K2363" s="526" t="s">
        <v>3717</v>
      </c>
    </row>
    <row r="2364" spans="1:11">
      <c r="A2364" s="526" t="s">
        <v>3711</v>
      </c>
      <c r="B2364" s="526" t="s">
        <v>3712</v>
      </c>
      <c r="C2364" s="526" t="s">
        <v>3713</v>
      </c>
      <c r="D2364" s="526" t="s">
        <v>3887</v>
      </c>
      <c r="E2364" s="526" t="s">
        <v>3888</v>
      </c>
      <c r="F2364" s="526">
        <v>210690</v>
      </c>
      <c r="G2364" s="526">
        <v>2017</v>
      </c>
      <c r="H2364" s="526">
        <v>2590</v>
      </c>
      <c r="I2364" s="526">
        <v>918</v>
      </c>
      <c r="J2364" s="526" t="s">
        <v>3716</v>
      </c>
      <c r="K2364" s="526" t="s">
        <v>3717</v>
      </c>
    </row>
    <row r="2365" spans="1:11">
      <c r="A2365" s="526" t="s">
        <v>3711</v>
      </c>
      <c r="B2365" s="526" t="s">
        <v>3712</v>
      </c>
      <c r="C2365" s="526" t="s">
        <v>3713</v>
      </c>
      <c r="D2365" s="526" t="s">
        <v>3905</v>
      </c>
      <c r="E2365" s="526" t="s">
        <v>3906</v>
      </c>
      <c r="F2365" s="526">
        <v>230910</v>
      </c>
      <c r="G2365" s="526">
        <v>2020</v>
      </c>
      <c r="H2365" s="526">
        <v>13361504</v>
      </c>
      <c r="I2365" s="526">
        <v>5903688</v>
      </c>
      <c r="J2365" s="526" t="s">
        <v>3716</v>
      </c>
      <c r="K2365" s="526" t="s">
        <v>3717</v>
      </c>
    </row>
    <row r="2366" spans="1:11">
      <c r="A2366" s="526" t="s">
        <v>3711</v>
      </c>
      <c r="B2366" s="526" t="s">
        <v>3712</v>
      </c>
      <c r="C2366" s="526" t="s">
        <v>3713</v>
      </c>
      <c r="D2366" s="526" t="s">
        <v>3901</v>
      </c>
      <c r="E2366" s="526" t="s">
        <v>3902</v>
      </c>
      <c r="F2366" s="526">
        <v>160232</v>
      </c>
      <c r="G2366" s="526">
        <v>2021</v>
      </c>
      <c r="H2366" s="526">
        <v>8128</v>
      </c>
      <c r="I2366" s="526">
        <v>916</v>
      </c>
      <c r="J2366" s="526" t="s">
        <v>3716</v>
      </c>
      <c r="K2366" s="526" t="s">
        <v>3717</v>
      </c>
    </row>
    <row r="2367" spans="1:11">
      <c r="A2367" s="526" t="s">
        <v>3711</v>
      </c>
      <c r="B2367" s="526" t="s">
        <v>3712</v>
      </c>
      <c r="C2367" s="526" t="s">
        <v>3713</v>
      </c>
      <c r="D2367" s="526" t="s">
        <v>3911</v>
      </c>
      <c r="E2367" s="526" t="s">
        <v>3912</v>
      </c>
      <c r="F2367" s="526">
        <v>160290</v>
      </c>
      <c r="G2367" s="526">
        <v>2017</v>
      </c>
      <c r="H2367" s="526">
        <v>875379</v>
      </c>
      <c r="I2367" s="526">
        <v>441287</v>
      </c>
      <c r="J2367" s="526" t="s">
        <v>3716</v>
      </c>
      <c r="K2367" s="526" t="s">
        <v>3717</v>
      </c>
    </row>
    <row r="2368" spans="1:11">
      <c r="A2368" s="526" t="s">
        <v>3711</v>
      </c>
      <c r="B2368" s="526" t="s">
        <v>3712</v>
      </c>
      <c r="C2368" s="526" t="s">
        <v>3713</v>
      </c>
      <c r="D2368" s="526" t="s">
        <v>3817</v>
      </c>
      <c r="E2368" s="526" t="s">
        <v>3818</v>
      </c>
      <c r="F2368" s="526">
        <v>210690</v>
      </c>
      <c r="G2368" s="526">
        <v>2016</v>
      </c>
      <c r="H2368" s="526">
        <v>87</v>
      </c>
      <c r="I2368" s="526">
        <v>8</v>
      </c>
      <c r="J2368" s="526" t="s">
        <v>3722</v>
      </c>
      <c r="K2368" s="526" t="s">
        <v>3717</v>
      </c>
    </row>
    <row r="2369" spans="1:11">
      <c r="A2369" s="526" t="s">
        <v>3711</v>
      </c>
      <c r="B2369" s="526" t="s">
        <v>3712</v>
      </c>
      <c r="C2369" s="526" t="s">
        <v>3713</v>
      </c>
      <c r="D2369" s="526" t="s">
        <v>3951</v>
      </c>
      <c r="E2369" s="526" t="s">
        <v>3952</v>
      </c>
      <c r="F2369" s="526">
        <v>210690</v>
      </c>
      <c r="G2369" s="526">
        <v>2017</v>
      </c>
      <c r="H2369" s="526">
        <v>1990456</v>
      </c>
      <c r="I2369" s="526">
        <v>616996</v>
      </c>
      <c r="J2369" s="526" t="s">
        <v>3716</v>
      </c>
      <c r="K2369" s="526" t="s">
        <v>3717</v>
      </c>
    </row>
    <row r="2370" spans="1:11">
      <c r="A2370" s="526" t="s">
        <v>3711</v>
      </c>
      <c r="B2370" s="526" t="s">
        <v>3712</v>
      </c>
      <c r="C2370" s="526" t="s">
        <v>3713</v>
      </c>
      <c r="D2370" s="526" t="s">
        <v>3953</v>
      </c>
      <c r="E2370" s="526" t="s">
        <v>3954</v>
      </c>
      <c r="F2370" s="526">
        <v>160232</v>
      </c>
      <c r="G2370" s="526">
        <v>2022</v>
      </c>
      <c r="H2370" s="526">
        <v>2883903</v>
      </c>
      <c r="I2370" s="526">
        <v>327818</v>
      </c>
      <c r="J2370" s="526" t="s">
        <v>3716</v>
      </c>
      <c r="K2370" s="526" t="s">
        <v>3717</v>
      </c>
    </row>
    <row r="2371" spans="1:11">
      <c r="A2371" s="526" t="s">
        <v>3711</v>
      </c>
      <c r="B2371" s="526" t="s">
        <v>3712</v>
      </c>
      <c r="C2371" s="526" t="s">
        <v>3713</v>
      </c>
      <c r="D2371" s="526" t="s">
        <v>3899</v>
      </c>
      <c r="E2371" s="526" t="s">
        <v>3900</v>
      </c>
      <c r="F2371" s="526">
        <v>210690</v>
      </c>
      <c r="G2371" s="526">
        <v>2018</v>
      </c>
      <c r="H2371" s="526">
        <v>10047139</v>
      </c>
      <c r="I2371" s="526">
        <v>2226245</v>
      </c>
      <c r="J2371" s="526" t="s">
        <v>3716</v>
      </c>
      <c r="K2371" s="526" t="s">
        <v>3717</v>
      </c>
    </row>
    <row r="2372" spans="1:11">
      <c r="A2372" s="526" t="s">
        <v>3711</v>
      </c>
      <c r="B2372" s="526" t="s">
        <v>3712</v>
      </c>
      <c r="C2372" s="526" t="s">
        <v>3713</v>
      </c>
      <c r="D2372" s="526" t="s">
        <v>3951</v>
      </c>
      <c r="E2372" s="526" t="s">
        <v>3952</v>
      </c>
      <c r="F2372" s="526">
        <v>210690</v>
      </c>
      <c r="G2372" s="526">
        <v>2020</v>
      </c>
      <c r="H2372" s="526">
        <v>2934725</v>
      </c>
      <c r="I2372" s="526">
        <v>701505</v>
      </c>
      <c r="J2372" s="526" t="s">
        <v>3716</v>
      </c>
      <c r="K2372" s="526" t="s">
        <v>3717</v>
      </c>
    </row>
    <row r="2373" spans="1:11">
      <c r="A2373" s="526" t="s">
        <v>3711</v>
      </c>
      <c r="B2373" s="526" t="s">
        <v>3712</v>
      </c>
      <c r="C2373" s="526" t="s">
        <v>3713</v>
      </c>
      <c r="D2373" s="526" t="s">
        <v>3887</v>
      </c>
      <c r="E2373" s="526" t="s">
        <v>3888</v>
      </c>
      <c r="F2373" s="526">
        <v>210690</v>
      </c>
      <c r="G2373" s="526">
        <v>2020</v>
      </c>
      <c r="H2373" s="526">
        <v>140</v>
      </c>
      <c r="I2373" s="526">
        <v>20</v>
      </c>
      <c r="J2373" s="526" t="s">
        <v>3716</v>
      </c>
      <c r="K2373" s="526" t="s">
        <v>3717</v>
      </c>
    </row>
    <row r="2374" spans="1:11">
      <c r="A2374" s="526" t="s">
        <v>3711</v>
      </c>
      <c r="B2374" s="526" t="s">
        <v>3712</v>
      </c>
      <c r="C2374" s="526" t="s">
        <v>3713</v>
      </c>
      <c r="D2374" s="526" t="s">
        <v>3899</v>
      </c>
      <c r="E2374" s="526" t="s">
        <v>3900</v>
      </c>
      <c r="F2374" s="526">
        <v>210690</v>
      </c>
      <c r="G2374" s="526">
        <v>2021</v>
      </c>
      <c r="H2374" s="526">
        <v>13591268</v>
      </c>
      <c r="I2374" s="526">
        <v>2252081</v>
      </c>
      <c r="J2374" s="526" t="s">
        <v>3716</v>
      </c>
      <c r="K2374" s="526" t="s">
        <v>3717</v>
      </c>
    </row>
    <row r="2375" spans="1:11">
      <c r="A2375" s="526" t="s">
        <v>3711</v>
      </c>
      <c r="B2375" s="526" t="s">
        <v>3712</v>
      </c>
      <c r="C2375" s="526" t="s">
        <v>3713</v>
      </c>
      <c r="D2375" s="526" t="s">
        <v>3951</v>
      </c>
      <c r="E2375" s="526" t="s">
        <v>3952</v>
      </c>
      <c r="F2375" s="526">
        <v>230910</v>
      </c>
      <c r="G2375" s="526">
        <v>2020</v>
      </c>
      <c r="H2375" s="526">
        <v>602795</v>
      </c>
      <c r="I2375" s="526">
        <v>352201</v>
      </c>
      <c r="J2375" s="526" t="s">
        <v>3716</v>
      </c>
      <c r="K2375" s="526" t="s">
        <v>3717</v>
      </c>
    </row>
    <row r="2376" spans="1:11">
      <c r="A2376" s="526" t="s">
        <v>3711</v>
      </c>
      <c r="B2376" s="526" t="s">
        <v>3712</v>
      </c>
      <c r="C2376" s="526" t="s">
        <v>3713</v>
      </c>
      <c r="D2376" s="526" t="s">
        <v>3817</v>
      </c>
      <c r="E2376" s="526" t="s">
        <v>3818</v>
      </c>
      <c r="F2376" s="526">
        <v>160290</v>
      </c>
      <c r="G2376" s="526">
        <v>2015</v>
      </c>
      <c r="H2376" s="526">
        <v>13224</v>
      </c>
      <c r="I2376" s="526">
        <v>2300</v>
      </c>
      <c r="J2376" s="526" t="s">
        <v>3716</v>
      </c>
      <c r="K2376" s="526" t="s">
        <v>3717</v>
      </c>
    </row>
    <row r="2377" spans="1:11">
      <c r="A2377" s="526" t="s">
        <v>3711</v>
      </c>
      <c r="B2377" s="526" t="s">
        <v>3712</v>
      </c>
      <c r="C2377" s="526" t="s">
        <v>3713</v>
      </c>
      <c r="D2377" s="526" t="s">
        <v>3913</v>
      </c>
      <c r="E2377" s="526" t="s">
        <v>3914</v>
      </c>
      <c r="F2377" s="526">
        <v>210690</v>
      </c>
      <c r="G2377" s="526">
        <v>2021</v>
      </c>
      <c r="H2377" s="526">
        <v>24338</v>
      </c>
      <c r="I2377" s="526">
        <v>9300</v>
      </c>
      <c r="J2377" s="526" t="s">
        <v>3716</v>
      </c>
      <c r="K2377" s="526" t="s">
        <v>3717</v>
      </c>
    </row>
    <row r="2378" spans="1:11">
      <c r="A2378" s="526" t="s">
        <v>3711</v>
      </c>
      <c r="B2378" s="526" t="s">
        <v>3712</v>
      </c>
      <c r="C2378" s="526" t="s">
        <v>3713</v>
      </c>
      <c r="D2378" s="526" t="s">
        <v>3955</v>
      </c>
      <c r="E2378" s="526" t="s">
        <v>3956</v>
      </c>
      <c r="F2378" s="526">
        <v>210690</v>
      </c>
      <c r="G2378" s="526">
        <v>2015</v>
      </c>
      <c r="H2378" s="526">
        <v>642907</v>
      </c>
      <c r="I2378" s="526">
        <v>79611</v>
      </c>
      <c r="J2378" s="526" t="s">
        <v>3716</v>
      </c>
      <c r="K2378" s="526" t="s">
        <v>3717</v>
      </c>
    </row>
    <row r="2379" spans="1:11">
      <c r="A2379" s="526" t="s">
        <v>3711</v>
      </c>
      <c r="B2379" s="526" t="s">
        <v>3712</v>
      </c>
      <c r="C2379" s="526" t="s">
        <v>3713</v>
      </c>
      <c r="D2379" s="526" t="s">
        <v>3909</v>
      </c>
      <c r="E2379" s="526" t="s">
        <v>3910</v>
      </c>
      <c r="F2379" s="526">
        <v>160232</v>
      </c>
      <c r="G2379" s="526">
        <v>2017</v>
      </c>
      <c r="H2379" s="526">
        <v>31505</v>
      </c>
      <c r="I2379" s="526">
        <v>10857</v>
      </c>
      <c r="J2379" s="526" t="s">
        <v>3716</v>
      </c>
      <c r="K2379" s="526" t="s">
        <v>3717</v>
      </c>
    </row>
    <row r="2380" spans="1:11">
      <c r="A2380" s="526" t="s">
        <v>3711</v>
      </c>
      <c r="B2380" s="526" t="s">
        <v>3712</v>
      </c>
      <c r="C2380" s="526" t="s">
        <v>3713</v>
      </c>
      <c r="D2380" s="526" t="s">
        <v>3843</v>
      </c>
      <c r="E2380" s="526" t="s">
        <v>3844</v>
      </c>
      <c r="F2380" s="526">
        <v>230910</v>
      </c>
      <c r="G2380" s="526">
        <v>2015</v>
      </c>
      <c r="H2380" s="526">
        <v>3139</v>
      </c>
      <c r="I2380" s="526">
        <v>450</v>
      </c>
      <c r="J2380" s="526" t="s">
        <v>3716</v>
      </c>
      <c r="K2380" s="526" t="s">
        <v>3717</v>
      </c>
    </row>
    <row r="2381" spans="1:11">
      <c r="A2381" s="526" t="s">
        <v>3711</v>
      </c>
      <c r="B2381" s="526" t="s">
        <v>3712</v>
      </c>
      <c r="C2381" s="526" t="s">
        <v>3713</v>
      </c>
      <c r="D2381" s="526" t="s">
        <v>3817</v>
      </c>
      <c r="E2381" s="526" t="s">
        <v>3818</v>
      </c>
      <c r="F2381" s="526">
        <v>210690</v>
      </c>
      <c r="G2381" s="526">
        <v>2019</v>
      </c>
      <c r="H2381" s="526">
        <v>3900</v>
      </c>
      <c r="I2381" s="526">
        <v>116</v>
      </c>
      <c r="J2381" s="526" t="s">
        <v>3722</v>
      </c>
      <c r="K2381" s="526" t="s">
        <v>3717</v>
      </c>
    </row>
    <row r="2382" spans="1:11">
      <c r="A2382" s="526" t="s">
        <v>3711</v>
      </c>
      <c r="B2382" s="526" t="s">
        <v>3712</v>
      </c>
      <c r="C2382" s="526" t="s">
        <v>3713</v>
      </c>
      <c r="D2382" s="526" t="s">
        <v>3825</v>
      </c>
      <c r="E2382" s="526" t="s">
        <v>3826</v>
      </c>
      <c r="F2382" s="526">
        <v>160290</v>
      </c>
      <c r="G2382" s="526">
        <v>2016</v>
      </c>
      <c r="H2382" s="526">
        <v>250</v>
      </c>
      <c r="I2382" s="526">
        <v>27</v>
      </c>
      <c r="J2382" s="526" t="s">
        <v>3716</v>
      </c>
      <c r="K2382" s="526" t="s">
        <v>3717</v>
      </c>
    </row>
    <row r="2383" spans="1:11">
      <c r="A2383" s="526" t="s">
        <v>3711</v>
      </c>
      <c r="B2383" s="526" t="s">
        <v>3712</v>
      </c>
      <c r="C2383" s="526" t="s">
        <v>3713</v>
      </c>
      <c r="D2383" s="526" t="s">
        <v>3949</v>
      </c>
      <c r="E2383" s="526" t="s">
        <v>3950</v>
      </c>
      <c r="F2383" s="526">
        <v>210690</v>
      </c>
      <c r="G2383" s="526">
        <v>2020</v>
      </c>
      <c r="H2383" s="526">
        <v>332754</v>
      </c>
      <c r="I2383" s="526">
        <v>137219</v>
      </c>
      <c r="J2383" s="526" t="s">
        <v>3716</v>
      </c>
      <c r="K2383" s="526" t="s">
        <v>3717</v>
      </c>
    </row>
    <row r="2384" spans="1:11">
      <c r="A2384" s="526" t="s">
        <v>3711</v>
      </c>
      <c r="B2384" s="526" t="s">
        <v>3712</v>
      </c>
      <c r="C2384" s="526" t="s">
        <v>3713</v>
      </c>
      <c r="D2384" s="526" t="s">
        <v>3901</v>
      </c>
      <c r="E2384" s="526" t="s">
        <v>3902</v>
      </c>
      <c r="F2384" s="526">
        <v>160239</v>
      </c>
      <c r="G2384" s="526">
        <v>2017</v>
      </c>
      <c r="H2384" s="526">
        <v>117744</v>
      </c>
      <c r="I2384" s="526">
        <v>6157</v>
      </c>
      <c r="J2384" s="526" t="s">
        <v>3716</v>
      </c>
      <c r="K2384" s="526" t="s">
        <v>3717</v>
      </c>
    </row>
    <row r="2385" spans="1:11">
      <c r="A2385" s="526" t="s">
        <v>3711</v>
      </c>
      <c r="B2385" s="526" t="s">
        <v>3712</v>
      </c>
      <c r="C2385" s="526" t="s">
        <v>3713</v>
      </c>
      <c r="D2385" s="526" t="s">
        <v>3901</v>
      </c>
      <c r="E2385" s="526" t="s">
        <v>3902</v>
      </c>
      <c r="F2385" s="526">
        <v>210690</v>
      </c>
      <c r="G2385" s="526">
        <v>2015</v>
      </c>
      <c r="H2385" s="526">
        <v>754424</v>
      </c>
      <c r="I2385" s="526">
        <v>89075</v>
      </c>
      <c r="J2385" s="526" t="s">
        <v>3716</v>
      </c>
      <c r="K2385" s="526" t="s">
        <v>3717</v>
      </c>
    </row>
    <row r="2386" spans="1:11">
      <c r="A2386" s="526" t="s">
        <v>3711</v>
      </c>
      <c r="B2386" s="526" t="s">
        <v>3712</v>
      </c>
      <c r="C2386" s="526" t="s">
        <v>3713</v>
      </c>
      <c r="D2386" s="526" t="s">
        <v>3909</v>
      </c>
      <c r="E2386" s="526" t="s">
        <v>3910</v>
      </c>
      <c r="F2386" s="526">
        <v>210690</v>
      </c>
      <c r="G2386" s="526">
        <v>2017</v>
      </c>
      <c r="H2386" s="526">
        <v>1239985</v>
      </c>
      <c r="I2386" s="526">
        <v>244151</v>
      </c>
      <c r="J2386" s="526" t="s">
        <v>3716</v>
      </c>
      <c r="K2386" s="526" t="s">
        <v>3717</v>
      </c>
    </row>
    <row r="2387" spans="1:11">
      <c r="A2387" s="526" t="s">
        <v>3711</v>
      </c>
      <c r="B2387" s="526" t="s">
        <v>3712</v>
      </c>
      <c r="C2387" s="526" t="s">
        <v>3713</v>
      </c>
      <c r="D2387" s="526" t="s">
        <v>3915</v>
      </c>
      <c r="E2387" s="526" t="s">
        <v>3916</v>
      </c>
      <c r="F2387" s="526">
        <v>230910</v>
      </c>
      <c r="G2387" s="526">
        <v>2019</v>
      </c>
      <c r="H2387" s="526">
        <v>15341</v>
      </c>
      <c r="I2387" s="526">
        <v>6000</v>
      </c>
      <c r="J2387" s="526" t="s">
        <v>3716</v>
      </c>
      <c r="K2387" s="526" t="s">
        <v>3717</v>
      </c>
    </row>
    <row r="2388" spans="1:11">
      <c r="A2388" s="526" t="s">
        <v>3711</v>
      </c>
      <c r="B2388" s="526" t="s">
        <v>3712</v>
      </c>
      <c r="C2388" s="526" t="s">
        <v>3713</v>
      </c>
      <c r="D2388" s="526" t="s">
        <v>3901</v>
      </c>
      <c r="E2388" s="526" t="s">
        <v>3902</v>
      </c>
      <c r="F2388" s="526">
        <v>210690</v>
      </c>
      <c r="G2388" s="526">
        <v>2018</v>
      </c>
      <c r="H2388" s="526">
        <v>1799381</v>
      </c>
      <c r="I2388" s="526">
        <v>158349</v>
      </c>
      <c r="J2388" s="526" t="s">
        <v>3716</v>
      </c>
      <c r="K2388" s="526" t="s">
        <v>3717</v>
      </c>
    </row>
    <row r="2389" spans="1:11">
      <c r="A2389" s="526" t="s">
        <v>3711</v>
      </c>
      <c r="B2389" s="526" t="s">
        <v>3712</v>
      </c>
      <c r="C2389" s="526" t="s">
        <v>3713</v>
      </c>
      <c r="D2389" s="526" t="s">
        <v>3851</v>
      </c>
      <c r="E2389" s="526" t="s">
        <v>3852</v>
      </c>
      <c r="F2389" s="526">
        <v>160290</v>
      </c>
      <c r="G2389" s="526">
        <v>2016</v>
      </c>
      <c r="H2389" s="526">
        <v>427109</v>
      </c>
      <c r="I2389" s="526">
        <v>205957</v>
      </c>
      <c r="J2389" s="526" t="s">
        <v>3716</v>
      </c>
      <c r="K2389" s="526" t="s">
        <v>3717</v>
      </c>
    </row>
    <row r="2390" spans="1:11">
      <c r="A2390" s="526" t="s">
        <v>3711</v>
      </c>
      <c r="B2390" s="526" t="s">
        <v>3712</v>
      </c>
      <c r="C2390" s="526" t="s">
        <v>3713</v>
      </c>
      <c r="D2390" s="526" t="s">
        <v>3921</v>
      </c>
      <c r="E2390" s="526" t="s">
        <v>3922</v>
      </c>
      <c r="F2390" s="526">
        <v>210690</v>
      </c>
      <c r="G2390" s="526">
        <v>2020</v>
      </c>
      <c r="H2390" s="526">
        <v>1896055</v>
      </c>
      <c r="I2390" s="526">
        <v>315485</v>
      </c>
      <c r="J2390" s="526" t="s">
        <v>3716</v>
      </c>
      <c r="K2390" s="526" t="s">
        <v>3717</v>
      </c>
    </row>
    <row r="2391" spans="1:11">
      <c r="A2391" s="526" t="s">
        <v>3711</v>
      </c>
      <c r="B2391" s="526" t="s">
        <v>3712</v>
      </c>
      <c r="C2391" s="526" t="s">
        <v>3713</v>
      </c>
      <c r="D2391" s="526" t="s">
        <v>3953</v>
      </c>
      <c r="E2391" s="526" t="s">
        <v>3954</v>
      </c>
      <c r="F2391" s="526">
        <v>160239</v>
      </c>
      <c r="G2391" s="526">
        <v>2015</v>
      </c>
      <c r="H2391" s="526">
        <v>613019</v>
      </c>
      <c r="I2391" s="526">
        <v>81005</v>
      </c>
      <c r="J2391" s="526" t="s">
        <v>3716</v>
      </c>
      <c r="K2391" s="526" t="s">
        <v>3717</v>
      </c>
    </row>
    <row r="2392" spans="1:11">
      <c r="A2392" s="526" t="s">
        <v>3711</v>
      </c>
      <c r="B2392" s="526" t="s">
        <v>3712</v>
      </c>
      <c r="C2392" s="526" t="s">
        <v>3713</v>
      </c>
      <c r="D2392" s="526" t="s">
        <v>3901</v>
      </c>
      <c r="E2392" s="526" t="s">
        <v>3902</v>
      </c>
      <c r="F2392" s="526">
        <v>160239</v>
      </c>
      <c r="G2392" s="526">
        <v>2020</v>
      </c>
      <c r="H2392" s="526">
        <v>20237</v>
      </c>
      <c r="I2392" s="526">
        <v>1741</v>
      </c>
      <c r="J2392" s="526" t="s">
        <v>3716</v>
      </c>
      <c r="K2392" s="526" t="s">
        <v>3717</v>
      </c>
    </row>
    <row r="2393" spans="1:11">
      <c r="A2393" s="526" t="s">
        <v>3711</v>
      </c>
      <c r="B2393" s="526" t="s">
        <v>3712</v>
      </c>
      <c r="C2393" s="526" t="s">
        <v>3713</v>
      </c>
      <c r="D2393" s="526" t="s">
        <v>3827</v>
      </c>
      <c r="E2393" s="526" t="s">
        <v>3828</v>
      </c>
      <c r="F2393" s="526">
        <v>230910</v>
      </c>
      <c r="G2393" s="526">
        <v>2016</v>
      </c>
      <c r="H2393" s="526">
        <v>1688760</v>
      </c>
      <c r="I2393" s="526">
        <v>677500</v>
      </c>
      <c r="J2393" s="526" t="s">
        <v>3716</v>
      </c>
      <c r="K2393" s="526" t="s">
        <v>3717</v>
      </c>
    </row>
    <row r="2394" spans="1:11">
      <c r="A2394" s="526" t="s">
        <v>3711</v>
      </c>
      <c r="B2394" s="526" t="s">
        <v>3712</v>
      </c>
      <c r="C2394" s="526" t="s">
        <v>3713</v>
      </c>
      <c r="D2394" s="526" t="s">
        <v>3953</v>
      </c>
      <c r="E2394" s="526" t="s">
        <v>3954</v>
      </c>
      <c r="F2394" s="526">
        <v>160239</v>
      </c>
      <c r="G2394" s="526">
        <v>2018</v>
      </c>
      <c r="H2394" s="526">
        <v>756917</v>
      </c>
      <c r="I2394" s="526">
        <v>91974</v>
      </c>
      <c r="J2394" s="526" t="s">
        <v>3716</v>
      </c>
      <c r="K2394" s="526" t="s">
        <v>3717</v>
      </c>
    </row>
    <row r="2395" spans="1:11">
      <c r="A2395" s="526" t="s">
        <v>3711</v>
      </c>
      <c r="B2395" s="526" t="s">
        <v>3712</v>
      </c>
      <c r="C2395" s="526" t="s">
        <v>3713</v>
      </c>
      <c r="D2395" s="526" t="s">
        <v>3957</v>
      </c>
      <c r="E2395" s="526" t="s">
        <v>3958</v>
      </c>
      <c r="F2395" s="526">
        <v>210690</v>
      </c>
      <c r="G2395" s="526">
        <v>2021</v>
      </c>
      <c r="H2395" s="526">
        <v>3290491</v>
      </c>
      <c r="I2395" s="526">
        <v>1206535</v>
      </c>
      <c r="J2395" s="526" t="s">
        <v>3716</v>
      </c>
      <c r="K2395" s="526" t="s">
        <v>3717</v>
      </c>
    </row>
    <row r="2396" spans="1:11">
      <c r="A2396" s="526" t="s">
        <v>3711</v>
      </c>
      <c r="B2396" s="526" t="s">
        <v>3712</v>
      </c>
      <c r="C2396" s="526" t="s">
        <v>3713</v>
      </c>
      <c r="D2396" s="526" t="s">
        <v>3819</v>
      </c>
      <c r="E2396" s="526" t="s">
        <v>3820</v>
      </c>
      <c r="F2396" s="526">
        <v>160290</v>
      </c>
      <c r="G2396" s="526">
        <v>2021</v>
      </c>
      <c r="H2396" s="526">
        <v>110166</v>
      </c>
      <c r="I2396" s="526">
        <v>13275</v>
      </c>
      <c r="J2396" s="526" t="s">
        <v>3716</v>
      </c>
      <c r="K2396" s="526" t="s">
        <v>3717</v>
      </c>
    </row>
    <row r="2397" spans="1:11">
      <c r="A2397" s="526" t="s">
        <v>3711</v>
      </c>
      <c r="B2397" s="526" t="s">
        <v>3712</v>
      </c>
      <c r="C2397" s="526" t="s">
        <v>3713</v>
      </c>
      <c r="D2397" s="526" t="s">
        <v>3911</v>
      </c>
      <c r="E2397" s="526" t="s">
        <v>3912</v>
      </c>
      <c r="F2397" s="526">
        <v>160290</v>
      </c>
      <c r="G2397" s="526">
        <v>2020</v>
      </c>
      <c r="H2397" s="526">
        <v>1395647</v>
      </c>
      <c r="I2397" s="526">
        <v>587026</v>
      </c>
      <c r="J2397" s="526" t="s">
        <v>3716</v>
      </c>
      <c r="K2397" s="526" t="s">
        <v>3717</v>
      </c>
    </row>
    <row r="2398" spans="1:11">
      <c r="A2398" s="526" t="s">
        <v>3711</v>
      </c>
      <c r="B2398" s="526" t="s">
        <v>3712</v>
      </c>
      <c r="C2398" s="526" t="s">
        <v>3713</v>
      </c>
      <c r="D2398" s="526" t="s">
        <v>3959</v>
      </c>
      <c r="E2398" s="526" t="s">
        <v>3960</v>
      </c>
      <c r="F2398" s="526">
        <v>210690</v>
      </c>
      <c r="G2398" s="526">
        <v>2020</v>
      </c>
      <c r="H2398" s="526">
        <v>860944</v>
      </c>
      <c r="I2398" s="526">
        <v>61810</v>
      </c>
      <c r="J2398" s="526" t="s">
        <v>3716</v>
      </c>
      <c r="K2398" s="526" t="s">
        <v>3717</v>
      </c>
    </row>
    <row r="2399" spans="1:11">
      <c r="A2399" s="526" t="s">
        <v>3711</v>
      </c>
      <c r="B2399" s="526" t="s">
        <v>3712</v>
      </c>
      <c r="C2399" s="526" t="s">
        <v>3713</v>
      </c>
      <c r="D2399" s="526" t="s">
        <v>3909</v>
      </c>
      <c r="E2399" s="526" t="s">
        <v>3910</v>
      </c>
      <c r="F2399" s="526">
        <v>210690</v>
      </c>
      <c r="G2399" s="526">
        <v>2020</v>
      </c>
      <c r="H2399" s="526">
        <v>2661585</v>
      </c>
      <c r="I2399" s="526">
        <v>358541</v>
      </c>
      <c r="J2399" s="526" t="s">
        <v>3716</v>
      </c>
      <c r="K2399" s="526" t="s">
        <v>3717</v>
      </c>
    </row>
    <row r="2400" spans="1:11">
      <c r="A2400" s="526" t="s">
        <v>3711</v>
      </c>
      <c r="B2400" s="526" t="s">
        <v>3712</v>
      </c>
      <c r="C2400" s="526" t="s">
        <v>3713</v>
      </c>
      <c r="D2400" s="526" t="s">
        <v>3927</v>
      </c>
      <c r="E2400" s="526" t="s">
        <v>3928</v>
      </c>
      <c r="F2400" s="526">
        <v>230910</v>
      </c>
      <c r="G2400" s="526">
        <v>2018</v>
      </c>
      <c r="H2400" s="526">
        <v>2058053</v>
      </c>
      <c r="I2400" s="526">
        <v>880427</v>
      </c>
      <c r="J2400" s="526" t="s">
        <v>3716</v>
      </c>
      <c r="K2400" s="526" t="s">
        <v>3717</v>
      </c>
    </row>
    <row r="2401" spans="1:11">
      <c r="A2401" s="526" t="s">
        <v>3711</v>
      </c>
      <c r="B2401" s="526" t="s">
        <v>3712</v>
      </c>
      <c r="C2401" s="526" t="s">
        <v>3713</v>
      </c>
      <c r="D2401" s="526" t="s">
        <v>3901</v>
      </c>
      <c r="E2401" s="526" t="s">
        <v>3902</v>
      </c>
      <c r="F2401" s="526">
        <v>160290</v>
      </c>
      <c r="G2401" s="526">
        <v>2018</v>
      </c>
      <c r="H2401" s="526">
        <v>1476</v>
      </c>
      <c r="I2401" s="526">
        <v>34</v>
      </c>
      <c r="J2401" s="526" t="s">
        <v>3716</v>
      </c>
      <c r="K2401" s="526" t="s">
        <v>3717</v>
      </c>
    </row>
    <row r="2402" spans="1:11">
      <c r="A2402" s="526" t="s">
        <v>3711</v>
      </c>
      <c r="B2402" s="526" t="s">
        <v>3712</v>
      </c>
      <c r="C2402" s="526" t="s">
        <v>3713</v>
      </c>
      <c r="D2402" s="526" t="s">
        <v>3961</v>
      </c>
      <c r="E2402" s="526" t="s">
        <v>3962</v>
      </c>
      <c r="F2402" s="526">
        <v>160232</v>
      </c>
      <c r="G2402" s="526">
        <v>2017</v>
      </c>
      <c r="H2402" s="526">
        <v>743</v>
      </c>
      <c r="I2402" s="526">
        <v>197</v>
      </c>
      <c r="J2402" s="526" t="s">
        <v>3716</v>
      </c>
      <c r="K2402" s="526" t="s">
        <v>3717</v>
      </c>
    </row>
    <row r="2403" spans="1:11">
      <c r="A2403" s="526" t="s">
        <v>3711</v>
      </c>
      <c r="B2403" s="526" t="s">
        <v>3712</v>
      </c>
      <c r="C2403" s="526" t="s">
        <v>3713</v>
      </c>
      <c r="D2403" s="526" t="s">
        <v>3953</v>
      </c>
      <c r="E2403" s="526" t="s">
        <v>3954</v>
      </c>
      <c r="F2403" s="526">
        <v>160239</v>
      </c>
      <c r="G2403" s="526">
        <v>2021</v>
      </c>
      <c r="H2403" s="526">
        <v>863490</v>
      </c>
      <c r="I2403" s="526">
        <v>102987</v>
      </c>
      <c r="J2403" s="526" t="s">
        <v>3716</v>
      </c>
      <c r="K2403" s="526" t="s">
        <v>3717</v>
      </c>
    </row>
    <row r="2404" spans="1:11">
      <c r="A2404" s="526" t="s">
        <v>3711</v>
      </c>
      <c r="B2404" s="526" t="s">
        <v>3712</v>
      </c>
      <c r="C2404" s="526" t="s">
        <v>3713</v>
      </c>
      <c r="D2404" s="526" t="s">
        <v>3901</v>
      </c>
      <c r="E2404" s="526" t="s">
        <v>3902</v>
      </c>
      <c r="F2404" s="526">
        <v>210690</v>
      </c>
      <c r="G2404" s="526">
        <v>2021</v>
      </c>
      <c r="H2404" s="526">
        <v>478911</v>
      </c>
      <c r="I2404" s="526">
        <v>54481</v>
      </c>
      <c r="J2404" s="526" t="s">
        <v>3716</v>
      </c>
      <c r="K2404" s="526" t="s">
        <v>3717</v>
      </c>
    </row>
    <row r="2405" spans="1:11">
      <c r="A2405" s="526" t="s">
        <v>3711</v>
      </c>
      <c r="B2405" s="526" t="s">
        <v>3712</v>
      </c>
      <c r="C2405" s="526" t="s">
        <v>3713</v>
      </c>
      <c r="D2405" s="526" t="s">
        <v>3937</v>
      </c>
      <c r="E2405" s="526" t="s">
        <v>3938</v>
      </c>
      <c r="F2405" s="526">
        <v>160232</v>
      </c>
      <c r="G2405" s="526">
        <v>2016</v>
      </c>
      <c r="H2405" s="526">
        <v>108350</v>
      </c>
      <c r="I2405" s="526">
        <v>41339</v>
      </c>
      <c r="J2405" s="526" t="s">
        <v>3716</v>
      </c>
      <c r="K2405" s="526" t="s">
        <v>3717</v>
      </c>
    </row>
    <row r="2406" spans="1:11">
      <c r="A2406" s="526" t="s">
        <v>3711</v>
      </c>
      <c r="B2406" s="526" t="s">
        <v>3712</v>
      </c>
      <c r="C2406" s="526" t="s">
        <v>3713</v>
      </c>
      <c r="D2406" s="526" t="s">
        <v>3905</v>
      </c>
      <c r="E2406" s="526" t="s">
        <v>3906</v>
      </c>
      <c r="F2406" s="526">
        <v>210690</v>
      </c>
      <c r="G2406" s="526">
        <v>2017</v>
      </c>
      <c r="H2406" s="526">
        <v>3781731</v>
      </c>
      <c r="I2406" s="526">
        <v>388483</v>
      </c>
      <c r="J2406" s="526" t="s">
        <v>3716</v>
      </c>
      <c r="K2406" s="526" t="s">
        <v>3717</v>
      </c>
    </row>
    <row r="2407" spans="1:11">
      <c r="A2407" s="526" t="s">
        <v>3711</v>
      </c>
      <c r="B2407" s="526" t="s">
        <v>3712</v>
      </c>
      <c r="C2407" s="526" t="s">
        <v>3713</v>
      </c>
      <c r="D2407" s="526" t="s">
        <v>3899</v>
      </c>
      <c r="E2407" s="526" t="s">
        <v>3900</v>
      </c>
      <c r="F2407" s="526">
        <v>210690</v>
      </c>
      <c r="G2407" s="526">
        <v>2016</v>
      </c>
      <c r="H2407" s="526">
        <v>5208877</v>
      </c>
      <c r="I2407" s="526">
        <v>1091999</v>
      </c>
      <c r="J2407" s="526" t="s">
        <v>3716</v>
      </c>
      <c r="K2407" s="526" t="s">
        <v>3717</v>
      </c>
    </row>
    <row r="2408" spans="1:11">
      <c r="A2408" s="526" t="s">
        <v>3711</v>
      </c>
      <c r="B2408" s="526" t="s">
        <v>3712</v>
      </c>
      <c r="C2408" s="526" t="s">
        <v>3713</v>
      </c>
      <c r="D2408" s="526" t="s">
        <v>3863</v>
      </c>
      <c r="E2408" s="526" t="s">
        <v>3864</v>
      </c>
      <c r="F2408" s="526">
        <v>160231</v>
      </c>
      <c r="G2408" s="526">
        <v>2020</v>
      </c>
      <c r="H2408" s="526">
        <v>641110</v>
      </c>
      <c r="I2408" s="526">
        <v>279178</v>
      </c>
      <c r="J2408" s="526" t="s">
        <v>3716</v>
      </c>
      <c r="K2408" s="526" t="s">
        <v>3717</v>
      </c>
    </row>
    <row r="2409" spans="1:11">
      <c r="A2409" s="526" t="s">
        <v>3711</v>
      </c>
      <c r="B2409" s="526" t="s">
        <v>3712</v>
      </c>
      <c r="C2409" s="526" t="s">
        <v>3713</v>
      </c>
      <c r="D2409" s="526" t="s">
        <v>3819</v>
      </c>
      <c r="E2409" s="526" t="s">
        <v>3820</v>
      </c>
      <c r="F2409" s="526">
        <v>210690</v>
      </c>
      <c r="G2409" s="526">
        <v>2016</v>
      </c>
      <c r="H2409" s="526">
        <v>345956</v>
      </c>
      <c r="I2409" s="526">
        <v>6158</v>
      </c>
      <c r="J2409" s="526" t="s">
        <v>3722</v>
      </c>
      <c r="K2409" s="526" t="s">
        <v>3717</v>
      </c>
    </row>
    <row r="2410" spans="1:11">
      <c r="A2410" s="526" t="s">
        <v>3711</v>
      </c>
      <c r="B2410" s="526" t="s">
        <v>3712</v>
      </c>
      <c r="C2410" s="526" t="s">
        <v>3713</v>
      </c>
      <c r="D2410" s="526" t="s">
        <v>3911</v>
      </c>
      <c r="E2410" s="526" t="s">
        <v>3912</v>
      </c>
      <c r="F2410" s="526">
        <v>210690</v>
      </c>
      <c r="G2410" s="526">
        <v>2015</v>
      </c>
      <c r="H2410" s="526">
        <v>1327</v>
      </c>
      <c r="I2410" s="526">
        <v>25</v>
      </c>
      <c r="J2410" s="526" t="s">
        <v>3722</v>
      </c>
      <c r="K2410" s="526" t="s">
        <v>3717</v>
      </c>
    </row>
    <row r="2411" spans="1:11">
      <c r="A2411" s="526" t="s">
        <v>3711</v>
      </c>
      <c r="B2411" s="526" t="s">
        <v>3712</v>
      </c>
      <c r="C2411" s="526" t="s">
        <v>3713</v>
      </c>
      <c r="D2411" s="526" t="s">
        <v>3943</v>
      </c>
      <c r="E2411" s="526" t="s">
        <v>3944</v>
      </c>
      <c r="F2411" s="526">
        <v>160231</v>
      </c>
      <c r="G2411" s="526">
        <v>2020</v>
      </c>
      <c r="H2411" s="526">
        <v>5735</v>
      </c>
      <c r="I2411" s="526">
        <v>1259</v>
      </c>
      <c r="J2411" s="526" t="s">
        <v>3716</v>
      </c>
      <c r="K2411" s="526" t="s">
        <v>3717</v>
      </c>
    </row>
    <row r="2412" spans="1:11">
      <c r="A2412" s="526" t="s">
        <v>3711</v>
      </c>
      <c r="B2412" s="526" t="s">
        <v>3712</v>
      </c>
      <c r="C2412" s="526" t="s">
        <v>3713</v>
      </c>
      <c r="D2412" s="526" t="s">
        <v>3955</v>
      </c>
      <c r="E2412" s="526" t="s">
        <v>3956</v>
      </c>
      <c r="F2412" s="526">
        <v>160239</v>
      </c>
      <c r="G2412" s="526">
        <v>2015</v>
      </c>
      <c r="H2412" s="526">
        <v>143</v>
      </c>
      <c r="I2412" s="526">
        <v>11</v>
      </c>
      <c r="J2412" s="526" t="s">
        <v>3716</v>
      </c>
      <c r="K2412" s="526" t="s">
        <v>3717</v>
      </c>
    </row>
    <row r="2413" spans="1:11">
      <c r="A2413" s="526" t="s">
        <v>3711</v>
      </c>
      <c r="B2413" s="526" t="s">
        <v>3712</v>
      </c>
      <c r="C2413" s="526" t="s">
        <v>3713</v>
      </c>
      <c r="D2413" s="526" t="s">
        <v>3937</v>
      </c>
      <c r="E2413" s="526" t="s">
        <v>3938</v>
      </c>
      <c r="F2413" s="526">
        <v>160232</v>
      </c>
      <c r="G2413" s="526">
        <v>2019</v>
      </c>
      <c r="H2413" s="526">
        <v>57940</v>
      </c>
      <c r="I2413" s="526">
        <v>21669</v>
      </c>
      <c r="J2413" s="526" t="s">
        <v>3716</v>
      </c>
      <c r="K2413" s="526" t="s">
        <v>3717</v>
      </c>
    </row>
    <row r="2414" spans="1:11">
      <c r="A2414" s="526" t="s">
        <v>3711</v>
      </c>
      <c r="B2414" s="526" t="s">
        <v>3712</v>
      </c>
      <c r="C2414" s="526" t="s">
        <v>3713</v>
      </c>
      <c r="D2414" s="526" t="s">
        <v>3843</v>
      </c>
      <c r="E2414" s="526" t="s">
        <v>3844</v>
      </c>
      <c r="F2414" s="526">
        <v>210690</v>
      </c>
      <c r="G2414" s="526">
        <v>2015</v>
      </c>
      <c r="H2414" s="526">
        <v>75612</v>
      </c>
      <c r="I2414" s="526">
        <v>11733</v>
      </c>
      <c r="J2414" s="526" t="s">
        <v>3716</v>
      </c>
      <c r="K2414" s="526" t="s">
        <v>3717</v>
      </c>
    </row>
    <row r="2415" spans="1:11">
      <c r="A2415" s="526" t="s">
        <v>3711</v>
      </c>
      <c r="B2415" s="526" t="s">
        <v>3712</v>
      </c>
      <c r="C2415" s="526" t="s">
        <v>3713</v>
      </c>
      <c r="D2415" s="526" t="s">
        <v>3943</v>
      </c>
      <c r="E2415" s="526" t="s">
        <v>3944</v>
      </c>
      <c r="F2415" s="526">
        <v>230910</v>
      </c>
      <c r="G2415" s="526">
        <v>2017</v>
      </c>
      <c r="H2415" s="526">
        <v>334</v>
      </c>
      <c r="I2415" s="526">
        <v>15</v>
      </c>
      <c r="J2415" s="526" t="s">
        <v>3716</v>
      </c>
      <c r="K2415" s="526" t="s">
        <v>3717</v>
      </c>
    </row>
    <row r="2416" spans="1:11">
      <c r="A2416" s="526" t="s">
        <v>3711</v>
      </c>
      <c r="B2416" s="526" t="s">
        <v>3712</v>
      </c>
      <c r="C2416" s="526" t="s">
        <v>3713</v>
      </c>
      <c r="D2416" s="526" t="s">
        <v>3895</v>
      </c>
      <c r="E2416" s="526" t="s">
        <v>3896</v>
      </c>
      <c r="F2416" s="526">
        <v>160239</v>
      </c>
      <c r="G2416" s="526">
        <v>2016</v>
      </c>
      <c r="H2416" s="526">
        <v>15</v>
      </c>
      <c r="I2416" s="526">
        <v>1</v>
      </c>
      <c r="J2416" s="526" t="s">
        <v>3716</v>
      </c>
      <c r="K2416" s="526" t="s">
        <v>3717</v>
      </c>
    </row>
    <row r="2417" spans="1:11">
      <c r="A2417" s="526" t="s">
        <v>3711</v>
      </c>
      <c r="B2417" s="526" t="s">
        <v>3712</v>
      </c>
      <c r="C2417" s="526" t="s">
        <v>3713</v>
      </c>
      <c r="D2417" s="526" t="s">
        <v>3937</v>
      </c>
      <c r="E2417" s="526" t="s">
        <v>3938</v>
      </c>
      <c r="F2417" s="526">
        <v>230910</v>
      </c>
      <c r="G2417" s="526">
        <v>2015</v>
      </c>
      <c r="H2417" s="526">
        <v>1639</v>
      </c>
      <c r="I2417" s="526">
        <v>2904</v>
      </c>
      <c r="J2417" s="526" t="s">
        <v>3716</v>
      </c>
      <c r="K2417" s="526" t="s">
        <v>3717</v>
      </c>
    </row>
    <row r="2418" spans="1:11">
      <c r="A2418" s="526" t="s">
        <v>3711</v>
      </c>
      <c r="B2418" s="526" t="s">
        <v>3712</v>
      </c>
      <c r="C2418" s="526" t="s">
        <v>3713</v>
      </c>
      <c r="D2418" s="526" t="s">
        <v>3853</v>
      </c>
      <c r="E2418" s="526" t="s">
        <v>3854</v>
      </c>
      <c r="F2418" s="526">
        <v>160232</v>
      </c>
      <c r="G2418" s="526">
        <v>2021</v>
      </c>
      <c r="H2418" s="526">
        <v>25716</v>
      </c>
      <c r="I2418" s="526">
        <v>10000</v>
      </c>
      <c r="J2418" s="526" t="s">
        <v>3716</v>
      </c>
      <c r="K2418" s="526" t="s">
        <v>3717</v>
      </c>
    </row>
    <row r="2419" spans="1:11">
      <c r="A2419" s="526" t="s">
        <v>3711</v>
      </c>
      <c r="B2419" s="526" t="s">
        <v>3712</v>
      </c>
      <c r="C2419" s="526" t="s">
        <v>3713</v>
      </c>
      <c r="D2419" s="526" t="s">
        <v>3943</v>
      </c>
      <c r="E2419" s="526" t="s">
        <v>3944</v>
      </c>
      <c r="F2419" s="526">
        <v>230910</v>
      </c>
      <c r="G2419" s="526">
        <v>2020</v>
      </c>
      <c r="H2419" s="526">
        <v>121569</v>
      </c>
      <c r="I2419" s="526">
        <v>55585</v>
      </c>
      <c r="J2419" s="526" t="s">
        <v>3716</v>
      </c>
      <c r="K2419" s="526" t="s">
        <v>3717</v>
      </c>
    </row>
    <row r="2420" spans="1:11">
      <c r="A2420" s="526" t="s">
        <v>3711</v>
      </c>
      <c r="B2420" s="526" t="s">
        <v>3712</v>
      </c>
      <c r="C2420" s="526" t="s">
        <v>3713</v>
      </c>
      <c r="D2420" s="526" t="s">
        <v>3813</v>
      </c>
      <c r="E2420" s="526" t="s">
        <v>3814</v>
      </c>
      <c r="F2420" s="526">
        <v>160231</v>
      </c>
      <c r="G2420" s="526">
        <v>2017</v>
      </c>
      <c r="H2420" s="526">
        <v>10764</v>
      </c>
      <c r="I2420" s="526">
        <v>3928</v>
      </c>
      <c r="J2420" s="526" t="s">
        <v>3716</v>
      </c>
      <c r="K2420" s="526" t="s">
        <v>3717</v>
      </c>
    </row>
    <row r="2421" spans="1:11">
      <c r="A2421" s="526" t="s">
        <v>3711</v>
      </c>
      <c r="B2421" s="526" t="s">
        <v>3712</v>
      </c>
      <c r="C2421" s="526" t="s">
        <v>3713</v>
      </c>
      <c r="D2421" s="526" t="s">
        <v>3843</v>
      </c>
      <c r="E2421" s="526" t="s">
        <v>3844</v>
      </c>
      <c r="F2421" s="526">
        <v>210690</v>
      </c>
      <c r="G2421" s="526">
        <v>2018</v>
      </c>
      <c r="H2421" s="526">
        <v>16776</v>
      </c>
      <c r="I2421" s="526">
        <v>5527</v>
      </c>
      <c r="J2421" s="526" t="s">
        <v>3716</v>
      </c>
      <c r="K2421" s="526" t="s">
        <v>3717</v>
      </c>
    </row>
    <row r="2422" spans="1:11">
      <c r="A2422" s="526" t="s">
        <v>3711</v>
      </c>
      <c r="B2422" s="526" t="s">
        <v>3712</v>
      </c>
      <c r="C2422" s="526" t="s">
        <v>3713</v>
      </c>
      <c r="D2422" s="526" t="s">
        <v>3859</v>
      </c>
      <c r="E2422" s="526" t="s">
        <v>3860</v>
      </c>
      <c r="F2422" s="526">
        <v>160232</v>
      </c>
      <c r="G2422" s="526">
        <v>2015</v>
      </c>
      <c r="H2422" s="526">
        <v>1</v>
      </c>
      <c r="I2422" s="526">
        <v>60</v>
      </c>
      <c r="J2422" s="526" t="s">
        <v>3716</v>
      </c>
      <c r="K2422" s="526" t="s">
        <v>3717</v>
      </c>
    </row>
    <row r="2423" spans="1:11">
      <c r="A2423" s="526" t="s">
        <v>3711</v>
      </c>
      <c r="B2423" s="526" t="s">
        <v>3712</v>
      </c>
      <c r="C2423" s="526" t="s">
        <v>3713</v>
      </c>
      <c r="D2423" s="526" t="s">
        <v>3813</v>
      </c>
      <c r="E2423" s="526" t="s">
        <v>3814</v>
      </c>
      <c r="F2423" s="526">
        <v>210690</v>
      </c>
      <c r="G2423" s="526">
        <v>2016</v>
      </c>
      <c r="H2423" s="526">
        <v>31904</v>
      </c>
      <c r="I2423" s="526">
        <v>1423</v>
      </c>
      <c r="J2423" s="526" t="s">
        <v>3716</v>
      </c>
      <c r="K2423" s="526" t="s">
        <v>3717</v>
      </c>
    </row>
    <row r="2424" spans="1:11">
      <c r="A2424" s="526" t="s">
        <v>3711</v>
      </c>
      <c r="B2424" s="526" t="s">
        <v>3712</v>
      </c>
      <c r="C2424" s="526" t="s">
        <v>3713</v>
      </c>
      <c r="D2424" s="526" t="s">
        <v>3961</v>
      </c>
      <c r="E2424" s="526" t="s">
        <v>3962</v>
      </c>
      <c r="F2424" s="526">
        <v>160239</v>
      </c>
      <c r="G2424" s="526">
        <v>2016</v>
      </c>
      <c r="H2424" s="526">
        <v>174305</v>
      </c>
      <c r="I2424" s="526">
        <v>30047</v>
      </c>
      <c r="J2424" s="526" t="s">
        <v>3716</v>
      </c>
      <c r="K2424" s="526" t="s">
        <v>3717</v>
      </c>
    </row>
    <row r="2425" spans="1:11">
      <c r="A2425" s="526" t="s">
        <v>3711</v>
      </c>
      <c r="B2425" s="526" t="s">
        <v>3712</v>
      </c>
      <c r="C2425" s="526" t="s">
        <v>3713</v>
      </c>
      <c r="D2425" s="526" t="s">
        <v>3843</v>
      </c>
      <c r="E2425" s="526" t="s">
        <v>3844</v>
      </c>
      <c r="F2425" s="526">
        <v>230910</v>
      </c>
      <c r="G2425" s="526">
        <v>2018</v>
      </c>
      <c r="H2425" s="526">
        <v>1392</v>
      </c>
      <c r="I2425" s="526">
        <v>226</v>
      </c>
      <c r="J2425" s="526" t="s">
        <v>3716</v>
      </c>
      <c r="K2425" s="526" t="s">
        <v>3717</v>
      </c>
    </row>
    <row r="2426" spans="1:11">
      <c r="A2426" s="526" t="s">
        <v>3711</v>
      </c>
      <c r="B2426" s="526" t="s">
        <v>3712</v>
      </c>
      <c r="C2426" s="526" t="s">
        <v>3713</v>
      </c>
      <c r="D2426" s="526" t="s">
        <v>3937</v>
      </c>
      <c r="E2426" s="526" t="s">
        <v>3938</v>
      </c>
      <c r="F2426" s="526">
        <v>230910</v>
      </c>
      <c r="G2426" s="526">
        <v>2018</v>
      </c>
      <c r="H2426" s="526">
        <v>54281</v>
      </c>
      <c r="I2426" s="526">
        <v>19833</v>
      </c>
      <c r="J2426" s="526" t="s">
        <v>3716</v>
      </c>
      <c r="K2426" s="526" t="s">
        <v>3717</v>
      </c>
    </row>
    <row r="2427" spans="1:11">
      <c r="A2427" s="526" t="s">
        <v>3711</v>
      </c>
      <c r="B2427" s="526" t="s">
        <v>3712</v>
      </c>
      <c r="C2427" s="526" t="s">
        <v>3713</v>
      </c>
      <c r="D2427" s="526" t="s">
        <v>3961</v>
      </c>
      <c r="E2427" s="526" t="s">
        <v>3962</v>
      </c>
      <c r="F2427" s="526">
        <v>210690</v>
      </c>
      <c r="G2427" s="526">
        <v>2015</v>
      </c>
      <c r="H2427" s="526">
        <v>9123763</v>
      </c>
      <c r="I2427" s="526">
        <v>2486593</v>
      </c>
      <c r="J2427" s="526" t="s">
        <v>3716</v>
      </c>
      <c r="K2427" s="526" t="s">
        <v>3717</v>
      </c>
    </row>
    <row r="2428" spans="1:11">
      <c r="A2428" s="526" t="s">
        <v>3711</v>
      </c>
      <c r="B2428" s="526" t="s">
        <v>3712</v>
      </c>
      <c r="C2428" s="526" t="s">
        <v>3713</v>
      </c>
      <c r="D2428" s="526" t="s">
        <v>3845</v>
      </c>
      <c r="E2428" s="526" t="s">
        <v>3846</v>
      </c>
      <c r="F2428" s="526">
        <v>210690</v>
      </c>
      <c r="G2428" s="526">
        <v>2017</v>
      </c>
      <c r="H2428" s="526">
        <v>1552461</v>
      </c>
      <c r="I2428" s="526">
        <v>323755</v>
      </c>
      <c r="J2428" s="526" t="s">
        <v>3716</v>
      </c>
      <c r="K2428" s="526" t="s">
        <v>3717</v>
      </c>
    </row>
    <row r="2429" spans="1:11">
      <c r="A2429" s="526" t="s">
        <v>3711</v>
      </c>
      <c r="B2429" s="526" t="s">
        <v>3712</v>
      </c>
      <c r="C2429" s="526" t="s">
        <v>3713</v>
      </c>
      <c r="D2429" s="526" t="s">
        <v>3895</v>
      </c>
      <c r="E2429" s="526" t="s">
        <v>3896</v>
      </c>
      <c r="F2429" s="526">
        <v>160239</v>
      </c>
      <c r="G2429" s="526">
        <v>2019</v>
      </c>
      <c r="H2429" s="526">
        <v>1669</v>
      </c>
      <c r="I2429" s="526">
        <v>192</v>
      </c>
      <c r="J2429" s="526" t="s">
        <v>3716</v>
      </c>
      <c r="K2429" s="526" t="s">
        <v>3717</v>
      </c>
    </row>
    <row r="2430" spans="1:11">
      <c r="A2430" s="526" t="s">
        <v>3711</v>
      </c>
      <c r="B2430" s="526" t="s">
        <v>3712</v>
      </c>
      <c r="C2430" s="526" t="s">
        <v>3713</v>
      </c>
      <c r="D2430" s="526" t="s">
        <v>3963</v>
      </c>
      <c r="E2430" s="526" t="s">
        <v>3964</v>
      </c>
      <c r="F2430" s="526">
        <v>210690</v>
      </c>
      <c r="G2430" s="526">
        <v>2015</v>
      </c>
      <c r="H2430" s="526">
        <v>733334</v>
      </c>
      <c r="I2430" s="526">
        <v>272790</v>
      </c>
      <c r="J2430" s="526" t="s">
        <v>3716</v>
      </c>
      <c r="K2430" s="526" t="s">
        <v>3717</v>
      </c>
    </row>
    <row r="2431" spans="1:11">
      <c r="A2431" s="526" t="s">
        <v>3711</v>
      </c>
      <c r="B2431" s="526" t="s">
        <v>3712</v>
      </c>
      <c r="C2431" s="526" t="s">
        <v>3713</v>
      </c>
      <c r="D2431" s="526" t="s">
        <v>3927</v>
      </c>
      <c r="E2431" s="526" t="s">
        <v>3928</v>
      </c>
      <c r="F2431" s="526">
        <v>230910</v>
      </c>
      <c r="G2431" s="526">
        <v>2021</v>
      </c>
      <c r="H2431" s="526">
        <v>2651835</v>
      </c>
      <c r="I2431" s="526">
        <v>1224881</v>
      </c>
      <c r="J2431" s="526" t="s">
        <v>3716</v>
      </c>
      <c r="K2431" s="526" t="s">
        <v>3717</v>
      </c>
    </row>
    <row r="2432" spans="1:11">
      <c r="A2432" s="526" t="s">
        <v>3711</v>
      </c>
      <c r="B2432" s="526" t="s">
        <v>3712</v>
      </c>
      <c r="C2432" s="526" t="s">
        <v>3713</v>
      </c>
      <c r="D2432" s="526" t="s">
        <v>3901</v>
      </c>
      <c r="E2432" s="526" t="s">
        <v>3902</v>
      </c>
      <c r="F2432" s="526">
        <v>160290</v>
      </c>
      <c r="G2432" s="526">
        <v>2021</v>
      </c>
      <c r="H2432" s="526">
        <v>431</v>
      </c>
      <c r="I2432" s="526">
        <v>16</v>
      </c>
      <c r="J2432" s="526" t="s">
        <v>3716</v>
      </c>
      <c r="K2432" s="526" t="s">
        <v>3717</v>
      </c>
    </row>
    <row r="2433" spans="1:11">
      <c r="A2433" s="526" t="s">
        <v>3711</v>
      </c>
      <c r="B2433" s="526" t="s">
        <v>3712</v>
      </c>
      <c r="C2433" s="526" t="s">
        <v>3713</v>
      </c>
      <c r="D2433" s="526" t="s">
        <v>3905</v>
      </c>
      <c r="E2433" s="526" t="s">
        <v>3906</v>
      </c>
      <c r="F2433" s="526">
        <v>210690</v>
      </c>
      <c r="G2433" s="526">
        <v>2020</v>
      </c>
      <c r="H2433" s="526">
        <v>5140228</v>
      </c>
      <c r="I2433" s="526">
        <v>545161</v>
      </c>
      <c r="J2433" s="526" t="s">
        <v>3716</v>
      </c>
      <c r="K2433" s="526" t="s">
        <v>3717</v>
      </c>
    </row>
    <row r="2434" spans="1:11">
      <c r="A2434" s="526" t="s">
        <v>3711</v>
      </c>
      <c r="B2434" s="526" t="s">
        <v>3712</v>
      </c>
      <c r="C2434" s="526" t="s">
        <v>3713</v>
      </c>
      <c r="D2434" s="526" t="s">
        <v>3829</v>
      </c>
      <c r="E2434" s="526" t="s">
        <v>3830</v>
      </c>
      <c r="F2434" s="526">
        <v>210690</v>
      </c>
      <c r="G2434" s="526">
        <v>2017</v>
      </c>
      <c r="H2434" s="526">
        <v>1215705</v>
      </c>
      <c r="I2434" s="526">
        <v>581385</v>
      </c>
      <c r="J2434" s="526" t="s">
        <v>3716</v>
      </c>
      <c r="K2434" s="526" t="s">
        <v>3717</v>
      </c>
    </row>
    <row r="2435" spans="1:11">
      <c r="A2435" s="526" t="s">
        <v>3711</v>
      </c>
      <c r="B2435" s="526" t="s">
        <v>3712</v>
      </c>
      <c r="C2435" s="526" t="s">
        <v>3713</v>
      </c>
      <c r="D2435" s="526" t="s">
        <v>3923</v>
      </c>
      <c r="E2435" s="526" t="s">
        <v>3924</v>
      </c>
      <c r="F2435" s="526">
        <v>160232</v>
      </c>
      <c r="G2435" s="526">
        <v>2018</v>
      </c>
      <c r="H2435" s="526">
        <v>78480</v>
      </c>
      <c r="I2435" s="526">
        <v>22195</v>
      </c>
      <c r="J2435" s="526" t="s">
        <v>3716</v>
      </c>
      <c r="K2435" s="526" t="s">
        <v>3717</v>
      </c>
    </row>
    <row r="2436" spans="1:11">
      <c r="A2436" s="526" t="s">
        <v>3711</v>
      </c>
      <c r="B2436" s="526" t="s">
        <v>3712</v>
      </c>
      <c r="C2436" s="526" t="s">
        <v>3713</v>
      </c>
      <c r="D2436" s="526" t="s">
        <v>3829</v>
      </c>
      <c r="E2436" s="526" t="s">
        <v>3830</v>
      </c>
      <c r="F2436" s="526">
        <v>210690</v>
      </c>
      <c r="G2436" s="526">
        <v>2020</v>
      </c>
      <c r="H2436" s="526">
        <v>1269071</v>
      </c>
      <c r="I2436" s="526">
        <v>643719</v>
      </c>
      <c r="J2436" s="526" t="s">
        <v>3716</v>
      </c>
      <c r="K2436" s="526" t="s">
        <v>3717</v>
      </c>
    </row>
    <row r="2437" spans="1:11">
      <c r="A2437" s="526" t="s">
        <v>3711</v>
      </c>
      <c r="B2437" s="526" t="s">
        <v>3712</v>
      </c>
      <c r="C2437" s="526" t="s">
        <v>3713</v>
      </c>
      <c r="D2437" s="526" t="s">
        <v>3945</v>
      </c>
      <c r="E2437" s="526" t="s">
        <v>3946</v>
      </c>
      <c r="F2437" s="526">
        <v>230910</v>
      </c>
      <c r="G2437" s="526">
        <v>2022</v>
      </c>
      <c r="H2437" s="526">
        <v>84336</v>
      </c>
      <c r="I2437" s="526">
        <v>41458</v>
      </c>
      <c r="J2437" s="526" t="s">
        <v>3716</v>
      </c>
      <c r="K2437" s="526" t="s">
        <v>3717</v>
      </c>
    </row>
    <row r="2438" spans="1:11">
      <c r="A2438" s="526" t="s">
        <v>3711</v>
      </c>
      <c r="B2438" s="526" t="s">
        <v>3712</v>
      </c>
      <c r="C2438" s="526" t="s">
        <v>3713</v>
      </c>
      <c r="D2438" s="526" t="s">
        <v>3899</v>
      </c>
      <c r="E2438" s="526" t="s">
        <v>3900</v>
      </c>
      <c r="F2438" s="526">
        <v>230910</v>
      </c>
      <c r="G2438" s="526">
        <v>2016</v>
      </c>
      <c r="H2438" s="526">
        <v>7465417</v>
      </c>
      <c r="I2438" s="526">
        <v>8944890</v>
      </c>
      <c r="J2438" s="526" t="s">
        <v>3716</v>
      </c>
      <c r="K2438" s="526" t="s">
        <v>3717</v>
      </c>
    </row>
    <row r="2439" spans="1:11">
      <c r="A2439" s="526" t="s">
        <v>3711</v>
      </c>
      <c r="B2439" s="526" t="s">
        <v>3712</v>
      </c>
      <c r="C2439" s="526" t="s">
        <v>3713</v>
      </c>
      <c r="D2439" s="526" t="s">
        <v>3835</v>
      </c>
      <c r="E2439" s="526" t="s">
        <v>3836</v>
      </c>
      <c r="F2439" s="526">
        <v>160232</v>
      </c>
      <c r="G2439" s="526">
        <v>2016</v>
      </c>
      <c r="H2439" s="526">
        <v>1244127</v>
      </c>
      <c r="I2439" s="526">
        <v>1049529</v>
      </c>
      <c r="J2439" s="526" t="s">
        <v>3716</v>
      </c>
      <c r="K2439" s="526" t="s">
        <v>3717</v>
      </c>
    </row>
    <row r="2440" spans="1:11">
      <c r="A2440" s="526" t="s">
        <v>3711</v>
      </c>
      <c r="B2440" s="526" t="s">
        <v>3712</v>
      </c>
      <c r="C2440" s="526" t="s">
        <v>3713</v>
      </c>
      <c r="D2440" s="526" t="s">
        <v>3859</v>
      </c>
      <c r="E2440" s="526" t="s">
        <v>3860</v>
      </c>
      <c r="F2440" s="526">
        <v>160232</v>
      </c>
      <c r="G2440" s="526">
        <v>2018</v>
      </c>
      <c r="H2440" s="526">
        <v>79891</v>
      </c>
      <c r="I2440" s="526">
        <v>24806</v>
      </c>
      <c r="J2440" s="526" t="s">
        <v>3716</v>
      </c>
      <c r="K2440" s="526" t="s">
        <v>3717</v>
      </c>
    </row>
    <row r="2441" spans="1:11">
      <c r="A2441" s="526" t="s">
        <v>3711</v>
      </c>
      <c r="B2441" s="526" t="s">
        <v>3712</v>
      </c>
      <c r="C2441" s="526" t="s">
        <v>3713</v>
      </c>
      <c r="D2441" s="526" t="s">
        <v>3899</v>
      </c>
      <c r="E2441" s="526" t="s">
        <v>3900</v>
      </c>
      <c r="F2441" s="526">
        <v>230910</v>
      </c>
      <c r="G2441" s="526">
        <v>2019</v>
      </c>
      <c r="H2441" s="526">
        <v>5632538</v>
      </c>
      <c r="I2441" s="526">
        <v>8028409</v>
      </c>
      <c r="J2441" s="526" t="s">
        <v>3716</v>
      </c>
      <c r="K2441" s="526" t="s">
        <v>3717</v>
      </c>
    </row>
    <row r="2442" spans="1:11">
      <c r="A2442" s="526" t="s">
        <v>3711</v>
      </c>
      <c r="B2442" s="526" t="s">
        <v>3712</v>
      </c>
      <c r="C2442" s="526" t="s">
        <v>3713</v>
      </c>
      <c r="D2442" s="526" t="s">
        <v>3909</v>
      </c>
      <c r="E2442" s="526" t="s">
        <v>3910</v>
      </c>
      <c r="F2442" s="526">
        <v>160231</v>
      </c>
      <c r="G2442" s="526">
        <v>2017</v>
      </c>
      <c r="H2442" s="526">
        <v>61</v>
      </c>
      <c r="I2442" s="526">
        <v>4</v>
      </c>
      <c r="J2442" s="526" t="s">
        <v>3716</v>
      </c>
      <c r="K2442" s="526" t="s">
        <v>3717</v>
      </c>
    </row>
    <row r="2443" spans="1:11">
      <c r="A2443" s="526" t="s">
        <v>3711</v>
      </c>
      <c r="B2443" s="526" t="s">
        <v>3712</v>
      </c>
      <c r="C2443" s="526" t="s">
        <v>3713</v>
      </c>
      <c r="D2443" s="526" t="s">
        <v>3941</v>
      </c>
      <c r="E2443" s="526" t="s">
        <v>3942</v>
      </c>
      <c r="F2443" s="526">
        <v>210690</v>
      </c>
      <c r="G2443" s="526">
        <v>2022</v>
      </c>
      <c r="H2443" s="526">
        <v>2623152</v>
      </c>
      <c r="I2443" s="526">
        <v>491652</v>
      </c>
      <c r="J2443" s="526" t="s">
        <v>3716</v>
      </c>
      <c r="K2443" s="526" t="s">
        <v>3717</v>
      </c>
    </row>
    <row r="2444" spans="1:11">
      <c r="A2444" s="526" t="s">
        <v>3711</v>
      </c>
      <c r="B2444" s="526" t="s">
        <v>3712</v>
      </c>
      <c r="C2444" s="526" t="s">
        <v>3713</v>
      </c>
      <c r="D2444" s="526" t="s">
        <v>3923</v>
      </c>
      <c r="E2444" s="526" t="s">
        <v>3924</v>
      </c>
      <c r="F2444" s="526">
        <v>160239</v>
      </c>
      <c r="G2444" s="526">
        <v>2020</v>
      </c>
      <c r="H2444" s="526">
        <v>873</v>
      </c>
      <c r="I2444" s="526">
        <v>195</v>
      </c>
      <c r="J2444" s="526" t="s">
        <v>3716</v>
      </c>
      <c r="K2444" s="526" t="s">
        <v>3717</v>
      </c>
    </row>
    <row r="2445" spans="1:11">
      <c r="A2445" s="526" t="s">
        <v>3711</v>
      </c>
      <c r="B2445" s="526" t="s">
        <v>3712</v>
      </c>
      <c r="C2445" s="526" t="s">
        <v>3713</v>
      </c>
      <c r="D2445" s="526" t="s">
        <v>3903</v>
      </c>
      <c r="E2445" s="526" t="s">
        <v>3904</v>
      </c>
      <c r="F2445" s="526">
        <v>210690</v>
      </c>
      <c r="G2445" s="526">
        <v>2015</v>
      </c>
      <c r="H2445" s="526">
        <v>8397502</v>
      </c>
      <c r="I2445" s="526">
        <v>1339911</v>
      </c>
      <c r="J2445" s="526" t="s">
        <v>3716</v>
      </c>
      <c r="K2445" s="526" t="s">
        <v>3717</v>
      </c>
    </row>
    <row r="2446" spans="1:11">
      <c r="A2446" s="526" t="s">
        <v>3711</v>
      </c>
      <c r="B2446" s="526" t="s">
        <v>3712</v>
      </c>
      <c r="C2446" s="526" t="s">
        <v>3713</v>
      </c>
      <c r="D2446" s="526" t="s">
        <v>3909</v>
      </c>
      <c r="E2446" s="526" t="s">
        <v>3910</v>
      </c>
      <c r="F2446" s="526">
        <v>160239</v>
      </c>
      <c r="G2446" s="526">
        <v>2022</v>
      </c>
      <c r="H2446" s="526">
        <v>213</v>
      </c>
      <c r="I2446" s="526">
        <v>17</v>
      </c>
      <c r="J2446" s="526" t="s">
        <v>3716</v>
      </c>
      <c r="K2446" s="526" t="s">
        <v>3717</v>
      </c>
    </row>
    <row r="2447" spans="1:11">
      <c r="A2447" s="526" t="s">
        <v>3711</v>
      </c>
      <c r="B2447" s="526" t="s">
        <v>3712</v>
      </c>
      <c r="C2447" s="526" t="s">
        <v>3713</v>
      </c>
      <c r="D2447" s="526" t="s">
        <v>3963</v>
      </c>
      <c r="E2447" s="526" t="s">
        <v>3964</v>
      </c>
      <c r="F2447" s="526">
        <v>210690</v>
      </c>
      <c r="G2447" s="526">
        <v>2018</v>
      </c>
      <c r="H2447" s="526">
        <v>1163851</v>
      </c>
      <c r="I2447" s="526">
        <v>399014</v>
      </c>
      <c r="J2447" s="526" t="s">
        <v>3716</v>
      </c>
      <c r="K2447" s="526" t="s">
        <v>3717</v>
      </c>
    </row>
    <row r="2448" spans="1:11">
      <c r="A2448" s="526" t="s">
        <v>3711</v>
      </c>
      <c r="B2448" s="526" t="s">
        <v>3712</v>
      </c>
      <c r="C2448" s="526" t="s">
        <v>3713</v>
      </c>
      <c r="D2448" s="526" t="s">
        <v>3815</v>
      </c>
      <c r="E2448" s="526" t="s">
        <v>3816</v>
      </c>
      <c r="F2448" s="526">
        <v>230910</v>
      </c>
      <c r="G2448" s="526">
        <v>2017</v>
      </c>
      <c r="H2448" s="526">
        <v>4159575</v>
      </c>
      <c r="I2448" s="526">
        <v>2255934</v>
      </c>
      <c r="J2448" s="526" t="s">
        <v>3716</v>
      </c>
      <c r="K2448" s="526" t="s">
        <v>3717</v>
      </c>
    </row>
    <row r="2449" spans="1:11">
      <c r="A2449" s="526" t="s">
        <v>3711</v>
      </c>
      <c r="B2449" s="526" t="s">
        <v>3712</v>
      </c>
      <c r="C2449" s="526" t="s">
        <v>3713</v>
      </c>
      <c r="D2449" s="526" t="s">
        <v>3909</v>
      </c>
      <c r="E2449" s="526" t="s">
        <v>3910</v>
      </c>
      <c r="F2449" s="526">
        <v>230910</v>
      </c>
      <c r="G2449" s="526">
        <v>2017</v>
      </c>
      <c r="H2449" s="526">
        <v>35374</v>
      </c>
      <c r="I2449" s="526">
        <v>24010</v>
      </c>
      <c r="J2449" s="526" t="s">
        <v>3716</v>
      </c>
      <c r="K2449" s="526" t="s">
        <v>3717</v>
      </c>
    </row>
    <row r="2450" spans="1:11">
      <c r="A2450" s="526" t="s">
        <v>3711</v>
      </c>
      <c r="B2450" s="526" t="s">
        <v>3712</v>
      </c>
      <c r="C2450" s="526" t="s">
        <v>3713</v>
      </c>
      <c r="D2450" s="526" t="s">
        <v>3951</v>
      </c>
      <c r="E2450" s="526" t="s">
        <v>3952</v>
      </c>
      <c r="F2450" s="526">
        <v>160232</v>
      </c>
      <c r="G2450" s="526">
        <v>2015</v>
      </c>
      <c r="H2450" s="526">
        <v>341</v>
      </c>
      <c r="I2450" s="526">
        <v>48</v>
      </c>
      <c r="J2450" s="526" t="s">
        <v>3716</v>
      </c>
      <c r="K2450" s="526" t="s">
        <v>3717</v>
      </c>
    </row>
    <row r="2451" spans="1:11">
      <c r="A2451" s="526" t="s">
        <v>3711</v>
      </c>
      <c r="B2451" s="526" t="s">
        <v>3712</v>
      </c>
      <c r="C2451" s="526" t="s">
        <v>3713</v>
      </c>
      <c r="D2451" s="526" t="s">
        <v>3911</v>
      </c>
      <c r="E2451" s="526" t="s">
        <v>3912</v>
      </c>
      <c r="F2451" s="526">
        <v>230910</v>
      </c>
      <c r="G2451" s="526">
        <v>2016</v>
      </c>
      <c r="H2451" s="526">
        <v>942019</v>
      </c>
      <c r="I2451" s="526">
        <v>1014510</v>
      </c>
      <c r="J2451" s="526" t="s">
        <v>3716</v>
      </c>
      <c r="K2451" s="526" t="s">
        <v>3717</v>
      </c>
    </row>
    <row r="2452" spans="1:11">
      <c r="A2452" s="526" t="s">
        <v>3711</v>
      </c>
      <c r="B2452" s="526" t="s">
        <v>3712</v>
      </c>
      <c r="C2452" s="526" t="s">
        <v>3713</v>
      </c>
      <c r="D2452" s="526" t="s">
        <v>3925</v>
      </c>
      <c r="E2452" s="526" t="s">
        <v>3926</v>
      </c>
      <c r="F2452" s="526">
        <v>230910</v>
      </c>
      <c r="G2452" s="526">
        <v>2022</v>
      </c>
      <c r="H2452" s="526">
        <v>1</v>
      </c>
      <c r="I2452" s="526">
        <v>14</v>
      </c>
      <c r="J2452" s="526" t="s">
        <v>3716</v>
      </c>
      <c r="K2452" s="526" t="s">
        <v>3717</v>
      </c>
    </row>
    <row r="2453" spans="1:11">
      <c r="A2453" s="526" t="s">
        <v>3711</v>
      </c>
      <c r="B2453" s="526" t="s">
        <v>3712</v>
      </c>
      <c r="C2453" s="526" t="s">
        <v>3713</v>
      </c>
      <c r="D2453" s="526" t="s">
        <v>3961</v>
      </c>
      <c r="E2453" s="526" t="s">
        <v>3962</v>
      </c>
      <c r="F2453" s="526">
        <v>210690</v>
      </c>
      <c r="G2453" s="526">
        <v>2018</v>
      </c>
      <c r="H2453" s="526">
        <v>10826208</v>
      </c>
      <c r="I2453" s="526">
        <v>2802355</v>
      </c>
      <c r="J2453" s="526" t="s">
        <v>3716</v>
      </c>
      <c r="K2453" s="526" t="s">
        <v>3717</v>
      </c>
    </row>
    <row r="2454" spans="1:11">
      <c r="A2454" s="526" t="s">
        <v>3711</v>
      </c>
      <c r="B2454" s="526" t="s">
        <v>3712</v>
      </c>
      <c r="C2454" s="526" t="s">
        <v>3713</v>
      </c>
      <c r="D2454" s="526" t="s">
        <v>3859</v>
      </c>
      <c r="E2454" s="526" t="s">
        <v>3860</v>
      </c>
      <c r="F2454" s="526">
        <v>160232</v>
      </c>
      <c r="G2454" s="526">
        <v>2021</v>
      </c>
      <c r="H2454" s="526">
        <v>118981</v>
      </c>
      <c r="I2454" s="526">
        <v>36390</v>
      </c>
      <c r="J2454" s="526" t="s">
        <v>3716</v>
      </c>
      <c r="K2454" s="526" t="s">
        <v>3717</v>
      </c>
    </row>
    <row r="2455" spans="1:11">
      <c r="A2455" s="526" t="s">
        <v>3711</v>
      </c>
      <c r="B2455" s="526" t="s">
        <v>3712</v>
      </c>
      <c r="C2455" s="526" t="s">
        <v>3713</v>
      </c>
      <c r="D2455" s="526" t="s">
        <v>3899</v>
      </c>
      <c r="E2455" s="526" t="s">
        <v>3900</v>
      </c>
      <c r="F2455" s="526">
        <v>230910</v>
      </c>
      <c r="G2455" s="526">
        <v>2022</v>
      </c>
      <c r="H2455" s="526">
        <v>14310495</v>
      </c>
      <c r="I2455" s="526">
        <v>10938234</v>
      </c>
      <c r="J2455" s="526" t="s">
        <v>3716</v>
      </c>
      <c r="K2455" s="526" t="s">
        <v>3717</v>
      </c>
    </row>
    <row r="2456" spans="1:11">
      <c r="A2456" s="526" t="s">
        <v>3711</v>
      </c>
      <c r="B2456" s="526" t="s">
        <v>3712</v>
      </c>
      <c r="C2456" s="526" t="s">
        <v>3713</v>
      </c>
      <c r="D2456" s="526" t="s">
        <v>3961</v>
      </c>
      <c r="E2456" s="526" t="s">
        <v>3962</v>
      </c>
      <c r="F2456" s="526">
        <v>210690</v>
      </c>
      <c r="G2456" s="526">
        <v>2021</v>
      </c>
      <c r="H2456" s="526">
        <v>5935084</v>
      </c>
      <c r="I2456" s="526">
        <v>1828705</v>
      </c>
      <c r="J2456" s="526" t="s">
        <v>3716</v>
      </c>
      <c r="K2456" s="526" t="s">
        <v>3717</v>
      </c>
    </row>
    <row r="2457" spans="1:11">
      <c r="A2457" s="526" t="s">
        <v>3711</v>
      </c>
      <c r="B2457" s="526" t="s">
        <v>3712</v>
      </c>
      <c r="C2457" s="526" t="s">
        <v>3713</v>
      </c>
      <c r="D2457" s="526" t="s">
        <v>3835</v>
      </c>
      <c r="E2457" s="526" t="s">
        <v>3836</v>
      </c>
      <c r="F2457" s="526">
        <v>160239</v>
      </c>
      <c r="G2457" s="526">
        <v>2015</v>
      </c>
      <c r="H2457" s="526">
        <v>21284</v>
      </c>
      <c r="I2457" s="526">
        <v>3422</v>
      </c>
      <c r="J2457" s="526" t="s">
        <v>3716</v>
      </c>
      <c r="K2457" s="526" t="s">
        <v>3717</v>
      </c>
    </row>
    <row r="2458" spans="1:11">
      <c r="A2458" s="526" t="s">
        <v>3711</v>
      </c>
      <c r="B2458" s="526" t="s">
        <v>3712</v>
      </c>
      <c r="C2458" s="526" t="s">
        <v>3713</v>
      </c>
      <c r="D2458" s="526" t="s">
        <v>3909</v>
      </c>
      <c r="E2458" s="526" t="s">
        <v>3910</v>
      </c>
      <c r="F2458" s="526">
        <v>230910</v>
      </c>
      <c r="G2458" s="526">
        <v>2020</v>
      </c>
      <c r="H2458" s="526">
        <v>621516</v>
      </c>
      <c r="I2458" s="526">
        <v>163136</v>
      </c>
      <c r="J2458" s="526" t="s">
        <v>3716</v>
      </c>
      <c r="K2458" s="526" t="s">
        <v>3717</v>
      </c>
    </row>
    <row r="2459" spans="1:11">
      <c r="A2459" s="526" t="s">
        <v>3711</v>
      </c>
      <c r="B2459" s="526" t="s">
        <v>3712</v>
      </c>
      <c r="C2459" s="526" t="s">
        <v>3713</v>
      </c>
      <c r="D2459" s="526" t="s">
        <v>3951</v>
      </c>
      <c r="E2459" s="526" t="s">
        <v>3952</v>
      </c>
      <c r="F2459" s="526">
        <v>160232</v>
      </c>
      <c r="G2459" s="526">
        <v>2018</v>
      </c>
      <c r="H2459" s="526">
        <v>320</v>
      </c>
      <c r="I2459" s="526">
        <v>63</v>
      </c>
      <c r="J2459" s="526" t="s">
        <v>3716</v>
      </c>
      <c r="K2459" s="526" t="s">
        <v>3717</v>
      </c>
    </row>
    <row r="2460" spans="1:11">
      <c r="A2460" s="526" t="s">
        <v>3711</v>
      </c>
      <c r="B2460" s="526" t="s">
        <v>3712</v>
      </c>
      <c r="C2460" s="526" t="s">
        <v>3713</v>
      </c>
      <c r="D2460" s="526" t="s">
        <v>3903</v>
      </c>
      <c r="E2460" s="526" t="s">
        <v>3904</v>
      </c>
      <c r="F2460" s="526">
        <v>160290</v>
      </c>
      <c r="G2460" s="526">
        <v>2020</v>
      </c>
      <c r="H2460" s="526">
        <v>69</v>
      </c>
      <c r="I2460" s="526">
        <v>10</v>
      </c>
      <c r="J2460" s="526" t="s">
        <v>3716</v>
      </c>
      <c r="K2460" s="526" t="s">
        <v>3717</v>
      </c>
    </row>
    <row r="2461" spans="1:11">
      <c r="A2461" s="526" t="s">
        <v>3711</v>
      </c>
      <c r="B2461" s="526" t="s">
        <v>3712</v>
      </c>
      <c r="C2461" s="526" t="s">
        <v>3713</v>
      </c>
      <c r="D2461" s="526" t="s">
        <v>3899</v>
      </c>
      <c r="E2461" s="526" t="s">
        <v>3900</v>
      </c>
      <c r="F2461" s="526">
        <v>210690</v>
      </c>
      <c r="G2461" s="526">
        <v>2019</v>
      </c>
      <c r="H2461" s="526">
        <v>11665045</v>
      </c>
      <c r="I2461" s="526">
        <v>3048059</v>
      </c>
      <c r="J2461" s="526" t="s">
        <v>3716</v>
      </c>
      <c r="K2461" s="526" t="s">
        <v>3717</v>
      </c>
    </row>
    <row r="2462" spans="1:11">
      <c r="A2462" s="526" t="s">
        <v>3711</v>
      </c>
      <c r="B2462" s="526" t="s">
        <v>3712</v>
      </c>
      <c r="C2462" s="526" t="s">
        <v>3713</v>
      </c>
      <c r="D2462" s="526" t="s">
        <v>3951</v>
      </c>
      <c r="E2462" s="526" t="s">
        <v>3952</v>
      </c>
      <c r="F2462" s="526">
        <v>160232</v>
      </c>
      <c r="G2462" s="526">
        <v>2021</v>
      </c>
      <c r="H2462" s="526">
        <v>21063</v>
      </c>
      <c r="I2462" s="526">
        <v>8033</v>
      </c>
      <c r="J2462" s="526" t="s">
        <v>3716</v>
      </c>
      <c r="K2462" s="526" t="s">
        <v>3717</v>
      </c>
    </row>
    <row r="2463" spans="1:11">
      <c r="A2463" s="526" t="s">
        <v>3711</v>
      </c>
      <c r="B2463" s="526" t="s">
        <v>3712</v>
      </c>
      <c r="C2463" s="526" t="s">
        <v>3713</v>
      </c>
      <c r="D2463" s="526" t="s">
        <v>3907</v>
      </c>
      <c r="E2463" s="526" t="s">
        <v>3908</v>
      </c>
      <c r="F2463" s="526">
        <v>160232</v>
      </c>
      <c r="G2463" s="526">
        <v>2017</v>
      </c>
      <c r="H2463" s="526">
        <v>13580746</v>
      </c>
      <c r="I2463" s="526">
        <v>3882958</v>
      </c>
      <c r="J2463" s="526" t="s">
        <v>3716</v>
      </c>
      <c r="K2463" s="526" t="s">
        <v>3717</v>
      </c>
    </row>
    <row r="2464" spans="1:11">
      <c r="A2464" s="526" t="s">
        <v>3711</v>
      </c>
      <c r="B2464" s="526" t="s">
        <v>3712</v>
      </c>
      <c r="C2464" s="526" t="s">
        <v>3713</v>
      </c>
      <c r="D2464" s="526" t="s">
        <v>3933</v>
      </c>
      <c r="E2464" s="526" t="s">
        <v>3934</v>
      </c>
      <c r="F2464" s="526">
        <v>210690</v>
      </c>
      <c r="G2464" s="526">
        <v>2020</v>
      </c>
      <c r="H2464" s="526">
        <v>7656</v>
      </c>
      <c r="I2464" s="526">
        <v>2870</v>
      </c>
      <c r="J2464" s="526" t="s">
        <v>3716</v>
      </c>
      <c r="K2464" s="526" t="s">
        <v>3717</v>
      </c>
    </row>
    <row r="2465" spans="1:11">
      <c r="A2465" s="526" t="s">
        <v>3711</v>
      </c>
      <c r="B2465" s="526" t="s">
        <v>3712</v>
      </c>
      <c r="C2465" s="526" t="s">
        <v>3713</v>
      </c>
      <c r="D2465" s="526" t="s">
        <v>3963</v>
      </c>
      <c r="E2465" s="526" t="s">
        <v>3964</v>
      </c>
      <c r="F2465" s="526">
        <v>210690</v>
      </c>
      <c r="G2465" s="526">
        <v>2021</v>
      </c>
      <c r="H2465" s="526">
        <v>1501523</v>
      </c>
      <c r="I2465" s="526">
        <v>514367</v>
      </c>
      <c r="J2465" s="526" t="s">
        <v>3716</v>
      </c>
      <c r="K2465" s="526" t="s">
        <v>3717</v>
      </c>
    </row>
    <row r="2466" spans="1:11">
      <c r="A2466" s="526" t="s">
        <v>3711</v>
      </c>
      <c r="B2466" s="526" t="s">
        <v>3712</v>
      </c>
      <c r="C2466" s="526" t="s">
        <v>3713</v>
      </c>
      <c r="D2466" s="526" t="s">
        <v>3907</v>
      </c>
      <c r="E2466" s="526" t="s">
        <v>3908</v>
      </c>
      <c r="F2466" s="526">
        <v>160232</v>
      </c>
      <c r="G2466" s="526">
        <v>2020</v>
      </c>
      <c r="H2466" s="526">
        <v>2449785</v>
      </c>
      <c r="I2466" s="526">
        <v>569097</v>
      </c>
      <c r="J2466" s="526" t="s">
        <v>3716</v>
      </c>
      <c r="K2466" s="526" t="s">
        <v>3717</v>
      </c>
    </row>
    <row r="2467" spans="1:11">
      <c r="A2467" s="526" t="s">
        <v>3711</v>
      </c>
      <c r="B2467" s="526" t="s">
        <v>3712</v>
      </c>
      <c r="C2467" s="526" t="s">
        <v>3713</v>
      </c>
      <c r="D2467" s="526" t="s">
        <v>3819</v>
      </c>
      <c r="E2467" s="526" t="s">
        <v>3820</v>
      </c>
      <c r="F2467" s="526">
        <v>210690</v>
      </c>
      <c r="G2467" s="526">
        <v>2019</v>
      </c>
      <c r="H2467" s="526">
        <v>202814</v>
      </c>
      <c r="I2467" s="526">
        <v>1967</v>
      </c>
      <c r="J2467" s="526" t="s">
        <v>3722</v>
      </c>
      <c r="K2467" s="526" t="s">
        <v>3717</v>
      </c>
    </row>
    <row r="2468" spans="1:11">
      <c r="A2468" s="526" t="s">
        <v>3711</v>
      </c>
      <c r="B2468" s="526" t="s">
        <v>3712</v>
      </c>
      <c r="C2468" s="526" t="s">
        <v>3713</v>
      </c>
      <c r="D2468" s="526" t="s">
        <v>3903</v>
      </c>
      <c r="E2468" s="526" t="s">
        <v>3904</v>
      </c>
      <c r="F2468" s="526">
        <v>210690</v>
      </c>
      <c r="G2468" s="526">
        <v>2018</v>
      </c>
      <c r="H2468" s="526">
        <v>5657291</v>
      </c>
      <c r="I2468" s="526">
        <v>1530182</v>
      </c>
      <c r="J2468" s="526" t="s">
        <v>3716</v>
      </c>
      <c r="K2468" s="526" t="s">
        <v>3717</v>
      </c>
    </row>
    <row r="2469" spans="1:11">
      <c r="A2469" s="526" t="s">
        <v>3711</v>
      </c>
      <c r="B2469" s="526" t="s">
        <v>3712</v>
      </c>
      <c r="C2469" s="526" t="s">
        <v>3713</v>
      </c>
      <c r="D2469" s="526" t="s">
        <v>3915</v>
      </c>
      <c r="E2469" s="526" t="s">
        <v>3916</v>
      </c>
      <c r="F2469" s="526">
        <v>210690</v>
      </c>
      <c r="G2469" s="526">
        <v>2017</v>
      </c>
      <c r="H2469" s="526">
        <v>1567903</v>
      </c>
      <c r="I2469" s="526">
        <v>249740</v>
      </c>
      <c r="J2469" s="526" t="s">
        <v>3716</v>
      </c>
      <c r="K2469" s="526" t="s">
        <v>3717</v>
      </c>
    </row>
    <row r="2470" spans="1:11">
      <c r="A2470" s="526" t="s">
        <v>3711</v>
      </c>
      <c r="B2470" s="526" t="s">
        <v>3712</v>
      </c>
      <c r="C2470" s="526" t="s">
        <v>3713</v>
      </c>
      <c r="D2470" s="526" t="s">
        <v>3965</v>
      </c>
      <c r="E2470" s="526" t="s">
        <v>3966</v>
      </c>
      <c r="F2470" s="526">
        <v>230910</v>
      </c>
      <c r="G2470" s="526">
        <v>2017</v>
      </c>
      <c r="H2470" s="526">
        <v>2831190</v>
      </c>
      <c r="I2470" s="526">
        <v>1098498</v>
      </c>
      <c r="J2470" s="526" t="s">
        <v>3716</v>
      </c>
      <c r="K2470" s="526" t="s">
        <v>3717</v>
      </c>
    </row>
    <row r="2471" spans="1:11">
      <c r="A2471" s="526" t="s">
        <v>3711</v>
      </c>
      <c r="B2471" s="526" t="s">
        <v>3712</v>
      </c>
      <c r="C2471" s="526" t="s">
        <v>3713</v>
      </c>
      <c r="D2471" s="526" t="s">
        <v>3903</v>
      </c>
      <c r="E2471" s="526" t="s">
        <v>3904</v>
      </c>
      <c r="F2471" s="526">
        <v>210690</v>
      </c>
      <c r="G2471" s="526">
        <v>2021</v>
      </c>
      <c r="H2471" s="526">
        <v>6391051</v>
      </c>
      <c r="I2471" s="526">
        <v>1649258</v>
      </c>
      <c r="J2471" s="526" t="s">
        <v>3716</v>
      </c>
      <c r="K2471" s="526" t="s">
        <v>3717</v>
      </c>
    </row>
    <row r="2472" spans="1:11">
      <c r="A2472" s="526" t="s">
        <v>3711</v>
      </c>
      <c r="B2472" s="526" t="s">
        <v>3712</v>
      </c>
      <c r="C2472" s="526" t="s">
        <v>3713</v>
      </c>
      <c r="D2472" s="526" t="s">
        <v>3915</v>
      </c>
      <c r="E2472" s="526" t="s">
        <v>3916</v>
      </c>
      <c r="F2472" s="526">
        <v>210690</v>
      </c>
      <c r="G2472" s="526">
        <v>2020</v>
      </c>
      <c r="H2472" s="526">
        <v>143682</v>
      </c>
      <c r="I2472" s="526">
        <v>37400</v>
      </c>
      <c r="J2472" s="526" t="s">
        <v>3716</v>
      </c>
      <c r="K2472" s="526" t="s">
        <v>3717</v>
      </c>
    </row>
    <row r="2473" spans="1:11">
      <c r="A2473" s="526" t="s">
        <v>3711</v>
      </c>
      <c r="B2473" s="526" t="s">
        <v>3712</v>
      </c>
      <c r="C2473" s="526" t="s">
        <v>3713</v>
      </c>
      <c r="D2473" s="526" t="s">
        <v>3899</v>
      </c>
      <c r="E2473" s="526" t="s">
        <v>3900</v>
      </c>
      <c r="F2473" s="526">
        <v>210690</v>
      </c>
      <c r="G2473" s="526">
        <v>2022</v>
      </c>
      <c r="H2473" s="526">
        <v>10907718</v>
      </c>
      <c r="I2473" s="526">
        <v>2357837</v>
      </c>
      <c r="J2473" s="526" t="s">
        <v>3716</v>
      </c>
      <c r="K2473" s="526" t="s">
        <v>3717</v>
      </c>
    </row>
    <row r="2474" spans="1:11">
      <c r="A2474" s="526" t="s">
        <v>3711</v>
      </c>
      <c r="B2474" s="526" t="s">
        <v>3712</v>
      </c>
      <c r="C2474" s="526" t="s">
        <v>3713</v>
      </c>
      <c r="D2474" s="526" t="s">
        <v>3935</v>
      </c>
      <c r="E2474" s="526" t="s">
        <v>3936</v>
      </c>
      <c r="F2474" s="526">
        <v>160232</v>
      </c>
      <c r="G2474" s="526">
        <v>2022</v>
      </c>
      <c r="H2474" s="526">
        <v>8856</v>
      </c>
      <c r="I2474" s="526">
        <v>733</v>
      </c>
      <c r="J2474" s="526" t="s">
        <v>3716</v>
      </c>
      <c r="K2474" s="526" t="s">
        <v>3717</v>
      </c>
    </row>
    <row r="2475" spans="1:11">
      <c r="A2475" s="526" t="s">
        <v>3711</v>
      </c>
      <c r="B2475" s="526" t="s">
        <v>3712</v>
      </c>
      <c r="C2475" s="526" t="s">
        <v>3713</v>
      </c>
      <c r="D2475" s="526" t="s">
        <v>3907</v>
      </c>
      <c r="E2475" s="526" t="s">
        <v>3908</v>
      </c>
      <c r="F2475" s="526">
        <v>160239</v>
      </c>
      <c r="G2475" s="526">
        <v>2016</v>
      </c>
      <c r="H2475" s="526">
        <v>611362</v>
      </c>
      <c r="I2475" s="526">
        <v>103136</v>
      </c>
      <c r="J2475" s="526" t="s">
        <v>3716</v>
      </c>
      <c r="K2475" s="526" t="s">
        <v>3717</v>
      </c>
    </row>
    <row r="2476" spans="1:11">
      <c r="A2476" s="526" t="s">
        <v>3711</v>
      </c>
      <c r="B2476" s="526" t="s">
        <v>3712</v>
      </c>
      <c r="C2476" s="526" t="s">
        <v>3713</v>
      </c>
      <c r="D2476" s="526" t="s">
        <v>3845</v>
      </c>
      <c r="E2476" s="526" t="s">
        <v>3846</v>
      </c>
      <c r="F2476" s="526">
        <v>230910</v>
      </c>
      <c r="G2476" s="526">
        <v>2017</v>
      </c>
      <c r="H2476" s="526">
        <v>2049647</v>
      </c>
      <c r="I2476" s="526">
        <v>1672351</v>
      </c>
      <c r="J2476" s="526" t="s">
        <v>3716</v>
      </c>
      <c r="K2476" s="526" t="s">
        <v>3717</v>
      </c>
    </row>
    <row r="2477" spans="1:11">
      <c r="A2477" s="526" t="s">
        <v>3711</v>
      </c>
      <c r="B2477" s="526" t="s">
        <v>3712</v>
      </c>
      <c r="C2477" s="526" t="s">
        <v>3713</v>
      </c>
      <c r="D2477" s="526" t="s">
        <v>3815</v>
      </c>
      <c r="E2477" s="526" t="s">
        <v>3816</v>
      </c>
      <c r="F2477" s="526">
        <v>230910</v>
      </c>
      <c r="G2477" s="526">
        <v>2020</v>
      </c>
      <c r="H2477" s="526">
        <v>8780954</v>
      </c>
      <c r="I2477" s="526">
        <v>5747919</v>
      </c>
      <c r="J2477" s="526" t="s">
        <v>3716</v>
      </c>
      <c r="K2477" s="526" t="s">
        <v>3717</v>
      </c>
    </row>
    <row r="2478" spans="1:11">
      <c r="A2478" s="526" t="s">
        <v>3711</v>
      </c>
      <c r="B2478" s="526" t="s">
        <v>3712</v>
      </c>
      <c r="C2478" s="526" t="s">
        <v>3713</v>
      </c>
      <c r="D2478" s="526" t="s">
        <v>3935</v>
      </c>
      <c r="E2478" s="526" t="s">
        <v>3936</v>
      </c>
      <c r="F2478" s="526">
        <v>160239</v>
      </c>
      <c r="G2478" s="526">
        <v>2021</v>
      </c>
      <c r="H2478" s="526">
        <v>32797</v>
      </c>
      <c r="I2478" s="526">
        <v>6689</v>
      </c>
      <c r="J2478" s="526" t="s">
        <v>3716</v>
      </c>
      <c r="K2478" s="526" t="s">
        <v>3717</v>
      </c>
    </row>
    <row r="2479" spans="1:11">
      <c r="A2479" s="526" t="s">
        <v>3711</v>
      </c>
      <c r="B2479" s="526" t="s">
        <v>3712</v>
      </c>
      <c r="C2479" s="526" t="s">
        <v>3713</v>
      </c>
      <c r="D2479" s="526" t="s">
        <v>3845</v>
      </c>
      <c r="E2479" s="526" t="s">
        <v>3846</v>
      </c>
      <c r="F2479" s="526">
        <v>230910</v>
      </c>
      <c r="G2479" s="526">
        <v>2020</v>
      </c>
      <c r="H2479" s="526">
        <v>3507408</v>
      </c>
      <c r="I2479" s="526">
        <v>2188136</v>
      </c>
      <c r="J2479" s="526" t="s">
        <v>3716</v>
      </c>
      <c r="K2479" s="526" t="s">
        <v>3717</v>
      </c>
    </row>
    <row r="2480" spans="1:11">
      <c r="A2480" s="526" t="s">
        <v>3711</v>
      </c>
      <c r="B2480" s="526" t="s">
        <v>3712</v>
      </c>
      <c r="C2480" s="526" t="s">
        <v>3713</v>
      </c>
      <c r="D2480" s="526" t="s">
        <v>3951</v>
      </c>
      <c r="E2480" s="526" t="s">
        <v>3952</v>
      </c>
      <c r="F2480" s="526">
        <v>160239</v>
      </c>
      <c r="G2480" s="526">
        <v>2017</v>
      </c>
      <c r="H2480" s="526">
        <v>75680</v>
      </c>
      <c r="I2480" s="526">
        <v>11995</v>
      </c>
      <c r="J2480" s="526" t="s">
        <v>3716</v>
      </c>
      <c r="K2480" s="526" t="s">
        <v>3717</v>
      </c>
    </row>
    <row r="2481" spans="1:11">
      <c r="A2481" s="526" t="s">
        <v>3711</v>
      </c>
      <c r="B2481" s="526" t="s">
        <v>3712</v>
      </c>
      <c r="C2481" s="526" t="s">
        <v>3713</v>
      </c>
      <c r="D2481" s="526" t="s">
        <v>3917</v>
      </c>
      <c r="E2481" s="526" t="s">
        <v>3918</v>
      </c>
      <c r="F2481" s="526">
        <v>160231</v>
      </c>
      <c r="G2481" s="526">
        <v>2016</v>
      </c>
      <c r="H2481" s="526">
        <v>2206</v>
      </c>
      <c r="I2481" s="526">
        <v>103</v>
      </c>
      <c r="J2481" s="526" t="s">
        <v>3716</v>
      </c>
      <c r="K2481" s="526" t="s">
        <v>3717</v>
      </c>
    </row>
    <row r="2482" spans="1:11">
      <c r="A2482" s="526" t="s">
        <v>3711</v>
      </c>
      <c r="B2482" s="526" t="s">
        <v>3712</v>
      </c>
      <c r="C2482" s="526" t="s">
        <v>3713</v>
      </c>
      <c r="D2482" s="526" t="s">
        <v>3819</v>
      </c>
      <c r="E2482" s="526" t="s">
        <v>3820</v>
      </c>
      <c r="F2482" s="526">
        <v>210690</v>
      </c>
      <c r="G2482" s="526">
        <v>2022</v>
      </c>
      <c r="H2482" s="526">
        <v>7714</v>
      </c>
      <c r="I2482" s="526">
        <v>288</v>
      </c>
      <c r="J2482" s="526" t="s">
        <v>3722</v>
      </c>
      <c r="K2482" s="526" t="s">
        <v>3717</v>
      </c>
    </row>
    <row r="2483" spans="1:11">
      <c r="A2483" s="526" t="s">
        <v>3711</v>
      </c>
      <c r="B2483" s="526" t="s">
        <v>3712</v>
      </c>
      <c r="C2483" s="526" t="s">
        <v>3713</v>
      </c>
      <c r="D2483" s="526" t="s">
        <v>3907</v>
      </c>
      <c r="E2483" s="526" t="s">
        <v>3908</v>
      </c>
      <c r="F2483" s="526">
        <v>160231</v>
      </c>
      <c r="G2483" s="526">
        <v>2017</v>
      </c>
      <c r="H2483" s="526">
        <v>802370</v>
      </c>
      <c r="I2483" s="526">
        <v>214466</v>
      </c>
      <c r="J2483" s="526" t="s">
        <v>3716</v>
      </c>
      <c r="K2483" s="526" t="s">
        <v>3717</v>
      </c>
    </row>
    <row r="2484" spans="1:11">
      <c r="A2484" s="526" t="s">
        <v>3711</v>
      </c>
      <c r="B2484" s="526" t="s">
        <v>3712</v>
      </c>
      <c r="C2484" s="526" t="s">
        <v>3713</v>
      </c>
      <c r="D2484" s="526" t="s">
        <v>3857</v>
      </c>
      <c r="E2484" s="526" t="s">
        <v>3858</v>
      </c>
      <c r="F2484" s="526">
        <v>160290</v>
      </c>
      <c r="G2484" s="526">
        <v>2015</v>
      </c>
      <c r="H2484" s="526">
        <v>485617</v>
      </c>
      <c r="I2484" s="526">
        <v>78350</v>
      </c>
      <c r="J2484" s="526" t="s">
        <v>3716</v>
      </c>
      <c r="K2484" s="526" t="s">
        <v>3717</v>
      </c>
    </row>
    <row r="2485" spans="1:11">
      <c r="A2485" s="526" t="s">
        <v>3711</v>
      </c>
      <c r="B2485" s="526" t="s">
        <v>3712</v>
      </c>
      <c r="C2485" s="526" t="s">
        <v>3713</v>
      </c>
      <c r="D2485" s="526" t="s">
        <v>3929</v>
      </c>
      <c r="E2485" s="526" t="s">
        <v>3930</v>
      </c>
      <c r="F2485" s="526">
        <v>210690</v>
      </c>
      <c r="G2485" s="526">
        <v>2016</v>
      </c>
      <c r="H2485" s="526">
        <v>523795</v>
      </c>
      <c r="I2485" s="526">
        <v>129449</v>
      </c>
      <c r="J2485" s="526" t="s">
        <v>3716</v>
      </c>
      <c r="K2485" s="526" t="s">
        <v>3717</v>
      </c>
    </row>
    <row r="2486" spans="1:11">
      <c r="A2486" s="526" t="s">
        <v>3711</v>
      </c>
      <c r="B2486" s="526" t="s">
        <v>3712</v>
      </c>
      <c r="C2486" s="526" t="s">
        <v>3713</v>
      </c>
      <c r="D2486" s="526" t="s">
        <v>3935</v>
      </c>
      <c r="E2486" s="526" t="s">
        <v>3936</v>
      </c>
      <c r="F2486" s="526">
        <v>230910</v>
      </c>
      <c r="G2486" s="526">
        <v>2017</v>
      </c>
      <c r="H2486" s="526">
        <v>25085360</v>
      </c>
      <c r="I2486" s="526">
        <v>12090309</v>
      </c>
      <c r="J2486" s="526" t="s">
        <v>3716</v>
      </c>
      <c r="K2486" s="526" t="s">
        <v>3717</v>
      </c>
    </row>
    <row r="2487" spans="1:11">
      <c r="A2487" s="526" t="s">
        <v>3711</v>
      </c>
      <c r="B2487" s="526" t="s">
        <v>3712</v>
      </c>
      <c r="C2487" s="526" t="s">
        <v>3713</v>
      </c>
      <c r="D2487" s="526" t="s">
        <v>3895</v>
      </c>
      <c r="E2487" s="526" t="s">
        <v>3896</v>
      </c>
      <c r="F2487" s="526">
        <v>160239</v>
      </c>
      <c r="G2487" s="526">
        <v>2022</v>
      </c>
      <c r="H2487" s="526">
        <v>452</v>
      </c>
      <c r="I2487" s="526">
        <v>75</v>
      </c>
      <c r="J2487" s="526" t="s">
        <v>3716</v>
      </c>
      <c r="K2487" s="526" t="s">
        <v>3717</v>
      </c>
    </row>
    <row r="2488" spans="1:11">
      <c r="A2488" s="526" t="s">
        <v>3711</v>
      </c>
      <c r="B2488" s="526" t="s">
        <v>3712</v>
      </c>
      <c r="C2488" s="526" t="s">
        <v>3713</v>
      </c>
      <c r="D2488" s="526" t="s">
        <v>3813</v>
      </c>
      <c r="E2488" s="526" t="s">
        <v>3814</v>
      </c>
      <c r="F2488" s="526">
        <v>210690</v>
      </c>
      <c r="G2488" s="526">
        <v>2019</v>
      </c>
      <c r="H2488" s="526">
        <v>47679</v>
      </c>
      <c r="I2488" s="526">
        <v>10825</v>
      </c>
      <c r="J2488" s="526" t="s">
        <v>3716</v>
      </c>
      <c r="K2488" s="526" t="s">
        <v>3717</v>
      </c>
    </row>
    <row r="2489" spans="1:11">
      <c r="A2489" s="526" t="s">
        <v>3711</v>
      </c>
      <c r="B2489" s="526" t="s">
        <v>3712</v>
      </c>
      <c r="C2489" s="526" t="s">
        <v>3713</v>
      </c>
      <c r="D2489" s="526" t="s">
        <v>3957</v>
      </c>
      <c r="E2489" s="526" t="s">
        <v>3958</v>
      </c>
      <c r="F2489" s="526">
        <v>160232</v>
      </c>
      <c r="G2489" s="526">
        <v>2015</v>
      </c>
      <c r="H2489" s="526">
        <v>8577</v>
      </c>
      <c r="I2489" s="526">
        <v>1425</v>
      </c>
      <c r="J2489" s="526" t="s">
        <v>3716</v>
      </c>
      <c r="K2489" s="526" t="s">
        <v>3717</v>
      </c>
    </row>
    <row r="2490" spans="1:11">
      <c r="A2490" s="526" t="s">
        <v>3711</v>
      </c>
      <c r="B2490" s="526" t="s">
        <v>3712</v>
      </c>
      <c r="C2490" s="526" t="s">
        <v>3713</v>
      </c>
      <c r="D2490" s="526" t="s">
        <v>3917</v>
      </c>
      <c r="E2490" s="526" t="s">
        <v>3918</v>
      </c>
      <c r="F2490" s="526">
        <v>160231</v>
      </c>
      <c r="G2490" s="526">
        <v>2019</v>
      </c>
      <c r="H2490" s="526">
        <v>8</v>
      </c>
      <c r="I2490" s="526">
        <v>2</v>
      </c>
      <c r="J2490" s="526" t="s">
        <v>3716</v>
      </c>
      <c r="K2490" s="526" t="s">
        <v>3717</v>
      </c>
    </row>
    <row r="2491" spans="1:11">
      <c r="A2491" s="526" t="s">
        <v>3711</v>
      </c>
      <c r="B2491" s="526" t="s">
        <v>3712</v>
      </c>
      <c r="C2491" s="526" t="s">
        <v>3713</v>
      </c>
      <c r="D2491" s="526" t="s">
        <v>3907</v>
      </c>
      <c r="E2491" s="526" t="s">
        <v>3908</v>
      </c>
      <c r="F2491" s="526">
        <v>160290</v>
      </c>
      <c r="G2491" s="526">
        <v>2015</v>
      </c>
      <c r="H2491" s="526">
        <v>159774</v>
      </c>
      <c r="I2491" s="526">
        <v>20712</v>
      </c>
      <c r="J2491" s="526" t="s">
        <v>3716</v>
      </c>
      <c r="K2491" s="526" t="s">
        <v>3717</v>
      </c>
    </row>
    <row r="2492" spans="1:11">
      <c r="A2492" s="526" t="s">
        <v>3711</v>
      </c>
      <c r="B2492" s="526" t="s">
        <v>3712</v>
      </c>
      <c r="C2492" s="526" t="s">
        <v>3713</v>
      </c>
      <c r="D2492" s="526" t="s">
        <v>3967</v>
      </c>
      <c r="E2492" s="526" t="s">
        <v>3968</v>
      </c>
      <c r="F2492" s="526">
        <v>210690</v>
      </c>
      <c r="G2492" s="526">
        <v>2016</v>
      </c>
      <c r="H2492" s="526">
        <v>2417807</v>
      </c>
      <c r="I2492" s="526">
        <v>459271</v>
      </c>
      <c r="J2492" s="526" t="s">
        <v>3716</v>
      </c>
      <c r="K2492" s="526" t="s">
        <v>3717</v>
      </c>
    </row>
    <row r="2493" spans="1:11">
      <c r="A2493" s="526" t="s">
        <v>3711</v>
      </c>
      <c r="B2493" s="526" t="s">
        <v>3712</v>
      </c>
      <c r="C2493" s="526" t="s">
        <v>3713</v>
      </c>
      <c r="D2493" s="526" t="s">
        <v>3935</v>
      </c>
      <c r="E2493" s="526" t="s">
        <v>3936</v>
      </c>
      <c r="F2493" s="526">
        <v>230910</v>
      </c>
      <c r="G2493" s="526">
        <v>2020</v>
      </c>
      <c r="H2493" s="526">
        <v>9209237</v>
      </c>
      <c r="I2493" s="526">
        <v>3306067</v>
      </c>
      <c r="J2493" s="526" t="s">
        <v>3716</v>
      </c>
      <c r="K2493" s="526" t="s">
        <v>3717</v>
      </c>
    </row>
    <row r="2494" spans="1:11">
      <c r="A2494" s="526" t="s">
        <v>3711</v>
      </c>
      <c r="B2494" s="526" t="s">
        <v>3712</v>
      </c>
      <c r="C2494" s="526" t="s">
        <v>3713</v>
      </c>
      <c r="D2494" s="526" t="s">
        <v>3951</v>
      </c>
      <c r="E2494" s="526" t="s">
        <v>3952</v>
      </c>
      <c r="F2494" s="526">
        <v>160239</v>
      </c>
      <c r="G2494" s="526">
        <v>2020</v>
      </c>
      <c r="H2494" s="526">
        <v>96160</v>
      </c>
      <c r="I2494" s="526">
        <v>14624</v>
      </c>
      <c r="J2494" s="526" t="s">
        <v>3716</v>
      </c>
      <c r="K2494" s="526" t="s">
        <v>3717</v>
      </c>
    </row>
    <row r="2495" spans="1:11">
      <c r="A2495" s="526" t="s">
        <v>3711</v>
      </c>
      <c r="B2495" s="526" t="s">
        <v>3712</v>
      </c>
      <c r="C2495" s="526" t="s">
        <v>3713</v>
      </c>
      <c r="D2495" s="526" t="s">
        <v>3819</v>
      </c>
      <c r="E2495" s="526" t="s">
        <v>3820</v>
      </c>
      <c r="F2495" s="526">
        <v>160231</v>
      </c>
      <c r="G2495" s="526">
        <v>2015</v>
      </c>
      <c r="H2495" s="526">
        <v>981121</v>
      </c>
      <c r="I2495" s="526">
        <v>453154</v>
      </c>
      <c r="J2495" s="526" t="s">
        <v>3716</v>
      </c>
      <c r="K2495" s="526" t="s">
        <v>3717</v>
      </c>
    </row>
    <row r="2496" spans="1:11">
      <c r="A2496" s="526" t="s">
        <v>3711</v>
      </c>
      <c r="B2496" s="526" t="s">
        <v>3712</v>
      </c>
      <c r="C2496" s="526" t="s">
        <v>3713</v>
      </c>
      <c r="D2496" s="526" t="s">
        <v>3813</v>
      </c>
      <c r="E2496" s="526" t="s">
        <v>3814</v>
      </c>
      <c r="F2496" s="526">
        <v>210690</v>
      </c>
      <c r="G2496" s="526">
        <v>2022</v>
      </c>
      <c r="H2496" s="526">
        <v>44385</v>
      </c>
      <c r="I2496" s="526">
        <v>21609</v>
      </c>
      <c r="J2496" s="526" t="s">
        <v>3716</v>
      </c>
      <c r="K2496" s="526" t="s">
        <v>3717</v>
      </c>
    </row>
    <row r="2497" spans="1:11">
      <c r="A2497" s="526" t="s">
        <v>3711</v>
      </c>
      <c r="B2497" s="526" t="s">
        <v>3712</v>
      </c>
      <c r="C2497" s="526" t="s">
        <v>3713</v>
      </c>
      <c r="D2497" s="526" t="s">
        <v>3907</v>
      </c>
      <c r="E2497" s="526" t="s">
        <v>3908</v>
      </c>
      <c r="F2497" s="526">
        <v>160239</v>
      </c>
      <c r="G2497" s="526">
        <v>2019</v>
      </c>
      <c r="H2497" s="526">
        <v>473961</v>
      </c>
      <c r="I2497" s="526">
        <v>99194</v>
      </c>
      <c r="J2497" s="526" t="s">
        <v>3716</v>
      </c>
      <c r="K2497" s="526" t="s">
        <v>3717</v>
      </c>
    </row>
    <row r="2498" spans="1:11">
      <c r="A2498" s="526" t="s">
        <v>3711</v>
      </c>
      <c r="B2498" s="526" t="s">
        <v>3712</v>
      </c>
      <c r="C2498" s="526" t="s">
        <v>3713</v>
      </c>
      <c r="D2498" s="526" t="s">
        <v>3823</v>
      </c>
      <c r="E2498" s="526" t="s">
        <v>3824</v>
      </c>
      <c r="F2498" s="526">
        <v>160290</v>
      </c>
      <c r="G2498" s="526">
        <v>2015</v>
      </c>
      <c r="H2498" s="526">
        <v>57457</v>
      </c>
      <c r="I2498" s="526">
        <v>20486</v>
      </c>
      <c r="J2498" s="526" t="s">
        <v>3716</v>
      </c>
      <c r="K2498" s="526" t="s">
        <v>3717</v>
      </c>
    </row>
    <row r="2499" spans="1:11">
      <c r="A2499" s="526" t="s">
        <v>3711</v>
      </c>
      <c r="B2499" s="526" t="s">
        <v>3712</v>
      </c>
      <c r="C2499" s="526" t="s">
        <v>3713</v>
      </c>
      <c r="D2499" s="526" t="s">
        <v>3967</v>
      </c>
      <c r="E2499" s="526" t="s">
        <v>3968</v>
      </c>
      <c r="F2499" s="526">
        <v>210690</v>
      </c>
      <c r="G2499" s="526">
        <v>2019</v>
      </c>
      <c r="H2499" s="526">
        <v>3879411</v>
      </c>
      <c r="I2499" s="526">
        <v>516433</v>
      </c>
      <c r="J2499" s="526" t="s">
        <v>3716</v>
      </c>
      <c r="K2499" s="526" t="s">
        <v>3717</v>
      </c>
    </row>
    <row r="2500" spans="1:11">
      <c r="A2500" s="526" t="s">
        <v>3711</v>
      </c>
      <c r="B2500" s="526" t="s">
        <v>3712</v>
      </c>
      <c r="C2500" s="526" t="s">
        <v>3713</v>
      </c>
      <c r="D2500" s="526" t="s">
        <v>3917</v>
      </c>
      <c r="E2500" s="526" t="s">
        <v>3918</v>
      </c>
      <c r="F2500" s="526">
        <v>210690</v>
      </c>
      <c r="G2500" s="526">
        <v>2015</v>
      </c>
      <c r="H2500" s="526">
        <v>9507296</v>
      </c>
      <c r="I2500" s="526">
        <v>1356187</v>
      </c>
      <c r="J2500" s="526" t="s">
        <v>3716</v>
      </c>
      <c r="K2500" s="526" t="s">
        <v>3717</v>
      </c>
    </row>
    <row r="2501" spans="1:11">
      <c r="A2501" s="526" t="s">
        <v>3711</v>
      </c>
      <c r="B2501" s="526" t="s">
        <v>3712</v>
      </c>
      <c r="C2501" s="526" t="s">
        <v>3713</v>
      </c>
      <c r="D2501" s="526" t="s">
        <v>3831</v>
      </c>
      <c r="E2501" s="526" t="s">
        <v>3832</v>
      </c>
      <c r="F2501" s="526">
        <v>160232</v>
      </c>
      <c r="G2501" s="526">
        <v>2016</v>
      </c>
      <c r="H2501" s="526">
        <v>1716</v>
      </c>
      <c r="I2501" s="526">
        <v>412</v>
      </c>
      <c r="J2501" s="526" t="s">
        <v>3716</v>
      </c>
      <c r="K2501" s="526" t="s">
        <v>3717</v>
      </c>
    </row>
    <row r="2502" spans="1:11">
      <c r="A2502" s="526" t="s">
        <v>3711</v>
      </c>
      <c r="B2502" s="526" t="s">
        <v>3712</v>
      </c>
      <c r="C2502" s="526" t="s">
        <v>3713</v>
      </c>
      <c r="D2502" s="526" t="s">
        <v>3819</v>
      </c>
      <c r="E2502" s="526" t="s">
        <v>3820</v>
      </c>
      <c r="F2502" s="526">
        <v>160232</v>
      </c>
      <c r="G2502" s="526">
        <v>2018</v>
      </c>
      <c r="H2502" s="526">
        <v>597484</v>
      </c>
      <c r="I2502" s="526">
        <v>102506</v>
      </c>
      <c r="J2502" s="526" t="s">
        <v>3716</v>
      </c>
      <c r="K2502" s="526" t="s">
        <v>3717</v>
      </c>
    </row>
    <row r="2503" spans="1:11">
      <c r="A2503" s="526" t="s">
        <v>3711</v>
      </c>
      <c r="B2503" s="526" t="s">
        <v>3712</v>
      </c>
      <c r="C2503" s="526" t="s">
        <v>3713</v>
      </c>
      <c r="D2503" s="526" t="s">
        <v>3917</v>
      </c>
      <c r="E2503" s="526" t="s">
        <v>3918</v>
      </c>
      <c r="F2503" s="526">
        <v>210690</v>
      </c>
      <c r="G2503" s="526">
        <v>2018</v>
      </c>
      <c r="H2503" s="526">
        <v>11406371</v>
      </c>
      <c r="I2503" s="526">
        <v>1866735</v>
      </c>
      <c r="J2503" s="526" t="s">
        <v>3716</v>
      </c>
      <c r="K2503" s="526" t="s">
        <v>3717</v>
      </c>
    </row>
    <row r="2504" spans="1:11">
      <c r="A2504" s="526" t="s">
        <v>3711</v>
      </c>
      <c r="B2504" s="526" t="s">
        <v>3712</v>
      </c>
      <c r="C2504" s="526" t="s">
        <v>3713</v>
      </c>
      <c r="D2504" s="526" t="s">
        <v>3831</v>
      </c>
      <c r="E2504" s="526" t="s">
        <v>3832</v>
      </c>
      <c r="F2504" s="526">
        <v>160232</v>
      </c>
      <c r="G2504" s="526">
        <v>2019</v>
      </c>
      <c r="H2504" s="526">
        <v>1510</v>
      </c>
      <c r="I2504" s="526">
        <v>453</v>
      </c>
      <c r="J2504" s="526" t="s">
        <v>3716</v>
      </c>
      <c r="K2504" s="526" t="s">
        <v>3717</v>
      </c>
    </row>
    <row r="2505" spans="1:11">
      <c r="A2505" s="526" t="s">
        <v>3711</v>
      </c>
      <c r="B2505" s="526" t="s">
        <v>3712</v>
      </c>
      <c r="C2505" s="526" t="s">
        <v>3713</v>
      </c>
      <c r="D2505" s="526" t="s">
        <v>3907</v>
      </c>
      <c r="E2505" s="526" t="s">
        <v>3908</v>
      </c>
      <c r="F2505" s="526">
        <v>160231</v>
      </c>
      <c r="G2505" s="526">
        <v>2020</v>
      </c>
      <c r="H2505" s="526">
        <v>322931</v>
      </c>
      <c r="I2505" s="526">
        <v>69421</v>
      </c>
      <c r="J2505" s="526" t="s">
        <v>3716</v>
      </c>
      <c r="K2505" s="526" t="s">
        <v>3717</v>
      </c>
    </row>
    <row r="2506" spans="1:11">
      <c r="A2506" s="526" t="s">
        <v>3711</v>
      </c>
      <c r="B2506" s="526" t="s">
        <v>3712</v>
      </c>
      <c r="C2506" s="526" t="s">
        <v>3713</v>
      </c>
      <c r="D2506" s="526" t="s">
        <v>3917</v>
      </c>
      <c r="E2506" s="526" t="s">
        <v>3918</v>
      </c>
      <c r="F2506" s="526">
        <v>210690</v>
      </c>
      <c r="G2506" s="526">
        <v>2021</v>
      </c>
      <c r="H2506" s="526">
        <v>12199705</v>
      </c>
      <c r="I2506" s="526">
        <v>2223638</v>
      </c>
      <c r="J2506" s="526" t="s">
        <v>3716</v>
      </c>
      <c r="K2506" s="526" t="s">
        <v>3717</v>
      </c>
    </row>
    <row r="2507" spans="1:11">
      <c r="A2507" s="526" t="s">
        <v>3711</v>
      </c>
      <c r="B2507" s="526" t="s">
        <v>3712</v>
      </c>
      <c r="C2507" s="526" t="s">
        <v>3713</v>
      </c>
      <c r="D2507" s="526" t="s">
        <v>3965</v>
      </c>
      <c r="E2507" s="526" t="s">
        <v>3966</v>
      </c>
      <c r="F2507" s="526">
        <v>230910</v>
      </c>
      <c r="G2507" s="526">
        <v>2020</v>
      </c>
      <c r="H2507" s="526">
        <v>3208012</v>
      </c>
      <c r="I2507" s="526">
        <v>1253312</v>
      </c>
      <c r="J2507" s="526" t="s">
        <v>3716</v>
      </c>
      <c r="K2507" s="526" t="s">
        <v>3717</v>
      </c>
    </row>
    <row r="2508" spans="1:11">
      <c r="A2508" s="526" t="s">
        <v>3711</v>
      </c>
      <c r="B2508" s="526" t="s">
        <v>3712</v>
      </c>
      <c r="C2508" s="526" t="s">
        <v>3713</v>
      </c>
      <c r="D2508" s="526" t="s">
        <v>3831</v>
      </c>
      <c r="E2508" s="526" t="s">
        <v>3832</v>
      </c>
      <c r="F2508" s="526">
        <v>160232</v>
      </c>
      <c r="G2508" s="526">
        <v>2022</v>
      </c>
      <c r="H2508" s="526">
        <v>25</v>
      </c>
      <c r="I2508" s="526">
        <v>1</v>
      </c>
      <c r="J2508" s="526" t="s">
        <v>3716</v>
      </c>
      <c r="K2508" s="526" t="s">
        <v>3717</v>
      </c>
    </row>
    <row r="2509" spans="1:11">
      <c r="A2509" s="526" t="s">
        <v>3711</v>
      </c>
      <c r="B2509" s="526" t="s">
        <v>3712</v>
      </c>
      <c r="C2509" s="526" t="s">
        <v>3713</v>
      </c>
      <c r="D2509" s="526" t="s">
        <v>3819</v>
      </c>
      <c r="E2509" s="526" t="s">
        <v>3820</v>
      </c>
      <c r="F2509" s="526">
        <v>160232</v>
      </c>
      <c r="G2509" s="526">
        <v>2021</v>
      </c>
      <c r="H2509" s="526">
        <v>1851817</v>
      </c>
      <c r="I2509" s="526">
        <v>282947</v>
      </c>
      <c r="J2509" s="526" t="s">
        <v>3716</v>
      </c>
      <c r="K2509" s="526" t="s">
        <v>3717</v>
      </c>
    </row>
    <row r="2510" spans="1:11">
      <c r="A2510" s="526" t="s">
        <v>3711</v>
      </c>
      <c r="B2510" s="526" t="s">
        <v>3712</v>
      </c>
      <c r="C2510" s="526" t="s">
        <v>3713</v>
      </c>
      <c r="D2510" s="526" t="s">
        <v>3911</v>
      </c>
      <c r="E2510" s="526" t="s">
        <v>3912</v>
      </c>
      <c r="F2510" s="526">
        <v>160231</v>
      </c>
      <c r="G2510" s="526">
        <v>2016</v>
      </c>
      <c r="H2510" s="526">
        <v>7144</v>
      </c>
      <c r="I2510" s="526">
        <v>1762</v>
      </c>
      <c r="J2510" s="526" t="s">
        <v>3716</v>
      </c>
      <c r="K2510" s="526" t="s">
        <v>3717</v>
      </c>
    </row>
    <row r="2511" spans="1:11">
      <c r="A2511" s="526" t="s">
        <v>3711</v>
      </c>
      <c r="B2511" s="526" t="s">
        <v>3712</v>
      </c>
      <c r="C2511" s="526" t="s">
        <v>3713</v>
      </c>
      <c r="D2511" s="526" t="s">
        <v>3819</v>
      </c>
      <c r="E2511" s="526" t="s">
        <v>3820</v>
      </c>
      <c r="F2511" s="526">
        <v>160239</v>
      </c>
      <c r="G2511" s="526">
        <v>2017</v>
      </c>
      <c r="H2511" s="526">
        <v>2110022</v>
      </c>
      <c r="I2511" s="526">
        <v>264011</v>
      </c>
      <c r="J2511" s="526" t="s">
        <v>3716</v>
      </c>
      <c r="K2511" s="526" t="s">
        <v>3717</v>
      </c>
    </row>
    <row r="2512" spans="1:11">
      <c r="A2512" s="526" t="s">
        <v>3711</v>
      </c>
      <c r="B2512" s="526" t="s">
        <v>3712</v>
      </c>
      <c r="C2512" s="526" t="s">
        <v>3713</v>
      </c>
      <c r="D2512" s="526" t="s">
        <v>3955</v>
      </c>
      <c r="E2512" s="526" t="s">
        <v>3956</v>
      </c>
      <c r="F2512" s="526">
        <v>160232</v>
      </c>
      <c r="G2512" s="526">
        <v>2015</v>
      </c>
      <c r="H2512" s="526">
        <v>1579</v>
      </c>
      <c r="I2512" s="526">
        <v>134</v>
      </c>
      <c r="J2512" s="526" t="s">
        <v>3716</v>
      </c>
      <c r="K2512" s="526" t="s">
        <v>3717</v>
      </c>
    </row>
    <row r="2513" spans="1:11">
      <c r="A2513" s="526" t="s">
        <v>3711</v>
      </c>
      <c r="B2513" s="526" t="s">
        <v>3712</v>
      </c>
      <c r="C2513" s="526" t="s">
        <v>3713</v>
      </c>
      <c r="D2513" s="526" t="s">
        <v>3907</v>
      </c>
      <c r="E2513" s="526" t="s">
        <v>3908</v>
      </c>
      <c r="F2513" s="526">
        <v>160290</v>
      </c>
      <c r="G2513" s="526">
        <v>2018</v>
      </c>
      <c r="H2513" s="526">
        <v>230952</v>
      </c>
      <c r="I2513" s="526">
        <v>51757</v>
      </c>
      <c r="J2513" s="526" t="s">
        <v>3716</v>
      </c>
      <c r="K2513" s="526" t="s">
        <v>3717</v>
      </c>
    </row>
    <row r="2514" spans="1:11">
      <c r="A2514" s="526" t="s">
        <v>3711</v>
      </c>
      <c r="B2514" s="526" t="s">
        <v>3712</v>
      </c>
      <c r="C2514" s="526" t="s">
        <v>3713</v>
      </c>
      <c r="D2514" s="526" t="s">
        <v>3819</v>
      </c>
      <c r="E2514" s="526" t="s">
        <v>3820</v>
      </c>
      <c r="F2514" s="526">
        <v>160239</v>
      </c>
      <c r="G2514" s="526">
        <v>2020</v>
      </c>
      <c r="H2514" s="526">
        <v>2491079</v>
      </c>
      <c r="I2514" s="526">
        <v>331074</v>
      </c>
      <c r="J2514" s="526" t="s">
        <v>3716</v>
      </c>
      <c r="K2514" s="526" t="s">
        <v>3717</v>
      </c>
    </row>
    <row r="2515" spans="1:11">
      <c r="A2515" s="526" t="s">
        <v>3711</v>
      </c>
      <c r="B2515" s="526" t="s">
        <v>3712</v>
      </c>
      <c r="C2515" s="526" t="s">
        <v>3713</v>
      </c>
      <c r="D2515" s="526" t="s">
        <v>3907</v>
      </c>
      <c r="E2515" s="526" t="s">
        <v>3908</v>
      </c>
      <c r="F2515" s="526">
        <v>160290</v>
      </c>
      <c r="G2515" s="526">
        <v>2021</v>
      </c>
      <c r="H2515" s="526">
        <v>594354</v>
      </c>
      <c r="I2515" s="526">
        <v>114179</v>
      </c>
      <c r="J2515" s="526" t="s">
        <v>3716</v>
      </c>
      <c r="K2515" s="526" t="s">
        <v>3717</v>
      </c>
    </row>
    <row r="2516" spans="1:11">
      <c r="A2516" s="526" t="s">
        <v>3711</v>
      </c>
      <c r="B2516" s="526" t="s">
        <v>3712</v>
      </c>
      <c r="C2516" s="526" t="s">
        <v>3713</v>
      </c>
      <c r="D2516" s="526" t="s">
        <v>3955</v>
      </c>
      <c r="E2516" s="526" t="s">
        <v>3956</v>
      </c>
      <c r="F2516" s="526">
        <v>160232</v>
      </c>
      <c r="G2516" s="526">
        <v>2021</v>
      </c>
      <c r="H2516" s="526">
        <v>2533</v>
      </c>
      <c r="I2516" s="526">
        <v>245</v>
      </c>
      <c r="J2516" s="526" t="s">
        <v>3716</v>
      </c>
      <c r="K2516" s="526" t="s">
        <v>3717</v>
      </c>
    </row>
    <row r="2517" spans="1:11">
      <c r="A2517" s="526" t="s">
        <v>3711</v>
      </c>
      <c r="B2517" s="526" t="s">
        <v>3712</v>
      </c>
      <c r="C2517" s="526" t="s">
        <v>3713</v>
      </c>
      <c r="D2517" s="526" t="s">
        <v>3907</v>
      </c>
      <c r="E2517" s="526" t="s">
        <v>3908</v>
      </c>
      <c r="F2517" s="526">
        <v>160239</v>
      </c>
      <c r="G2517" s="526">
        <v>2022</v>
      </c>
      <c r="H2517" s="526">
        <v>475009</v>
      </c>
      <c r="I2517" s="526">
        <v>67749</v>
      </c>
      <c r="J2517" s="526" t="s">
        <v>3716</v>
      </c>
      <c r="K2517" s="526" t="s">
        <v>3717</v>
      </c>
    </row>
    <row r="2518" spans="1:11">
      <c r="A2518" s="526" t="s">
        <v>3711</v>
      </c>
      <c r="B2518" s="526" t="s">
        <v>3712</v>
      </c>
      <c r="C2518" s="526" t="s">
        <v>3713</v>
      </c>
      <c r="D2518" s="526" t="s">
        <v>3907</v>
      </c>
      <c r="E2518" s="526" t="s">
        <v>3908</v>
      </c>
      <c r="F2518" s="526">
        <v>210690</v>
      </c>
      <c r="G2518" s="526">
        <v>2017</v>
      </c>
      <c r="H2518" s="526">
        <v>75396693</v>
      </c>
      <c r="I2518" s="526">
        <v>15430196</v>
      </c>
      <c r="J2518" s="526" t="s">
        <v>3716</v>
      </c>
      <c r="K2518" s="526" t="s">
        <v>3717</v>
      </c>
    </row>
    <row r="2519" spans="1:11">
      <c r="A2519" s="526" t="s">
        <v>3711</v>
      </c>
      <c r="B2519" s="526" t="s">
        <v>3712</v>
      </c>
      <c r="C2519" s="526" t="s">
        <v>3713</v>
      </c>
      <c r="D2519" s="526" t="s">
        <v>3937</v>
      </c>
      <c r="E2519" s="526" t="s">
        <v>3938</v>
      </c>
      <c r="F2519" s="526">
        <v>210690</v>
      </c>
      <c r="G2519" s="526">
        <v>2016</v>
      </c>
      <c r="H2519" s="526">
        <v>471972</v>
      </c>
      <c r="I2519" s="526">
        <v>307638</v>
      </c>
      <c r="J2519" s="526" t="s">
        <v>3716</v>
      </c>
      <c r="K2519" s="526" t="s">
        <v>3717</v>
      </c>
    </row>
    <row r="2520" spans="1:11">
      <c r="A2520" s="526" t="s">
        <v>3711</v>
      </c>
      <c r="B2520" s="526" t="s">
        <v>3712</v>
      </c>
      <c r="C2520" s="526" t="s">
        <v>3713</v>
      </c>
      <c r="D2520" s="526" t="s">
        <v>3967</v>
      </c>
      <c r="E2520" s="526" t="s">
        <v>3968</v>
      </c>
      <c r="F2520" s="526">
        <v>210690</v>
      </c>
      <c r="G2520" s="526">
        <v>2022</v>
      </c>
      <c r="H2520" s="526">
        <v>3226295</v>
      </c>
      <c r="I2520" s="526">
        <v>411996</v>
      </c>
      <c r="J2520" s="526" t="s">
        <v>3716</v>
      </c>
      <c r="K2520" s="526" t="s">
        <v>3717</v>
      </c>
    </row>
    <row r="2521" spans="1:11">
      <c r="A2521" s="526" t="s">
        <v>3711</v>
      </c>
      <c r="B2521" s="526" t="s">
        <v>3712</v>
      </c>
      <c r="C2521" s="526" t="s">
        <v>3713</v>
      </c>
      <c r="D2521" s="526" t="s">
        <v>3937</v>
      </c>
      <c r="E2521" s="526" t="s">
        <v>3938</v>
      </c>
      <c r="F2521" s="526">
        <v>210690</v>
      </c>
      <c r="G2521" s="526">
        <v>2019</v>
      </c>
      <c r="H2521" s="526">
        <v>714637</v>
      </c>
      <c r="I2521" s="526">
        <v>409797</v>
      </c>
      <c r="J2521" s="526" t="s">
        <v>3716</v>
      </c>
      <c r="K2521" s="526" t="s">
        <v>3717</v>
      </c>
    </row>
    <row r="2522" spans="1:11">
      <c r="A2522" s="526" t="s">
        <v>3711</v>
      </c>
      <c r="B2522" s="526" t="s">
        <v>3712</v>
      </c>
      <c r="C2522" s="526" t="s">
        <v>3713</v>
      </c>
      <c r="D2522" s="526" t="s">
        <v>3917</v>
      </c>
      <c r="E2522" s="526" t="s">
        <v>3918</v>
      </c>
      <c r="F2522" s="526">
        <v>230910</v>
      </c>
      <c r="G2522" s="526">
        <v>2021</v>
      </c>
      <c r="H2522" s="526">
        <v>58625657</v>
      </c>
      <c r="I2522" s="526">
        <v>36504064</v>
      </c>
      <c r="J2522" s="526" t="s">
        <v>3716</v>
      </c>
      <c r="K2522" s="526" t="s">
        <v>3717</v>
      </c>
    </row>
    <row r="2523" spans="1:11">
      <c r="A2523" s="526" t="s">
        <v>3711</v>
      </c>
      <c r="B2523" s="526" t="s">
        <v>3712</v>
      </c>
      <c r="C2523" s="526" t="s">
        <v>3713</v>
      </c>
      <c r="D2523" s="526" t="s">
        <v>3911</v>
      </c>
      <c r="E2523" s="526" t="s">
        <v>3912</v>
      </c>
      <c r="F2523" s="526">
        <v>160231</v>
      </c>
      <c r="G2523" s="526">
        <v>2019</v>
      </c>
      <c r="H2523" s="526">
        <v>6927</v>
      </c>
      <c r="I2523" s="526">
        <v>1929</v>
      </c>
      <c r="J2523" s="526" t="s">
        <v>3716</v>
      </c>
      <c r="K2523" s="526" t="s">
        <v>3717</v>
      </c>
    </row>
    <row r="2524" spans="1:11">
      <c r="A2524" s="526" t="s">
        <v>3711</v>
      </c>
      <c r="B2524" s="526" t="s">
        <v>3712</v>
      </c>
      <c r="C2524" s="526" t="s">
        <v>3713</v>
      </c>
      <c r="D2524" s="526" t="s">
        <v>3895</v>
      </c>
      <c r="E2524" s="526" t="s">
        <v>3896</v>
      </c>
      <c r="F2524" s="526">
        <v>160290</v>
      </c>
      <c r="G2524" s="526">
        <v>2020</v>
      </c>
      <c r="H2524" s="526">
        <v>3116</v>
      </c>
      <c r="I2524" s="526">
        <v>198</v>
      </c>
      <c r="J2524" s="526" t="s">
        <v>3716</v>
      </c>
      <c r="K2524" s="526" t="s">
        <v>3717</v>
      </c>
    </row>
    <row r="2525" spans="1:11">
      <c r="A2525" s="526" t="s">
        <v>3711</v>
      </c>
      <c r="B2525" s="526" t="s">
        <v>3712</v>
      </c>
      <c r="C2525" s="526" t="s">
        <v>3713</v>
      </c>
      <c r="D2525" s="526" t="s">
        <v>3923</v>
      </c>
      <c r="E2525" s="526" t="s">
        <v>3924</v>
      </c>
      <c r="F2525" s="526">
        <v>210690</v>
      </c>
      <c r="G2525" s="526">
        <v>2018</v>
      </c>
      <c r="H2525" s="526">
        <v>11519771</v>
      </c>
      <c r="I2525" s="526">
        <v>5375528</v>
      </c>
      <c r="J2525" s="526" t="s">
        <v>3716</v>
      </c>
      <c r="K2525" s="526" t="s">
        <v>3717</v>
      </c>
    </row>
    <row r="2526" spans="1:11">
      <c r="A2526" s="526" t="s">
        <v>3711</v>
      </c>
      <c r="B2526" s="526" t="s">
        <v>3712</v>
      </c>
      <c r="C2526" s="526" t="s">
        <v>3713</v>
      </c>
      <c r="D2526" s="526" t="s">
        <v>3911</v>
      </c>
      <c r="E2526" s="526" t="s">
        <v>3912</v>
      </c>
      <c r="F2526" s="526">
        <v>160232</v>
      </c>
      <c r="G2526" s="526">
        <v>2019</v>
      </c>
      <c r="H2526" s="526">
        <v>74840</v>
      </c>
      <c r="I2526" s="526">
        <v>30296</v>
      </c>
      <c r="J2526" s="526" t="s">
        <v>3716</v>
      </c>
      <c r="K2526" s="526" t="s">
        <v>3717</v>
      </c>
    </row>
    <row r="2527" spans="1:11">
      <c r="A2527" s="526" t="s">
        <v>3711</v>
      </c>
      <c r="B2527" s="526" t="s">
        <v>3712</v>
      </c>
      <c r="C2527" s="526" t="s">
        <v>3713</v>
      </c>
      <c r="D2527" s="526" t="s">
        <v>3905</v>
      </c>
      <c r="E2527" s="526" t="s">
        <v>3906</v>
      </c>
      <c r="F2527" s="526">
        <v>210690</v>
      </c>
      <c r="G2527" s="526">
        <v>2015</v>
      </c>
      <c r="H2527" s="526">
        <v>4018217</v>
      </c>
      <c r="I2527" s="526">
        <v>357819</v>
      </c>
      <c r="J2527" s="526" t="s">
        <v>3716</v>
      </c>
      <c r="K2527" s="526" t="s">
        <v>3717</v>
      </c>
    </row>
    <row r="2528" spans="1:11">
      <c r="A2528" s="526" t="s">
        <v>3711</v>
      </c>
      <c r="B2528" s="526" t="s">
        <v>3712</v>
      </c>
      <c r="C2528" s="526" t="s">
        <v>3713</v>
      </c>
      <c r="D2528" s="526" t="s">
        <v>3923</v>
      </c>
      <c r="E2528" s="526" t="s">
        <v>3924</v>
      </c>
      <c r="F2528" s="526">
        <v>210690</v>
      </c>
      <c r="G2528" s="526">
        <v>2021</v>
      </c>
      <c r="H2528" s="526">
        <v>5427677</v>
      </c>
      <c r="I2528" s="526">
        <v>2466348</v>
      </c>
      <c r="J2528" s="526" t="s">
        <v>3716</v>
      </c>
      <c r="K2528" s="526" t="s">
        <v>3717</v>
      </c>
    </row>
    <row r="2529" spans="1:11">
      <c r="A2529" s="526" t="s">
        <v>3711</v>
      </c>
      <c r="B2529" s="526" t="s">
        <v>3712</v>
      </c>
      <c r="C2529" s="526" t="s">
        <v>3713</v>
      </c>
      <c r="D2529" s="526" t="s">
        <v>3967</v>
      </c>
      <c r="E2529" s="526" t="s">
        <v>3968</v>
      </c>
      <c r="F2529" s="526">
        <v>230910</v>
      </c>
      <c r="G2529" s="526">
        <v>2022</v>
      </c>
      <c r="H2529" s="526">
        <v>16405301</v>
      </c>
      <c r="I2529" s="526">
        <v>9280937</v>
      </c>
      <c r="J2529" s="526" t="s">
        <v>3716</v>
      </c>
      <c r="K2529" s="526" t="s">
        <v>3717</v>
      </c>
    </row>
    <row r="2530" spans="1:11">
      <c r="A2530" s="526" t="s">
        <v>3711</v>
      </c>
      <c r="B2530" s="526" t="s">
        <v>3712</v>
      </c>
      <c r="C2530" s="526" t="s">
        <v>3713</v>
      </c>
      <c r="D2530" s="526" t="s">
        <v>3969</v>
      </c>
      <c r="E2530" s="526" t="s">
        <v>3970</v>
      </c>
      <c r="F2530" s="526">
        <v>210690</v>
      </c>
      <c r="G2530" s="526">
        <v>2015</v>
      </c>
      <c r="H2530" s="526">
        <v>11982</v>
      </c>
      <c r="I2530" s="526">
        <v>1345</v>
      </c>
      <c r="J2530" s="526" t="s">
        <v>3716</v>
      </c>
      <c r="K2530" s="526" t="s">
        <v>3717</v>
      </c>
    </row>
    <row r="2531" spans="1:11">
      <c r="A2531" s="526" t="s">
        <v>3711</v>
      </c>
      <c r="B2531" s="526" t="s">
        <v>3712</v>
      </c>
      <c r="C2531" s="526" t="s">
        <v>3713</v>
      </c>
      <c r="D2531" s="526" t="s">
        <v>3925</v>
      </c>
      <c r="E2531" s="526" t="s">
        <v>3926</v>
      </c>
      <c r="F2531" s="526">
        <v>210690</v>
      </c>
      <c r="G2531" s="526">
        <v>2017</v>
      </c>
      <c r="H2531" s="526">
        <v>5235</v>
      </c>
      <c r="I2531" s="526">
        <v>1807</v>
      </c>
      <c r="J2531" s="526" t="s">
        <v>3716</v>
      </c>
      <c r="K2531" s="526" t="s">
        <v>3717</v>
      </c>
    </row>
    <row r="2532" spans="1:11">
      <c r="A2532" s="526" t="s">
        <v>3711</v>
      </c>
      <c r="B2532" s="526" t="s">
        <v>3712</v>
      </c>
      <c r="C2532" s="526" t="s">
        <v>3713</v>
      </c>
      <c r="D2532" s="526" t="s">
        <v>3835</v>
      </c>
      <c r="E2532" s="526" t="s">
        <v>3836</v>
      </c>
      <c r="F2532" s="526">
        <v>160239</v>
      </c>
      <c r="G2532" s="526">
        <v>2018</v>
      </c>
      <c r="H2532" s="526">
        <v>1406</v>
      </c>
      <c r="I2532" s="526">
        <v>211</v>
      </c>
      <c r="J2532" s="526" t="s">
        <v>3716</v>
      </c>
      <c r="K2532" s="526" t="s">
        <v>3717</v>
      </c>
    </row>
    <row r="2533" spans="1:11">
      <c r="A2533" s="526" t="s">
        <v>3711</v>
      </c>
      <c r="B2533" s="526" t="s">
        <v>3712</v>
      </c>
      <c r="C2533" s="526" t="s">
        <v>3713</v>
      </c>
      <c r="D2533" s="526" t="s">
        <v>3971</v>
      </c>
      <c r="E2533" s="526" t="s">
        <v>3972</v>
      </c>
      <c r="F2533" s="526">
        <v>230910</v>
      </c>
      <c r="G2533" s="526">
        <v>2017</v>
      </c>
      <c r="H2533" s="526">
        <v>595892</v>
      </c>
      <c r="I2533" s="526">
        <v>261531</v>
      </c>
      <c r="J2533" s="526" t="s">
        <v>3716</v>
      </c>
      <c r="K2533" s="526" t="s">
        <v>3717</v>
      </c>
    </row>
    <row r="2534" spans="1:11">
      <c r="A2534" s="526" t="s">
        <v>3711</v>
      </c>
      <c r="B2534" s="526" t="s">
        <v>3712</v>
      </c>
      <c r="C2534" s="526" t="s">
        <v>3713</v>
      </c>
      <c r="D2534" s="526" t="s">
        <v>3925</v>
      </c>
      <c r="E2534" s="526" t="s">
        <v>3926</v>
      </c>
      <c r="F2534" s="526">
        <v>210690</v>
      </c>
      <c r="G2534" s="526">
        <v>2020</v>
      </c>
      <c r="H2534" s="526">
        <v>585216</v>
      </c>
      <c r="I2534" s="526">
        <v>58073</v>
      </c>
      <c r="J2534" s="526" t="s">
        <v>3716</v>
      </c>
      <c r="K2534" s="526" t="s">
        <v>3717</v>
      </c>
    </row>
    <row r="2535" spans="1:11">
      <c r="A2535" s="526" t="s">
        <v>3711</v>
      </c>
      <c r="B2535" s="526" t="s">
        <v>3712</v>
      </c>
      <c r="C2535" s="526" t="s">
        <v>3713</v>
      </c>
      <c r="D2535" s="526" t="s">
        <v>3831</v>
      </c>
      <c r="E2535" s="526" t="s">
        <v>3832</v>
      </c>
      <c r="F2535" s="526">
        <v>160239</v>
      </c>
      <c r="G2535" s="526">
        <v>2015</v>
      </c>
      <c r="H2535" s="526">
        <v>5870</v>
      </c>
      <c r="I2535" s="526">
        <v>1525</v>
      </c>
      <c r="J2535" s="526" t="s">
        <v>3716</v>
      </c>
      <c r="K2535" s="526" t="s">
        <v>3717</v>
      </c>
    </row>
    <row r="2536" spans="1:11">
      <c r="A2536" s="526" t="s">
        <v>3711</v>
      </c>
      <c r="B2536" s="526" t="s">
        <v>3712</v>
      </c>
      <c r="C2536" s="526" t="s">
        <v>3713</v>
      </c>
      <c r="D2536" s="526" t="s">
        <v>3971</v>
      </c>
      <c r="E2536" s="526" t="s">
        <v>3972</v>
      </c>
      <c r="F2536" s="526">
        <v>230910</v>
      </c>
      <c r="G2536" s="526">
        <v>2020</v>
      </c>
      <c r="H2536" s="526">
        <v>751070</v>
      </c>
      <c r="I2536" s="526">
        <v>266511</v>
      </c>
      <c r="J2536" s="526" t="s">
        <v>3716</v>
      </c>
      <c r="K2536" s="526" t="s">
        <v>3717</v>
      </c>
    </row>
    <row r="2537" spans="1:11">
      <c r="A2537" s="526" t="s">
        <v>3711</v>
      </c>
      <c r="B2537" s="526" t="s">
        <v>3712</v>
      </c>
      <c r="C2537" s="526" t="s">
        <v>3713</v>
      </c>
      <c r="D2537" s="526" t="s">
        <v>3955</v>
      </c>
      <c r="E2537" s="526" t="s">
        <v>3956</v>
      </c>
      <c r="F2537" s="526">
        <v>160239</v>
      </c>
      <c r="G2537" s="526">
        <v>2020</v>
      </c>
      <c r="H2537" s="526">
        <v>867</v>
      </c>
      <c r="I2537" s="526">
        <v>56</v>
      </c>
      <c r="J2537" s="526" t="s">
        <v>3716</v>
      </c>
      <c r="K2537" s="526" t="s">
        <v>3717</v>
      </c>
    </row>
    <row r="2538" spans="1:11">
      <c r="A2538" s="526" t="s">
        <v>3711</v>
      </c>
      <c r="B2538" s="526" t="s">
        <v>3712</v>
      </c>
      <c r="C2538" s="526" t="s">
        <v>3713</v>
      </c>
      <c r="D2538" s="526" t="s">
        <v>3831</v>
      </c>
      <c r="E2538" s="526" t="s">
        <v>3832</v>
      </c>
      <c r="F2538" s="526">
        <v>160239</v>
      </c>
      <c r="G2538" s="526">
        <v>2018</v>
      </c>
      <c r="H2538" s="526">
        <v>5165</v>
      </c>
      <c r="I2538" s="526">
        <v>895</v>
      </c>
      <c r="J2538" s="526" t="s">
        <v>3716</v>
      </c>
      <c r="K2538" s="526" t="s">
        <v>3717</v>
      </c>
    </row>
    <row r="2539" spans="1:11">
      <c r="A2539" s="526" t="s">
        <v>3711</v>
      </c>
      <c r="B2539" s="526" t="s">
        <v>3712</v>
      </c>
      <c r="C2539" s="526" t="s">
        <v>3713</v>
      </c>
      <c r="D2539" s="526" t="s">
        <v>3907</v>
      </c>
      <c r="E2539" s="526" t="s">
        <v>3908</v>
      </c>
      <c r="F2539" s="526">
        <v>210690</v>
      </c>
      <c r="G2539" s="526">
        <v>2015</v>
      </c>
      <c r="H2539" s="526">
        <v>70426667</v>
      </c>
      <c r="I2539" s="526">
        <v>13455252</v>
      </c>
      <c r="J2539" s="526" t="s">
        <v>3716</v>
      </c>
      <c r="K2539" s="526" t="s">
        <v>3717</v>
      </c>
    </row>
    <row r="2540" spans="1:11">
      <c r="A2540" s="526" t="s">
        <v>3711</v>
      </c>
      <c r="B2540" s="526" t="s">
        <v>3712</v>
      </c>
      <c r="C2540" s="526" t="s">
        <v>3713</v>
      </c>
      <c r="D2540" s="526" t="s">
        <v>3957</v>
      </c>
      <c r="E2540" s="526" t="s">
        <v>3958</v>
      </c>
      <c r="F2540" s="526">
        <v>160290</v>
      </c>
      <c r="G2540" s="526">
        <v>2016</v>
      </c>
      <c r="H2540" s="526">
        <v>50431</v>
      </c>
      <c r="I2540" s="526">
        <v>19089</v>
      </c>
      <c r="J2540" s="526" t="s">
        <v>3716</v>
      </c>
      <c r="K2540" s="526" t="s">
        <v>3717</v>
      </c>
    </row>
    <row r="2541" spans="1:11">
      <c r="A2541" s="526" t="s">
        <v>3711</v>
      </c>
      <c r="B2541" s="526" t="s">
        <v>3712</v>
      </c>
      <c r="C2541" s="526" t="s">
        <v>3713</v>
      </c>
      <c r="D2541" s="526" t="s">
        <v>3823</v>
      </c>
      <c r="E2541" s="526" t="s">
        <v>3824</v>
      </c>
      <c r="F2541" s="526">
        <v>230910</v>
      </c>
      <c r="G2541" s="526">
        <v>2017</v>
      </c>
      <c r="H2541" s="526">
        <v>33658</v>
      </c>
      <c r="I2541" s="526">
        <v>15404</v>
      </c>
      <c r="J2541" s="526" t="s">
        <v>3716</v>
      </c>
      <c r="K2541" s="526" t="s">
        <v>3717</v>
      </c>
    </row>
    <row r="2542" spans="1:11">
      <c r="A2542" s="526" t="s">
        <v>3711</v>
      </c>
      <c r="B2542" s="526" t="s">
        <v>3712</v>
      </c>
      <c r="C2542" s="526" t="s">
        <v>3713</v>
      </c>
      <c r="D2542" s="526" t="s">
        <v>3905</v>
      </c>
      <c r="E2542" s="526" t="s">
        <v>3906</v>
      </c>
      <c r="F2542" s="526">
        <v>230910</v>
      </c>
      <c r="G2542" s="526">
        <v>2015</v>
      </c>
      <c r="H2542" s="526">
        <v>5387437</v>
      </c>
      <c r="I2542" s="526">
        <v>2723541</v>
      </c>
      <c r="J2542" s="526" t="s">
        <v>3716</v>
      </c>
      <c r="K2542" s="526" t="s">
        <v>3717</v>
      </c>
    </row>
    <row r="2543" spans="1:11">
      <c r="A2543" s="526" t="s">
        <v>3711</v>
      </c>
      <c r="B2543" s="526" t="s">
        <v>3712</v>
      </c>
      <c r="C2543" s="526" t="s">
        <v>3713</v>
      </c>
      <c r="D2543" s="526" t="s">
        <v>3929</v>
      </c>
      <c r="E2543" s="526" t="s">
        <v>3930</v>
      </c>
      <c r="F2543" s="526">
        <v>160239</v>
      </c>
      <c r="G2543" s="526">
        <v>2021</v>
      </c>
      <c r="H2543" s="526">
        <v>1005</v>
      </c>
      <c r="I2543" s="526">
        <v>172</v>
      </c>
      <c r="J2543" s="526" t="s">
        <v>3716</v>
      </c>
      <c r="K2543" s="526" t="s">
        <v>3717</v>
      </c>
    </row>
    <row r="2544" spans="1:11">
      <c r="A2544" s="526" t="s">
        <v>3711</v>
      </c>
      <c r="B2544" s="526" t="s">
        <v>3712</v>
      </c>
      <c r="C2544" s="526" t="s">
        <v>3713</v>
      </c>
      <c r="D2544" s="526" t="s">
        <v>3823</v>
      </c>
      <c r="E2544" s="526" t="s">
        <v>3824</v>
      </c>
      <c r="F2544" s="526">
        <v>230910</v>
      </c>
      <c r="G2544" s="526">
        <v>2020</v>
      </c>
      <c r="H2544" s="526">
        <v>157332</v>
      </c>
      <c r="I2544" s="526">
        <v>95449</v>
      </c>
      <c r="J2544" s="526" t="s">
        <v>3716</v>
      </c>
      <c r="K2544" s="526" t="s">
        <v>3717</v>
      </c>
    </row>
    <row r="2545" spans="1:11">
      <c r="A2545" s="526" t="s">
        <v>3711</v>
      </c>
      <c r="B2545" s="526" t="s">
        <v>3712</v>
      </c>
      <c r="C2545" s="526" t="s">
        <v>3713</v>
      </c>
      <c r="D2545" s="526" t="s">
        <v>3973</v>
      </c>
      <c r="E2545" s="526" t="s">
        <v>3974</v>
      </c>
      <c r="F2545" s="526">
        <v>160231</v>
      </c>
      <c r="G2545" s="526">
        <v>2015</v>
      </c>
      <c r="H2545" s="526">
        <v>87552</v>
      </c>
      <c r="I2545" s="526">
        <v>16938</v>
      </c>
      <c r="J2545" s="526" t="s">
        <v>3716</v>
      </c>
      <c r="K2545" s="526" t="s">
        <v>3717</v>
      </c>
    </row>
    <row r="2546" spans="1:11">
      <c r="A2546" s="526" t="s">
        <v>3711</v>
      </c>
      <c r="B2546" s="526" t="s">
        <v>3712</v>
      </c>
      <c r="C2546" s="526" t="s">
        <v>3713</v>
      </c>
      <c r="D2546" s="526" t="s">
        <v>3907</v>
      </c>
      <c r="E2546" s="526" t="s">
        <v>3908</v>
      </c>
      <c r="F2546" s="526">
        <v>210690</v>
      </c>
      <c r="G2546" s="526">
        <v>2020</v>
      </c>
      <c r="H2546" s="526">
        <v>84885752</v>
      </c>
      <c r="I2546" s="526">
        <v>17128088</v>
      </c>
      <c r="J2546" s="526" t="s">
        <v>3716</v>
      </c>
      <c r="K2546" s="526" t="s">
        <v>3717</v>
      </c>
    </row>
    <row r="2547" spans="1:11">
      <c r="A2547" s="526" t="s">
        <v>3711</v>
      </c>
      <c r="B2547" s="526" t="s">
        <v>3712</v>
      </c>
      <c r="C2547" s="526" t="s">
        <v>3713</v>
      </c>
      <c r="D2547" s="526" t="s">
        <v>3907</v>
      </c>
      <c r="E2547" s="526" t="s">
        <v>3908</v>
      </c>
      <c r="F2547" s="526">
        <v>210690</v>
      </c>
      <c r="G2547" s="526">
        <v>2021</v>
      </c>
      <c r="H2547" s="526">
        <v>52639</v>
      </c>
      <c r="I2547" s="526">
        <v>3716</v>
      </c>
      <c r="J2547" s="526" t="s">
        <v>3722</v>
      </c>
      <c r="K2547" s="526" t="s">
        <v>3717</v>
      </c>
    </row>
    <row r="2548" spans="1:11">
      <c r="A2548" s="526" t="s">
        <v>3711</v>
      </c>
      <c r="B2548" s="526" t="s">
        <v>3712</v>
      </c>
      <c r="C2548" s="526" t="s">
        <v>3713</v>
      </c>
      <c r="D2548" s="526" t="s">
        <v>3929</v>
      </c>
      <c r="E2548" s="526" t="s">
        <v>3930</v>
      </c>
      <c r="F2548" s="526">
        <v>210690</v>
      </c>
      <c r="G2548" s="526">
        <v>2019</v>
      </c>
      <c r="H2548" s="526">
        <v>241259</v>
      </c>
      <c r="I2548" s="526">
        <v>26312</v>
      </c>
      <c r="J2548" s="526" t="s">
        <v>3716</v>
      </c>
      <c r="K2548" s="526" t="s">
        <v>3717</v>
      </c>
    </row>
    <row r="2549" spans="1:11">
      <c r="A2549" s="526" t="s">
        <v>3711</v>
      </c>
      <c r="B2549" s="526" t="s">
        <v>3712</v>
      </c>
      <c r="C2549" s="526" t="s">
        <v>3713</v>
      </c>
      <c r="D2549" s="526" t="s">
        <v>3957</v>
      </c>
      <c r="E2549" s="526" t="s">
        <v>3958</v>
      </c>
      <c r="F2549" s="526">
        <v>160290</v>
      </c>
      <c r="G2549" s="526">
        <v>2019</v>
      </c>
      <c r="H2549" s="526">
        <v>1112</v>
      </c>
      <c r="I2549" s="526">
        <v>279</v>
      </c>
      <c r="J2549" s="526" t="s">
        <v>3716</v>
      </c>
      <c r="K2549" s="526" t="s">
        <v>3717</v>
      </c>
    </row>
    <row r="2550" spans="1:11">
      <c r="A2550" s="526" t="s">
        <v>3711</v>
      </c>
      <c r="B2550" s="526" t="s">
        <v>3712</v>
      </c>
      <c r="C2550" s="526" t="s">
        <v>3713</v>
      </c>
      <c r="D2550" s="526" t="s">
        <v>3907</v>
      </c>
      <c r="E2550" s="526" t="s">
        <v>3908</v>
      </c>
      <c r="F2550" s="526">
        <v>210690</v>
      </c>
      <c r="G2550" s="526">
        <v>2016</v>
      </c>
      <c r="H2550" s="526">
        <v>11032</v>
      </c>
      <c r="I2550" s="526">
        <v>209</v>
      </c>
      <c r="J2550" s="526" t="s">
        <v>3722</v>
      </c>
      <c r="K2550" s="526" t="s">
        <v>3717</v>
      </c>
    </row>
    <row r="2551" spans="1:11">
      <c r="A2551" s="526" t="s">
        <v>3711</v>
      </c>
      <c r="B2551" s="526" t="s">
        <v>3712</v>
      </c>
      <c r="C2551" s="526" t="s">
        <v>3713</v>
      </c>
      <c r="D2551" s="526" t="s">
        <v>3929</v>
      </c>
      <c r="E2551" s="526" t="s">
        <v>3930</v>
      </c>
      <c r="F2551" s="526">
        <v>210690</v>
      </c>
      <c r="G2551" s="526">
        <v>2022</v>
      </c>
      <c r="H2551" s="526">
        <v>284444</v>
      </c>
      <c r="I2551" s="526">
        <v>33189</v>
      </c>
      <c r="J2551" s="526" t="s">
        <v>3716</v>
      </c>
      <c r="K2551" s="526" t="s">
        <v>3717</v>
      </c>
    </row>
    <row r="2552" spans="1:11">
      <c r="A2552" s="526" t="s">
        <v>3711</v>
      </c>
      <c r="B2552" s="526" t="s">
        <v>3712</v>
      </c>
      <c r="C2552" s="526" t="s">
        <v>3713</v>
      </c>
      <c r="D2552" s="526" t="s">
        <v>3857</v>
      </c>
      <c r="E2552" s="526" t="s">
        <v>3858</v>
      </c>
      <c r="F2552" s="526">
        <v>160290</v>
      </c>
      <c r="G2552" s="526">
        <v>2018</v>
      </c>
      <c r="H2552" s="526">
        <v>569078</v>
      </c>
      <c r="I2552" s="526">
        <v>104756</v>
      </c>
      <c r="J2552" s="526" t="s">
        <v>3716</v>
      </c>
      <c r="K2552" s="526" t="s">
        <v>3717</v>
      </c>
    </row>
    <row r="2553" spans="1:11">
      <c r="A2553" s="526" t="s">
        <v>3711</v>
      </c>
      <c r="B2553" s="526" t="s">
        <v>3712</v>
      </c>
      <c r="C2553" s="526" t="s">
        <v>3713</v>
      </c>
      <c r="D2553" s="526" t="s">
        <v>3905</v>
      </c>
      <c r="E2553" s="526" t="s">
        <v>3906</v>
      </c>
      <c r="F2553" s="526">
        <v>230910</v>
      </c>
      <c r="G2553" s="526">
        <v>2018</v>
      </c>
      <c r="H2553" s="526">
        <v>10225213</v>
      </c>
      <c r="I2553" s="526">
        <v>5117690</v>
      </c>
      <c r="J2553" s="526" t="s">
        <v>3716</v>
      </c>
      <c r="K2553" s="526" t="s">
        <v>3717</v>
      </c>
    </row>
    <row r="2554" spans="1:11">
      <c r="A2554" s="526" t="s">
        <v>3711</v>
      </c>
      <c r="B2554" s="526" t="s">
        <v>3712</v>
      </c>
      <c r="C2554" s="526" t="s">
        <v>3713</v>
      </c>
      <c r="D2554" s="526" t="s">
        <v>3937</v>
      </c>
      <c r="E2554" s="526" t="s">
        <v>3938</v>
      </c>
      <c r="F2554" s="526">
        <v>210690</v>
      </c>
      <c r="G2554" s="526">
        <v>2022</v>
      </c>
      <c r="H2554" s="526">
        <v>1111940</v>
      </c>
      <c r="I2554" s="526">
        <v>555539</v>
      </c>
      <c r="J2554" s="526" t="s">
        <v>3716</v>
      </c>
      <c r="K2554" s="526" t="s">
        <v>3717</v>
      </c>
    </row>
    <row r="2555" spans="1:11">
      <c r="A2555" s="526" t="s">
        <v>3711</v>
      </c>
      <c r="B2555" s="526" t="s">
        <v>3712</v>
      </c>
      <c r="C2555" s="526" t="s">
        <v>3713</v>
      </c>
      <c r="D2555" s="526" t="s">
        <v>3911</v>
      </c>
      <c r="E2555" s="526" t="s">
        <v>3912</v>
      </c>
      <c r="F2555" s="526">
        <v>160231</v>
      </c>
      <c r="G2555" s="526">
        <v>2017</v>
      </c>
      <c r="H2555" s="526">
        <v>6568</v>
      </c>
      <c r="I2555" s="526">
        <v>1656</v>
      </c>
      <c r="J2555" s="526" t="s">
        <v>3716</v>
      </c>
      <c r="K2555" s="526" t="s">
        <v>3717</v>
      </c>
    </row>
    <row r="2556" spans="1:11">
      <c r="A2556" s="526" t="s">
        <v>3711</v>
      </c>
      <c r="B2556" s="526" t="s">
        <v>3712</v>
      </c>
      <c r="C2556" s="526" t="s">
        <v>3713</v>
      </c>
      <c r="D2556" s="526" t="s">
        <v>3905</v>
      </c>
      <c r="E2556" s="526" t="s">
        <v>3906</v>
      </c>
      <c r="F2556" s="526">
        <v>230910</v>
      </c>
      <c r="G2556" s="526">
        <v>2021</v>
      </c>
      <c r="H2556" s="526">
        <v>20348709</v>
      </c>
      <c r="I2556" s="526">
        <v>8399769</v>
      </c>
      <c r="J2556" s="526" t="s">
        <v>3716</v>
      </c>
      <c r="K2556" s="526" t="s">
        <v>3717</v>
      </c>
    </row>
    <row r="2557" spans="1:11">
      <c r="A2557" s="526" t="s">
        <v>3711</v>
      </c>
      <c r="B2557" s="526" t="s">
        <v>3712</v>
      </c>
      <c r="C2557" s="526" t="s">
        <v>3713</v>
      </c>
      <c r="D2557" s="526" t="s">
        <v>3941</v>
      </c>
      <c r="E2557" s="526" t="s">
        <v>3942</v>
      </c>
      <c r="F2557" s="526">
        <v>210690</v>
      </c>
      <c r="G2557" s="526">
        <v>2015</v>
      </c>
      <c r="H2557" s="526">
        <v>1478395</v>
      </c>
      <c r="I2557" s="526">
        <v>302611</v>
      </c>
      <c r="J2557" s="526" t="s">
        <v>3716</v>
      </c>
      <c r="K2557" s="526" t="s">
        <v>3717</v>
      </c>
    </row>
    <row r="2558" spans="1:11">
      <c r="A2558" s="526" t="s">
        <v>3711</v>
      </c>
      <c r="B2558" s="526" t="s">
        <v>3712</v>
      </c>
      <c r="C2558" s="526" t="s">
        <v>3713</v>
      </c>
      <c r="D2558" s="526" t="s">
        <v>3911</v>
      </c>
      <c r="E2558" s="526" t="s">
        <v>3912</v>
      </c>
      <c r="F2558" s="526">
        <v>160231</v>
      </c>
      <c r="G2558" s="526">
        <v>2020</v>
      </c>
      <c r="H2558" s="526">
        <v>9190</v>
      </c>
      <c r="I2558" s="526">
        <v>3211</v>
      </c>
      <c r="J2558" s="526" t="s">
        <v>3716</v>
      </c>
      <c r="K2558" s="526" t="s">
        <v>3717</v>
      </c>
    </row>
    <row r="2559" spans="1:11">
      <c r="A2559" s="526" t="s">
        <v>3711</v>
      </c>
      <c r="B2559" s="526" t="s">
        <v>3712</v>
      </c>
      <c r="C2559" s="526" t="s">
        <v>3713</v>
      </c>
      <c r="D2559" s="526" t="s">
        <v>3947</v>
      </c>
      <c r="E2559" s="526" t="s">
        <v>3948</v>
      </c>
      <c r="F2559" s="526">
        <v>160231</v>
      </c>
      <c r="G2559" s="526">
        <v>2021</v>
      </c>
      <c r="H2559" s="526">
        <v>16080</v>
      </c>
      <c r="I2559" s="526">
        <v>4294</v>
      </c>
      <c r="J2559" s="526" t="s">
        <v>3716</v>
      </c>
      <c r="K2559" s="526" t="s">
        <v>3717</v>
      </c>
    </row>
    <row r="2560" spans="1:11">
      <c r="A2560" s="526" t="s">
        <v>3711</v>
      </c>
      <c r="B2560" s="526" t="s">
        <v>3712</v>
      </c>
      <c r="C2560" s="526" t="s">
        <v>3713</v>
      </c>
      <c r="D2560" s="526" t="s">
        <v>3911</v>
      </c>
      <c r="E2560" s="526" t="s">
        <v>3912</v>
      </c>
      <c r="F2560" s="526">
        <v>160232</v>
      </c>
      <c r="G2560" s="526">
        <v>2022</v>
      </c>
      <c r="H2560" s="526">
        <v>50765</v>
      </c>
      <c r="I2560" s="526">
        <v>18418</v>
      </c>
      <c r="J2560" s="526" t="s">
        <v>3716</v>
      </c>
      <c r="K2560" s="526" t="s">
        <v>3717</v>
      </c>
    </row>
    <row r="2561" spans="1:11">
      <c r="A2561" s="526" t="s">
        <v>3711</v>
      </c>
      <c r="B2561" s="526" t="s">
        <v>3712</v>
      </c>
      <c r="C2561" s="526" t="s">
        <v>3713</v>
      </c>
      <c r="D2561" s="526" t="s">
        <v>3835</v>
      </c>
      <c r="E2561" s="526" t="s">
        <v>3836</v>
      </c>
      <c r="F2561" s="526">
        <v>160290</v>
      </c>
      <c r="G2561" s="526">
        <v>2022</v>
      </c>
      <c r="H2561" s="526">
        <v>60</v>
      </c>
      <c r="I2561" s="526">
        <v>6</v>
      </c>
      <c r="J2561" s="526" t="s">
        <v>3716</v>
      </c>
      <c r="K2561" s="526" t="s">
        <v>3717</v>
      </c>
    </row>
    <row r="2562" spans="1:11">
      <c r="A2562" s="526" t="s">
        <v>3711</v>
      </c>
      <c r="B2562" s="526" t="s">
        <v>3712</v>
      </c>
      <c r="C2562" s="526" t="s">
        <v>3713</v>
      </c>
      <c r="D2562" s="526" t="s">
        <v>3911</v>
      </c>
      <c r="E2562" s="526" t="s">
        <v>3912</v>
      </c>
      <c r="F2562" s="526">
        <v>160239</v>
      </c>
      <c r="G2562" s="526">
        <v>2022</v>
      </c>
      <c r="H2562" s="526">
        <v>76842</v>
      </c>
      <c r="I2562" s="526">
        <v>7915</v>
      </c>
      <c r="J2562" s="526" t="s">
        <v>3716</v>
      </c>
      <c r="K2562" s="526" t="s">
        <v>3717</v>
      </c>
    </row>
    <row r="2563" spans="1:11">
      <c r="A2563" s="526" t="s">
        <v>3711</v>
      </c>
      <c r="B2563" s="526" t="s">
        <v>3712</v>
      </c>
      <c r="C2563" s="526" t="s">
        <v>3713</v>
      </c>
      <c r="D2563" s="526" t="s">
        <v>3911</v>
      </c>
      <c r="E2563" s="526" t="s">
        <v>3912</v>
      </c>
      <c r="F2563" s="526">
        <v>160239</v>
      </c>
      <c r="G2563" s="526">
        <v>2018</v>
      </c>
      <c r="H2563" s="526">
        <v>240680</v>
      </c>
      <c r="I2563" s="526">
        <v>57465</v>
      </c>
      <c r="J2563" s="526" t="s">
        <v>3716</v>
      </c>
      <c r="K2563" s="526" t="s">
        <v>3717</v>
      </c>
    </row>
    <row r="2564" spans="1:11">
      <c r="A2564" s="526" t="s">
        <v>3711</v>
      </c>
      <c r="B2564" s="526" t="s">
        <v>3712</v>
      </c>
      <c r="C2564" s="526" t="s">
        <v>3713</v>
      </c>
      <c r="D2564" s="526" t="s">
        <v>3973</v>
      </c>
      <c r="E2564" s="526" t="s">
        <v>3974</v>
      </c>
      <c r="F2564" s="526">
        <v>160231</v>
      </c>
      <c r="G2564" s="526">
        <v>2018</v>
      </c>
      <c r="H2564" s="526">
        <v>192800</v>
      </c>
      <c r="I2564" s="526">
        <v>40635</v>
      </c>
      <c r="J2564" s="526" t="s">
        <v>3716</v>
      </c>
      <c r="K2564" s="526" t="s">
        <v>3717</v>
      </c>
    </row>
    <row r="2565" spans="1:11">
      <c r="A2565" s="526" t="s">
        <v>3711</v>
      </c>
      <c r="B2565" s="526" t="s">
        <v>3712</v>
      </c>
      <c r="C2565" s="526" t="s">
        <v>3713</v>
      </c>
      <c r="D2565" s="526" t="s">
        <v>3941</v>
      </c>
      <c r="E2565" s="526" t="s">
        <v>3942</v>
      </c>
      <c r="F2565" s="526">
        <v>230910</v>
      </c>
      <c r="G2565" s="526">
        <v>2015</v>
      </c>
      <c r="H2565" s="526">
        <v>477544</v>
      </c>
      <c r="I2565" s="526">
        <v>178082</v>
      </c>
      <c r="J2565" s="526" t="s">
        <v>3716</v>
      </c>
      <c r="K2565" s="526" t="s">
        <v>3717</v>
      </c>
    </row>
    <row r="2566" spans="1:11">
      <c r="A2566" s="526" t="s">
        <v>3711</v>
      </c>
      <c r="B2566" s="526" t="s">
        <v>3712</v>
      </c>
      <c r="C2566" s="526" t="s">
        <v>3713</v>
      </c>
      <c r="D2566" s="526" t="s">
        <v>3911</v>
      </c>
      <c r="E2566" s="526" t="s">
        <v>3912</v>
      </c>
      <c r="F2566" s="526">
        <v>160239</v>
      </c>
      <c r="G2566" s="526">
        <v>2021</v>
      </c>
      <c r="H2566" s="526">
        <v>56597</v>
      </c>
      <c r="I2566" s="526">
        <v>17309</v>
      </c>
      <c r="J2566" s="526" t="s">
        <v>3716</v>
      </c>
      <c r="K2566" s="526" t="s">
        <v>3717</v>
      </c>
    </row>
    <row r="2567" spans="1:11">
      <c r="A2567" s="526" t="s">
        <v>3711</v>
      </c>
      <c r="B2567" s="526" t="s">
        <v>3712</v>
      </c>
      <c r="C2567" s="526" t="s">
        <v>3713</v>
      </c>
      <c r="D2567" s="526" t="s">
        <v>3947</v>
      </c>
      <c r="E2567" s="526" t="s">
        <v>3948</v>
      </c>
      <c r="F2567" s="526">
        <v>210690</v>
      </c>
      <c r="G2567" s="526">
        <v>2017</v>
      </c>
      <c r="H2567" s="526">
        <v>2491873</v>
      </c>
      <c r="I2567" s="526">
        <v>896709</v>
      </c>
      <c r="J2567" s="526" t="s">
        <v>3716</v>
      </c>
      <c r="K2567" s="526" t="s">
        <v>3717</v>
      </c>
    </row>
    <row r="2568" spans="1:11">
      <c r="A2568" s="526" t="s">
        <v>3711</v>
      </c>
      <c r="B2568" s="526" t="s">
        <v>3712</v>
      </c>
      <c r="C2568" s="526" t="s">
        <v>3713</v>
      </c>
      <c r="D2568" s="526" t="s">
        <v>3899</v>
      </c>
      <c r="E2568" s="526" t="s">
        <v>3900</v>
      </c>
      <c r="F2568" s="526">
        <v>160231</v>
      </c>
      <c r="G2568" s="526">
        <v>2016</v>
      </c>
      <c r="H2568" s="526">
        <v>198191</v>
      </c>
      <c r="I2568" s="526">
        <v>67427</v>
      </c>
      <c r="J2568" s="526" t="s">
        <v>3716</v>
      </c>
      <c r="K2568" s="526" t="s">
        <v>3717</v>
      </c>
    </row>
    <row r="2569" spans="1:11">
      <c r="A2569" s="526" t="s">
        <v>3711</v>
      </c>
      <c r="B2569" s="526" t="s">
        <v>3712</v>
      </c>
      <c r="C2569" s="526" t="s">
        <v>3713</v>
      </c>
      <c r="D2569" s="526" t="s">
        <v>3941</v>
      </c>
      <c r="E2569" s="526" t="s">
        <v>3942</v>
      </c>
      <c r="F2569" s="526">
        <v>230910</v>
      </c>
      <c r="G2569" s="526">
        <v>2018</v>
      </c>
      <c r="H2569" s="526">
        <v>773601</v>
      </c>
      <c r="I2569" s="526">
        <v>261537</v>
      </c>
      <c r="J2569" s="526" t="s">
        <v>3716</v>
      </c>
      <c r="K2569" s="526" t="s">
        <v>3717</v>
      </c>
    </row>
    <row r="2570" spans="1:11">
      <c r="A2570" s="526" t="s">
        <v>3711</v>
      </c>
      <c r="B2570" s="526" t="s">
        <v>3712</v>
      </c>
      <c r="C2570" s="526" t="s">
        <v>3713</v>
      </c>
      <c r="D2570" s="526" t="s">
        <v>3845</v>
      </c>
      <c r="E2570" s="526" t="s">
        <v>3846</v>
      </c>
      <c r="F2570" s="526">
        <v>160290</v>
      </c>
      <c r="G2570" s="526">
        <v>2015</v>
      </c>
      <c r="H2570" s="526">
        <v>9437</v>
      </c>
      <c r="I2570" s="526">
        <v>1246</v>
      </c>
      <c r="J2570" s="526" t="s">
        <v>3716</v>
      </c>
      <c r="K2570" s="526" t="s">
        <v>3717</v>
      </c>
    </row>
    <row r="2571" spans="1:11">
      <c r="A2571" s="526" t="s">
        <v>3711</v>
      </c>
      <c r="B2571" s="526" t="s">
        <v>3712</v>
      </c>
      <c r="C2571" s="526" t="s">
        <v>3713</v>
      </c>
      <c r="D2571" s="526" t="s">
        <v>3857</v>
      </c>
      <c r="E2571" s="526" t="s">
        <v>3858</v>
      </c>
      <c r="F2571" s="526">
        <v>160290</v>
      </c>
      <c r="G2571" s="526">
        <v>2021</v>
      </c>
      <c r="H2571" s="526">
        <v>710507</v>
      </c>
      <c r="I2571" s="526">
        <v>94084</v>
      </c>
      <c r="J2571" s="526" t="s">
        <v>3716</v>
      </c>
      <c r="K2571" s="526" t="s">
        <v>3717</v>
      </c>
    </row>
    <row r="2572" spans="1:11">
      <c r="A2572" s="526" t="s">
        <v>3711</v>
      </c>
      <c r="B2572" s="526" t="s">
        <v>3712</v>
      </c>
      <c r="C2572" s="526" t="s">
        <v>3713</v>
      </c>
      <c r="D2572" s="526" t="s">
        <v>3911</v>
      </c>
      <c r="E2572" s="526" t="s">
        <v>3912</v>
      </c>
      <c r="F2572" s="526">
        <v>210690</v>
      </c>
      <c r="G2572" s="526">
        <v>2021</v>
      </c>
      <c r="H2572" s="526">
        <v>218</v>
      </c>
      <c r="I2572" s="526">
        <v>2</v>
      </c>
      <c r="J2572" s="526" t="s">
        <v>3722</v>
      </c>
      <c r="K2572" s="526" t="s">
        <v>3717</v>
      </c>
    </row>
    <row r="2573" spans="1:11">
      <c r="A2573" s="526" t="s">
        <v>3711</v>
      </c>
      <c r="B2573" s="526" t="s">
        <v>3712</v>
      </c>
      <c r="C2573" s="526" t="s">
        <v>3713</v>
      </c>
      <c r="D2573" s="526" t="s">
        <v>3941</v>
      </c>
      <c r="E2573" s="526" t="s">
        <v>3942</v>
      </c>
      <c r="F2573" s="526">
        <v>230910</v>
      </c>
      <c r="G2573" s="526">
        <v>2021</v>
      </c>
      <c r="H2573" s="526">
        <v>139438</v>
      </c>
      <c r="I2573" s="526">
        <v>90851</v>
      </c>
      <c r="J2573" s="526" t="s">
        <v>3716</v>
      </c>
      <c r="K2573" s="526" t="s">
        <v>3717</v>
      </c>
    </row>
    <row r="2574" spans="1:11">
      <c r="A2574" s="526" t="s">
        <v>3711</v>
      </c>
      <c r="B2574" s="526" t="s">
        <v>3712</v>
      </c>
      <c r="C2574" s="526" t="s">
        <v>3713</v>
      </c>
      <c r="D2574" s="526" t="s">
        <v>3845</v>
      </c>
      <c r="E2574" s="526" t="s">
        <v>3846</v>
      </c>
      <c r="F2574" s="526">
        <v>160290</v>
      </c>
      <c r="G2574" s="526">
        <v>2018</v>
      </c>
      <c r="H2574" s="526">
        <v>2918</v>
      </c>
      <c r="I2574" s="526">
        <v>437</v>
      </c>
      <c r="J2574" s="526" t="s">
        <v>3716</v>
      </c>
      <c r="K2574" s="526" t="s">
        <v>3717</v>
      </c>
    </row>
    <row r="2575" spans="1:11">
      <c r="A2575" s="526" t="s">
        <v>3711</v>
      </c>
      <c r="B2575" s="526" t="s">
        <v>3712</v>
      </c>
      <c r="C2575" s="526" t="s">
        <v>3713</v>
      </c>
      <c r="D2575" s="526" t="s">
        <v>3965</v>
      </c>
      <c r="E2575" s="526" t="s">
        <v>3966</v>
      </c>
      <c r="F2575" s="526">
        <v>160231</v>
      </c>
      <c r="G2575" s="526">
        <v>2022</v>
      </c>
      <c r="H2575" s="526">
        <v>95517</v>
      </c>
      <c r="I2575" s="526">
        <v>25262</v>
      </c>
      <c r="J2575" s="526" t="s">
        <v>3716</v>
      </c>
      <c r="K2575" s="526" t="s">
        <v>3717</v>
      </c>
    </row>
    <row r="2576" spans="1:11">
      <c r="A2576" s="526" t="s">
        <v>3711</v>
      </c>
      <c r="B2576" s="526" t="s">
        <v>3712</v>
      </c>
      <c r="C2576" s="526" t="s">
        <v>3713</v>
      </c>
      <c r="D2576" s="526" t="s">
        <v>3857</v>
      </c>
      <c r="E2576" s="526" t="s">
        <v>3858</v>
      </c>
      <c r="F2576" s="526">
        <v>210690</v>
      </c>
      <c r="G2576" s="526">
        <v>2016</v>
      </c>
      <c r="H2576" s="526">
        <v>193906</v>
      </c>
      <c r="I2576" s="526">
        <v>36065</v>
      </c>
      <c r="J2576" s="526" t="s">
        <v>3722</v>
      </c>
      <c r="K2576" s="526" t="s">
        <v>3717</v>
      </c>
    </row>
    <row r="2577" spans="1:11">
      <c r="A2577" s="526" t="s">
        <v>3711</v>
      </c>
      <c r="B2577" s="526" t="s">
        <v>3712</v>
      </c>
      <c r="C2577" s="526" t="s">
        <v>3713</v>
      </c>
      <c r="D2577" s="526" t="s">
        <v>3965</v>
      </c>
      <c r="E2577" s="526" t="s">
        <v>3966</v>
      </c>
      <c r="F2577" s="526">
        <v>210690</v>
      </c>
      <c r="G2577" s="526">
        <v>2016</v>
      </c>
      <c r="H2577" s="526">
        <v>447083</v>
      </c>
      <c r="I2577" s="526">
        <v>119359</v>
      </c>
      <c r="J2577" s="526" t="s">
        <v>3716</v>
      </c>
      <c r="K2577" s="526" t="s">
        <v>3717</v>
      </c>
    </row>
    <row r="2578" spans="1:11">
      <c r="A2578" s="526" t="s">
        <v>3711</v>
      </c>
      <c r="B2578" s="526" t="s">
        <v>3712</v>
      </c>
      <c r="C2578" s="526" t="s">
        <v>3713</v>
      </c>
      <c r="D2578" s="526" t="s">
        <v>3947</v>
      </c>
      <c r="E2578" s="526" t="s">
        <v>3948</v>
      </c>
      <c r="F2578" s="526">
        <v>210690</v>
      </c>
      <c r="G2578" s="526">
        <v>2020</v>
      </c>
      <c r="H2578" s="526">
        <v>1841609</v>
      </c>
      <c r="I2578" s="526">
        <v>737511</v>
      </c>
      <c r="J2578" s="526" t="s">
        <v>3716</v>
      </c>
      <c r="K2578" s="526" t="s">
        <v>3717</v>
      </c>
    </row>
    <row r="2579" spans="1:11">
      <c r="A2579" s="526" t="s">
        <v>3711</v>
      </c>
      <c r="B2579" s="526" t="s">
        <v>3712</v>
      </c>
      <c r="C2579" s="526" t="s">
        <v>3713</v>
      </c>
      <c r="D2579" s="526" t="s">
        <v>3835</v>
      </c>
      <c r="E2579" s="526" t="s">
        <v>3836</v>
      </c>
      <c r="F2579" s="526">
        <v>210690</v>
      </c>
      <c r="G2579" s="526">
        <v>2021</v>
      </c>
      <c r="H2579" s="526">
        <v>1613927</v>
      </c>
      <c r="I2579" s="526">
        <v>152217</v>
      </c>
      <c r="J2579" s="526" t="s">
        <v>3716</v>
      </c>
      <c r="K2579" s="526" t="s">
        <v>3717</v>
      </c>
    </row>
    <row r="2580" spans="1:11">
      <c r="A2580" s="526" t="s">
        <v>3711</v>
      </c>
      <c r="B2580" s="526" t="s">
        <v>3712</v>
      </c>
      <c r="C2580" s="526" t="s">
        <v>3713</v>
      </c>
      <c r="D2580" s="526" t="s">
        <v>3819</v>
      </c>
      <c r="E2580" s="526" t="s">
        <v>3820</v>
      </c>
      <c r="F2580" s="526">
        <v>210690</v>
      </c>
      <c r="G2580" s="526">
        <v>2022</v>
      </c>
      <c r="H2580" s="526">
        <v>29475956</v>
      </c>
      <c r="I2580" s="526">
        <v>4696281</v>
      </c>
      <c r="J2580" s="526" t="s">
        <v>3716</v>
      </c>
      <c r="K2580" s="526" t="s">
        <v>3717</v>
      </c>
    </row>
    <row r="2581" spans="1:11">
      <c r="A2581" s="526" t="s">
        <v>3711</v>
      </c>
      <c r="B2581" s="526" t="s">
        <v>3712</v>
      </c>
      <c r="C2581" s="526" t="s">
        <v>3713</v>
      </c>
      <c r="D2581" s="526" t="s">
        <v>3911</v>
      </c>
      <c r="E2581" s="526" t="s">
        <v>3912</v>
      </c>
      <c r="F2581" s="526">
        <v>210690</v>
      </c>
      <c r="G2581" s="526">
        <v>2022</v>
      </c>
      <c r="H2581" s="526">
        <v>10242578</v>
      </c>
      <c r="I2581" s="526">
        <v>2623932</v>
      </c>
      <c r="J2581" s="526" t="s">
        <v>3716</v>
      </c>
      <c r="K2581" s="526" t="s">
        <v>3717</v>
      </c>
    </row>
    <row r="2582" spans="1:11">
      <c r="A2582" s="526" t="s">
        <v>3711</v>
      </c>
      <c r="B2582" s="526" t="s">
        <v>3712</v>
      </c>
      <c r="C2582" s="526" t="s">
        <v>3713</v>
      </c>
      <c r="D2582" s="526" t="s">
        <v>3929</v>
      </c>
      <c r="E2582" s="526" t="s">
        <v>3930</v>
      </c>
      <c r="F2582" s="526">
        <v>160290</v>
      </c>
      <c r="G2582" s="526">
        <v>2022</v>
      </c>
      <c r="H2582" s="526">
        <v>408</v>
      </c>
      <c r="I2582" s="526">
        <v>67</v>
      </c>
      <c r="J2582" s="526" t="s">
        <v>3716</v>
      </c>
      <c r="K2582" s="526" t="s">
        <v>3717</v>
      </c>
    </row>
    <row r="2583" spans="1:11">
      <c r="A2583" s="526" t="s">
        <v>3711</v>
      </c>
      <c r="B2583" s="526" t="s">
        <v>3712</v>
      </c>
      <c r="C2583" s="526" t="s">
        <v>3713</v>
      </c>
      <c r="D2583" s="526" t="s">
        <v>3931</v>
      </c>
      <c r="E2583" s="526" t="s">
        <v>3932</v>
      </c>
      <c r="F2583" s="526">
        <v>210690</v>
      </c>
      <c r="G2583" s="526">
        <v>2021</v>
      </c>
      <c r="H2583" s="526">
        <v>5538622</v>
      </c>
      <c r="I2583" s="526">
        <v>668096</v>
      </c>
      <c r="J2583" s="526" t="s">
        <v>3716</v>
      </c>
      <c r="K2583" s="526" t="s">
        <v>3717</v>
      </c>
    </row>
    <row r="2584" spans="1:11">
      <c r="A2584" s="526" t="s">
        <v>3711</v>
      </c>
      <c r="B2584" s="526" t="s">
        <v>3712</v>
      </c>
      <c r="C2584" s="526" t="s">
        <v>3713</v>
      </c>
      <c r="D2584" s="526" t="s">
        <v>3965</v>
      </c>
      <c r="E2584" s="526" t="s">
        <v>3966</v>
      </c>
      <c r="F2584" s="526">
        <v>210690</v>
      </c>
      <c r="G2584" s="526">
        <v>2019</v>
      </c>
      <c r="H2584" s="526">
        <v>596056</v>
      </c>
      <c r="I2584" s="526">
        <v>323270</v>
      </c>
      <c r="J2584" s="526" t="s">
        <v>3716</v>
      </c>
      <c r="K2584" s="526" t="s">
        <v>3717</v>
      </c>
    </row>
    <row r="2585" spans="1:11">
      <c r="A2585" s="526" t="s">
        <v>3711</v>
      </c>
      <c r="B2585" s="526" t="s">
        <v>3712</v>
      </c>
      <c r="C2585" s="526" t="s">
        <v>3713</v>
      </c>
      <c r="D2585" s="526" t="s">
        <v>3931</v>
      </c>
      <c r="E2585" s="526" t="s">
        <v>3932</v>
      </c>
      <c r="F2585" s="526">
        <v>160290</v>
      </c>
      <c r="G2585" s="526">
        <v>2017</v>
      </c>
      <c r="H2585" s="526">
        <v>203676</v>
      </c>
      <c r="I2585" s="526">
        <v>17790</v>
      </c>
      <c r="J2585" s="526" t="s">
        <v>3716</v>
      </c>
      <c r="K2585" s="526" t="s">
        <v>3717</v>
      </c>
    </row>
    <row r="2586" spans="1:11">
      <c r="A2586" s="526" t="s">
        <v>3711</v>
      </c>
      <c r="B2586" s="526" t="s">
        <v>3712</v>
      </c>
      <c r="C2586" s="526" t="s">
        <v>3713</v>
      </c>
      <c r="D2586" s="526" t="s">
        <v>3973</v>
      </c>
      <c r="E2586" s="526" t="s">
        <v>3974</v>
      </c>
      <c r="F2586" s="526">
        <v>160231</v>
      </c>
      <c r="G2586" s="526">
        <v>2021</v>
      </c>
      <c r="H2586" s="526">
        <v>251743</v>
      </c>
      <c r="I2586" s="526">
        <v>81300</v>
      </c>
      <c r="J2586" s="526" t="s">
        <v>3716</v>
      </c>
      <c r="K2586" s="526" t="s">
        <v>3717</v>
      </c>
    </row>
    <row r="2587" spans="1:11">
      <c r="A2587" s="526" t="s">
        <v>3711</v>
      </c>
      <c r="B2587" s="526" t="s">
        <v>3712</v>
      </c>
      <c r="C2587" s="526" t="s">
        <v>3713</v>
      </c>
      <c r="D2587" s="526" t="s">
        <v>3907</v>
      </c>
      <c r="E2587" s="526" t="s">
        <v>3908</v>
      </c>
      <c r="F2587" s="526">
        <v>210690</v>
      </c>
      <c r="G2587" s="526">
        <v>2019</v>
      </c>
      <c r="H2587" s="526">
        <v>215941</v>
      </c>
      <c r="I2587" s="526">
        <v>7999</v>
      </c>
      <c r="J2587" s="526" t="s">
        <v>3722</v>
      </c>
      <c r="K2587" s="526" t="s">
        <v>3717</v>
      </c>
    </row>
    <row r="2588" spans="1:11">
      <c r="A2588" s="526" t="s">
        <v>3711</v>
      </c>
      <c r="B2588" s="526" t="s">
        <v>3712</v>
      </c>
      <c r="C2588" s="526" t="s">
        <v>3713</v>
      </c>
      <c r="D2588" s="526" t="s">
        <v>3947</v>
      </c>
      <c r="E2588" s="526" t="s">
        <v>3948</v>
      </c>
      <c r="F2588" s="526">
        <v>230910</v>
      </c>
      <c r="G2588" s="526">
        <v>2022</v>
      </c>
      <c r="H2588" s="526">
        <v>720180</v>
      </c>
      <c r="I2588" s="526">
        <v>432457</v>
      </c>
      <c r="J2588" s="526" t="s">
        <v>3716</v>
      </c>
      <c r="K2588" s="526" t="s">
        <v>3717</v>
      </c>
    </row>
    <row r="2589" spans="1:11">
      <c r="A2589" s="526" t="s">
        <v>3711</v>
      </c>
      <c r="B2589" s="526" t="s">
        <v>3712</v>
      </c>
      <c r="C2589" s="526" t="s">
        <v>3713</v>
      </c>
      <c r="D2589" s="526" t="s">
        <v>3949</v>
      </c>
      <c r="E2589" s="526" t="s">
        <v>3950</v>
      </c>
      <c r="F2589" s="526">
        <v>210690</v>
      </c>
      <c r="G2589" s="526">
        <v>2016</v>
      </c>
      <c r="H2589" s="526">
        <v>231413</v>
      </c>
      <c r="I2589" s="526">
        <v>92574</v>
      </c>
      <c r="J2589" s="526" t="s">
        <v>3716</v>
      </c>
      <c r="K2589" s="526" t="s">
        <v>3717</v>
      </c>
    </row>
    <row r="2590" spans="1:11">
      <c r="A2590" s="526" t="s">
        <v>3711</v>
      </c>
      <c r="B2590" s="526" t="s">
        <v>3712</v>
      </c>
      <c r="C2590" s="526" t="s">
        <v>3713</v>
      </c>
      <c r="D2590" s="526" t="s">
        <v>3845</v>
      </c>
      <c r="E2590" s="526" t="s">
        <v>3846</v>
      </c>
      <c r="F2590" s="526">
        <v>210690</v>
      </c>
      <c r="G2590" s="526">
        <v>2016</v>
      </c>
      <c r="H2590" s="526">
        <v>56</v>
      </c>
      <c r="I2590" s="526">
        <v>2</v>
      </c>
      <c r="J2590" s="526" t="s">
        <v>3722</v>
      </c>
      <c r="K2590" s="526" t="s">
        <v>3717</v>
      </c>
    </row>
    <row r="2591" spans="1:11">
      <c r="A2591" s="526" t="s">
        <v>3711</v>
      </c>
      <c r="B2591" s="526" t="s">
        <v>3712</v>
      </c>
      <c r="C2591" s="526" t="s">
        <v>3713</v>
      </c>
      <c r="D2591" s="526" t="s">
        <v>3823</v>
      </c>
      <c r="E2591" s="526" t="s">
        <v>3824</v>
      </c>
      <c r="F2591" s="526">
        <v>160231</v>
      </c>
      <c r="G2591" s="526">
        <v>2017</v>
      </c>
      <c r="H2591" s="526">
        <v>11185</v>
      </c>
      <c r="I2591" s="526">
        <v>3170</v>
      </c>
      <c r="J2591" s="526" t="s">
        <v>3716</v>
      </c>
      <c r="K2591" s="526" t="s">
        <v>3717</v>
      </c>
    </row>
    <row r="2592" spans="1:11">
      <c r="A2592" s="526" t="s">
        <v>3711</v>
      </c>
      <c r="B2592" s="526" t="s">
        <v>3712</v>
      </c>
      <c r="C2592" s="526" t="s">
        <v>3713</v>
      </c>
      <c r="D2592" s="526" t="s">
        <v>3957</v>
      </c>
      <c r="E2592" s="526" t="s">
        <v>3958</v>
      </c>
      <c r="F2592" s="526">
        <v>210690</v>
      </c>
      <c r="G2592" s="526">
        <v>2015</v>
      </c>
      <c r="H2592" s="526">
        <v>1141670</v>
      </c>
      <c r="I2592" s="526">
        <v>300040</v>
      </c>
      <c r="J2592" s="526" t="s">
        <v>3716</v>
      </c>
      <c r="K2592" s="526" t="s">
        <v>3717</v>
      </c>
    </row>
    <row r="2593" spans="1:11">
      <c r="A2593" s="526" t="s">
        <v>3711</v>
      </c>
      <c r="B2593" s="526" t="s">
        <v>3712</v>
      </c>
      <c r="C2593" s="526" t="s">
        <v>3713</v>
      </c>
      <c r="D2593" s="526" t="s">
        <v>3975</v>
      </c>
      <c r="E2593" s="526" t="s">
        <v>3976</v>
      </c>
      <c r="F2593" s="526">
        <v>160232</v>
      </c>
      <c r="G2593" s="526">
        <v>2016</v>
      </c>
      <c r="H2593" s="526">
        <v>236011</v>
      </c>
      <c r="I2593" s="526">
        <v>94977</v>
      </c>
      <c r="J2593" s="526" t="s">
        <v>3716</v>
      </c>
      <c r="K2593" s="526" t="s">
        <v>3717</v>
      </c>
    </row>
    <row r="2594" spans="1:11">
      <c r="A2594" s="526" t="s">
        <v>3711</v>
      </c>
      <c r="B2594" s="526" t="s">
        <v>3712</v>
      </c>
      <c r="C2594" s="526" t="s">
        <v>3713</v>
      </c>
      <c r="D2594" s="526" t="s">
        <v>3973</v>
      </c>
      <c r="E2594" s="526" t="s">
        <v>3974</v>
      </c>
      <c r="F2594" s="526">
        <v>160290</v>
      </c>
      <c r="G2594" s="526">
        <v>2017</v>
      </c>
      <c r="H2594" s="526">
        <v>9089</v>
      </c>
      <c r="I2594" s="526">
        <v>2800</v>
      </c>
      <c r="J2594" s="526" t="s">
        <v>3716</v>
      </c>
      <c r="K2594" s="526" t="s">
        <v>3717</v>
      </c>
    </row>
    <row r="2595" spans="1:11">
      <c r="A2595" s="526" t="s">
        <v>3711</v>
      </c>
      <c r="B2595" s="526" t="s">
        <v>3712</v>
      </c>
      <c r="C2595" s="526" t="s">
        <v>3713</v>
      </c>
      <c r="D2595" s="526" t="s">
        <v>3923</v>
      </c>
      <c r="E2595" s="526" t="s">
        <v>3924</v>
      </c>
      <c r="F2595" s="526">
        <v>160290</v>
      </c>
      <c r="G2595" s="526">
        <v>2016</v>
      </c>
      <c r="H2595" s="526">
        <v>1887</v>
      </c>
      <c r="I2595" s="526">
        <v>495</v>
      </c>
      <c r="J2595" s="526" t="s">
        <v>3716</v>
      </c>
      <c r="K2595" s="526" t="s">
        <v>3717</v>
      </c>
    </row>
    <row r="2596" spans="1:11">
      <c r="A2596" s="526" t="s">
        <v>3711</v>
      </c>
      <c r="B2596" s="526" t="s">
        <v>3712</v>
      </c>
      <c r="C2596" s="526" t="s">
        <v>3713</v>
      </c>
      <c r="D2596" s="526" t="s">
        <v>3977</v>
      </c>
      <c r="E2596" s="526" t="s">
        <v>3978</v>
      </c>
      <c r="F2596" s="526">
        <v>160290</v>
      </c>
      <c r="G2596" s="526">
        <v>2017</v>
      </c>
      <c r="H2596" s="526">
        <v>1213776</v>
      </c>
      <c r="I2596" s="526">
        <v>454073</v>
      </c>
      <c r="J2596" s="526" t="s">
        <v>3716</v>
      </c>
      <c r="K2596" s="526" t="s">
        <v>3717</v>
      </c>
    </row>
    <row r="2597" spans="1:11">
      <c r="A2597" s="526" t="s">
        <v>3711</v>
      </c>
      <c r="B2597" s="526" t="s">
        <v>3712</v>
      </c>
      <c r="C2597" s="526" t="s">
        <v>3713</v>
      </c>
      <c r="D2597" s="526" t="s">
        <v>3957</v>
      </c>
      <c r="E2597" s="526" t="s">
        <v>3958</v>
      </c>
      <c r="F2597" s="526">
        <v>210690</v>
      </c>
      <c r="G2597" s="526">
        <v>2018</v>
      </c>
      <c r="H2597" s="526">
        <v>2549038</v>
      </c>
      <c r="I2597" s="526">
        <v>864556</v>
      </c>
      <c r="J2597" s="526" t="s">
        <v>3716</v>
      </c>
      <c r="K2597" s="526" t="s">
        <v>3717</v>
      </c>
    </row>
    <row r="2598" spans="1:11">
      <c r="A2598" s="526" t="s">
        <v>3711</v>
      </c>
      <c r="B2598" s="526" t="s">
        <v>3712</v>
      </c>
      <c r="C2598" s="526" t="s">
        <v>3713</v>
      </c>
      <c r="D2598" s="526" t="s">
        <v>3937</v>
      </c>
      <c r="E2598" s="526" t="s">
        <v>3938</v>
      </c>
      <c r="F2598" s="526">
        <v>160232</v>
      </c>
      <c r="G2598" s="526">
        <v>2021</v>
      </c>
      <c r="H2598" s="526">
        <v>98177</v>
      </c>
      <c r="I2598" s="526">
        <v>31497</v>
      </c>
      <c r="J2598" s="526" t="s">
        <v>3716</v>
      </c>
      <c r="K2598" s="526" t="s">
        <v>3717</v>
      </c>
    </row>
    <row r="2599" spans="1:11">
      <c r="A2599" s="526" t="s">
        <v>3711</v>
      </c>
      <c r="B2599" s="526" t="s">
        <v>3712</v>
      </c>
      <c r="C2599" s="526" t="s">
        <v>3713</v>
      </c>
      <c r="D2599" s="526" t="s">
        <v>3975</v>
      </c>
      <c r="E2599" s="526" t="s">
        <v>3976</v>
      </c>
      <c r="F2599" s="526">
        <v>160232</v>
      </c>
      <c r="G2599" s="526">
        <v>2019</v>
      </c>
      <c r="H2599" s="526">
        <v>466532</v>
      </c>
      <c r="I2599" s="526">
        <v>161046</v>
      </c>
      <c r="J2599" s="526" t="s">
        <v>3716</v>
      </c>
      <c r="K2599" s="526" t="s">
        <v>3717</v>
      </c>
    </row>
    <row r="2600" spans="1:11">
      <c r="A2600" s="526" t="s">
        <v>3711</v>
      </c>
      <c r="B2600" s="526" t="s">
        <v>3712</v>
      </c>
      <c r="C2600" s="526" t="s">
        <v>3713</v>
      </c>
      <c r="D2600" s="526" t="s">
        <v>3907</v>
      </c>
      <c r="E2600" s="526" t="s">
        <v>3908</v>
      </c>
      <c r="F2600" s="526">
        <v>210690</v>
      </c>
      <c r="G2600" s="526">
        <v>2022</v>
      </c>
      <c r="H2600" s="526">
        <v>82268</v>
      </c>
      <c r="I2600" s="526">
        <v>1545</v>
      </c>
      <c r="J2600" s="526" t="s">
        <v>3722</v>
      </c>
      <c r="K2600" s="526" t="s">
        <v>3717</v>
      </c>
    </row>
    <row r="2601" spans="1:11">
      <c r="A2601" s="526" t="s">
        <v>3711</v>
      </c>
      <c r="B2601" s="526" t="s">
        <v>3712</v>
      </c>
      <c r="C2601" s="526" t="s">
        <v>3713</v>
      </c>
      <c r="D2601" s="526" t="s">
        <v>3929</v>
      </c>
      <c r="E2601" s="526" t="s">
        <v>3930</v>
      </c>
      <c r="F2601" s="526">
        <v>210690</v>
      </c>
      <c r="G2601" s="526">
        <v>2021</v>
      </c>
      <c r="H2601" s="526">
        <v>225937</v>
      </c>
      <c r="I2601" s="526">
        <v>16104</v>
      </c>
      <c r="J2601" s="526" t="s">
        <v>3716</v>
      </c>
      <c r="K2601" s="526" t="s">
        <v>3717</v>
      </c>
    </row>
    <row r="2602" spans="1:11">
      <c r="A2602" s="526" t="s">
        <v>3711</v>
      </c>
      <c r="B2602" s="526" t="s">
        <v>3712</v>
      </c>
      <c r="C2602" s="526" t="s">
        <v>3713</v>
      </c>
      <c r="D2602" s="526" t="s">
        <v>3815</v>
      </c>
      <c r="E2602" s="526" t="s">
        <v>3816</v>
      </c>
      <c r="F2602" s="526">
        <v>160231</v>
      </c>
      <c r="G2602" s="526">
        <v>2017</v>
      </c>
      <c r="H2602" s="526">
        <v>280885</v>
      </c>
      <c r="I2602" s="526">
        <v>107911</v>
      </c>
      <c r="J2602" s="526" t="s">
        <v>3716</v>
      </c>
      <c r="K2602" s="526" t="s">
        <v>3717</v>
      </c>
    </row>
    <row r="2603" spans="1:11">
      <c r="A2603" s="526" t="s">
        <v>3711</v>
      </c>
      <c r="B2603" s="526" t="s">
        <v>3712</v>
      </c>
      <c r="C2603" s="526" t="s">
        <v>3713</v>
      </c>
      <c r="D2603" s="526" t="s">
        <v>3911</v>
      </c>
      <c r="E2603" s="526" t="s">
        <v>3912</v>
      </c>
      <c r="F2603" s="526">
        <v>160231</v>
      </c>
      <c r="G2603" s="526">
        <v>2022</v>
      </c>
      <c r="H2603" s="526">
        <v>16924</v>
      </c>
      <c r="I2603" s="526">
        <v>2591</v>
      </c>
      <c r="J2603" s="526" t="s">
        <v>3716</v>
      </c>
      <c r="K2603" s="526" t="s">
        <v>3717</v>
      </c>
    </row>
    <row r="2604" spans="1:11">
      <c r="A2604" s="526" t="s">
        <v>3711</v>
      </c>
      <c r="B2604" s="526" t="s">
        <v>3712</v>
      </c>
      <c r="C2604" s="526" t="s">
        <v>3713</v>
      </c>
      <c r="D2604" s="526" t="s">
        <v>3931</v>
      </c>
      <c r="E2604" s="526" t="s">
        <v>3932</v>
      </c>
      <c r="F2604" s="526">
        <v>160231</v>
      </c>
      <c r="G2604" s="526">
        <v>2015</v>
      </c>
      <c r="H2604" s="526">
        <v>19960</v>
      </c>
      <c r="I2604" s="526">
        <v>2762</v>
      </c>
      <c r="J2604" s="526" t="s">
        <v>3716</v>
      </c>
      <c r="K2604" s="526" t="s">
        <v>3717</v>
      </c>
    </row>
    <row r="2605" spans="1:11">
      <c r="A2605" s="526" t="s">
        <v>3711</v>
      </c>
      <c r="B2605" s="526" t="s">
        <v>3712</v>
      </c>
      <c r="C2605" s="526" t="s">
        <v>3713</v>
      </c>
      <c r="D2605" s="526" t="s">
        <v>3949</v>
      </c>
      <c r="E2605" s="526" t="s">
        <v>3950</v>
      </c>
      <c r="F2605" s="526">
        <v>210690</v>
      </c>
      <c r="G2605" s="526">
        <v>2019</v>
      </c>
      <c r="H2605" s="526">
        <v>157068</v>
      </c>
      <c r="I2605" s="526">
        <v>61257</v>
      </c>
      <c r="J2605" s="526" t="s">
        <v>3716</v>
      </c>
      <c r="K2605" s="526" t="s">
        <v>3717</v>
      </c>
    </row>
    <row r="2606" spans="1:11">
      <c r="A2606" s="526" t="s">
        <v>3711</v>
      </c>
      <c r="B2606" s="526" t="s">
        <v>3712</v>
      </c>
      <c r="C2606" s="526" t="s">
        <v>3713</v>
      </c>
      <c r="D2606" s="526" t="s">
        <v>3959</v>
      </c>
      <c r="E2606" s="526" t="s">
        <v>3960</v>
      </c>
      <c r="F2606" s="526">
        <v>160290</v>
      </c>
      <c r="G2606" s="526">
        <v>2015</v>
      </c>
      <c r="H2606" s="526">
        <v>748</v>
      </c>
      <c r="I2606" s="526">
        <v>20</v>
      </c>
      <c r="J2606" s="526" t="s">
        <v>3716</v>
      </c>
      <c r="K2606" s="526" t="s">
        <v>3717</v>
      </c>
    </row>
    <row r="2607" spans="1:11">
      <c r="A2607" s="526" t="s">
        <v>3711</v>
      </c>
      <c r="B2607" s="526" t="s">
        <v>3712</v>
      </c>
      <c r="C2607" s="526" t="s">
        <v>3713</v>
      </c>
      <c r="D2607" s="526" t="s">
        <v>3977</v>
      </c>
      <c r="E2607" s="526" t="s">
        <v>3978</v>
      </c>
      <c r="F2607" s="526">
        <v>160290</v>
      </c>
      <c r="G2607" s="526">
        <v>2020</v>
      </c>
      <c r="H2607" s="526">
        <v>1024245</v>
      </c>
      <c r="I2607" s="526">
        <v>289719</v>
      </c>
      <c r="J2607" s="526" t="s">
        <v>3716</v>
      </c>
      <c r="K2607" s="526" t="s">
        <v>3717</v>
      </c>
    </row>
    <row r="2608" spans="1:11">
      <c r="A2608" s="526" t="s">
        <v>3711</v>
      </c>
      <c r="B2608" s="526" t="s">
        <v>3712</v>
      </c>
      <c r="C2608" s="526" t="s">
        <v>3713</v>
      </c>
      <c r="D2608" s="526" t="s">
        <v>3947</v>
      </c>
      <c r="E2608" s="526" t="s">
        <v>3948</v>
      </c>
      <c r="F2608" s="526">
        <v>160231</v>
      </c>
      <c r="G2608" s="526">
        <v>2016</v>
      </c>
      <c r="H2608" s="526">
        <v>7103</v>
      </c>
      <c r="I2608" s="526">
        <v>596</v>
      </c>
      <c r="J2608" s="526" t="s">
        <v>3716</v>
      </c>
      <c r="K2608" s="526" t="s">
        <v>3717</v>
      </c>
    </row>
    <row r="2609" spans="1:11">
      <c r="A2609" s="526" t="s">
        <v>3711</v>
      </c>
      <c r="B2609" s="526" t="s">
        <v>3712</v>
      </c>
      <c r="C2609" s="526" t="s">
        <v>3713</v>
      </c>
      <c r="D2609" s="526" t="s">
        <v>3917</v>
      </c>
      <c r="E2609" s="526" t="s">
        <v>3918</v>
      </c>
      <c r="F2609" s="526">
        <v>230910</v>
      </c>
      <c r="G2609" s="526">
        <v>2015</v>
      </c>
      <c r="H2609" s="526">
        <v>55740578</v>
      </c>
      <c r="I2609" s="526">
        <v>39937285</v>
      </c>
      <c r="J2609" s="526" t="s">
        <v>3716</v>
      </c>
      <c r="K2609" s="526" t="s">
        <v>3717</v>
      </c>
    </row>
    <row r="2610" spans="1:11">
      <c r="A2610" s="526" t="s">
        <v>3711</v>
      </c>
      <c r="B2610" s="526" t="s">
        <v>3712</v>
      </c>
      <c r="C2610" s="526" t="s">
        <v>3713</v>
      </c>
      <c r="D2610" s="526" t="s">
        <v>3931</v>
      </c>
      <c r="E2610" s="526" t="s">
        <v>3932</v>
      </c>
      <c r="F2610" s="526">
        <v>160231</v>
      </c>
      <c r="G2610" s="526">
        <v>2018</v>
      </c>
      <c r="H2610" s="526">
        <v>60974</v>
      </c>
      <c r="I2610" s="526">
        <v>22492</v>
      </c>
      <c r="J2610" s="526" t="s">
        <v>3716</v>
      </c>
      <c r="K2610" s="526" t="s">
        <v>3717</v>
      </c>
    </row>
    <row r="2611" spans="1:11">
      <c r="A2611" s="526" t="s">
        <v>3711</v>
      </c>
      <c r="B2611" s="526" t="s">
        <v>3712</v>
      </c>
      <c r="C2611" s="526" t="s">
        <v>3713</v>
      </c>
      <c r="D2611" s="526" t="s">
        <v>3879</v>
      </c>
      <c r="E2611" s="526" t="s">
        <v>3880</v>
      </c>
      <c r="F2611" s="526">
        <v>210690</v>
      </c>
      <c r="G2611" s="526">
        <v>2016</v>
      </c>
      <c r="H2611" s="526">
        <v>12765</v>
      </c>
      <c r="I2611" s="526">
        <v>4119</v>
      </c>
      <c r="J2611" s="526" t="s">
        <v>3716</v>
      </c>
      <c r="K2611" s="526" t="s">
        <v>3717</v>
      </c>
    </row>
    <row r="2612" spans="1:11">
      <c r="A2612" s="526" t="s">
        <v>3711</v>
      </c>
      <c r="B2612" s="526" t="s">
        <v>3712</v>
      </c>
      <c r="C2612" s="526" t="s">
        <v>3713</v>
      </c>
      <c r="D2612" s="526" t="s">
        <v>3849</v>
      </c>
      <c r="E2612" s="526" t="s">
        <v>3850</v>
      </c>
      <c r="F2612" s="526">
        <v>210690</v>
      </c>
      <c r="G2612" s="526">
        <v>2017</v>
      </c>
      <c r="H2612" s="526">
        <v>12034012</v>
      </c>
      <c r="I2612" s="526">
        <v>4187130</v>
      </c>
      <c r="J2612" s="526" t="s">
        <v>3716</v>
      </c>
      <c r="K2612" s="526" t="s">
        <v>3717</v>
      </c>
    </row>
    <row r="2613" spans="1:11">
      <c r="A2613" s="526" t="s">
        <v>3711</v>
      </c>
      <c r="B2613" s="526" t="s">
        <v>3712</v>
      </c>
      <c r="C2613" s="526" t="s">
        <v>3713</v>
      </c>
      <c r="D2613" s="526" t="s">
        <v>3975</v>
      </c>
      <c r="E2613" s="526" t="s">
        <v>3976</v>
      </c>
      <c r="F2613" s="526">
        <v>160239</v>
      </c>
      <c r="G2613" s="526">
        <v>2015</v>
      </c>
      <c r="H2613" s="526">
        <v>53706</v>
      </c>
      <c r="I2613" s="526">
        <v>9789</v>
      </c>
      <c r="J2613" s="526" t="s">
        <v>3716</v>
      </c>
      <c r="K2613" s="526" t="s">
        <v>3717</v>
      </c>
    </row>
    <row r="2614" spans="1:11">
      <c r="A2614" s="526" t="s">
        <v>3711</v>
      </c>
      <c r="B2614" s="526" t="s">
        <v>3712</v>
      </c>
      <c r="C2614" s="526" t="s">
        <v>3713</v>
      </c>
      <c r="D2614" s="526" t="s">
        <v>3931</v>
      </c>
      <c r="E2614" s="526" t="s">
        <v>3932</v>
      </c>
      <c r="F2614" s="526">
        <v>160290</v>
      </c>
      <c r="G2614" s="526">
        <v>2020</v>
      </c>
      <c r="H2614" s="526">
        <v>1133</v>
      </c>
      <c r="I2614" s="526">
        <v>211</v>
      </c>
      <c r="J2614" s="526" t="s">
        <v>3716</v>
      </c>
      <c r="K2614" s="526" t="s">
        <v>3717</v>
      </c>
    </row>
    <row r="2615" spans="1:11">
      <c r="A2615" s="526" t="s">
        <v>3711</v>
      </c>
      <c r="B2615" s="526" t="s">
        <v>3712</v>
      </c>
      <c r="C2615" s="526" t="s">
        <v>3713</v>
      </c>
      <c r="D2615" s="526" t="s">
        <v>3947</v>
      </c>
      <c r="E2615" s="526" t="s">
        <v>3948</v>
      </c>
      <c r="F2615" s="526">
        <v>160231</v>
      </c>
      <c r="G2615" s="526">
        <v>2019</v>
      </c>
      <c r="H2615" s="526">
        <v>35214</v>
      </c>
      <c r="I2615" s="526">
        <v>6356</v>
      </c>
      <c r="J2615" s="526" t="s">
        <v>3716</v>
      </c>
      <c r="K2615" s="526" t="s">
        <v>3717</v>
      </c>
    </row>
    <row r="2616" spans="1:11">
      <c r="A2616" s="526" t="s">
        <v>3711</v>
      </c>
      <c r="B2616" s="526" t="s">
        <v>3712</v>
      </c>
      <c r="C2616" s="526" t="s">
        <v>3713</v>
      </c>
      <c r="D2616" s="526" t="s">
        <v>3823</v>
      </c>
      <c r="E2616" s="526" t="s">
        <v>3824</v>
      </c>
      <c r="F2616" s="526">
        <v>160231</v>
      </c>
      <c r="G2616" s="526">
        <v>2020</v>
      </c>
      <c r="H2616" s="526">
        <v>11669</v>
      </c>
      <c r="I2616" s="526">
        <v>2630</v>
      </c>
      <c r="J2616" s="526" t="s">
        <v>3716</v>
      </c>
      <c r="K2616" s="526" t="s">
        <v>3717</v>
      </c>
    </row>
    <row r="2617" spans="1:11">
      <c r="A2617" s="526" t="s">
        <v>3711</v>
      </c>
      <c r="B2617" s="526" t="s">
        <v>3712</v>
      </c>
      <c r="C2617" s="526" t="s">
        <v>3713</v>
      </c>
      <c r="D2617" s="526" t="s">
        <v>3931</v>
      </c>
      <c r="E2617" s="526" t="s">
        <v>3932</v>
      </c>
      <c r="F2617" s="526">
        <v>230910</v>
      </c>
      <c r="G2617" s="526">
        <v>2016</v>
      </c>
      <c r="H2617" s="526">
        <v>2579917</v>
      </c>
      <c r="I2617" s="526">
        <v>1510190</v>
      </c>
      <c r="J2617" s="526" t="s">
        <v>3716</v>
      </c>
      <c r="K2617" s="526" t="s">
        <v>3717</v>
      </c>
    </row>
    <row r="2618" spans="1:11">
      <c r="A2618" s="526" t="s">
        <v>3711</v>
      </c>
      <c r="B2618" s="526" t="s">
        <v>3712</v>
      </c>
      <c r="C2618" s="526" t="s">
        <v>3713</v>
      </c>
      <c r="D2618" s="526" t="s">
        <v>3831</v>
      </c>
      <c r="E2618" s="526" t="s">
        <v>3832</v>
      </c>
      <c r="F2618" s="526">
        <v>160290</v>
      </c>
      <c r="G2618" s="526">
        <v>2021</v>
      </c>
      <c r="H2618" s="526">
        <v>23584</v>
      </c>
      <c r="I2618" s="526">
        <v>5319</v>
      </c>
      <c r="J2618" s="526" t="s">
        <v>3716</v>
      </c>
      <c r="K2618" s="526" t="s">
        <v>3717</v>
      </c>
    </row>
    <row r="2619" spans="1:11">
      <c r="A2619" s="526" t="s">
        <v>3711</v>
      </c>
      <c r="B2619" s="526" t="s">
        <v>3712</v>
      </c>
      <c r="C2619" s="526" t="s">
        <v>3713</v>
      </c>
      <c r="D2619" s="526" t="s">
        <v>3879</v>
      </c>
      <c r="E2619" s="526" t="s">
        <v>3880</v>
      </c>
      <c r="F2619" s="526">
        <v>230910</v>
      </c>
      <c r="G2619" s="526">
        <v>2016</v>
      </c>
      <c r="H2619" s="526">
        <v>1007</v>
      </c>
      <c r="I2619" s="526">
        <v>1100</v>
      </c>
      <c r="J2619" s="526" t="s">
        <v>3716</v>
      </c>
      <c r="K2619" s="526" t="s">
        <v>3717</v>
      </c>
    </row>
    <row r="2620" spans="1:11">
      <c r="A2620" s="526" t="s">
        <v>3711</v>
      </c>
      <c r="B2620" s="526" t="s">
        <v>3712</v>
      </c>
      <c r="C2620" s="526" t="s">
        <v>3713</v>
      </c>
      <c r="D2620" s="526" t="s">
        <v>3931</v>
      </c>
      <c r="E2620" s="526" t="s">
        <v>3932</v>
      </c>
      <c r="F2620" s="526">
        <v>230910</v>
      </c>
      <c r="G2620" s="526">
        <v>2019</v>
      </c>
      <c r="H2620" s="526">
        <v>2620949</v>
      </c>
      <c r="I2620" s="526">
        <v>1307744</v>
      </c>
      <c r="J2620" s="526" t="s">
        <v>3716</v>
      </c>
      <c r="K2620" s="526" t="s">
        <v>3717</v>
      </c>
    </row>
    <row r="2621" spans="1:11">
      <c r="A2621" s="526" t="s">
        <v>3711</v>
      </c>
      <c r="B2621" s="526" t="s">
        <v>3712</v>
      </c>
      <c r="C2621" s="526" t="s">
        <v>3713</v>
      </c>
      <c r="D2621" s="526" t="s">
        <v>3917</v>
      </c>
      <c r="E2621" s="526" t="s">
        <v>3918</v>
      </c>
      <c r="F2621" s="526">
        <v>230910</v>
      </c>
      <c r="G2621" s="526">
        <v>2018</v>
      </c>
      <c r="H2621" s="526">
        <v>59395340</v>
      </c>
      <c r="I2621" s="526">
        <v>41981084</v>
      </c>
      <c r="J2621" s="526" t="s">
        <v>3716</v>
      </c>
      <c r="K2621" s="526" t="s">
        <v>3717</v>
      </c>
    </row>
    <row r="2622" spans="1:11">
      <c r="A2622" s="526" t="s">
        <v>3711</v>
      </c>
      <c r="B2622" s="526" t="s">
        <v>3712</v>
      </c>
      <c r="C2622" s="526" t="s">
        <v>3713</v>
      </c>
      <c r="D2622" s="526" t="s">
        <v>3947</v>
      </c>
      <c r="E2622" s="526" t="s">
        <v>3948</v>
      </c>
      <c r="F2622" s="526">
        <v>160231</v>
      </c>
      <c r="G2622" s="526">
        <v>2022</v>
      </c>
      <c r="H2622" s="526">
        <v>38214</v>
      </c>
      <c r="I2622" s="526">
        <v>8719</v>
      </c>
      <c r="J2622" s="526" t="s">
        <v>3716</v>
      </c>
      <c r="K2622" s="526" t="s">
        <v>3717</v>
      </c>
    </row>
    <row r="2623" spans="1:11">
      <c r="A2623" s="526" t="s">
        <v>3711</v>
      </c>
      <c r="B2623" s="526" t="s">
        <v>3712</v>
      </c>
      <c r="C2623" s="526" t="s">
        <v>3713</v>
      </c>
      <c r="D2623" s="526" t="s">
        <v>3949</v>
      </c>
      <c r="E2623" s="526" t="s">
        <v>3950</v>
      </c>
      <c r="F2623" s="526">
        <v>210690</v>
      </c>
      <c r="G2623" s="526">
        <v>2022</v>
      </c>
      <c r="H2623" s="526">
        <v>352924</v>
      </c>
      <c r="I2623" s="526">
        <v>144452</v>
      </c>
      <c r="J2623" s="526" t="s">
        <v>3716</v>
      </c>
      <c r="K2623" s="526" t="s">
        <v>3717</v>
      </c>
    </row>
    <row r="2624" spans="1:11">
      <c r="A2624" s="526" t="s">
        <v>3711</v>
      </c>
      <c r="B2624" s="526" t="s">
        <v>3712</v>
      </c>
      <c r="C2624" s="526" t="s">
        <v>3713</v>
      </c>
      <c r="D2624" s="526" t="s">
        <v>3959</v>
      </c>
      <c r="E2624" s="526" t="s">
        <v>3960</v>
      </c>
      <c r="F2624" s="526">
        <v>160290</v>
      </c>
      <c r="G2624" s="526">
        <v>2018</v>
      </c>
      <c r="H2624" s="526">
        <v>4618</v>
      </c>
      <c r="I2624" s="526">
        <v>71</v>
      </c>
      <c r="J2624" s="526" t="s">
        <v>3716</v>
      </c>
      <c r="K2624" s="526" t="s">
        <v>3717</v>
      </c>
    </row>
    <row r="2625" spans="1:11">
      <c r="A2625" s="526" t="s">
        <v>3711</v>
      </c>
      <c r="B2625" s="526" t="s">
        <v>3712</v>
      </c>
      <c r="C2625" s="526" t="s">
        <v>3713</v>
      </c>
      <c r="D2625" s="526" t="s">
        <v>3831</v>
      </c>
      <c r="E2625" s="526" t="s">
        <v>3832</v>
      </c>
      <c r="F2625" s="526">
        <v>230910</v>
      </c>
      <c r="G2625" s="526">
        <v>2015</v>
      </c>
      <c r="H2625" s="526">
        <v>1336296</v>
      </c>
      <c r="I2625" s="526">
        <v>732352</v>
      </c>
      <c r="J2625" s="526" t="s">
        <v>3716</v>
      </c>
      <c r="K2625" s="526" t="s">
        <v>3717</v>
      </c>
    </row>
    <row r="2626" spans="1:11">
      <c r="A2626" s="526" t="s">
        <v>3711</v>
      </c>
      <c r="B2626" s="526" t="s">
        <v>3712</v>
      </c>
      <c r="C2626" s="526" t="s">
        <v>3713</v>
      </c>
      <c r="D2626" s="526" t="s">
        <v>3815</v>
      </c>
      <c r="E2626" s="526" t="s">
        <v>3816</v>
      </c>
      <c r="F2626" s="526">
        <v>160231</v>
      </c>
      <c r="G2626" s="526">
        <v>2020</v>
      </c>
      <c r="H2626" s="526">
        <v>277819</v>
      </c>
      <c r="I2626" s="526">
        <v>88049</v>
      </c>
      <c r="J2626" s="526" t="s">
        <v>3716</v>
      </c>
      <c r="K2626" s="526" t="s">
        <v>3717</v>
      </c>
    </row>
    <row r="2627" spans="1:11">
      <c r="A2627" s="526" t="s">
        <v>3711</v>
      </c>
      <c r="B2627" s="526" t="s">
        <v>3712</v>
      </c>
      <c r="C2627" s="526" t="s">
        <v>3713</v>
      </c>
      <c r="D2627" s="526" t="s">
        <v>3959</v>
      </c>
      <c r="E2627" s="526" t="s">
        <v>3960</v>
      </c>
      <c r="F2627" s="526">
        <v>210690</v>
      </c>
      <c r="G2627" s="526">
        <v>2017</v>
      </c>
      <c r="H2627" s="526">
        <v>1694097</v>
      </c>
      <c r="I2627" s="526">
        <v>113111</v>
      </c>
      <c r="J2627" s="526" t="s">
        <v>3716</v>
      </c>
      <c r="K2627" s="526" t="s">
        <v>3717</v>
      </c>
    </row>
    <row r="2628" spans="1:11">
      <c r="A2628" s="526" t="s">
        <v>3711</v>
      </c>
      <c r="B2628" s="526" t="s">
        <v>3712</v>
      </c>
      <c r="C2628" s="526" t="s">
        <v>3713</v>
      </c>
      <c r="D2628" s="526" t="s">
        <v>3949</v>
      </c>
      <c r="E2628" s="526" t="s">
        <v>3950</v>
      </c>
      <c r="F2628" s="526">
        <v>160232</v>
      </c>
      <c r="G2628" s="526">
        <v>2016</v>
      </c>
      <c r="H2628" s="526">
        <v>21645</v>
      </c>
      <c r="I2628" s="526">
        <v>7945</v>
      </c>
      <c r="J2628" s="526" t="s">
        <v>3716</v>
      </c>
      <c r="K2628" s="526" t="s">
        <v>3717</v>
      </c>
    </row>
    <row r="2629" spans="1:11">
      <c r="A2629" s="526" t="s">
        <v>3711</v>
      </c>
      <c r="B2629" s="526" t="s">
        <v>3712</v>
      </c>
      <c r="C2629" s="526" t="s">
        <v>3713</v>
      </c>
      <c r="D2629" s="526" t="s">
        <v>3921</v>
      </c>
      <c r="E2629" s="526" t="s">
        <v>3922</v>
      </c>
      <c r="F2629" s="526">
        <v>230910</v>
      </c>
      <c r="G2629" s="526">
        <v>2015</v>
      </c>
      <c r="H2629" s="526">
        <v>421731</v>
      </c>
      <c r="I2629" s="526">
        <v>199685</v>
      </c>
      <c r="J2629" s="526" t="s">
        <v>3716</v>
      </c>
      <c r="K2629" s="526" t="s">
        <v>3717</v>
      </c>
    </row>
    <row r="2630" spans="1:11">
      <c r="A2630" s="526" t="s">
        <v>3711</v>
      </c>
      <c r="B2630" s="526" t="s">
        <v>3712</v>
      </c>
      <c r="C2630" s="526" t="s">
        <v>3713</v>
      </c>
      <c r="D2630" s="526" t="s">
        <v>3911</v>
      </c>
      <c r="E2630" s="526" t="s">
        <v>3912</v>
      </c>
      <c r="F2630" s="526">
        <v>210690</v>
      </c>
      <c r="G2630" s="526">
        <v>2016</v>
      </c>
      <c r="H2630" s="526">
        <v>11372574</v>
      </c>
      <c r="I2630" s="526">
        <v>3139746</v>
      </c>
      <c r="J2630" s="526" t="s">
        <v>3716</v>
      </c>
      <c r="K2630" s="526" t="s">
        <v>3717</v>
      </c>
    </row>
    <row r="2631" spans="1:11">
      <c r="A2631" s="526" t="s">
        <v>3711</v>
      </c>
      <c r="B2631" s="526" t="s">
        <v>3712</v>
      </c>
      <c r="C2631" s="526" t="s">
        <v>3713</v>
      </c>
      <c r="D2631" s="526" t="s">
        <v>3961</v>
      </c>
      <c r="E2631" s="526" t="s">
        <v>3962</v>
      </c>
      <c r="F2631" s="526">
        <v>160231</v>
      </c>
      <c r="G2631" s="526">
        <v>2017</v>
      </c>
      <c r="H2631" s="526">
        <v>242</v>
      </c>
      <c r="I2631" s="526">
        <v>52</v>
      </c>
      <c r="J2631" s="526" t="s">
        <v>3716</v>
      </c>
      <c r="K2631" s="526" t="s">
        <v>3717</v>
      </c>
    </row>
    <row r="2632" spans="1:11">
      <c r="A2632" s="526" t="s">
        <v>3711</v>
      </c>
      <c r="B2632" s="526" t="s">
        <v>3712</v>
      </c>
      <c r="C2632" s="526" t="s">
        <v>3713</v>
      </c>
      <c r="D2632" s="526" t="s">
        <v>3911</v>
      </c>
      <c r="E2632" s="526" t="s">
        <v>3912</v>
      </c>
      <c r="F2632" s="526">
        <v>210690</v>
      </c>
      <c r="G2632" s="526">
        <v>2019</v>
      </c>
      <c r="H2632" s="526">
        <v>9833885</v>
      </c>
      <c r="I2632" s="526">
        <v>3246991</v>
      </c>
      <c r="J2632" s="526" t="s">
        <v>3716</v>
      </c>
      <c r="K2632" s="526" t="s">
        <v>3717</v>
      </c>
    </row>
    <row r="2633" spans="1:11">
      <c r="A2633" s="526" t="s">
        <v>3711</v>
      </c>
      <c r="B2633" s="526" t="s">
        <v>3712</v>
      </c>
      <c r="C2633" s="526" t="s">
        <v>3713</v>
      </c>
      <c r="D2633" s="526" t="s">
        <v>3815</v>
      </c>
      <c r="E2633" s="526" t="s">
        <v>3816</v>
      </c>
      <c r="F2633" s="526">
        <v>160239</v>
      </c>
      <c r="G2633" s="526">
        <v>2022</v>
      </c>
      <c r="H2633" s="526">
        <v>106472</v>
      </c>
      <c r="I2633" s="526">
        <v>11135</v>
      </c>
      <c r="J2633" s="526" t="s">
        <v>3716</v>
      </c>
      <c r="K2633" s="526" t="s">
        <v>3717</v>
      </c>
    </row>
    <row r="2634" spans="1:11">
      <c r="A2634" s="526" t="s">
        <v>3711</v>
      </c>
      <c r="B2634" s="526" t="s">
        <v>3712</v>
      </c>
      <c r="C2634" s="526" t="s">
        <v>3713</v>
      </c>
      <c r="D2634" s="526" t="s">
        <v>3947</v>
      </c>
      <c r="E2634" s="526" t="s">
        <v>3948</v>
      </c>
      <c r="F2634" s="526">
        <v>160232</v>
      </c>
      <c r="G2634" s="526">
        <v>2022</v>
      </c>
      <c r="H2634" s="526">
        <v>71391</v>
      </c>
      <c r="I2634" s="526">
        <v>12576</v>
      </c>
      <c r="J2634" s="526" t="s">
        <v>3716</v>
      </c>
      <c r="K2634" s="526" t="s">
        <v>3717</v>
      </c>
    </row>
    <row r="2635" spans="1:11">
      <c r="A2635" s="526" t="s">
        <v>3711</v>
      </c>
      <c r="B2635" s="526" t="s">
        <v>3712</v>
      </c>
      <c r="C2635" s="526" t="s">
        <v>3713</v>
      </c>
      <c r="D2635" s="526" t="s">
        <v>3961</v>
      </c>
      <c r="E2635" s="526" t="s">
        <v>3962</v>
      </c>
      <c r="F2635" s="526">
        <v>160231</v>
      </c>
      <c r="G2635" s="526">
        <v>2020</v>
      </c>
      <c r="H2635" s="526">
        <v>20320</v>
      </c>
      <c r="I2635" s="526">
        <v>4254</v>
      </c>
      <c r="J2635" s="526" t="s">
        <v>3716</v>
      </c>
      <c r="K2635" s="526" t="s">
        <v>3717</v>
      </c>
    </row>
    <row r="2636" spans="1:11">
      <c r="A2636" s="526" t="s">
        <v>3711</v>
      </c>
      <c r="B2636" s="526" t="s">
        <v>3712</v>
      </c>
      <c r="C2636" s="526" t="s">
        <v>3713</v>
      </c>
      <c r="D2636" s="526" t="s">
        <v>3827</v>
      </c>
      <c r="E2636" s="526" t="s">
        <v>3828</v>
      </c>
      <c r="F2636" s="526">
        <v>160232</v>
      </c>
      <c r="G2636" s="526">
        <v>2017</v>
      </c>
      <c r="H2636" s="526">
        <v>61970</v>
      </c>
      <c r="I2636" s="526">
        <v>7000</v>
      </c>
      <c r="J2636" s="526" t="s">
        <v>3716</v>
      </c>
      <c r="K2636" s="526" t="s">
        <v>3717</v>
      </c>
    </row>
    <row r="2637" spans="1:11">
      <c r="A2637" s="526" t="s">
        <v>3711</v>
      </c>
      <c r="B2637" s="526" t="s">
        <v>3712</v>
      </c>
      <c r="C2637" s="526" t="s">
        <v>3713</v>
      </c>
      <c r="D2637" s="526" t="s">
        <v>3921</v>
      </c>
      <c r="E2637" s="526" t="s">
        <v>3922</v>
      </c>
      <c r="F2637" s="526">
        <v>230910</v>
      </c>
      <c r="G2637" s="526">
        <v>2018</v>
      </c>
      <c r="H2637" s="526">
        <v>714952</v>
      </c>
      <c r="I2637" s="526">
        <v>292725</v>
      </c>
      <c r="J2637" s="526" t="s">
        <v>3716</v>
      </c>
      <c r="K2637" s="526" t="s">
        <v>3717</v>
      </c>
    </row>
    <row r="2638" spans="1:11">
      <c r="A2638" s="526" t="s">
        <v>3711</v>
      </c>
      <c r="B2638" s="526" t="s">
        <v>3712</v>
      </c>
      <c r="C2638" s="526" t="s">
        <v>3713</v>
      </c>
      <c r="D2638" s="526" t="s">
        <v>3977</v>
      </c>
      <c r="E2638" s="526" t="s">
        <v>3978</v>
      </c>
      <c r="F2638" s="526">
        <v>210690</v>
      </c>
      <c r="G2638" s="526">
        <v>2018</v>
      </c>
      <c r="H2638" s="526">
        <v>72</v>
      </c>
      <c r="I2638" s="526">
        <v>12</v>
      </c>
      <c r="J2638" s="526" t="s">
        <v>3722</v>
      </c>
      <c r="K2638" s="526" t="s">
        <v>3717</v>
      </c>
    </row>
    <row r="2639" spans="1:11">
      <c r="A2639" s="526" t="s">
        <v>3711</v>
      </c>
      <c r="B2639" s="526" t="s">
        <v>3712</v>
      </c>
      <c r="C2639" s="526" t="s">
        <v>3713</v>
      </c>
      <c r="D2639" s="526" t="s">
        <v>3961</v>
      </c>
      <c r="E2639" s="526" t="s">
        <v>3962</v>
      </c>
      <c r="F2639" s="526">
        <v>160232</v>
      </c>
      <c r="G2639" s="526">
        <v>2020</v>
      </c>
      <c r="H2639" s="526">
        <v>20037</v>
      </c>
      <c r="I2639" s="526">
        <v>5245</v>
      </c>
      <c r="J2639" s="526" t="s">
        <v>3716</v>
      </c>
      <c r="K2639" s="526" t="s">
        <v>3717</v>
      </c>
    </row>
    <row r="2640" spans="1:11">
      <c r="A2640" s="526" t="s">
        <v>3711</v>
      </c>
      <c r="B2640" s="526" t="s">
        <v>3712</v>
      </c>
      <c r="C2640" s="526" t="s">
        <v>3713</v>
      </c>
      <c r="D2640" s="526" t="s">
        <v>3927</v>
      </c>
      <c r="E2640" s="526" t="s">
        <v>3928</v>
      </c>
      <c r="F2640" s="526">
        <v>210690</v>
      </c>
      <c r="G2640" s="526">
        <v>2017</v>
      </c>
      <c r="H2640" s="526">
        <v>991622</v>
      </c>
      <c r="I2640" s="526">
        <v>167039</v>
      </c>
      <c r="J2640" s="526" t="s">
        <v>3716</v>
      </c>
      <c r="K2640" s="526" t="s">
        <v>3717</v>
      </c>
    </row>
    <row r="2641" spans="1:11">
      <c r="A2641" s="526" t="s">
        <v>3711</v>
      </c>
      <c r="B2641" s="526" t="s">
        <v>3712</v>
      </c>
      <c r="C2641" s="526" t="s">
        <v>3713</v>
      </c>
      <c r="D2641" s="526" t="s">
        <v>3831</v>
      </c>
      <c r="E2641" s="526" t="s">
        <v>3832</v>
      </c>
      <c r="F2641" s="526">
        <v>230910</v>
      </c>
      <c r="G2641" s="526">
        <v>2018</v>
      </c>
      <c r="H2641" s="526">
        <v>1775743</v>
      </c>
      <c r="I2641" s="526">
        <v>742912</v>
      </c>
      <c r="J2641" s="526" t="s">
        <v>3716</v>
      </c>
      <c r="K2641" s="526" t="s">
        <v>3717</v>
      </c>
    </row>
    <row r="2642" spans="1:11">
      <c r="A2642" s="526" t="s">
        <v>3711</v>
      </c>
      <c r="B2642" s="526" t="s">
        <v>3712</v>
      </c>
      <c r="C2642" s="526" t="s">
        <v>3713</v>
      </c>
      <c r="D2642" s="526" t="s">
        <v>3977</v>
      </c>
      <c r="E2642" s="526" t="s">
        <v>3978</v>
      </c>
      <c r="F2642" s="526">
        <v>210690</v>
      </c>
      <c r="G2642" s="526">
        <v>2021</v>
      </c>
      <c r="H2642" s="526">
        <v>469</v>
      </c>
      <c r="I2642" s="526">
        <v>57</v>
      </c>
      <c r="J2642" s="526" t="s">
        <v>3722</v>
      </c>
      <c r="K2642" s="526" t="s">
        <v>3717</v>
      </c>
    </row>
    <row r="2643" spans="1:11">
      <c r="A2643" s="526" t="s">
        <v>3711</v>
      </c>
      <c r="B2643" s="526" t="s">
        <v>3712</v>
      </c>
      <c r="C2643" s="526" t="s">
        <v>3713</v>
      </c>
      <c r="D2643" s="526" t="s">
        <v>3961</v>
      </c>
      <c r="E2643" s="526" t="s">
        <v>3962</v>
      </c>
      <c r="F2643" s="526">
        <v>160239</v>
      </c>
      <c r="G2643" s="526">
        <v>2019</v>
      </c>
      <c r="H2643" s="526">
        <v>28478</v>
      </c>
      <c r="I2643" s="526">
        <v>3669</v>
      </c>
      <c r="J2643" s="526" t="s">
        <v>3716</v>
      </c>
      <c r="K2643" s="526" t="s">
        <v>3717</v>
      </c>
    </row>
    <row r="2644" spans="1:11">
      <c r="A2644" s="526" t="s">
        <v>3711</v>
      </c>
      <c r="B2644" s="526" t="s">
        <v>3712</v>
      </c>
      <c r="C2644" s="526" t="s">
        <v>3713</v>
      </c>
      <c r="D2644" s="526" t="s">
        <v>3899</v>
      </c>
      <c r="E2644" s="526" t="s">
        <v>3900</v>
      </c>
      <c r="F2644" s="526">
        <v>160232</v>
      </c>
      <c r="G2644" s="526">
        <v>2016</v>
      </c>
      <c r="H2644" s="526">
        <v>1094889</v>
      </c>
      <c r="I2644" s="526">
        <v>178946</v>
      </c>
      <c r="J2644" s="526" t="s">
        <v>3716</v>
      </c>
      <c r="K2644" s="526" t="s">
        <v>3717</v>
      </c>
    </row>
    <row r="2645" spans="1:11">
      <c r="A2645" s="526" t="s">
        <v>3711</v>
      </c>
      <c r="B2645" s="526" t="s">
        <v>3712</v>
      </c>
      <c r="C2645" s="526" t="s">
        <v>3713</v>
      </c>
      <c r="D2645" s="526" t="s">
        <v>3977</v>
      </c>
      <c r="E2645" s="526" t="s">
        <v>3978</v>
      </c>
      <c r="F2645" s="526">
        <v>230910</v>
      </c>
      <c r="G2645" s="526">
        <v>2016</v>
      </c>
      <c r="H2645" s="526">
        <v>3563738</v>
      </c>
      <c r="I2645" s="526">
        <v>2658467</v>
      </c>
      <c r="J2645" s="526" t="s">
        <v>3716</v>
      </c>
      <c r="K2645" s="526" t="s">
        <v>3717</v>
      </c>
    </row>
    <row r="2646" spans="1:11">
      <c r="A2646" s="526" t="s">
        <v>3711</v>
      </c>
      <c r="B2646" s="526" t="s">
        <v>3712</v>
      </c>
      <c r="C2646" s="526" t="s">
        <v>3713</v>
      </c>
      <c r="D2646" s="526" t="s">
        <v>3961</v>
      </c>
      <c r="E2646" s="526" t="s">
        <v>3962</v>
      </c>
      <c r="F2646" s="526">
        <v>160239</v>
      </c>
      <c r="G2646" s="526">
        <v>2022</v>
      </c>
      <c r="H2646" s="526">
        <v>175013</v>
      </c>
      <c r="I2646" s="526">
        <v>59718</v>
      </c>
      <c r="J2646" s="526" t="s">
        <v>3716</v>
      </c>
      <c r="K2646" s="526" t="s">
        <v>3717</v>
      </c>
    </row>
    <row r="2647" spans="1:11">
      <c r="A2647" s="526" t="s">
        <v>3711</v>
      </c>
      <c r="B2647" s="526" t="s">
        <v>3712</v>
      </c>
      <c r="C2647" s="526" t="s">
        <v>3713</v>
      </c>
      <c r="D2647" s="526" t="s">
        <v>3943</v>
      </c>
      <c r="E2647" s="526" t="s">
        <v>3944</v>
      </c>
      <c r="F2647" s="526">
        <v>160232</v>
      </c>
      <c r="G2647" s="526">
        <v>2022</v>
      </c>
      <c r="H2647" s="526">
        <v>186796</v>
      </c>
      <c r="I2647" s="526">
        <v>54704</v>
      </c>
      <c r="J2647" s="526" t="s">
        <v>3716</v>
      </c>
      <c r="K2647" s="526" t="s">
        <v>3717</v>
      </c>
    </row>
    <row r="2648" spans="1:11">
      <c r="A2648" s="526" t="s">
        <v>3711</v>
      </c>
      <c r="B2648" s="526" t="s">
        <v>3712</v>
      </c>
      <c r="C2648" s="526" t="s">
        <v>3713</v>
      </c>
      <c r="D2648" s="526" t="s">
        <v>3947</v>
      </c>
      <c r="E2648" s="526" t="s">
        <v>3948</v>
      </c>
      <c r="F2648" s="526">
        <v>160239</v>
      </c>
      <c r="G2648" s="526">
        <v>2021</v>
      </c>
      <c r="H2648" s="526">
        <v>140384</v>
      </c>
      <c r="I2648" s="526">
        <v>16627</v>
      </c>
      <c r="J2648" s="526" t="s">
        <v>3716</v>
      </c>
      <c r="K2648" s="526" t="s">
        <v>3717</v>
      </c>
    </row>
    <row r="2649" spans="1:11">
      <c r="A2649" s="526" t="s">
        <v>3711</v>
      </c>
      <c r="B2649" s="526" t="s">
        <v>3712</v>
      </c>
      <c r="C2649" s="526" t="s">
        <v>3713</v>
      </c>
      <c r="D2649" s="526" t="s">
        <v>3857</v>
      </c>
      <c r="E2649" s="526" t="s">
        <v>3858</v>
      </c>
      <c r="F2649" s="526">
        <v>210690</v>
      </c>
      <c r="G2649" s="526">
        <v>2019</v>
      </c>
      <c r="H2649" s="526">
        <v>222151</v>
      </c>
      <c r="I2649" s="526">
        <v>26482</v>
      </c>
      <c r="J2649" s="526" t="s">
        <v>3722</v>
      </c>
      <c r="K2649" s="526" t="s">
        <v>3717</v>
      </c>
    </row>
    <row r="2650" spans="1:11">
      <c r="A2650" s="526" t="s">
        <v>3711</v>
      </c>
      <c r="B2650" s="526" t="s">
        <v>3712</v>
      </c>
      <c r="C2650" s="526" t="s">
        <v>3713</v>
      </c>
      <c r="D2650" s="526" t="s">
        <v>3943</v>
      </c>
      <c r="E2650" s="526" t="s">
        <v>3944</v>
      </c>
      <c r="F2650" s="526">
        <v>210690</v>
      </c>
      <c r="G2650" s="526">
        <v>2015</v>
      </c>
      <c r="H2650" s="526">
        <v>526503</v>
      </c>
      <c r="I2650" s="526">
        <v>30280</v>
      </c>
      <c r="J2650" s="526" t="s">
        <v>3716</v>
      </c>
      <c r="K2650" s="526" t="s">
        <v>3717</v>
      </c>
    </row>
    <row r="2651" spans="1:11">
      <c r="A2651" s="526" t="s">
        <v>3711</v>
      </c>
      <c r="B2651" s="526" t="s">
        <v>3712</v>
      </c>
      <c r="C2651" s="526" t="s">
        <v>3713</v>
      </c>
      <c r="D2651" s="526" t="s">
        <v>3825</v>
      </c>
      <c r="E2651" s="526" t="s">
        <v>3826</v>
      </c>
      <c r="F2651" s="526">
        <v>160232</v>
      </c>
      <c r="G2651" s="526">
        <v>2021</v>
      </c>
      <c r="H2651" s="526">
        <v>158</v>
      </c>
      <c r="I2651" s="526">
        <v>7</v>
      </c>
      <c r="J2651" s="526" t="s">
        <v>3716</v>
      </c>
      <c r="K2651" s="526" t="s">
        <v>3717</v>
      </c>
    </row>
    <row r="2652" spans="1:11">
      <c r="A2652" s="526" t="s">
        <v>3711</v>
      </c>
      <c r="B2652" s="526" t="s">
        <v>3712</v>
      </c>
      <c r="C2652" s="526" t="s">
        <v>3713</v>
      </c>
      <c r="D2652" s="526" t="s">
        <v>3863</v>
      </c>
      <c r="E2652" s="526" t="s">
        <v>3864</v>
      </c>
      <c r="F2652" s="526">
        <v>210690</v>
      </c>
      <c r="G2652" s="526">
        <v>2020</v>
      </c>
      <c r="H2652" s="526">
        <v>10015437</v>
      </c>
      <c r="I2652" s="526">
        <v>1788008</v>
      </c>
      <c r="J2652" s="526" t="s">
        <v>3716</v>
      </c>
      <c r="K2652" s="526" t="s">
        <v>3717</v>
      </c>
    </row>
    <row r="2653" spans="1:11">
      <c r="A2653" s="526" t="s">
        <v>3711</v>
      </c>
      <c r="B2653" s="526" t="s">
        <v>3712</v>
      </c>
      <c r="C2653" s="526" t="s">
        <v>3713</v>
      </c>
      <c r="D2653" s="526" t="s">
        <v>3977</v>
      </c>
      <c r="E2653" s="526" t="s">
        <v>3978</v>
      </c>
      <c r="F2653" s="526">
        <v>230910</v>
      </c>
      <c r="G2653" s="526">
        <v>2019</v>
      </c>
      <c r="H2653" s="526">
        <v>4490841</v>
      </c>
      <c r="I2653" s="526">
        <v>3231324</v>
      </c>
      <c r="J2653" s="526" t="s">
        <v>3716</v>
      </c>
      <c r="K2653" s="526" t="s">
        <v>3717</v>
      </c>
    </row>
    <row r="2654" spans="1:11">
      <c r="A2654" s="526" t="s">
        <v>3711</v>
      </c>
      <c r="B2654" s="526" t="s">
        <v>3712</v>
      </c>
      <c r="C2654" s="526" t="s">
        <v>3713</v>
      </c>
      <c r="D2654" s="526" t="s">
        <v>3927</v>
      </c>
      <c r="E2654" s="526" t="s">
        <v>3928</v>
      </c>
      <c r="F2654" s="526">
        <v>210690</v>
      </c>
      <c r="G2654" s="526">
        <v>2020</v>
      </c>
      <c r="H2654" s="526">
        <v>4144232</v>
      </c>
      <c r="I2654" s="526">
        <v>304865</v>
      </c>
      <c r="J2654" s="526" t="s">
        <v>3716</v>
      </c>
      <c r="K2654" s="526" t="s">
        <v>3717</v>
      </c>
    </row>
    <row r="2655" spans="1:11">
      <c r="A2655" s="526" t="s">
        <v>3711</v>
      </c>
      <c r="B2655" s="526" t="s">
        <v>3712</v>
      </c>
      <c r="C2655" s="526" t="s">
        <v>3713</v>
      </c>
      <c r="D2655" s="526" t="s">
        <v>3961</v>
      </c>
      <c r="E2655" s="526" t="s">
        <v>3962</v>
      </c>
      <c r="F2655" s="526">
        <v>160290</v>
      </c>
      <c r="G2655" s="526">
        <v>2016</v>
      </c>
      <c r="H2655" s="526">
        <v>20478</v>
      </c>
      <c r="I2655" s="526">
        <v>19063</v>
      </c>
      <c r="J2655" s="526" t="s">
        <v>3716</v>
      </c>
      <c r="K2655" s="526" t="s">
        <v>3717</v>
      </c>
    </row>
    <row r="2656" spans="1:11">
      <c r="A2656" s="526" t="s">
        <v>3711</v>
      </c>
      <c r="B2656" s="526" t="s">
        <v>3712</v>
      </c>
      <c r="C2656" s="526" t="s">
        <v>3713</v>
      </c>
      <c r="D2656" s="526" t="s">
        <v>3977</v>
      </c>
      <c r="E2656" s="526" t="s">
        <v>3978</v>
      </c>
      <c r="F2656" s="526">
        <v>230910</v>
      </c>
      <c r="G2656" s="526">
        <v>2022</v>
      </c>
      <c r="H2656" s="526">
        <v>5376926</v>
      </c>
      <c r="I2656" s="526">
        <v>2533806</v>
      </c>
      <c r="J2656" s="526" t="s">
        <v>3716</v>
      </c>
      <c r="K2656" s="526" t="s">
        <v>3717</v>
      </c>
    </row>
    <row r="2657" spans="1:11">
      <c r="A2657" s="526" t="s">
        <v>3711</v>
      </c>
      <c r="B2657" s="526" t="s">
        <v>3712</v>
      </c>
      <c r="C2657" s="526" t="s">
        <v>3713</v>
      </c>
      <c r="D2657" s="526" t="s">
        <v>3899</v>
      </c>
      <c r="E2657" s="526" t="s">
        <v>3900</v>
      </c>
      <c r="F2657" s="526">
        <v>160232</v>
      </c>
      <c r="G2657" s="526">
        <v>2019</v>
      </c>
      <c r="H2657" s="526">
        <v>2202740</v>
      </c>
      <c r="I2657" s="526">
        <v>580803</v>
      </c>
      <c r="J2657" s="526" t="s">
        <v>3716</v>
      </c>
      <c r="K2657" s="526" t="s">
        <v>3717</v>
      </c>
    </row>
    <row r="2658" spans="1:11">
      <c r="A2658" s="526" t="s">
        <v>3711</v>
      </c>
      <c r="B2658" s="526" t="s">
        <v>3712</v>
      </c>
      <c r="C2658" s="526" t="s">
        <v>3713</v>
      </c>
      <c r="D2658" s="526" t="s">
        <v>3849</v>
      </c>
      <c r="E2658" s="526" t="s">
        <v>3850</v>
      </c>
      <c r="F2658" s="526">
        <v>210690</v>
      </c>
      <c r="G2658" s="526">
        <v>2020</v>
      </c>
      <c r="H2658" s="526">
        <v>2777930</v>
      </c>
      <c r="I2658" s="526">
        <v>1130870</v>
      </c>
      <c r="J2658" s="526" t="s">
        <v>3716</v>
      </c>
      <c r="K2658" s="526" t="s">
        <v>3717</v>
      </c>
    </row>
    <row r="2659" spans="1:11">
      <c r="A2659" s="526" t="s">
        <v>3711</v>
      </c>
      <c r="B2659" s="526" t="s">
        <v>3712</v>
      </c>
      <c r="C2659" s="526" t="s">
        <v>3713</v>
      </c>
      <c r="D2659" s="526" t="s">
        <v>3965</v>
      </c>
      <c r="E2659" s="526" t="s">
        <v>3966</v>
      </c>
      <c r="F2659" s="526">
        <v>160290</v>
      </c>
      <c r="G2659" s="526">
        <v>2019</v>
      </c>
      <c r="H2659" s="526">
        <v>4555</v>
      </c>
      <c r="I2659" s="526">
        <v>336</v>
      </c>
      <c r="J2659" s="526" t="s">
        <v>3716</v>
      </c>
      <c r="K2659" s="526" t="s">
        <v>3717</v>
      </c>
    </row>
    <row r="2660" spans="1:11">
      <c r="A2660" s="526" t="s">
        <v>3711</v>
      </c>
      <c r="B2660" s="526" t="s">
        <v>3712</v>
      </c>
      <c r="C2660" s="526" t="s">
        <v>3713</v>
      </c>
      <c r="D2660" s="526" t="s">
        <v>3863</v>
      </c>
      <c r="E2660" s="526" t="s">
        <v>3864</v>
      </c>
      <c r="F2660" s="526">
        <v>210690</v>
      </c>
      <c r="G2660" s="526">
        <v>2019</v>
      </c>
      <c r="H2660" s="526">
        <v>16406</v>
      </c>
      <c r="I2660" s="526">
        <v>379</v>
      </c>
      <c r="J2660" s="526" t="s">
        <v>3722</v>
      </c>
      <c r="K2660" s="526" t="s">
        <v>3717</v>
      </c>
    </row>
    <row r="2661" spans="1:11">
      <c r="A2661" s="526" t="s">
        <v>3711</v>
      </c>
      <c r="B2661" s="526" t="s">
        <v>3712</v>
      </c>
      <c r="C2661" s="526" t="s">
        <v>3713</v>
      </c>
      <c r="D2661" s="526" t="s">
        <v>3831</v>
      </c>
      <c r="E2661" s="526" t="s">
        <v>3832</v>
      </c>
      <c r="F2661" s="526">
        <v>160290</v>
      </c>
      <c r="G2661" s="526">
        <v>2015</v>
      </c>
      <c r="H2661" s="526">
        <v>8809</v>
      </c>
      <c r="I2661" s="526">
        <v>4603</v>
      </c>
      <c r="J2661" s="526" t="s">
        <v>3716</v>
      </c>
      <c r="K2661" s="526" t="s">
        <v>3717</v>
      </c>
    </row>
    <row r="2662" spans="1:11">
      <c r="A2662" s="526" t="s">
        <v>3711</v>
      </c>
      <c r="B2662" s="526" t="s">
        <v>3712</v>
      </c>
      <c r="C2662" s="526" t="s">
        <v>3713</v>
      </c>
      <c r="D2662" s="526" t="s">
        <v>3931</v>
      </c>
      <c r="E2662" s="526" t="s">
        <v>3932</v>
      </c>
      <c r="F2662" s="526">
        <v>160290</v>
      </c>
      <c r="G2662" s="526">
        <v>2022</v>
      </c>
      <c r="H2662" s="526">
        <v>216</v>
      </c>
      <c r="I2662" s="526">
        <v>20</v>
      </c>
      <c r="J2662" s="526" t="s">
        <v>3716</v>
      </c>
      <c r="K2662" s="526" t="s">
        <v>3717</v>
      </c>
    </row>
    <row r="2663" spans="1:11">
      <c r="A2663" s="526" t="s">
        <v>3711</v>
      </c>
      <c r="B2663" s="526" t="s">
        <v>3712</v>
      </c>
      <c r="C2663" s="526" t="s">
        <v>3713</v>
      </c>
      <c r="D2663" s="526" t="s">
        <v>3965</v>
      </c>
      <c r="E2663" s="526" t="s">
        <v>3966</v>
      </c>
      <c r="F2663" s="526">
        <v>160290</v>
      </c>
      <c r="G2663" s="526">
        <v>2022</v>
      </c>
      <c r="H2663" s="526">
        <v>1039</v>
      </c>
      <c r="I2663" s="526">
        <v>123</v>
      </c>
      <c r="J2663" s="526" t="s">
        <v>3716</v>
      </c>
      <c r="K2663" s="526" t="s">
        <v>3717</v>
      </c>
    </row>
    <row r="2664" spans="1:11">
      <c r="A2664" s="526" t="s">
        <v>3711</v>
      </c>
      <c r="B2664" s="526" t="s">
        <v>3712</v>
      </c>
      <c r="C2664" s="526" t="s">
        <v>3713</v>
      </c>
      <c r="D2664" s="526" t="s">
        <v>3831</v>
      </c>
      <c r="E2664" s="526" t="s">
        <v>3832</v>
      </c>
      <c r="F2664" s="526">
        <v>160290</v>
      </c>
      <c r="G2664" s="526">
        <v>2018</v>
      </c>
      <c r="H2664" s="526">
        <v>1563</v>
      </c>
      <c r="I2664" s="526">
        <v>288</v>
      </c>
      <c r="J2664" s="526" t="s">
        <v>3716</v>
      </c>
      <c r="K2664" s="526" t="s">
        <v>3717</v>
      </c>
    </row>
    <row r="2665" spans="1:11">
      <c r="A2665" s="526" t="s">
        <v>3711</v>
      </c>
      <c r="B2665" s="526" t="s">
        <v>3712</v>
      </c>
      <c r="C2665" s="526" t="s">
        <v>3713</v>
      </c>
      <c r="D2665" s="526" t="s">
        <v>3911</v>
      </c>
      <c r="E2665" s="526" t="s">
        <v>3912</v>
      </c>
      <c r="F2665" s="526">
        <v>230910</v>
      </c>
      <c r="G2665" s="526">
        <v>2019</v>
      </c>
      <c r="H2665" s="526">
        <v>1145862</v>
      </c>
      <c r="I2665" s="526">
        <v>949528</v>
      </c>
      <c r="J2665" s="526" t="s">
        <v>3716</v>
      </c>
      <c r="K2665" s="526" t="s">
        <v>3717</v>
      </c>
    </row>
    <row r="2666" spans="1:11">
      <c r="A2666" s="526" t="s">
        <v>3711</v>
      </c>
      <c r="B2666" s="526" t="s">
        <v>3712</v>
      </c>
      <c r="C2666" s="526" t="s">
        <v>3713</v>
      </c>
      <c r="D2666" s="526" t="s">
        <v>3819</v>
      </c>
      <c r="E2666" s="526" t="s">
        <v>3820</v>
      </c>
      <c r="F2666" s="526">
        <v>210690</v>
      </c>
      <c r="G2666" s="526">
        <v>2016</v>
      </c>
      <c r="H2666" s="526">
        <v>25955338</v>
      </c>
      <c r="I2666" s="526">
        <v>3975686</v>
      </c>
      <c r="J2666" s="526" t="s">
        <v>3716</v>
      </c>
      <c r="K2666" s="526" t="s">
        <v>3717</v>
      </c>
    </row>
    <row r="2667" spans="1:11">
      <c r="A2667" s="526" t="s">
        <v>3711</v>
      </c>
      <c r="B2667" s="526" t="s">
        <v>3712</v>
      </c>
      <c r="C2667" s="526" t="s">
        <v>3713</v>
      </c>
      <c r="D2667" s="526" t="s">
        <v>3943</v>
      </c>
      <c r="E2667" s="526" t="s">
        <v>3944</v>
      </c>
      <c r="F2667" s="526">
        <v>210690</v>
      </c>
      <c r="G2667" s="526">
        <v>2018</v>
      </c>
      <c r="H2667" s="526">
        <v>441010</v>
      </c>
      <c r="I2667" s="526">
        <v>27141</v>
      </c>
      <c r="J2667" s="526" t="s">
        <v>3716</v>
      </c>
      <c r="K2667" s="526" t="s">
        <v>3717</v>
      </c>
    </row>
    <row r="2668" spans="1:11">
      <c r="A2668" s="526" t="s">
        <v>3711</v>
      </c>
      <c r="B2668" s="526" t="s">
        <v>3712</v>
      </c>
      <c r="C2668" s="526" t="s">
        <v>3713</v>
      </c>
      <c r="D2668" s="526" t="s">
        <v>3965</v>
      </c>
      <c r="E2668" s="526" t="s">
        <v>3966</v>
      </c>
      <c r="F2668" s="526">
        <v>210690</v>
      </c>
      <c r="G2668" s="526">
        <v>2020</v>
      </c>
      <c r="H2668" s="526">
        <v>32</v>
      </c>
      <c r="I2668" s="526">
        <v>1</v>
      </c>
      <c r="J2668" s="526" t="s">
        <v>3722</v>
      </c>
      <c r="K2668" s="526" t="s">
        <v>3717</v>
      </c>
    </row>
    <row r="2669" spans="1:11">
      <c r="A2669" s="526" t="s">
        <v>3711</v>
      </c>
      <c r="B2669" s="526" t="s">
        <v>3712</v>
      </c>
      <c r="C2669" s="526" t="s">
        <v>3713</v>
      </c>
      <c r="D2669" s="526" t="s">
        <v>3899</v>
      </c>
      <c r="E2669" s="526" t="s">
        <v>3900</v>
      </c>
      <c r="F2669" s="526">
        <v>160232</v>
      </c>
      <c r="G2669" s="526">
        <v>2022</v>
      </c>
      <c r="H2669" s="526">
        <v>3924234</v>
      </c>
      <c r="I2669" s="526">
        <v>471717</v>
      </c>
      <c r="J2669" s="526" t="s">
        <v>3716</v>
      </c>
      <c r="K2669" s="526" t="s">
        <v>3717</v>
      </c>
    </row>
    <row r="2670" spans="1:11">
      <c r="A2670" s="526" t="s">
        <v>3711</v>
      </c>
      <c r="B2670" s="526" t="s">
        <v>3712</v>
      </c>
      <c r="C2670" s="526" t="s">
        <v>3713</v>
      </c>
      <c r="D2670" s="526" t="s">
        <v>3931</v>
      </c>
      <c r="E2670" s="526" t="s">
        <v>3932</v>
      </c>
      <c r="F2670" s="526">
        <v>230910</v>
      </c>
      <c r="G2670" s="526">
        <v>2018</v>
      </c>
      <c r="H2670" s="526">
        <v>2774510</v>
      </c>
      <c r="I2670" s="526">
        <v>1341454</v>
      </c>
      <c r="J2670" s="526" t="s">
        <v>3716</v>
      </c>
      <c r="K2670" s="526" t="s">
        <v>3717</v>
      </c>
    </row>
    <row r="2671" spans="1:11">
      <c r="A2671" s="526" t="s">
        <v>3711</v>
      </c>
      <c r="B2671" s="526" t="s">
        <v>3712</v>
      </c>
      <c r="C2671" s="526" t="s">
        <v>3713</v>
      </c>
      <c r="D2671" s="526" t="s">
        <v>3923</v>
      </c>
      <c r="E2671" s="526" t="s">
        <v>3924</v>
      </c>
      <c r="F2671" s="526">
        <v>210690</v>
      </c>
      <c r="G2671" s="526">
        <v>2015</v>
      </c>
      <c r="H2671" s="526">
        <v>12422643</v>
      </c>
      <c r="I2671" s="526">
        <v>5084337</v>
      </c>
      <c r="J2671" s="526" t="s">
        <v>3716</v>
      </c>
      <c r="K2671" s="526" t="s">
        <v>3717</v>
      </c>
    </row>
    <row r="2672" spans="1:11">
      <c r="A2672" s="526" t="s">
        <v>3711</v>
      </c>
      <c r="B2672" s="526" t="s">
        <v>3712</v>
      </c>
      <c r="C2672" s="526" t="s">
        <v>3713</v>
      </c>
      <c r="D2672" s="526" t="s">
        <v>3979</v>
      </c>
      <c r="E2672" s="526" t="s">
        <v>3980</v>
      </c>
      <c r="F2672" s="526">
        <v>210690</v>
      </c>
      <c r="G2672" s="526">
        <v>2019</v>
      </c>
      <c r="H2672" s="526">
        <v>35</v>
      </c>
      <c r="I2672" s="526">
        <v>14</v>
      </c>
      <c r="J2672" s="526" t="s">
        <v>3716</v>
      </c>
      <c r="K2672" s="526" t="s">
        <v>3717</v>
      </c>
    </row>
    <row r="2673" spans="1:11">
      <c r="A2673" s="526" t="s">
        <v>3711</v>
      </c>
      <c r="B2673" s="526" t="s">
        <v>3712</v>
      </c>
      <c r="C2673" s="526" t="s">
        <v>3713</v>
      </c>
      <c r="D2673" s="526" t="s">
        <v>3931</v>
      </c>
      <c r="E2673" s="526" t="s">
        <v>3932</v>
      </c>
      <c r="F2673" s="526">
        <v>230910</v>
      </c>
      <c r="G2673" s="526">
        <v>2021</v>
      </c>
      <c r="H2673" s="526">
        <v>1971073</v>
      </c>
      <c r="I2673" s="526">
        <v>1005542</v>
      </c>
      <c r="J2673" s="526" t="s">
        <v>3716</v>
      </c>
      <c r="K2673" s="526" t="s">
        <v>3717</v>
      </c>
    </row>
    <row r="2674" spans="1:11">
      <c r="A2674" s="526" t="s">
        <v>3711</v>
      </c>
      <c r="B2674" s="526" t="s">
        <v>3712</v>
      </c>
      <c r="C2674" s="526" t="s">
        <v>3713</v>
      </c>
      <c r="D2674" s="526" t="s">
        <v>3819</v>
      </c>
      <c r="E2674" s="526" t="s">
        <v>3820</v>
      </c>
      <c r="F2674" s="526">
        <v>210690</v>
      </c>
      <c r="G2674" s="526">
        <v>2019</v>
      </c>
      <c r="H2674" s="526">
        <v>19204808</v>
      </c>
      <c r="I2674" s="526">
        <v>3817918</v>
      </c>
      <c r="J2674" s="526" t="s">
        <v>3716</v>
      </c>
      <c r="K2674" s="526" t="s">
        <v>3717</v>
      </c>
    </row>
    <row r="2675" spans="1:11">
      <c r="A2675" s="526" t="s">
        <v>3711</v>
      </c>
      <c r="B2675" s="526" t="s">
        <v>3712</v>
      </c>
      <c r="C2675" s="526" t="s">
        <v>3713</v>
      </c>
      <c r="D2675" s="526" t="s">
        <v>3923</v>
      </c>
      <c r="E2675" s="526" t="s">
        <v>3924</v>
      </c>
      <c r="F2675" s="526">
        <v>230910</v>
      </c>
      <c r="G2675" s="526">
        <v>2015</v>
      </c>
      <c r="H2675" s="526">
        <v>136798</v>
      </c>
      <c r="I2675" s="526">
        <v>70828</v>
      </c>
      <c r="J2675" s="526" t="s">
        <v>3716</v>
      </c>
      <c r="K2675" s="526" t="s">
        <v>3717</v>
      </c>
    </row>
    <row r="2676" spans="1:11">
      <c r="A2676" s="526" t="s">
        <v>3711</v>
      </c>
      <c r="B2676" s="526" t="s">
        <v>3712</v>
      </c>
      <c r="C2676" s="526" t="s">
        <v>3713</v>
      </c>
      <c r="D2676" s="526" t="s">
        <v>3981</v>
      </c>
      <c r="E2676" s="526" t="s">
        <v>3982</v>
      </c>
      <c r="F2676" s="526">
        <v>160232</v>
      </c>
      <c r="G2676" s="526">
        <v>2016</v>
      </c>
      <c r="H2676" s="526">
        <v>256</v>
      </c>
      <c r="I2676" s="526">
        <v>30</v>
      </c>
      <c r="J2676" s="526" t="s">
        <v>3716</v>
      </c>
      <c r="K2676" s="526" t="s">
        <v>3717</v>
      </c>
    </row>
    <row r="2677" spans="1:11">
      <c r="A2677" s="526" t="s">
        <v>3711</v>
      </c>
      <c r="B2677" s="526" t="s">
        <v>3712</v>
      </c>
      <c r="C2677" s="526" t="s">
        <v>3713</v>
      </c>
      <c r="D2677" s="526" t="s">
        <v>3911</v>
      </c>
      <c r="E2677" s="526" t="s">
        <v>3912</v>
      </c>
      <c r="F2677" s="526">
        <v>230910</v>
      </c>
      <c r="G2677" s="526">
        <v>2022</v>
      </c>
      <c r="H2677" s="526">
        <v>1945279</v>
      </c>
      <c r="I2677" s="526">
        <v>1188299</v>
      </c>
      <c r="J2677" s="526" t="s">
        <v>3716</v>
      </c>
      <c r="K2677" s="526" t="s">
        <v>3717</v>
      </c>
    </row>
    <row r="2678" spans="1:11">
      <c r="A2678" s="526" t="s">
        <v>3711</v>
      </c>
      <c r="B2678" s="526" t="s">
        <v>3712</v>
      </c>
      <c r="C2678" s="526" t="s">
        <v>3713</v>
      </c>
      <c r="D2678" s="526" t="s">
        <v>3945</v>
      </c>
      <c r="E2678" s="526" t="s">
        <v>3946</v>
      </c>
      <c r="F2678" s="526">
        <v>160290</v>
      </c>
      <c r="G2678" s="526">
        <v>2022</v>
      </c>
      <c r="H2678" s="526">
        <v>38</v>
      </c>
      <c r="I2678" s="526">
        <v>0</v>
      </c>
      <c r="J2678" s="526" t="s">
        <v>3716</v>
      </c>
      <c r="K2678" s="526" t="s">
        <v>3717</v>
      </c>
    </row>
    <row r="2679" spans="1:11">
      <c r="A2679" s="526" t="s">
        <v>3711</v>
      </c>
      <c r="B2679" s="526" t="s">
        <v>3712</v>
      </c>
      <c r="C2679" s="526" t="s">
        <v>3713</v>
      </c>
      <c r="D2679" s="526" t="s">
        <v>3827</v>
      </c>
      <c r="E2679" s="526" t="s">
        <v>3828</v>
      </c>
      <c r="F2679" s="526">
        <v>160232</v>
      </c>
      <c r="G2679" s="526">
        <v>2020</v>
      </c>
      <c r="H2679" s="526">
        <v>143198</v>
      </c>
      <c r="I2679" s="526">
        <v>16000</v>
      </c>
      <c r="J2679" s="526" t="s">
        <v>3716</v>
      </c>
      <c r="K2679" s="526" t="s">
        <v>3717</v>
      </c>
    </row>
    <row r="2680" spans="1:11">
      <c r="A2680" s="526" t="s">
        <v>3711</v>
      </c>
      <c r="B2680" s="526" t="s">
        <v>3712</v>
      </c>
      <c r="C2680" s="526" t="s">
        <v>3713</v>
      </c>
      <c r="D2680" s="526" t="s">
        <v>3921</v>
      </c>
      <c r="E2680" s="526" t="s">
        <v>3922</v>
      </c>
      <c r="F2680" s="526">
        <v>210690</v>
      </c>
      <c r="G2680" s="526">
        <v>2017</v>
      </c>
      <c r="H2680" s="526">
        <v>2713583</v>
      </c>
      <c r="I2680" s="526">
        <v>340100</v>
      </c>
      <c r="J2680" s="526" t="s">
        <v>3716</v>
      </c>
      <c r="K2680" s="526" t="s">
        <v>3717</v>
      </c>
    </row>
    <row r="2681" spans="1:11">
      <c r="A2681" s="526" t="s">
        <v>3711</v>
      </c>
      <c r="B2681" s="526" t="s">
        <v>3712</v>
      </c>
      <c r="C2681" s="526" t="s">
        <v>3713</v>
      </c>
      <c r="D2681" s="526" t="s">
        <v>3871</v>
      </c>
      <c r="E2681" s="526" t="s">
        <v>3872</v>
      </c>
      <c r="F2681" s="526">
        <v>160232</v>
      </c>
      <c r="G2681" s="526">
        <v>2021</v>
      </c>
      <c r="H2681" s="526">
        <v>12286</v>
      </c>
      <c r="I2681" s="526">
        <v>561</v>
      </c>
      <c r="J2681" s="526" t="s">
        <v>3716</v>
      </c>
      <c r="K2681" s="526" t="s">
        <v>3717</v>
      </c>
    </row>
    <row r="2682" spans="1:11">
      <c r="A2682" s="526" t="s">
        <v>3711</v>
      </c>
      <c r="B2682" s="526" t="s">
        <v>3712</v>
      </c>
      <c r="C2682" s="526" t="s">
        <v>3713</v>
      </c>
      <c r="D2682" s="526" t="s">
        <v>3949</v>
      </c>
      <c r="E2682" s="526" t="s">
        <v>3950</v>
      </c>
      <c r="F2682" s="526">
        <v>160290</v>
      </c>
      <c r="G2682" s="526">
        <v>2017</v>
      </c>
      <c r="H2682" s="526">
        <v>17567</v>
      </c>
      <c r="I2682" s="526">
        <v>2636</v>
      </c>
      <c r="J2682" s="526" t="s">
        <v>3716</v>
      </c>
      <c r="K2682" s="526" t="s">
        <v>3717</v>
      </c>
    </row>
    <row r="2683" spans="1:11">
      <c r="A2683" s="526" t="s">
        <v>3711</v>
      </c>
      <c r="B2683" s="526" t="s">
        <v>3712</v>
      </c>
      <c r="C2683" s="526" t="s">
        <v>3713</v>
      </c>
      <c r="D2683" s="526" t="s">
        <v>3921</v>
      </c>
      <c r="E2683" s="526" t="s">
        <v>3922</v>
      </c>
      <c r="F2683" s="526">
        <v>230910</v>
      </c>
      <c r="G2683" s="526">
        <v>2017</v>
      </c>
      <c r="H2683" s="526">
        <v>739898</v>
      </c>
      <c r="I2683" s="526">
        <v>280329</v>
      </c>
      <c r="J2683" s="526" t="s">
        <v>3716</v>
      </c>
      <c r="K2683" s="526" t="s">
        <v>3717</v>
      </c>
    </row>
    <row r="2684" spans="1:11">
      <c r="A2684" s="526" t="s">
        <v>3711</v>
      </c>
      <c r="B2684" s="526" t="s">
        <v>3712</v>
      </c>
      <c r="C2684" s="526" t="s">
        <v>3713</v>
      </c>
      <c r="D2684" s="526" t="s">
        <v>3841</v>
      </c>
      <c r="E2684" s="526" t="s">
        <v>3842</v>
      </c>
      <c r="F2684" s="526">
        <v>160231</v>
      </c>
      <c r="G2684" s="526">
        <v>2015</v>
      </c>
      <c r="H2684" s="526">
        <v>159647</v>
      </c>
      <c r="I2684" s="526">
        <v>53927</v>
      </c>
      <c r="J2684" s="526" t="s">
        <v>3716</v>
      </c>
      <c r="K2684" s="526" t="s">
        <v>3717</v>
      </c>
    </row>
    <row r="2685" spans="1:11">
      <c r="A2685" s="526" t="s">
        <v>3711</v>
      </c>
      <c r="B2685" s="526" t="s">
        <v>3712</v>
      </c>
      <c r="C2685" s="526" t="s">
        <v>3713</v>
      </c>
      <c r="D2685" s="526" t="s">
        <v>3981</v>
      </c>
      <c r="E2685" s="526" t="s">
        <v>3982</v>
      </c>
      <c r="F2685" s="526">
        <v>160239</v>
      </c>
      <c r="G2685" s="526">
        <v>2015</v>
      </c>
      <c r="H2685" s="526">
        <v>2118</v>
      </c>
      <c r="I2685" s="526">
        <v>386</v>
      </c>
      <c r="J2685" s="526" t="s">
        <v>3716</v>
      </c>
      <c r="K2685" s="526" t="s">
        <v>3717</v>
      </c>
    </row>
    <row r="2686" spans="1:11">
      <c r="A2686" s="526" t="s">
        <v>3711</v>
      </c>
      <c r="B2686" s="526" t="s">
        <v>3712</v>
      </c>
      <c r="C2686" s="526" t="s">
        <v>3713</v>
      </c>
      <c r="D2686" s="526" t="s">
        <v>3949</v>
      </c>
      <c r="E2686" s="526" t="s">
        <v>3950</v>
      </c>
      <c r="F2686" s="526">
        <v>160290</v>
      </c>
      <c r="G2686" s="526">
        <v>2020</v>
      </c>
      <c r="H2686" s="526">
        <v>3547</v>
      </c>
      <c r="I2686" s="526">
        <v>653</v>
      </c>
      <c r="J2686" s="526" t="s">
        <v>3716</v>
      </c>
      <c r="K2686" s="526" t="s">
        <v>3717</v>
      </c>
    </row>
    <row r="2687" spans="1:11">
      <c r="A2687" s="526" t="s">
        <v>3711</v>
      </c>
      <c r="B2687" s="526" t="s">
        <v>3712</v>
      </c>
      <c r="C2687" s="526" t="s">
        <v>3713</v>
      </c>
      <c r="D2687" s="526" t="s">
        <v>3899</v>
      </c>
      <c r="E2687" s="526" t="s">
        <v>3900</v>
      </c>
      <c r="F2687" s="526">
        <v>160239</v>
      </c>
      <c r="G2687" s="526">
        <v>2015</v>
      </c>
      <c r="H2687" s="526">
        <v>753002</v>
      </c>
      <c r="I2687" s="526">
        <v>110960</v>
      </c>
      <c r="J2687" s="526" t="s">
        <v>3716</v>
      </c>
      <c r="K2687" s="526" t="s">
        <v>3717</v>
      </c>
    </row>
    <row r="2688" spans="1:11">
      <c r="A2688" s="526" t="s">
        <v>3711</v>
      </c>
      <c r="B2688" s="526" t="s">
        <v>3712</v>
      </c>
      <c r="C2688" s="526" t="s">
        <v>3713</v>
      </c>
      <c r="D2688" s="526" t="s">
        <v>3923</v>
      </c>
      <c r="E2688" s="526" t="s">
        <v>3924</v>
      </c>
      <c r="F2688" s="526">
        <v>230910</v>
      </c>
      <c r="G2688" s="526">
        <v>2018</v>
      </c>
      <c r="H2688" s="526">
        <v>222581</v>
      </c>
      <c r="I2688" s="526">
        <v>98210</v>
      </c>
      <c r="J2688" s="526" t="s">
        <v>3716</v>
      </c>
      <c r="K2688" s="526" t="s">
        <v>3717</v>
      </c>
    </row>
    <row r="2689" spans="1:11">
      <c r="A2689" s="526" t="s">
        <v>3711</v>
      </c>
      <c r="B2689" s="526" t="s">
        <v>3712</v>
      </c>
      <c r="C2689" s="526" t="s">
        <v>3713</v>
      </c>
      <c r="D2689" s="526" t="s">
        <v>3899</v>
      </c>
      <c r="E2689" s="526" t="s">
        <v>3900</v>
      </c>
      <c r="F2689" s="526">
        <v>160239</v>
      </c>
      <c r="G2689" s="526">
        <v>2018</v>
      </c>
      <c r="H2689" s="526">
        <v>760361</v>
      </c>
      <c r="I2689" s="526">
        <v>110805</v>
      </c>
      <c r="J2689" s="526" t="s">
        <v>3716</v>
      </c>
      <c r="K2689" s="526" t="s">
        <v>3717</v>
      </c>
    </row>
    <row r="2690" spans="1:11">
      <c r="A2690" s="526" t="s">
        <v>3711</v>
      </c>
      <c r="B2690" s="526" t="s">
        <v>3712</v>
      </c>
      <c r="C2690" s="526" t="s">
        <v>3713</v>
      </c>
      <c r="D2690" s="526" t="s">
        <v>3943</v>
      </c>
      <c r="E2690" s="526" t="s">
        <v>3944</v>
      </c>
      <c r="F2690" s="526">
        <v>230910</v>
      </c>
      <c r="G2690" s="526">
        <v>2015</v>
      </c>
      <c r="H2690" s="526">
        <v>190017</v>
      </c>
      <c r="I2690" s="526">
        <v>68471</v>
      </c>
      <c r="J2690" s="526" t="s">
        <v>3716</v>
      </c>
      <c r="K2690" s="526" t="s">
        <v>3717</v>
      </c>
    </row>
    <row r="2691" spans="1:11">
      <c r="A2691" s="526" t="s">
        <v>3711</v>
      </c>
      <c r="B2691" s="526" t="s">
        <v>3712</v>
      </c>
      <c r="C2691" s="526" t="s">
        <v>3713</v>
      </c>
      <c r="D2691" s="526" t="s">
        <v>3841</v>
      </c>
      <c r="E2691" s="526" t="s">
        <v>3842</v>
      </c>
      <c r="F2691" s="526">
        <v>160231</v>
      </c>
      <c r="G2691" s="526">
        <v>2018</v>
      </c>
      <c r="H2691" s="526">
        <v>139274</v>
      </c>
      <c r="I2691" s="526">
        <v>45581</v>
      </c>
      <c r="J2691" s="526" t="s">
        <v>3716</v>
      </c>
      <c r="K2691" s="526" t="s">
        <v>3717</v>
      </c>
    </row>
    <row r="2692" spans="1:11">
      <c r="A2692" s="526" t="s">
        <v>3711</v>
      </c>
      <c r="B2692" s="526" t="s">
        <v>3712</v>
      </c>
      <c r="C2692" s="526" t="s">
        <v>3713</v>
      </c>
      <c r="D2692" s="526" t="s">
        <v>3983</v>
      </c>
      <c r="E2692" s="526" t="s">
        <v>3984</v>
      </c>
      <c r="F2692" s="526">
        <v>160231</v>
      </c>
      <c r="G2692" s="526">
        <v>2017</v>
      </c>
      <c r="H2692" s="526">
        <v>1599807</v>
      </c>
      <c r="I2692" s="526">
        <v>467129</v>
      </c>
      <c r="J2692" s="526" t="s">
        <v>3716</v>
      </c>
      <c r="K2692" s="526" t="s">
        <v>3717</v>
      </c>
    </row>
    <row r="2693" spans="1:11">
      <c r="A2693" s="526" t="s">
        <v>3711</v>
      </c>
      <c r="B2693" s="526" t="s">
        <v>3712</v>
      </c>
      <c r="C2693" s="526" t="s">
        <v>3713</v>
      </c>
      <c r="D2693" s="526" t="s">
        <v>3953</v>
      </c>
      <c r="E2693" s="526" t="s">
        <v>3954</v>
      </c>
      <c r="F2693" s="526">
        <v>210690</v>
      </c>
      <c r="G2693" s="526">
        <v>2016</v>
      </c>
      <c r="H2693" s="526">
        <v>7528903</v>
      </c>
      <c r="I2693" s="526">
        <v>1250598</v>
      </c>
      <c r="J2693" s="526" t="s">
        <v>3716</v>
      </c>
      <c r="K2693" s="526" t="s">
        <v>3717</v>
      </c>
    </row>
    <row r="2694" spans="1:11">
      <c r="A2694" s="526" t="s">
        <v>3711</v>
      </c>
      <c r="B2694" s="526" t="s">
        <v>3712</v>
      </c>
      <c r="C2694" s="526" t="s">
        <v>3713</v>
      </c>
      <c r="D2694" s="526" t="s">
        <v>3975</v>
      </c>
      <c r="E2694" s="526" t="s">
        <v>3976</v>
      </c>
      <c r="F2694" s="526">
        <v>160239</v>
      </c>
      <c r="G2694" s="526">
        <v>2018</v>
      </c>
      <c r="H2694" s="526">
        <v>156981</v>
      </c>
      <c r="I2694" s="526">
        <v>30898</v>
      </c>
      <c r="J2694" s="526" t="s">
        <v>3716</v>
      </c>
      <c r="K2694" s="526" t="s">
        <v>3717</v>
      </c>
    </row>
    <row r="2695" spans="1:11">
      <c r="A2695" s="526" t="s">
        <v>3711</v>
      </c>
      <c r="B2695" s="526" t="s">
        <v>3712</v>
      </c>
      <c r="C2695" s="526" t="s">
        <v>3713</v>
      </c>
      <c r="D2695" s="526" t="s">
        <v>3921</v>
      </c>
      <c r="E2695" s="526" t="s">
        <v>3922</v>
      </c>
      <c r="F2695" s="526">
        <v>230910</v>
      </c>
      <c r="G2695" s="526">
        <v>2020</v>
      </c>
      <c r="H2695" s="526">
        <v>881793</v>
      </c>
      <c r="I2695" s="526">
        <v>354006</v>
      </c>
      <c r="J2695" s="526" t="s">
        <v>3716</v>
      </c>
      <c r="K2695" s="526" t="s">
        <v>3717</v>
      </c>
    </row>
    <row r="2696" spans="1:11">
      <c r="A2696" s="526" t="s">
        <v>3711</v>
      </c>
      <c r="B2696" s="526" t="s">
        <v>3712</v>
      </c>
      <c r="C2696" s="526" t="s">
        <v>3713</v>
      </c>
      <c r="D2696" s="526" t="s">
        <v>3923</v>
      </c>
      <c r="E2696" s="526" t="s">
        <v>3924</v>
      </c>
      <c r="F2696" s="526">
        <v>230910</v>
      </c>
      <c r="G2696" s="526">
        <v>2021</v>
      </c>
      <c r="H2696" s="526">
        <v>141606</v>
      </c>
      <c r="I2696" s="526">
        <v>46434</v>
      </c>
      <c r="J2696" s="526" t="s">
        <v>3716</v>
      </c>
      <c r="K2696" s="526" t="s">
        <v>3717</v>
      </c>
    </row>
    <row r="2697" spans="1:11">
      <c r="A2697" s="526" t="s">
        <v>3711</v>
      </c>
      <c r="B2697" s="526" t="s">
        <v>3712</v>
      </c>
      <c r="C2697" s="526" t="s">
        <v>3713</v>
      </c>
      <c r="D2697" s="526" t="s">
        <v>3981</v>
      </c>
      <c r="E2697" s="526" t="s">
        <v>3982</v>
      </c>
      <c r="F2697" s="526">
        <v>160239</v>
      </c>
      <c r="G2697" s="526">
        <v>2018</v>
      </c>
      <c r="H2697" s="526">
        <v>3305</v>
      </c>
      <c r="I2697" s="526">
        <v>174</v>
      </c>
      <c r="J2697" s="526" t="s">
        <v>3716</v>
      </c>
      <c r="K2697" s="526" t="s">
        <v>3717</v>
      </c>
    </row>
    <row r="2698" spans="1:11">
      <c r="A2698" s="526" t="s">
        <v>3711</v>
      </c>
      <c r="B2698" s="526" t="s">
        <v>3712</v>
      </c>
      <c r="C2698" s="526" t="s">
        <v>3713</v>
      </c>
      <c r="D2698" s="526" t="s">
        <v>3841</v>
      </c>
      <c r="E2698" s="526" t="s">
        <v>3842</v>
      </c>
      <c r="F2698" s="526">
        <v>160231</v>
      </c>
      <c r="G2698" s="526">
        <v>2021</v>
      </c>
      <c r="H2698" s="526">
        <v>104533</v>
      </c>
      <c r="I2698" s="526">
        <v>34439</v>
      </c>
      <c r="J2698" s="526" t="s">
        <v>3716</v>
      </c>
      <c r="K2698" s="526" t="s">
        <v>3717</v>
      </c>
    </row>
    <row r="2699" spans="1:11">
      <c r="A2699" s="526" t="s">
        <v>3711</v>
      </c>
      <c r="B2699" s="526" t="s">
        <v>3712</v>
      </c>
      <c r="C2699" s="526" t="s">
        <v>3713</v>
      </c>
      <c r="D2699" s="526" t="s">
        <v>3943</v>
      </c>
      <c r="E2699" s="526" t="s">
        <v>3944</v>
      </c>
      <c r="F2699" s="526">
        <v>230910</v>
      </c>
      <c r="G2699" s="526">
        <v>2018</v>
      </c>
      <c r="H2699" s="526">
        <v>33573</v>
      </c>
      <c r="I2699" s="526">
        <v>12017</v>
      </c>
      <c r="J2699" s="526" t="s">
        <v>3716</v>
      </c>
      <c r="K2699" s="526" t="s">
        <v>3717</v>
      </c>
    </row>
    <row r="2700" spans="1:11">
      <c r="A2700" s="526" t="s">
        <v>3711</v>
      </c>
      <c r="B2700" s="526" t="s">
        <v>3712</v>
      </c>
      <c r="C2700" s="526" t="s">
        <v>3713</v>
      </c>
      <c r="D2700" s="526" t="s">
        <v>3983</v>
      </c>
      <c r="E2700" s="526" t="s">
        <v>3984</v>
      </c>
      <c r="F2700" s="526">
        <v>160231</v>
      </c>
      <c r="G2700" s="526">
        <v>2020</v>
      </c>
      <c r="H2700" s="526">
        <v>1826752</v>
      </c>
      <c r="I2700" s="526">
        <v>454382</v>
      </c>
      <c r="J2700" s="526" t="s">
        <v>3716</v>
      </c>
      <c r="K2700" s="526" t="s">
        <v>3717</v>
      </c>
    </row>
    <row r="2701" spans="1:11">
      <c r="A2701" s="526" t="s">
        <v>3711</v>
      </c>
      <c r="B2701" s="526" t="s">
        <v>3712</v>
      </c>
      <c r="C2701" s="526" t="s">
        <v>3713</v>
      </c>
      <c r="D2701" s="526" t="s">
        <v>3981</v>
      </c>
      <c r="E2701" s="526" t="s">
        <v>3982</v>
      </c>
      <c r="F2701" s="526">
        <v>210690</v>
      </c>
      <c r="G2701" s="526">
        <v>2021</v>
      </c>
      <c r="H2701" s="526">
        <v>1557728</v>
      </c>
      <c r="I2701" s="526">
        <v>599388</v>
      </c>
      <c r="J2701" s="526" t="s">
        <v>3716</v>
      </c>
      <c r="K2701" s="526" t="s">
        <v>3717</v>
      </c>
    </row>
    <row r="2702" spans="1:11">
      <c r="A2702" s="526" t="s">
        <v>3711</v>
      </c>
      <c r="B2702" s="526" t="s">
        <v>3712</v>
      </c>
      <c r="C2702" s="526" t="s">
        <v>3713</v>
      </c>
      <c r="D2702" s="526" t="s">
        <v>3827</v>
      </c>
      <c r="E2702" s="526" t="s">
        <v>3828</v>
      </c>
      <c r="F2702" s="526">
        <v>160239</v>
      </c>
      <c r="G2702" s="526">
        <v>2016</v>
      </c>
      <c r="H2702" s="526">
        <v>107950</v>
      </c>
      <c r="I2702" s="526">
        <v>14568</v>
      </c>
      <c r="J2702" s="526" t="s">
        <v>3716</v>
      </c>
      <c r="K2702" s="526" t="s">
        <v>3717</v>
      </c>
    </row>
    <row r="2703" spans="1:11">
      <c r="A2703" s="526" t="s">
        <v>3711</v>
      </c>
      <c r="B2703" s="526" t="s">
        <v>3712</v>
      </c>
      <c r="C2703" s="526" t="s">
        <v>3713</v>
      </c>
      <c r="D2703" s="526" t="s">
        <v>3943</v>
      </c>
      <c r="E2703" s="526" t="s">
        <v>3944</v>
      </c>
      <c r="F2703" s="526">
        <v>230910</v>
      </c>
      <c r="G2703" s="526">
        <v>2021</v>
      </c>
      <c r="H2703" s="526">
        <v>196935</v>
      </c>
      <c r="I2703" s="526">
        <v>93191</v>
      </c>
      <c r="J2703" s="526" t="s">
        <v>3716</v>
      </c>
      <c r="K2703" s="526" t="s">
        <v>3717</v>
      </c>
    </row>
    <row r="2704" spans="1:11">
      <c r="A2704" s="526" t="s">
        <v>3711</v>
      </c>
      <c r="B2704" s="526" t="s">
        <v>3712</v>
      </c>
      <c r="C2704" s="526" t="s">
        <v>3713</v>
      </c>
      <c r="D2704" s="526" t="s">
        <v>3923</v>
      </c>
      <c r="E2704" s="526" t="s">
        <v>3924</v>
      </c>
      <c r="F2704" s="526">
        <v>160290</v>
      </c>
      <c r="G2704" s="526">
        <v>2019</v>
      </c>
      <c r="H2704" s="526">
        <v>2438</v>
      </c>
      <c r="I2704" s="526">
        <v>839</v>
      </c>
      <c r="J2704" s="526" t="s">
        <v>3716</v>
      </c>
      <c r="K2704" s="526" t="s">
        <v>3717</v>
      </c>
    </row>
    <row r="2705" spans="1:11">
      <c r="A2705" s="526" t="s">
        <v>3711</v>
      </c>
      <c r="B2705" s="526" t="s">
        <v>3712</v>
      </c>
      <c r="C2705" s="526" t="s">
        <v>3713</v>
      </c>
      <c r="D2705" s="526" t="s">
        <v>3827</v>
      </c>
      <c r="E2705" s="526" t="s">
        <v>3828</v>
      </c>
      <c r="F2705" s="526">
        <v>230910</v>
      </c>
      <c r="G2705" s="526">
        <v>2019</v>
      </c>
      <c r="H2705" s="526">
        <v>2186840</v>
      </c>
      <c r="I2705" s="526">
        <v>811723</v>
      </c>
      <c r="J2705" s="526" t="s">
        <v>3716</v>
      </c>
      <c r="K2705" s="526" t="s">
        <v>3717</v>
      </c>
    </row>
    <row r="2706" spans="1:11">
      <c r="A2706" s="526" t="s">
        <v>3711</v>
      </c>
      <c r="B2706" s="526" t="s">
        <v>3712</v>
      </c>
      <c r="C2706" s="526" t="s">
        <v>3713</v>
      </c>
      <c r="D2706" s="526" t="s">
        <v>3951</v>
      </c>
      <c r="E2706" s="526" t="s">
        <v>3952</v>
      </c>
      <c r="F2706" s="526">
        <v>210690</v>
      </c>
      <c r="G2706" s="526">
        <v>2022</v>
      </c>
      <c r="H2706" s="526">
        <v>3337182</v>
      </c>
      <c r="I2706" s="526">
        <v>973192</v>
      </c>
      <c r="J2706" s="526" t="s">
        <v>3716</v>
      </c>
      <c r="K2706" s="526" t="s">
        <v>3717</v>
      </c>
    </row>
    <row r="2707" spans="1:11">
      <c r="A2707" s="526" t="s">
        <v>3711</v>
      </c>
      <c r="B2707" s="526" t="s">
        <v>3712</v>
      </c>
      <c r="C2707" s="526" t="s">
        <v>3713</v>
      </c>
      <c r="D2707" s="526" t="s">
        <v>3899</v>
      </c>
      <c r="E2707" s="526" t="s">
        <v>3900</v>
      </c>
      <c r="F2707" s="526">
        <v>160239</v>
      </c>
      <c r="G2707" s="526">
        <v>2021</v>
      </c>
      <c r="H2707" s="526">
        <v>295210</v>
      </c>
      <c r="I2707" s="526">
        <v>41278</v>
      </c>
      <c r="J2707" s="526" t="s">
        <v>3716</v>
      </c>
      <c r="K2707" s="526" t="s">
        <v>3717</v>
      </c>
    </row>
    <row r="2708" spans="1:11">
      <c r="A2708" s="526" t="s">
        <v>3711</v>
      </c>
      <c r="B2708" s="526" t="s">
        <v>3712</v>
      </c>
      <c r="C2708" s="526" t="s">
        <v>3713</v>
      </c>
      <c r="D2708" s="526" t="s">
        <v>3827</v>
      </c>
      <c r="E2708" s="526" t="s">
        <v>3828</v>
      </c>
      <c r="F2708" s="526">
        <v>230910</v>
      </c>
      <c r="G2708" s="526">
        <v>2022</v>
      </c>
      <c r="H2708" s="526">
        <v>2936170</v>
      </c>
      <c r="I2708" s="526">
        <v>911918</v>
      </c>
      <c r="J2708" s="526" t="s">
        <v>3716</v>
      </c>
      <c r="K2708" s="526" t="s">
        <v>3717</v>
      </c>
    </row>
    <row r="2709" spans="1:11">
      <c r="A2709" s="526" t="s">
        <v>3711</v>
      </c>
      <c r="B2709" s="526" t="s">
        <v>3712</v>
      </c>
      <c r="C2709" s="526" t="s">
        <v>3713</v>
      </c>
      <c r="D2709" s="526" t="s">
        <v>3935</v>
      </c>
      <c r="E2709" s="526" t="s">
        <v>3936</v>
      </c>
      <c r="F2709" s="526">
        <v>160239</v>
      </c>
      <c r="G2709" s="526">
        <v>2015</v>
      </c>
      <c r="H2709" s="526">
        <v>5646</v>
      </c>
      <c r="I2709" s="526">
        <v>983</v>
      </c>
      <c r="J2709" s="526" t="s">
        <v>3716</v>
      </c>
      <c r="K2709" s="526" t="s">
        <v>3717</v>
      </c>
    </row>
    <row r="2710" spans="1:11">
      <c r="A2710" s="526" t="s">
        <v>3711</v>
      </c>
      <c r="B2710" s="526" t="s">
        <v>3712</v>
      </c>
      <c r="C2710" s="526" t="s">
        <v>3713</v>
      </c>
      <c r="D2710" s="526" t="s">
        <v>3935</v>
      </c>
      <c r="E2710" s="526" t="s">
        <v>3936</v>
      </c>
      <c r="F2710" s="526">
        <v>210690</v>
      </c>
      <c r="G2710" s="526">
        <v>2016</v>
      </c>
      <c r="H2710" s="526">
        <v>9512580</v>
      </c>
      <c r="I2710" s="526">
        <v>2212827</v>
      </c>
      <c r="J2710" s="526" t="s">
        <v>3716</v>
      </c>
      <c r="K2710" s="526" t="s">
        <v>3717</v>
      </c>
    </row>
    <row r="2711" spans="1:11">
      <c r="A2711" s="526" t="s">
        <v>3711</v>
      </c>
      <c r="B2711" s="526" t="s">
        <v>3712</v>
      </c>
      <c r="C2711" s="526" t="s">
        <v>3713</v>
      </c>
      <c r="D2711" s="526" t="s">
        <v>3831</v>
      </c>
      <c r="E2711" s="526" t="s">
        <v>3832</v>
      </c>
      <c r="F2711" s="526">
        <v>230910</v>
      </c>
      <c r="G2711" s="526">
        <v>2021</v>
      </c>
      <c r="H2711" s="526">
        <v>2920482</v>
      </c>
      <c r="I2711" s="526">
        <v>1012563</v>
      </c>
      <c r="J2711" s="526" t="s">
        <v>3716</v>
      </c>
      <c r="K2711" s="526" t="s">
        <v>3717</v>
      </c>
    </row>
    <row r="2712" spans="1:11">
      <c r="A2712" s="526" t="s">
        <v>3711</v>
      </c>
      <c r="B2712" s="526" t="s">
        <v>3712</v>
      </c>
      <c r="C2712" s="526" t="s">
        <v>3713</v>
      </c>
      <c r="D2712" s="526" t="s">
        <v>3983</v>
      </c>
      <c r="E2712" s="526" t="s">
        <v>3984</v>
      </c>
      <c r="F2712" s="526">
        <v>210690</v>
      </c>
      <c r="G2712" s="526">
        <v>2016</v>
      </c>
      <c r="H2712" s="526">
        <v>74974274</v>
      </c>
      <c r="I2712" s="526">
        <v>25843725</v>
      </c>
      <c r="J2712" s="526" t="s">
        <v>3716</v>
      </c>
      <c r="K2712" s="526" t="s">
        <v>3717</v>
      </c>
    </row>
    <row r="2713" spans="1:11">
      <c r="A2713" s="526" t="s">
        <v>3711</v>
      </c>
      <c r="B2713" s="526" t="s">
        <v>3712</v>
      </c>
      <c r="C2713" s="526" t="s">
        <v>3713</v>
      </c>
      <c r="D2713" s="526" t="s">
        <v>3935</v>
      </c>
      <c r="E2713" s="526" t="s">
        <v>3936</v>
      </c>
      <c r="F2713" s="526">
        <v>210690</v>
      </c>
      <c r="G2713" s="526">
        <v>2019</v>
      </c>
      <c r="H2713" s="526">
        <v>12207836</v>
      </c>
      <c r="I2713" s="526">
        <v>3088899</v>
      </c>
      <c r="J2713" s="526" t="s">
        <v>3716</v>
      </c>
      <c r="K2713" s="526" t="s">
        <v>3717</v>
      </c>
    </row>
    <row r="2714" spans="1:11">
      <c r="A2714" s="526" t="s">
        <v>3711</v>
      </c>
      <c r="B2714" s="526" t="s">
        <v>3712</v>
      </c>
      <c r="C2714" s="526" t="s">
        <v>3713</v>
      </c>
      <c r="D2714" s="526" t="s">
        <v>3899</v>
      </c>
      <c r="E2714" s="526" t="s">
        <v>3900</v>
      </c>
      <c r="F2714" s="526">
        <v>160290</v>
      </c>
      <c r="G2714" s="526">
        <v>2016</v>
      </c>
      <c r="H2714" s="526">
        <v>105949</v>
      </c>
      <c r="I2714" s="526">
        <v>12676</v>
      </c>
      <c r="J2714" s="526" t="s">
        <v>3716</v>
      </c>
      <c r="K2714" s="526" t="s">
        <v>3717</v>
      </c>
    </row>
    <row r="2715" spans="1:11">
      <c r="A2715" s="526" t="s">
        <v>3711</v>
      </c>
      <c r="B2715" s="526" t="s">
        <v>3712</v>
      </c>
      <c r="C2715" s="526" t="s">
        <v>3713</v>
      </c>
      <c r="D2715" s="526" t="s">
        <v>3983</v>
      </c>
      <c r="E2715" s="526" t="s">
        <v>3984</v>
      </c>
      <c r="F2715" s="526">
        <v>210690</v>
      </c>
      <c r="G2715" s="526">
        <v>2019</v>
      </c>
      <c r="H2715" s="526">
        <v>80840238</v>
      </c>
      <c r="I2715" s="526">
        <v>28773463</v>
      </c>
      <c r="J2715" s="526" t="s">
        <v>3716</v>
      </c>
      <c r="K2715" s="526" t="s">
        <v>3717</v>
      </c>
    </row>
    <row r="2716" spans="1:11">
      <c r="A2716" s="526" t="s">
        <v>3711</v>
      </c>
      <c r="B2716" s="526" t="s">
        <v>3712</v>
      </c>
      <c r="C2716" s="526" t="s">
        <v>3713</v>
      </c>
      <c r="D2716" s="526" t="s">
        <v>3819</v>
      </c>
      <c r="E2716" s="526" t="s">
        <v>3820</v>
      </c>
      <c r="F2716" s="526">
        <v>230910</v>
      </c>
      <c r="G2716" s="526">
        <v>2019</v>
      </c>
      <c r="H2716" s="526">
        <v>9709246</v>
      </c>
      <c r="I2716" s="526">
        <v>6485876</v>
      </c>
      <c r="J2716" s="526" t="s">
        <v>3716</v>
      </c>
      <c r="K2716" s="526" t="s">
        <v>3717</v>
      </c>
    </row>
    <row r="2717" spans="1:11">
      <c r="A2717" s="526" t="s">
        <v>3711</v>
      </c>
      <c r="B2717" s="526" t="s">
        <v>3712</v>
      </c>
      <c r="C2717" s="526" t="s">
        <v>3713</v>
      </c>
      <c r="D2717" s="526" t="s">
        <v>3975</v>
      </c>
      <c r="E2717" s="526" t="s">
        <v>3976</v>
      </c>
      <c r="F2717" s="526">
        <v>160290</v>
      </c>
      <c r="G2717" s="526">
        <v>2016</v>
      </c>
      <c r="H2717" s="526">
        <v>5031</v>
      </c>
      <c r="I2717" s="526">
        <v>692</v>
      </c>
      <c r="J2717" s="526" t="s">
        <v>3716</v>
      </c>
      <c r="K2717" s="526" t="s">
        <v>3717</v>
      </c>
    </row>
    <row r="2718" spans="1:11">
      <c r="A2718" s="526" t="s">
        <v>3711</v>
      </c>
      <c r="B2718" s="526" t="s">
        <v>3712</v>
      </c>
      <c r="C2718" s="526" t="s">
        <v>3713</v>
      </c>
      <c r="D2718" s="526" t="s">
        <v>3983</v>
      </c>
      <c r="E2718" s="526" t="s">
        <v>3984</v>
      </c>
      <c r="F2718" s="526">
        <v>210690</v>
      </c>
      <c r="G2718" s="526">
        <v>2022</v>
      </c>
      <c r="H2718" s="526">
        <v>105253799</v>
      </c>
      <c r="I2718" s="526">
        <v>36168358</v>
      </c>
      <c r="J2718" s="526" t="s">
        <v>3716</v>
      </c>
      <c r="K2718" s="526" t="s">
        <v>3717</v>
      </c>
    </row>
    <row r="2719" spans="1:11">
      <c r="A2719" s="526" t="s">
        <v>3711</v>
      </c>
      <c r="B2719" s="526" t="s">
        <v>3712</v>
      </c>
      <c r="C2719" s="526" t="s">
        <v>3713</v>
      </c>
      <c r="D2719" s="526" t="s">
        <v>3985</v>
      </c>
      <c r="E2719" s="526" t="s">
        <v>3986</v>
      </c>
      <c r="F2719" s="526">
        <v>230910</v>
      </c>
      <c r="G2719" s="526">
        <v>2015</v>
      </c>
      <c r="H2719" s="526">
        <v>181392</v>
      </c>
      <c r="I2719" s="526">
        <v>82052</v>
      </c>
      <c r="J2719" s="526" t="s">
        <v>3716</v>
      </c>
      <c r="K2719" s="526" t="s">
        <v>3717</v>
      </c>
    </row>
    <row r="2720" spans="1:11">
      <c r="A2720" s="526" t="s">
        <v>3711</v>
      </c>
      <c r="B2720" s="526" t="s">
        <v>3712</v>
      </c>
      <c r="C2720" s="526" t="s">
        <v>3713</v>
      </c>
      <c r="D2720" s="526" t="s">
        <v>3975</v>
      </c>
      <c r="E2720" s="526" t="s">
        <v>3976</v>
      </c>
      <c r="F2720" s="526">
        <v>160290</v>
      </c>
      <c r="G2720" s="526">
        <v>2019</v>
      </c>
      <c r="H2720" s="526">
        <v>402</v>
      </c>
      <c r="I2720" s="526">
        <v>66</v>
      </c>
      <c r="J2720" s="526" t="s">
        <v>3716</v>
      </c>
      <c r="K2720" s="526" t="s">
        <v>3717</v>
      </c>
    </row>
    <row r="2721" spans="1:11">
      <c r="A2721" s="526" t="s">
        <v>3711</v>
      </c>
      <c r="B2721" s="526" t="s">
        <v>3712</v>
      </c>
      <c r="C2721" s="526" t="s">
        <v>3713</v>
      </c>
      <c r="D2721" s="526" t="s">
        <v>3983</v>
      </c>
      <c r="E2721" s="526" t="s">
        <v>3984</v>
      </c>
      <c r="F2721" s="526">
        <v>210690</v>
      </c>
      <c r="G2721" s="526">
        <v>2017</v>
      </c>
      <c r="H2721" s="526">
        <v>46948</v>
      </c>
      <c r="I2721" s="526">
        <v>6673</v>
      </c>
      <c r="J2721" s="526" t="s">
        <v>3722</v>
      </c>
      <c r="K2721" s="526" t="s">
        <v>3717</v>
      </c>
    </row>
    <row r="2722" spans="1:11">
      <c r="A2722" s="526" t="s">
        <v>3711</v>
      </c>
      <c r="B2722" s="526" t="s">
        <v>3712</v>
      </c>
      <c r="C2722" s="526" t="s">
        <v>3713</v>
      </c>
      <c r="D2722" s="526" t="s">
        <v>3899</v>
      </c>
      <c r="E2722" s="526" t="s">
        <v>3900</v>
      </c>
      <c r="F2722" s="526">
        <v>160290</v>
      </c>
      <c r="G2722" s="526">
        <v>2019</v>
      </c>
      <c r="H2722" s="526">
        <v>80532</v>
      </c>
      <c r="I2722" s="526">
        <v>9215</v>
      </c>
      <c r="J2722" s="526" t="s">
        <v>3716</v>
      </c>
      <c r="K2722" s="526" t="s">
        <v>3717</v>
      </c>
    </row>
    <row r="2723" spans="1:11">
      <c r="A2723" s="526" t="s">
        <v>3711</v>
      </c>
      <c r="B2723" s="526" t="s">
        <v>3712</v>
      </c>
      <c r="C2723" s="526" t="s">
        <v>3713</v>
      </c>
      <c r="D2723" s="526" t="s">
        <v>3985</v>
      </c>
      <c r="E2723" s="526" t="s">
        <v>3986</v>
      </c>
      <c r="F2723" s="526">
        <v>230910</v>
      </c>
      <c r="G2723" s="526">
        <v>2018</v>
      </c>
      <c r="H2723" s="526">
        <v>74462</v>
      </c>
      <c r="I2723" s="526">
        <v>30915</v>
      </c>
      <c r="J2723" s="526" t="s">
        <v>3716</v>
      </c>
      <c r="K2723" s="526" t="s">
        <v>3717</v>
      </c>
    </row>
    <row r="2724" spans="1:11">
      <c r="A2724" s="526" t="s">
        <v>3711</v>
      </c>
      <c r="B2724" s="526" t="s">
        <v>3712</v>
      </c>
      <c r="C2724" s="526" t="s">
        <v>3713</v>
      </c>
      <c r="D2724" s="526" t="s">
        <v>3975</v>
      </c>
      <c r="E2724" s="526" t="s">
        <v>3976</v>
      </c>
      <c r="F2724" s="526">
        <v>210690</v>
      </c>
      <c r="G2724" s="526">
        <v>2017</v>
      </c>
      <c r="H2724" s="526">
        <v>11703</v>
      </c>
      <c r="I2724" s="526">
        <v>828</v>
      </c>
      <c r="J2724" s="526" t="s">
        <v>3722</v>
      </c>
      <c r="K2724" s="526" t="s">
        <v>3717</v>
      </c>
    </row>
    <row r="2725" spans="1:11">
      <c r="A2725" s="526" t="s">
        <v>3711</v>
      </c>
      <c r="B2725" s="526" t="s">
        <v>3712</v>
      </c>
      <c r="C2725" s="526" t="s">
        <v>3713</v>
      </c>
      <c r="D2725" s="526" t="s">
        <v>3935</v>
      </c>
      <c r="E2725" s="526" t="s">
        <v>3936</v>
      </c>
      <c r="F2725" s="526">
        <v>210690</v>
      </c>
      <c r="G2725" s="526">
        <v>2022</v>
      </c>
      <c r="H2725" s="526">
        <v>18825407</v>
      </c>
      <c r="I2725" s="526">
        <v>4386281</v>
      </c>
      <c r="J2725" s="526" t="s">
        <v>3716</v>
      </c>
      <c r="K2725" s="526" t="s">
        <v>3717</v>
      </c>
    </row>
    <row r="2726" spans="1:11">
      <c r="A2726" s="526" t="s">
        <v>3711</v>
      </c>
      <c r="B2726" s="526" t="s">
        <v>3712</v>
      </c>
      <c r="C2726" s="526" t="s">
        <v>3713</v>
      </c>
      <c r="D2726" s="526" t="s">
        <v>3987</v>
      </c>
      <c r="E2726" s="526" t="s">
        <v>3988</v>
      </c>
      <c r="F2726" s="526">
        <v>160239</v>
      </c>
      <c r="G2726" s="526">
        <v>2018</v>
      </c>
      <c r="H2726" s="526">
        <v>208</v>
      </c>
      <c r="I2726" s="526">
        <v>12</v>
      </c>
      <c r="J2726" s="526" t="s">
        <v>3716</v>
      </c>
      <c r="K2726" s="526" t="s">
        <v>3717</v>
      </c>
    </row>
    <row r="2727" spans="1:11">
      <c r="A2727" s="526" t="s">
        <v>3711</v>
      </c>
      <c r="B2727" s="526" t="s">
        <v>3712</v>
      </c>
      <c r="C2727" s="526" t="s">
        <v>3713</v>
      </c>
      <c r="D2727" s="526" t="s">
        <v>3985</v>
      </c>
      <c r="E2727" s="526" t="s">
        <v>3986</v>
      </c>
      <c r="F2727" s="526">
        <v>230910</v>
      </c>
      <c r="G2727" s="526">
        <v>2021</v>
      </c>
      <c r="H2727" s="526">
        <v>334571</v>
      </c>
      <c r="I2727" s="526">
        <v>126019</v>
      </c>
      <c r="J2727" s="526" t="s">
        <v>3716</v>
      </c>
      <c r="K2727" s="526" t="s">
        <v>3717</v>
      </c>
    </row>
    <row r="2728" spans="1:11">
      <c r="A2728" s="526" t="s">
        <v>3711</v>
      </c>
      <c r="B2728" s="526" t="s">
        <v>3712</v>
      </c>
      <c r="C2728" s="526" t="s">
        <v>3713</v>
      </c>
      <c r="D2728" s="526" t="s">
        <v>3819</v>
      </c>
      <c r="E2728" s="526" t="s">
        <v>3820</v>
      </c>
      <c r="F2728" s="526">
        <v>230910</v>
      </c>
      <c r="G2728" s="526">
        <v>2022</v>
      </c>
      <c r="H2728" s="526">
        <v>8543531</v>
      </c>
      <c r="I2728" s="526">
        <v>4945165</v>
      </c>
      <c r="J2728" s="526" t="s">
        <v>3716</v>
      </c>
      <c r="K2728" s="526" t="s">
        <v>3717</v>
      </c>
    </row>
    <row r="2729" spans="1:11">
      <c r="A2729" s="526" t="s">
        <v>3711</v>
      </c>
      <c r="B2729" s="526" t="s">
        <v>3712</v>
      </c>
      <c r="C2729" s="526" t="s">
        <v>3713</v>
      </c>
      <c r="D2729" s="526" t="s">
        <v>3931</v>
      </c>
      <c r="E2729" s="526" t="s">
        <v>3932</v>
      </c>
      <c r="F2729" s="526">
        <v>160232</v>
      </c>
      <c r="G2729" s="526">
        <v>2018</v>
      </c>
      <c r="H2729" s="526">
        <v>174831</v>
      </c>
      <c r="I2729" s="526">
        <v>48529</v>
      </c>
      <c r="J2729" s="526" t="s">
        <v>3716</v>
      </c>
      <c r="K2729" s="526" t="s">
        <v>3717</v>
      </c>
    </row>
    <row r="2730" spans="1:11">
      <c r="A2730" s="526" t="s">
        <v>3711</v>
      </c>
      <c r="B2730" s="526" t="s">
        <v>3712</v>
      </c>
      <c r="C2730" s="526" t="s">
        <v>3713</v>
      </c>
      <c r="D2730" s="526" t="s">
        <v>3899</v>
      </c>
      <c r="E2730" s="526" t="s">
        <v>3900</v>
      </c>
      <c r="F2730" s="526">
        <v>160290</v>
      </c>
      <c r="G2730" s="526">
        <v>2022</v>
      </c>
      <c r="H2730" s="526">
        <v>72507</v>
      </c>
      <c r="I2730" s="526">
        <v>6620</v>
      </c>
      <c r="J2730" s="526" t="s">
        <v>3716</v>
      </c>
      <c r="K2730" s="526" t="s">
        <v>3717</v>
      </c>
    </row>
    <row r="2731" spans="1:11">
      <c r="A2731" s="526" t="s">
        <v>3711</v>
      </c>
      <c r="B2731" s="526" t="s">
        <v>3712</v>
      </c>
      <c r="C2731" s="526" t="s">
        <v>3713</v>
      </c>
      <c r="D2731" s="526" t="s">
        <v>3955</v>
      </c>
      <c r="E2731" s="526" t="s">
        <v>3956</v>
      </c>
      <c r="F2731" s="526">
        <v>160232</v>
      </c>
      <c r="G2731" s="526">
        <v>2022</v>
      </c>
      <c r="H2731" s="526">
        <v>684</v>
      </c>
      <c r="I2731" s="526">
        <v>17</v>
      </c>
      <c r="J2731" s="526" t="s">
        <v>3716</v>
      </c>
      <c r="K2731" s="526" t="s">
        <v>3717</v>
      </c>
    </row>
    <row r="2732" spans="1:11">
      <c r="A2732" s="526" t="s">
        <v>3711</v>
      </c>
      <c r="B2732" s="526" t="s">
        <v>3712</v>
      </c>
      <c r="C2732" s="526" t="s">
        <v>3713</v>
      </c>
      <c r="D2732" s="526" t="s">
        <v>3829</v>
      </c>
      <c r="E2732" s="526" t="s">
        <v>3830</v>
      </c>
      <c r="F2732" s="526">
        <v>160231</v>
      </c>
      <c r="G2732" s="526">
        <v>2017</v>
      </c>
      <c r="H2732" s="526">
        <v>153</v>
      </c>
      <c r="I2732" s="526">
        <v>50</v>
      </c>
      <c r="J2732" s="526" t="s">
        <v>3716</v>
      </c>
      <c r="K2732" s="526" t="s">
        <v>3717</v>
      </c>
    </row>
    <row r="2733" spans="1:11">
      <c r="A2733" s="526" t="s">
        <v>3711</v>
      </c>
      <c r="B2733" s="526" t="s">
        <v>3712</v>
      </c>
      <c r="C2733" s="526" t="s">
        <v>3713</v>
      </c>
      <c r="D2733" s="526" t="s">
        <v>3931</v>
      </c>
      <c r="E2733" s="526" t="s">
        <v>3932</v>
      </c>
      <c r="F2733" s="526">
        <v>160232</v>
      </c>
      <c r="G2733" s="526">
        <v>2021</v>
      </c>
      <c r="H2733" s="526">
        <v>9706</v>
      </c>
      <c r="I2733" s="526">
        <v>3589</v>
      </c>
      <c r="J2733" s="526" t="s">
        <v>3716</v>
      </c>
      <c r="K2733" s="526" t="s">
        <v>3717</v>
      </c>
    </row>
    <row r="2734" spans="1:11">
      <c r="A2734" s="526" t="s">
        <v>3711</v>
      </c>
      <c r="B2734" s="526" t="s">
        <v>3712</v>
      </c>
      <c r="C2734" s="526" t="s">
        <v>3713</v>
      </c>
      <c r="D2734" s="526" t="s">
        <v>3941</v>
      </c>
      <c r="E2734" s="526" t="s">
        <v>3942</v>
      </c>
      <c r="F2734" s="526">
        <v>160231</v>
      </c>
      <c r="G2734" s="526">
        <v>2015</v>
      </c>
      <c r="H2734" s="526">
        <v>144426</v>
      </c>
      <c r="I2734" s="526">
        <v>50986</v>
      </c>
      <c r="J2734" s="526" t="s">
        <v>3716</v>
      </c>
      <c r="K2734" s="526" t="s">
        <v>3717</v>
      </c>
    </row>
    <row r="2735" spans="1:11">
      <c r="A2735" s="526" t="s">
        <v>3711</v>
      </c>
      <c r="B2735" s="526" t="s">
        <v>3712</v>
      </c>
      <c r="C2735" s="526" t="s">
        <v>3713</v>
      </c>
      <c r="D2735" s="526" t="s">
        <v>3987</v>
      </c>
      <c r="E2735" s="526" t="s">
        <v>3988</v>
      </c>
      <c r="F2735" s="526">
        <v>160239</v>
      </c>
      <c r="G2735" s="526">
        <v>2021</v>
      </c>
      <c r="H2735" s="526">
        <v>249</v>
      </c>
      <c r="I2735" s="526">
        <v>14</v>
      </c>
      <c r="J2735" s="526" t="s">
        <v>3716</v>
      </c>
      <c r="K2735" s="526" t="s">
        <v>3717</v>
      </c>
    </row>
    <row r="2736" spans="1:11">
      <c r="A2736" s="526" t="s">
        <v>3711</v>
      </c>
      <c r="B2736" s="526" t="s">
        <v>3712</v>
      </c>
      <c r="C2736" s="526" t="s">
        <v>3713</v>
      </c>
      <c r="D2736" s="526" t="s">
        <v>3951</v>
      </c>
      <c r="E2736" s="526" t="s">
        <v>3952</v>
      </c>
      <c r="F2736" s="526">
        <v>160232</v>
      </c>
      <c r="G2736" s="526">
        <v>2019</v>
      </c>
      <c r="H2736" s="526">
        <v>178</v>
      </c>
      <c r="I2736" s="526">
        <v>19</v>
      </c>
      <c r="J2736" s="526" t="s">
        <v>3716</v>
      </c>
      <c r="K2736" s="526" t="s">
        <v>3717</v>
      </c>
    </row>
    <row r="2737" spans="1:11">
      <c r="A2737" s="526" t="s">
        <v>3711</v>
      </c>
      <c r="B2737" s="526" t="s">
        <v>3712</v>
      </c>
      <c r="C2737" s="526" t="s">
        <v>3713</v>
      </c>
      <c r="D2737" s="526" t="s">
        <v>3935</v>
      </c>
      <c r="E2737" s="526" t="s">
        <v>3936</v>
      </c>
      <c r="F2737" s="526">
        <v>160239</v>
      </c>
      <c r="G2737" s="526">
        <v>2018</v>
      </c>
      <c r="H2737" s="526">
        <v>3996</v>
      </c>
      <c r="I2737" s="526">
        <v>739</v>
      </c>
      <c r="J2737" s="526" t="s">
        <v>3716</v>
      </c>
      <c r="K2737" s="526" t="s">
        <v>3717</v>
      </c>
    </row>
    <row r="2738" spans="1:11">
      <c r="A2738" s="526" t="s">
        <v>3711</v>
      </c>
      <c r="B2738" s="526" t="s">
        <v>3712</v>
      </c>
      <c r="C2738" s="526" t="s">
        <v>3713</v>
      </c>
      <c r="D2738" s="526" t="s">
        <v>3899</v>
      </c>
      <c r="E2738" s="526" t="s">
        <v>3900</v>
      </c>
      <c r="F2738" s="526">
        <v>210690</v>
      </c>
      <c r="G2738" s="526">
        <v>2017</v>
      </c>
      <c r="H2738" s="526">
        <v>180687</v>
      </c>
      <c r="I2738" s="526">
        <v>70885</v>
      </c>
      <c r="J2738" s="526" t="s">
        <v>3722</v>
      </c>
      <c r="K2738" s="526" t="s">
        <v>3717</v>
      </c>
    </row>
    <row r="2739" spans="1:11">
      <c r="A2739" s="526" t="s">
        <v>3711</v>
      </c>
      <c r="B2739" s="526" t="s">
        <v>3712</v>
      </c>
      <c r="C2739" s="526" t="s">
        <v>3713</v>
      </c>
      <c r="D2739" s="526" t="s">
        <v>3989</v>
      </c>
      <c r="E2739" s="526" t="s">
        <v>3990</v>
      </c>
      <c r="F2739" s="526">
        <v>230910</v>
      </c>
      <c r="G2739" s="526">
        <v>2019</v>
      </c>
      <c r="H2739" s="526">
        <v>86521</v>
      </c>
      <c r="I2739" s="526">
        <v>37210</v>
      </c>
      <c r="J2739" s="526" t="s">
        <v>3716</v>
      </c>
      <c r="K2739" s="526" t="s">
        <v>3717</v>
      </c>
    </row>
    <row r="2740" spans="1:11">
      <c r="A2740" s="526" t="s">
        <v>3711</v>
      </c>
      <c r="B2740" s="526" t="s">
        <v>3712</v>
      </c>
      <c r="C2740" s="526" t="s">
        <v>3713</v>
      </c>
      <c r="D2740" s="526" t="s">
        <v>3825</v>
      </c>
      <c r="E2740" s="526" t="s">
        <v>3826</v>
      </c>
      <c r="F2740" s="526">
        <v>160290</v>
      </c>
      <c r="G2740" s="526">
        <v>2021</v>
      </c>
      <c r="H2740" s="526">
        <v>396</v>
      </c>
      <c r="I2740" s="526">
        <v>15</v>
      </c>
      <c r="J2740" s="526" t="s">
        <v>3716</v>
      </c>
      <c r="K2740" s="526" t="s">
        <v>3717</v>
      </c>
    </row>
    <row r="2741" spans="1:11">
      <c r="A2741" s="526" t="s">
        <v>3711</v>
      </c>
      <c r="B2741" s="526" t="s">
        <v>3712</v>
      </c>
      <c r="C2741" s="526" t="s">
        <v>3713</v>
      </c>
      <c r="D2741" s="526" t="s">
        <v>3823</v>
      </c>
      <c r="E2741" s="526" t="s">
        <v>3824</v>
      </c>
      <c r="F2741" s="526">
        <v>160232</v>
      </c>
      <c r="G2741" s="526">
        <v>2017</v>
      </c>
      <c r="H2741" s="526">
        <v>95819</v>
      </c>
      <c r="I2741" s="526">
        <v>41437</v>
      </c>
      <c r="J2741" s="526" t="s">
        <v>3716</v>
      </c>
      <c r="K2741" s="526" t="s">
        <v>3717</v>
      </c>
    </row>
    <row r="2742" spans="1:11">
      <c r="A2742" s="526" t="s">
        <v>3711</v>
      </c>
      <c r="B2742" s="526" t="s">
        <v>3712</v>
      </c>
      <c r="C2742" s="526" t="s">
        <v>3713</v>
      </c>
      <c r="D2742" s="526" t="s">
        <v>3937</v>
      </c>
      <c r="E2742" s="526" t="s">
        <v>3938</v>
      </c>
      <c r="F2742" s="526">
        <v>160232</v>
      </c>
      <c r="G2742" s="526">
        <v>2015</v>
      </c>
      <c r="H2742" s="526">
        <v>11795</v>
      </c>
      <c r="I2742" s="526">
        <v>5016</v>
      </c>
      <c r="J2742" s="526" t="s">
        <v>3716</v>
      </c>
      <c r="K2742" s="526" t="s">
        <v>3717</v>
      </c>
    </row>
    <row r="2743" spans="1:11">
      <c r="A2743" s="526" t="s">
        <v>3711</v>
      </c>
      <c r="B2743" s="526" t="s">
        <v>3712</v>
      </c>
      <c r="C2743" s="526" t="s">
        <v>3713</v>
      </c>
      <c r="D2743" s="526" t="s">
        <v>3991</v>
      </c>
      <c r="E2743" s="526" t="s">
        <v>3992</v>
      </c>
      <c r="F2743" s="526">
        <v>210690</v>
      </c>
      <c r="G2743" s="526">
        <v>2015</v>
      </c>
      <c r="H2743" s="526">
        <v>4549618</v>
      </c>
      <c r="I2743" s="526">
        <v>689304</v>
      </c>
      <c r="J2743" s="526" t="s">
        <v>3716</v>
      </c>
      <c r="K2743" s="526" t="s">
        <v>3717</v>
      </c>
    </row>
    <row r="2744" spans="1:11">
      <c r="A2744" s="526" t="s">
        <v>3711</v>
      </c>
      <c r="B2744" s="526" t="s">
        <v>3712</v>
      </c>
      <c r="C2744" s="526" t="s">
        <v>3713</v>
      </c>
      <c r="D2744" s="526" t="s">
        <v>3941</v>
      </c>
      <c r="E2744" s="526" t="s">
        <v>3942</v>
      </c>
      <c r="F2744" s="526">
        <v>160232</v>
      </c>
      <c r="G2744" s="526">
        <v>2015</v>
      </c>
      <c r="H2744" s="526">
        <v>142715</v>
      </c>
      <c r="I2744" s="526">
        <v>58489</v>
      </c>
      <c r="J2744" s="526" t="s">
        <v>3716</v>
      </c>
      <c r="K2744" s="526" t="s">
        <v>3717</v>
      </c>
    </row>
    <row r="2745" spans="1:11">
      <c r="A2745" s="526" t="s">
        <v>3711</v>
      </c>
      <c r="B2745" s="526" t="s">
        <v>3712</v>
      </c>
      <c r="C2745" s="526" t="s">
        <v>3713</v>
      </c>
      <c r="D2745" s="526" t="s">
        <v>3823</v>
      </c>
      <c r="E2745" s="526" t="s">
        <v>3824</v>
      </c>
      <c r="F2745" s="526">
        <v>160232</v>
      </c>
      <c r="G2745" s="526">
        <v>2020</v>
      </c>
      <c r="H2745" s="526">
        <v>49463</v>
      </c>
      <c r="I2745" s="526">
        <v>13611</v>
      </c>
      <c r="J2745" s="526" t="s">
        <v>3716</v>
      </c>
      <c r="K2745" s="526" t="s">
        <v>3717</v>
      </c>
    </row>
    <row r="2746" spans="1:11">
      <c r="A2746" s="526" t="s">
        <v>3711</v>
      </c>
      <c r="B2746" s="526" t="s">
        <v>3712</v>
      </c>
      <c r="C2746" s="526" t="s">
        <v>3713</v>
      </c>
      <c r="D2746" s="526" t="s">
        <v>3951</v>
      </c>
      <c r="E2746" s="526" t="s">
        <v>3952</v>
      </c>
      <c r="F2746" s="526">
        <v>160232</v>
      </c>
      <c r="G2746" s="526">
        <v>2022</v>
      </c>
      <c r="H2746" s="526">
        <v>15677</v>
      </c>
      <c r="I2746" s="526">
        <v>1054</v>
      </c>
      <c r="J2746" s="526" t="s">
        <v>3716</v>
      </c>
      <c r="K2746" s="526" t="s">
        <v>3717</v>
      </c>
    </row>
    <row r="2747" spans="1:11">
      <c r="A2747" s="526" t="s">
        <v>3711</v>
      </c>
      <c r="B2747" s="526" t="s">
        <v>3712</v>
      </c>
      <c r="C2747" s="526" t="s">
        <v>3713</v>
      </c>
      <c r="D2747" s="526" t="s">
        <v>3875</v>
      </c>
      <c r="E2747" s="526" t="s">
        <v>3876</v>
      </c>
      <c r="F2747" s="526">
        <v>210690</v>
      </c>
      <c r="G2747" s="526">
        <v>2021</v>
      </c>
      <c r="H2747" s="526">
        <v>105120</v>
      </c>
      <c r="I2747" s="526">
        <v>5810</v>
      </c>
      <c r="J2747" s="526" t="s">
        <v>3716</v>
      </c>
      <c r="K2747" s="526" t="s">
        <v>3717</v>
      </c>
    </row>
    <row r="2748" spans="1:11">
      <c r="A2748" s="526" t="s">
        <v>3711</v>
      </c>
      <c r="B2748" s="526" t="s">
        <v>3712</v>
      </c>
      <c r="C2748" s="526" t="s">
        <v>3713</v>
      </c>
      <c r="D2748" s="526" t="s">
        <v>3941</v>
      </c>
      <c r="E2748" s="526" t="s">
        <v>3942</v>
      </c>
      <c r="F2748" s="526">
        <v>160232</v>
      </c>
      <c r="G2748" s="526">
        <v>2018</v>
      </c>
      <c r="H2748" s="526">
        <v>322017</v>
      </c>
      <c r="I2748" s="526">
        <v>93275</v>
      </c>
      <c r="J2748" s="526" t="s">
        <v>3716</v>
      </c>
      <c r="K2748" s="526" t="s">
        <v>3717</v>
      </c>
    </row>
    <row r="2749" spans="1:11">
      <c r="A2749" s="526" t="s">
        <v>3711</v>
      </c>
      <c r="B2749" s="526" t="s">
        <v>3712</v>
      </c>
      <c r="C2749" s="526" t="s">
        <v>3713</v>
      </c>
      <c r="D2749" s="526" t="s">
        <v>3823</v>
      </c>
      <c r="E2749" s="526" t="s">
        <v>3824</v>
      </c>
      <c r="F2749" s="526">
        <v>160239</v>
      </c>
      <c r="G2749" s="526">
        <v>2016</v>
      </c>
      <c r="H2749" s="526">
        <v>8901</v>
      </c>
      <c r="I2749" s="526">
        <v>1438</v>
      </c>
      <c r="J2749" s="526" t="s">
        <v>3716</v>
      </c>
      <c r="K2749" s="526" t="s">
        <v>3717</v>
      </c>
    </row>
    <row r="2750" spans="1:11">
      <c r="A2750" s="526" t="s">
        <v>3711</v>
      </c>
      <c r="B2750" s="526" t="s">
        <v>3712</v>
      </c>
      <c r="C2750" s="526" t="s">
        <v>3713</v>
      </c>
      <c r="D2750" s="526" t="s">
        <v>3991</v>
      </c>
      <c r="E2750" s="526" t="s">
        <v>3992</v>
      </c>
      <c r="F2750" s="526">
        <v>210690</v>
      </c>
      <c r="G2750" s="526">
        <v>2018</v>
      </c>
      <c r="H2750" s="526">
        <v>5681762</v>
      </c>
      <c r="I2750" s="526">
        <v>1725369</v>
      </c>
      <c r="J2750" s="526" t="s">
        <v>3716</v>
      </c>
      <c r="K2750" s="526" t="s">
        <v>3717</v>
      </c>
    </row>
    <row r="2751" spans="1:11">
      <c r="A2751" s="526" t="s">
        <v>3711</v>
      </c>
      <c r="B2751" s="526" t="s">
        <v>3712</v>
      </c>
      <c r="C2751" s="526" t="s">
        <v>3713</v>
      </c>
      <c r="D2751" s="526" t="s">
        <v>3955</v>
      </c>
      <c r="E2751" s="526" t="s">
        <v>3956</v>
      </c>
      <c r="F2751" s="526">
        <v>160239</v>
      </c>
      <c r="G2751" s="526">
        <v>2018</v>
      </c>
      <c r="H2751" s="526">
        <v>6873</v>
      </c>
      <c r="I2751" s="526">
        <v>624</v>
      </c>
      <c r="J2751" s="526" t="s">
        <v>3716</v>
      </c>
      <c r="K2751" s="526" t="s">
        <v>3717</v>
      </c>
    </row>
    <row r="2752" spans="1:11">
      <c r="A2752" s="526" t="s">
        <v>3711</v>
      </c>
      <c r="B2752" s="526" t="s">
        <v>3712</v>
      </c>
      <c r="C2752" s="526" t="s">
        <v>3713</v>
      </c>
      <c r="D2752" s="526" t="s">
        <v>3823</v>
      </c>
      <c r="E2752" s="526" t="s">
        <v>3824</v>
      </c>
      <c r="F2752" s="526">
        <v>160239</v>
      </c>
      <c r="G2752" s="526">
        <v>2019</v>
      </c>
      <c r="H2752" s="526">
        <v>33964</v>
      </c>
      <c r="I2752" s="526">
        <v>17136</v>
      </c>
      <c r="J2752" s="526" t="s">
        <v>3716</v>
      </c>
      <c r="K2752" s="526" t="s">
        <v>3717</v>
      </c>
    </row>
    <row r="2753" spans="1:11">
      <c r="A2753" s="526" t="s">
        <v>3711</v>
      </c>
      <c r="B2753" s="526" t="s">
        <v>3712</v>
      </c>
      <c r="C2753" s="526" t="s">
        <v>3713</v>
      </c>
      <c r="D2753" s="526" t="s">
        <v>3953</v>
      </c>
      <c r="E2753" s="526" t="s">
        <v>3954</v>
      </c>
      <c r="F2753" s="526">
        <v>160232</v>
      </c>
      <c r="G2753" s="526">
        <v>2015</v>
      </c>
      <c r="H2753" s="526">
        <v>2188636</v>
      </c>
      <c r="I2753" s="526">
        <v>315889</v>
      </c>
      <c r="J2753" s="526" t="s">
        <v>3716</v>
      </c>
      <c r="K2753" s="526" t="s">
        <v>3717</v>
      </c>
    </row>
    <row r="2754" spans="1:11">
      <c r="A2754" s="526" t="s">
        <v>3711</v>
      </c>
      <c r="B2754" s="526" t="s">
        <v>3712</v>
      </c>
      <c r="C2754" s="526" t="s">
        <v>3713</v>
      </c>
      <c r="D2754" s="526" t="s">
        <v>3841</v>
      </c>
      <c r="E2754" s="526" t="s">
        <v>3842</v>
      </c>
      <c r="F2754" s="526">
        <v>160232</v>
      </c>
      <c r="G2754" s="526">
        <v>2021</v>
      </c>
      <c r="H2754" s="526">
        <v>1433178</v>
      </c>
      <c r="I2754" s="526">
        <v>306808</v>
      </c>
      <c r="J2754" s="526" t="s">
        <v>3716</v>
      </c>
      <c r="K2754" s="526" t="s">
        <v>3717</v>
      </c>
    </row>
    <row r="2755" spans="1:11">
      <c r="A2755" s="526" t="s">
        <v>3711</v>
      </c>
      <c r="B2755" s="526" t="s">
        <v>3712</v>
      </c>
      <c r="C2755" s="526" t="s">
        <v>3713</v>
      </c>
      <c r="D2755" s="526" t="s">
        <v>3955</v>
      </c>
      <c r="E2755" s="526" t="s">
        <v>3956</v>
      </c>
      <c r="F2755" s="526">
        <v>160239</v>
      </c>
      <c r="G2755" s="526">
        <v>2021</v>
      </c>
      <c r="H2755" s="526">
        <v>8910</v>
      </c>
      <c r="I2755" s="526">
        <v>354</v>
      </c>
      <c r="J2755" s="526" t="s">
        <v>3716</v>
      </c>
      <c r="K2755" s="526" t="s">
        <v>3717</v>
      </c>
    </row>
    <row r="2756" spans="1:11">
      <c r="A2756" s="526" t="s">
        <v>3711</v>
      </c>
      <c r="B2756" s="526" t="s">
        <v>3712</v>
      </c>
      <c r="C2756" s="526" t="s">
        <v>3713</v>
      </c>
      <c r="D2756" s="526" t="s">
        <v>3941</v>
      </c>
      <c r="E2756" s="526" t="s">
        <v>3942</v>
      </c>
      <c r="F2756" s="526">
        <v>160232</v>
      </c>
      <c r="G2756" s="526">
        <v>2021</v>
      </c>
      <c r="H2756" s="526">
        <v>754535</v>
      </c>
      <c r="I2756" s="526">
        <v>189000</v>
      </c>
      <c r="J2756" s="526" t="s">
        <v>3716</v>
      </c>
      <c r="K2756" s="526" t="s">
        <v>3717</v>
      </c>
    </row>
    <row r="2757" spans="1:11">
      <c r="A2757" s="526" t="s">
        <v>3711</v>
      </c>
      <c r="B2757" s="526" t="s">
        <v>3712</v>
      </c>
      <c r="C2757" s="526" t="s">
        <v>3713</v>
      </c>
      <c r="D2757" s="526" t="s">
        <v>3981</v>
      </c>
      <c r="E2757" s="526" t="s">
        <v>3982</v>
      </c>
      <c r="F2757" s="526">
        <v>160290</v>
      </c>
      <c r="G2757" s="526">
        <v>2018</v>
      </c>
      <c r="H2757" s="526">
        <v>25752</v>
      </c>
      <c r="I2757" s="526">
        <v>3620</v>
      </c>
      <c r="J2757" s="526" t="s">
        <v>3716</v>
      </c>
      <c r="K2757" s="526" t="s">
        <v>3717</v>
      </c>
    </row>
    <row r="2758" spans="1:11">
      <c r="A2758" s="526" t="s">
        <v>3711</v>
      </c>
      <c r="B2758" s="526" t="s">
        <v>3712</v>
      </c>
      <c r="C2758" s="526" t="s">
        <v>3713</v>
      </c>
      <c r="D2758" s="526" t="s">
        <v>3955</v>
      </c>
      <c r="E2758" s="526" t="s">
        <v>3956</v>
      </c>
      <c r="F2758" s="526">
        <v>210690</v>
      </c>
      <c r="G2758" s="526">
        <v>2019</v>
      </c>
      <c r="H2758" s="526">
        <v>300853</v>
      </c>
      <c r="I2758" s="526">
        <v>64986</v>
      </c>
      <c r="J2758" s="526" t="s">
        <v>3716</v>
      </c>
      <c r="K2758" s="526" t="s">
        <v>3717</v>
      </c>
    </row>
    <row r="2759" spans="1:11">
      <c r="A2759" s="526" t="s">
        <v>3711</v>
      </c>
      <c r="B2759" s="526" t="s">
        <v>3712</v>
      </c>
      <c r="C2759" s="526" t="s">
        <v>3713</v>
      </c>
      <c r="D2759" s="526" t="s">
        <v>3823</v>
      </c>
      <c r="E2759" s="526" t="s">
        <v>3824</v>
      </c>
      <c r="F2759" s="526">
        <v>160239</v>
      </c>
      <c r="G2759" s="526">
        <v>2022</v>
      </c>
      <c r="H2759" s="526">
        <v>19513</v>
      </c>
      <c r="I2759" s="526">
        <v>2978</v>
      </c>
      <c r="J2759" s="526" t="s">
        <v>3716</v>
      </c>
      <c r="K2759" s="526" t="s">
        <v>3717</v>
      </c>
    </row>
    <row r="2760" spans="1:11">
      <c r="A2760" s="526" t="s">
        <v>3711</v>
      </c>
      <c r="B2760" s="526" t="s">
        <v>3712</v>
      </c>
      <c r="C2760" s="526" t="s">
        <v>3713</v>
      </c>
      <c r="D2760" s="526" t="s">
        <v>3953</v>
      </c>
      <c r="E2760" s="526" t="s">
        <v>3954</v>
      </c>
      <c r="F2760" s="526">
        <v>160232</v>
      </c>
      <c r="G2760" s="526">
        <v>2018</v>
      </c>
      <c r="H2760" s="526">
        <v>2691003</v>
      </c>
      <c r="I2760" s="526">
        <v>370988</v>
      </c>
      <c r="J2760" s="526" t="s">
        <v>3716</v>
      </c>
      <c r="K2760" s="526" t="s">
        <v>3717</v>
      </c>
    </row>
    <row r="2761" spans="1:11">
      <c r="A2761" s="526" t="s">
        <v>3711</v>
      </c>
      <c r="B2761" s="526" t="s">
        <v>3712</v>
      </c>
      <c r="C2761" s="526" t="s">
        <v>3713</v>
      </c>
      <c r="D2761" s="526" t="s">
        <v>3993</v>
      </c>
      <c r="E2761" s="526" t="s">
        <v>3994</v>
      </c>
      <c r="F2761" s="526">
        <v>160290</v>
      </c>
      <c r="G2761" s="526">
        <v>2020</v>
      </c>
      <c r="H2761" s="526">
        <v>216</v>
      </c>
      <c r="I2761" s="526">
        <v>7</v>
      </c>
      <c r="J2761" s="526" t="s">
        <v>3716</v>
      </c>
      <c r="K2761" s="526" t="s">
        <v>3717</v>
      </c>
    </row>
    <row r="2762" spans="1:11">
      <c r="A2762" s="526" t="s">
        <v>3711</v>
      </c>
      <c r="B2762" s="526" t="s">
        <v>3712</v>
      </c>
      <c r="C2762" s="526" t="s">
        <v>3713</v>
      </c>
      <c r="D2762" s="526" t="s">
        <v>3973</v>
      </c>
      <c r="E2762" s="526" t="s">
        <v>3974</v>
      </c>
      <c r="F2762" s="526">
        <v>160290</v>
      </c>
      <c r="G2762" s="526">
        <v>2020</v>
      </c>
      <c r="H2762" s="526">
        <v>11251</v>
      </c>
      <c r="I2762" s="526">
        <v>2220</v>
      </c>
      <c r="J2762" s="526" t="s">
        <v>3716</v>
      </c>
      <c r="K2762" s="526" t="s">
        <v>3717</v>
      </c>
    </row>
    <row r="2763" spans="1:11">
      <c r="A2763" s="526" t="s">
        <v>3711</v>
      </c>
      <c r="B2763" s="526" t="s">
        <v>3712</v>
      </c>
      <c r="C2763" s="526" t="s">
        <v>3713</v>
      </c>
      <c r="D2763" s="526" t="s">
        <v>3953</v>
      </c>
      <c r="E2763" s="526" t="s">
        <v>3954</v>
      </c>
      <c r="F2763" s="526">
        <v>160232</v>
      </c>
      <c r="G2763" s="526">
        <v>2021</v>
      </c>
      <c r="H2763" s="526">
        <v>2925951</v>
      </c>
      <c r="I2763" s="526">
        <v>382033</v>
      </c>
      <c r="J2763" s="526" t="s">
        <v>3716</v>
      </c>
      <c r="K2763" s="526" t="s">
        <v>3717</v>
      </c>
    </row>
    <row r="2764" spans="1:11">
      <c r="A2764" s="526" t="s">
        <v>3711</v>
      </c>
      <c r="B2764" s="526" t="s">
        <v>3712</v>
      </c>
      <c r="C2764" s="526" t="s">
        <v>3713</v>
      </c>
      <c r="D2764" s="526" t="s">
        <v>3941</v>
      </c>
      <c r="E2764" s="526" t="s">
        <v>3942</v>
      </c>
      <c r="F2764" s="526">
        <v>210690</v>
      </c>
      <c r="G2764" s="526">
        <v>2018</v>
      </c>
      <c r="H2764" s="526">
        <v>2518073</v>
      </c>
      <c r="I2764" s="526">
        <v>411054</v>
      </c>
      <c r="J2764" s="526" t="s">
        <v>3716</v>
      </c>
      <c r="K2764" s="526" t="s">
        <v>3717</v>
      </c>
    </row>
    <row r="2765" spans="1:11">
      <c r="A2765" s="526" t="s">
        <v>3711</v>
      </c>
      <c r="B2765" s="526" t="s">
        <v>3712</v>
      </c>
      <c r="C2765" s="526" t="s">
        <v>3713</v>
      </c>
      <c r="D2765" s="526" t="s">
        <v>3973</v>
      </c>
      <c r="E2765" s="526" t="s">
        <v>3974</v>
      </c>
      <c r="F2765" s="526">
        <v>230910</v>
      </c>
      <c r="G2765" s="526">
        <v>2020</v>
      </c>
      <c r="H2765" s="526">
        <v>6957351</v>
      </c>
      <c r="I2765" s="526">
        <v>4368585</v>
      </c>
      <c r="J2765" s="526" t="s">
        <v>3716</v>
      </c>
      <c r="K2765" s="526" t="s">
        <v>3717</v>
      </c>
    </row>
    <row r="2766" spans="1:11">
      <c r="A2766" s="526" t="s">
        <v>3711</v>
      </c>
      <c r="B2766" s="526" t="s">
        <v>3712</v>
      </c>
      <c r="C2766" s="526" t="s">
        <v>3713</v>
      </c>
      <c r="D2766" s="526" t="s">
        <v>3953</v>
      </c>
      <c r="E2766" s="526" t="s">
        <v>3954</v>
      </c>
      <c r="F2766" s="526">
        <v>160239</v>
      </c>
      <c r="G2766" s="526">
        <v>2017</v>
      </c>
      <c r="H2766" s="526">
        <v>695414</v>
      </c>
      <c r="I2766" s="526">
        <v>85063</v>
      </c>
      <c r="J2766" s="526" t="s">
        <v>3716</v>
      </c>
      <c r="K2766" s="526" t="s">
        <v>3717</v>
      </c>
    </row>
    <row r="2767" spans="1:11">
      <c r="A2767" s="526" t="s">
        <v>3711</v>
      </c>
      <c r="B2767" s="526" t="s">
        <v>3712</v>
      </c>
      <c r="C2767" s="526" t="s">
        <v>3713</v>
      </c>
      <c r="D2767" s="526" t="s">
        <v>3899</v>
      </c>
      <c r="E2767" s="526" t="s">
        <v>3900</v>
      </c>
      <c r="F2767" s="526">
        <v>210690</v>
      </c>
      <c r="G2767" s="526">
        <v>2020</v>
      </c>
      <c r="H2767" s="526">
        <v>113406</v>
      </c>
      <c r="I2767" s="526">
        <v>21834</v>
      </c>
      <c r="J2767" s="526" t="s">
        <v>3722</v>
      </c>
      <c r="K2767" s="526" t="s">
        <v>3717</v>
      </c>
    </row>
    <row r="2768" spans="1:11">
      <c r="A2768" s="526" t="s">
        <v>3711</v>
      </c>
      <c r="B2768" s="526" t="s">
        <v>3712</v>
      </c>
      <c r="C2768" s="526" t="s">
        <v>3713</v>
      </c>
      <c r="D2768" s="526" t="s">
        <v>3951</v>
      </c>
      <c r="E2768" s="526" t="s">
        <v>3952</v>
      </c>
      <c r="F2768" s="526">
        <v>160239</v>
      </c>
      <c r="G2768" s="526">
        <v>2018</v>
      </c>
      <c r="H2768" s="526">
        <v>66688</v>
      </c>
      <c r="I2768" s="526">
        <v>10469</v>
      </c>
      <c r="J2768" s="526" t="s">
        <v>3716</v>
      </c>
      <c r="K2768" s="526" t="s">
        <v>3717</v>
      </c>
    </row>
    <row r="2769" spans="1:11">
      <c r="A2769" s="526" t="s">
        <v>3711</v>
      </c>
      <c r="B2769" s="526" t="s">
        <v>3712</v>
      </c>
      <c r="C2769" s="526" t="s">
        <v>3713</v>
      </c>
      <c r="D2769" s="526" t="s">
        <v>3995</v>
      </c>
      <c r="E2769" s="526" t="s">
        <v>3996</v>
      </c>
      <c r="F2769" s="526">
        <v>160290</v>
      </c>
      <c r="G2769" s="526">
        <v>2015</v>
      </c>
      <c r="H2769" s="526">
        <v>8291</v>
      </c>
      <c r="I2769" s="526">
        <v>1744</v>
      </c>
      <c r="J2769" s="526" t="s">
        <v>3716</v>
      </c>
      <c r="K2769" s="526" t="s">
        <v>3717</v>
      </c>
    </row>
    <row r="2770" spans="1:11">
      <c r="A2770" s="526" t="s">
        <v>3711</v>
      </c>
      <c r="B2770" s="526" t="s">
        <v>3712</v>
      </c>
      <c r="C2770" s="526" t="s">
        <v>3713</v>
      </c>
      <c r="D2770" s="526" t="s">
        <v>3827</v>
      </c>
      <c r="E2770" s="526" t="s">
        <v>3828</v>
      </c>
      <c r="F2770" s="526">
        <v>160231</v>
      </c>
      <c r="G2770" s="526">
        <v>2021</v>
      </c>
      <c r="H2770" s="526">
        <v>37130</v>
      </c>
      <c r="I2770" s="526">
        <v>4383</v>
      </c>
      <c r="J2770" s="526" t="s">
        <v>3716</v>
      </c>
      <c r="K2770" s="526" t="s">
        <v>3717</v>
      </c>
    </row>
    <row r="2771" spans="1:11">
      <c r="A2771" s="526" t="s">
        <v>3711</v>
      </c>
      <c r="B2771" s="526" t="s">
        <v>3712</v>
      </c>
      <c r="C2771" s="526" t="s">
        <v>3713</v>
      </c>
      <c r="D2771" s="526" t="s">
        <v>3951</v>
      </c>
      <c r="E2771" s="526" t="s">
        <v>3952</v>
      </c>
      <c r="F2771" s="526">
        <v>160239</v>
      </c>
      <c r="G2771" s="526">
        <v>2021</v>
      </c>
      <c r="H2771" s="526">
        <v>164439</v>
      </c>
      <c r="I2771" s="526">
        <v>20960</v>
      </c>
      <c r="J2771" s="526" t="s">
        <v>3716</v>
      </c>
      <c r="K2771" s="526" t="s">
        <v>3717</v>
      </c>
    </row>
    <row r="2772" spans="1:11">
      <c r="A2772" s="526" t="s">
        <v>3711</v>
      </c>
      <c r="B2772" s="526" t="s">
        <v>3712</v>
      </c>
      <c r="C2772" s="526" t="s">
        <v>3713</v>
      </c>
      <c r="D2772" s="526" t="s">
        <v>3931</v>
      </c>
      <c r="E2772" s="526" t="s">
        <v>3932</v>
      </c>
      <c r="F2772" s="526">
        <v>160239</v>
      </c>
      <c r="G2772" s="526">
        <v>2017</v>
      </c>
      <c r="H2772" s="526">
        <v>14056</v>
      </c>
      <c r="I2772" s="526">
        <v>1835</v>
      </c>
      <c r="J2772" s="526" t="s">
        <v>3716</v>
      </c>
      <c r="K2772" s="526" t="s">
        <v>3717</v>
      </c>
    </row>
    <row r="2773" spans="1:11">
      <c r="A2773" s="526" t="s">
        <v>3711</v>
      </c>
      <c r="B2773" s="526" t="s">
        <v>3712</v>
      </c>
      <c r="C2773" s="526" t="s">
        <v>3713</v>
      </c>
      <c r="D2773" s="526" t="s">
        <v>3995</v>
      </c>
      <c r="E2773" s="526" t="s">
        <v>3996</v>
      </c>
      <c r="F2773" s="526">
        <v>160290</v>
      </c>
      <c r="G2773" s="526">
        <v>2018</v>
      </c>
      <c r="H2773" s="526">
        <v>346</v>
      </c>
      <c r="I2773" s="526">
        <v>31</v>
      </c>
      <c r="J2773" s="526" t="s">
        <v>3716</v>
      </c>
      <c r="K2773" s="526" t="s">
        <v>3717</v>
      </c>
    </row>
    <row r="2774" spans="1:11">
      <c r="A2774" s="526" t="s">
        <v>3711</v>
      </c>
      <c r="B2774" s="526" t="s">
        <v>3712</v>
      </c>
      <c r="C2774" s="526" t="s">
        <v>3713</v>
      </c>
      <c r="D2774" s="526" t="s">
        <v>3951</v>
      </c>
      <c r="E2774" s="526" t="s">
        <v>3952</v>
      </c>
      <c r="F2774" s="526">
        <v>160290</v>
      </c>
      <c r="G2774" s="526">
        <v>2019</v>
      </c>
      <c r="H2774" s="526">
        <v>22131</v>
      </c>
      <c r="I2774" s="526">
        <v>3981</v>
      </c>
      <c r="J2774" s="526" t="s">
        <v>3716</v>
      </c>
      <c r="K2774" s="526" t="s">
        <v>3717</v>
      </c>
    </row>
    <row r="2775" spans="1:11">
      <c r="A2775" s="526" t="s">
        <v>3711</v>
      </c>
      <c r="B2775" s="526" t="s">
        <v>3712</v>
      </c>
      <c r="C2775" s="526" t="s">
        <v>3713</v>
      </c>
      <c r="D2775" s="526" t="s">
        <v>3955</v>
      </c>
      <c r="E2775" s="526" t="s">
        <v>3956</v>
      </c>
      <c r="F2775" s="526">
        <v>210690</v>
      </c>
      <c r="G2775" s="526">
        <v>2022</v>
      </c>
      <c r="H2775" s="526">
        <v>108131</v>
      </c>
      <c r="I2775" s="526">
        <v>7103</v>
      </c>
      <c r="J2775" s="526" t="s">
        <v>3716</v>
      </c>
      <c r="K2775" s="526" t="s">
        <v>3717</v>
      </c>
    </row>
    <row r="2776" spans="1:11">
      <c r="A2776" s="526" t="s">
        <v>3711</v>
      </c>
      <c r="B2776" s="526" t="s">
        <v>3712</v>
      </c>
      <c r="C2776" s="526" t="s">
        <v>3713</v>
      </c>
      <c r="D2776" s="526" t="s">
        <v>3931</v>
      </c>
      <c r="E2776" s="526" t="s">
        <v>3932</v>
      </c>
      <c r="F2776" s="526">
        <v>160239</v>
      </c>
      <c r="G2776" s="526">
        <v>2020</v>
      </c>
      <c r="H2776" s="526">
        <v>4760</v>
      </c>
      <c r="I2776" s="526">
        <v>807</v>
      </c>
      <c r="J2776" s="526" t="s">
        <v>3716</v>
      </c>
      <c r="K2776" s="526" t="s">
        <v>3717</v>
      </c>
    </row>
    <row r="2777" spans="1:11">
      <c r="A2777" s="526" t="s">
        <v>3711</v>
      </c>
      <c r="B2777" s="526" t="s">
        <v>3712</v>
      </c>
      <c r="C2777" s="526" t="s">
        <v>3713</v>
      </c>
      <c r="D2777" s="526" t="s">
        <v>3835</v>
      </c>
      <c r="E2777" s="526" t="s">
        <v>3836</v>
      </c>
      <c r="F2777" s="526">
        <v>210690</v>
      </c>
      <c r="G2777" s="526">
        <v>2016</v>
      </c>
      <c r="H2777" s="526">
        <v>1480</v>
      </c>
      <c r="I2777" s="526">
        <v>271</v>
      </c>
      <c r="J2777" s="526" t="s">
        <v>3722</v>
      </c>
      <c r="K2777" s="526" t="s">
        <v>3717</v>
      </c>
    </row>
    <row r="2778" spans="1:11">
      <c r="A2778" s="526" t="s">
        <v>3711</v>
      </c>
      <c r="B2778" s="526" t="s">
        <v>3712</v>
      </c>
      <c r="C2778" s="526" t="s">
        <v>3713</v>
      </c>
      <c r="D2778" s="526" t="s">
        <v>3835</v>
      </c>
      <c r="E2778" s="526" t="s">
        <v>3836</v>
      </c>
      <c r="F2778" s="526">
        <v>160290</v>
      </c>
      <c r="G2778" s="526">
        <v>2018</v>
      </c>
      <c r="H2778" s="526">
        <v>960</v>
      </c>
      <c r="I2778" s="526">
        <v>174</v>
      </c>
      <c r="J2778" s="526" t="s">
        <v>3716</v>
      </c>
      <c r="K2778" s="526" t="s">
        <v>3717</v>
      </c>
    </row>
    <row r="2779" spans="1:11">
      <c r="A2779" s="526" t="s">
        <v>3711</v>
      </c>
      <c r="B2779" s="526" t="s">
        <v>3712</v>
      </c>
      <c r="C2779" s="526" t="s">
        <v>3713</v>
      </c>
      <c r="D2779" s="526" t="s">
        <v>3997</v>
      </c>
      <c r="E2779" s="526" t="s">
        <v>3998</v>
      </c>
      <c r="F2779" s="526">
        <v>160231</v>
      </c>
      <c r="G2779" s="526">
        <v>2015</v>
      </c>
      <c r="H2779" s="526">
        <v>630</v>
      </c>
      <c r="I2779" s="526">
        <v>108</v>
      </c>
      <c r="J2779" s="526" t="s">
        <v>3716</v>
      </c>
      <c r="K2779" s="526" t="s">
        <v>3717</v>
      </c>
    </row>
    <row r="2780" spans="1:11">
      <c r="A2780" s="526" t="s">
        <v>3711</v>
      </c>
      <c r="B2780" s="526" t="s">
        <v>3712</v>
      </c>
      <c r="C2780" s="526" t="s">
        <v>3713</v>
      </c>
      <c r="D2780" s="526" t="s">
        <v>3941</v>
      </c>
      <c r="E2780" s="526" t="s">
        <v>3942</v>
      </c>
      <c r="F2780" s="526">
        <v>210690</v>
      </c>
      <c r="G2780" s="526">
        <v>2021</v>
      </c>
      <c r="H2780" s="526">
        <v>2942206</v>
      </c>
      <c r="I2780" s="526">
        <v>551732</v>
      </c>
      <c r="J2780" s="526" t="s">
        <v>3716</v>
      </c>
      <c r="K2780" s="526" t="s">
        <v>3717</v>
      </c>
    </row>
    <row r="2781" spans="1:11">
      <c r="A2781" s="526" t="s">
        <v>3711</v>
      </c>
      <c r="B2781" s="526" t="s">
        <v>3712</v>
      </c>
      <c r="C2781" s="526" t="s">
        <v>3713</v>
      </c>
      <c r="D2781" s="526" t="s">
        <v>3823</v>
      </c>
      <c r="E2781" s="526" t="s">
        <v>3824</v>
      </c>
      <c r="F2781" s="526">
        <v>160290</v>
      </c>
      <c r="G2781" s="526">
        <v>2020</v>
      </c>
      <c r="H2781" s="526">
        <v>64090</v>
      </c>
      <c r="I2781" s="526">
        <v>16364</v>
      </c>
      <c r="J2781" s="526" t="s">
        <v>3716</v>
      </c>
      <c r="K2781" s="526" t="s">
        <v>3717</v>
      </c>
    </row>
    <row r="2782" spans="1:11">
      <c r="A2782" s="526" t="s">
        <v>3711</v>
      </c>
      <c r="B2782" s="526" t="s">
        <v>3712</v>
      </c>
      <c r="C2782" s="526" t="s">
        <v>3713</v>
      </c>
      <c r="D2782" s="526" t="s">
        <v>3951</v>
      </c>
      <c r="E2782" s="526" t="s">
        <v>3952</v>
      </c>
      <c r="F2782" s="526">
        <v>160290</v>
      </c>
      <c r="G2782" s="526">
        <v>2022</v>
      </c>
      <c r="H2782" s="526">
        <v>21881</v>
      </c>
      <c r="I2782" s="526">
        <v>11822</v>
      </c>
      <c r="J2782" s="526" t="s">
        <v>3716</v>
      </c>
      <c r="K2782" s="526" t="s">
        <v>3717</v>
      </c>
    </row>
    <row r="2783" spans="1:11">
      <c r="A2783" s="526" t="s">
        <v>3711</v>
      </c>
      <c r="B2783" s="526" t="s">
        <v>3712</v>
      </c>
      <c r="C2783" s="526" t="s">
        <v>3713</v>
      </c>
      <c r="D2783" s="526" t="s">
        <v>3953</v>
      </c>
      <c r="E2783" s="526" t="s">
        <v>3954</v>
      </c>
      <c r="F2783" s="526">
        <v>160239</v>
      </c>
      <c r="G2783" s="526">
        <v>2020</v>
      </c>
      <c r="H2783" s="526">
        <v>835779</v>
      </c>
      <c r="I2783" s="526">
        <v>106221</v>
      </c>
      <c r="J2783" s="526" t="s">
        <v>3716</v>
      </c>
      <c r="K2783" s="526" t="s">
        <v>3717</v>
      </c>
    </row>
    <row r="2784" spans="1:11">
      <c r="A2784" s="526" t="s">
        <v>3711</v>
      </c>
      <c r="B2784" s="526" t="s">
        <v>3712</v>
      </c>
      <c r="C2784" s="526" t="s">
        <v>3713</v>
      </c>
      <c r="D2784" s="526" t="s">
        <v>3925</v>
      </c>
      <c r="E2784" s="526" t="s">
        <v>3926</v>
      </c>
      <c r="F2784" s="526">
        <v>230910</v>
      </c>
      <c r="G2784" s="526">
        <v>2020</v>
      </c>
      <c r="H2784" s="526">
        <v>93</v>
      </c>
      <c r="I2784" s="526">
        <v>0</v>
      </c>
      <c r="J2784" s="526" t="s">
        <v>3716</v>
      </c>
      <c r="K2784" s="526" t="s">
        <v>3717</v>
      </c>
    </row>
    <row r="2785" spans="1:11">
      <c r="A2785" s="526" t="s">
        <v>3711</v>
      </c>
      <c r="B2785" s="526" t="s">
        <v>3712</v>
      </c>
      <c r="C2785" s="526" t="s">
        <v>3713</v>
      </c>
      <c r="D2785" s="526" t="s">
        <v>3995</v>
      </c>
      <c r="E2785" s="526" t="s">
        <v>3996</v>
      </c>
      <c r="F2785" s="526">
        <v>160290</v>
      </c>
      <c r="G2785" s="526">
        <v>2021</v>
      </c>
      <c r="H2785" s="526">
        <v>56</v>
      </c>
      <c r="I2785" s="526">
        <v>2</v>
      </c>
      <c r="J2785" s="526" t="s">
        <v>3716</v>
      </c>
      <c r="K2785" s="526" t="s">
        <v>3717</v>
      </c>
    </row>
    <row r="2786" spans="1:11">
      <c r="A2786" s="526" t="s">
        <v>3711</v>
      </c>
      <c r="B2786" s="526" t="s">
        <v>3712</v>
      </c>
      <c r="C2786" s="526" t="s">
        <v>3713</v>
      </c>
      <c r="D2786" s="526" t="s">
        <v>3977</v>
      </c>
      <c r="E2786" s="526" t="s">
        <v>3978</v>
      </c>
      <c r="F2786" s="526">
        <v>160231</v>
      </c>
      <c r="G2786" s="526">
        <v>2017</v>
      </c>
      <c r="H2786" s="526">
        <v>80414</v>
      </c>
      <c r="I2786" s="526">
        <v>31004</v>
      </c>
      <c r="J2786" s="526" t="s">
        <v>3716</v>
      </c>
      <c r="K2786" s="526" t="s">
        <v>3717</v>
      </c>
    </row>
    <row r="2787" spans="1:11">
      <c r="A2787" s="526" t="s">
        <v>3711</v>
      </c>
      <c r="B2787" s="526" t="s">
        <v>3712</v>
      </c>
      <c r="C2787" s="526" t="s">
        <v>3713</v>
      </c>
      <c r="D2787" s="526" t="s">
        <v>3903</v>
      </c>
      <c r="E2787" s="526" t="s">
        <v>3904</v>
      </c>
      <c r="F2787" s="526">
        <v>230910</v>
      </c>
      <c r="G2787" s="526">
        <v>2017</v>
      </c>
      <c r="H2787" s="526">
        <v>8816223</v>
      </c>
      <c r="I2787" s="526">
        <v>4959904</v>
      </c>
      <c r="J2787" s="526" t="s">
        <v>3716</v>
      </c>
      <c r="K2787" s="526" t="s">
        <v>3717</v>
      </c>
    </row>
    <row r="2788" spans="1:11">
      <c r="A2788" s="526" t="s">
        <v>3711</v>
      </c>
      <c r="B2788" s="526" t="s">
        <v>3712</v>
      </c>
      <c r="C2788" s="526" t="s">
        <v>3713</v>
      </c>
      <c r="D2788" s="526" t="s">
        <v>3931</v>
      </c>
      <c r="E2788" s="526" t="s">
        <v>3932</v>
      </c>
      <c r="F2788" s="526">
        <v>210690</v>
      </c>
      <c r="G2788" s="526">
        <v>2022</v>
      </c>
      <c r="H2788" s="526">
        <v>1775</v>
      </c>
      <c r="I2788" s="526">
        <v>1</v>
      </c>
      <c r="J2788" s="526" t="s">
        <v>3722</v>
      </c>
      <c r="K2788" s="526" t="s">
        <v>3717</v>
      </c>
    </row>
    <row r="2789" spans="1:11">
      <c r="A2789" s="526" t="s">
        <v>3711</v>
      </c>
      <c r="B2789" s="526" t="s">
        <v>3712</v>
      </c>
      <c r="C2789" s="526" t="s">
        <v>3713</v>
      </c>
      <c r="D2789" s="526" t="s">
        <v>3977</v>
      </c>
      <c r="E2789" s="526" t="s">
        <v>3978</v>
      </c>
      <c r="F2789" s="526">
        <v>160232</v>
      </c>
      <c r="G2789" s="526">
        <v>2017</v>
      </c>
      <c r="H2789" s="526">
        <v>1531120</v>
      </c>
      <c r="I2789" s="526">
        <v>604263</v>
      </c>
      <c r="J2789" s="526" t="s">
        <v>3716</v>
      </c>
      <c r="K2789" s="526" t="s">
        <v>3717</v>
      </c>
    </row>
    <row r="2790" spans="1:11">
      <c r="A2790" s="526" t="s">
        <v>3711</v>
      </c>
      <c r="B2790" s="526" t="s">
        <v>3712</v>
      </c>
      <c r="C2790" s="526" t="s">
        <v>3713</v>
      </c>
      <c r="D2790" s="526" t="s">
        <v>3951</v>
      </c>
      <c r="E2790" s="526" t="s">
        <v>3952</v>
      </c>
      <c r="F2790" s="526">
        <v>210690</v>
      </c>
      <c r="G2790" s="526">
        <v>2017</v>
      </c>
      <c r="H2790" s="526">
        <v>17352</v>
      </c>
      <c r="I2790" s="526">
        <v>23314</v>
      </c>
      <c r="J2790" s="526" t="s">
        <v>3722</v>
      </c>
      <c r="K2790" s="526" t="s">
        <v>3717</v>
      </c>
    </row>
    <row r="2791" spans="1:11">
      <c r="A2791" s="526" t="s">
        <v>3711</v>
      </c>
      <c r="B2791" s="526" t="s">
        <v>3712</v>
      </c>
      <c r="C2791" s="526" t="s">
        <v>3713</v>
      </c>
      <c r="D2791" s="526" t="s">
        <v>3829</v>
      </c>
      <c r="E2791" s="526" t="s">
        <v>3830</v>
      </c>
      <c r="F2791" s="526">
        <v>160231</v>
      </c>
      <c r="G2791" s="526">
        <v>2020</v>
      </c>
      <c r="H2791" s="526">
        <v>3683</v>
      </c>
      <c r="I2791" s="526">
        <v>1893</v>
      </c>
      <c r="J2791" s="526" t="s">
        <v>3716</v>
      </c>
      <c r="K2791" s="526" t="s">
        <v>3717</v>
      </c>
    </row>
    <row r="2792" spans="1:11">
      <c r="A2792" s="526" t="s">
        <v>3711</v>
      </c>
      <c r="B2792" s="526" t="s">
        <v>3712</v>
      </c>
      <c r="C2792" s="526" t="s">
        <v>3713</v>
      </c>
      <c r="D2792" s="526" t="s">
        <v>3939</v>
      </c>
      <c r="E2792" s="526" t="s">
        <v>3940</v>
      </c>
      <c r="F2792" s="526">
        <v>210690</v>
      </c>
      <c r="G2792" s="526">
        <v>2016</v>
      </c>
      <c r="H2792" s="526">
        <v>3150</v>
      </c>
      <c r="I2792" s="526">
        <v>179</v>
      </c>
      <c r="J2792" s="526" t="s">
        <v>3716</v>
      </c>
      <c r="K2792" s="526" t="s">
        <v>3717</v>
      </c>
    </row>
    <row r="2793" spans="1:11">
      <c r="A2793" s="526" t="s">
        <v>3711</v>
      </c>
      <c r="B2793" s="526" t="s">
        <v>3712</v>
      </c>
      <c r="C2793" s="526" t="s">
        <v>3713</v>
      </c>
      <c r="D2793" s="526" t="s">
        <v>3995</v>
      </c>
      <c r="E2793" s="526" t="s">
        <v>3996</v>
      </c>
      <c r="F2793" s="526">
        <v>230910</v>
      </c>
      <c r="G2793" s="526">
        <v>2017</v>
      </c>
      <c r="H2793" s="526">
        <v>4844</v>
      </c>
      <c r="I2793" s="526">
        <v>418</v>
      </c>
      <c r="J2793" s="526" t="s">
        <v>3716</v>
      </c>
      <c r="K2793" s="526" t="s">
        <v>3717</v>
      </c>
    </row>
    <row r="2794" spans="1:11">
      <c r="A2794" s="526" t="s">
        <v>3711</v>
      </c>
      <c r="B2794" s="526" t="s">
        <v>3712</v>
      </c>
      <c r="C2794" s="526" t="s">
        <v>3713</v>
      </c>
      <c r="D2794" s="526" t="s">
        <v>3981</v>
      </c>
      <c r="E2794" s="526" t="s">
        <v>3982</v>
      </c>
      <c r="F2794" s="526">
        <v>160290</v>
      </c>
      <c r="G2794" s="526">
        <v>2021</v>
      </c>
      <c r="H2794" s="526">
        <v>50673</v>
      </c>
      <c r="I2794" s="526">
        <v>24020</v>
      </c>
      <c r="J2794" s="526" t="s">
        <v>3716</v>
      </c>
      <c r="K2794" s="526" t="s">
        <v>3717</v>
      </c>
    </row>
    <row r="2795" spans="1:11">
      <c r="A2795" s="526" t="s">
        <v>3711</v>
      </c>
      <c r="B2795" s="526" t="s">
        <v>3712</v>
      </c>
      <c r="C2795" s="526" t="s">
        <v>3713</v>
      </c>
      <c r="D2795" s="526" t="s">
        <v>3841</v>
      </c>
      <c r="E2795" s="526" t="s">
        <v>3842</v>
      </c>
      <c r="F2795" s="526">
        <v>160239</v>
      </c>
      <c r="G2795" s="526">
        <v>2020</v>
      </c>
      <c r="H2795" s="526">
        <v>264602</v>
      </c>
      <c r="I2795" s="526">
        <v>36196</v>
      </c>
      <c r="J2795" s="526" t="s">
        <v>3716</v>
      </c>
      <c r="K2795" s="526" t="s">
        <v>3717</v>
      </c>
    </row>
    <row r="2796" spans="1:11">
      <c r="A2796" s="526" t="s">
        <v>3711</v>
      </c>
      <c r="B2796" s="526" t="s">
        <v>3712</v>
      </c>
      <c r="C2796" s="526" t="s">
        <v>3713</v>
      </c>
      <c r="D2796" s="526" t="s">
        <v>3955</v>
      </c>
      <c r="E2796" s="526" t="s">
        <v>3956</v>
      </c>
      <c r="F2796" s="526">
        <v>160232</v>
      </c>
      <c r="G2796" s="526">
        <v>2020</v>
      </c>
      <c r="H2796" s="526">
        <v>737</v>
      </c>
      <c r="I2796" s="526">
        <v>65</v>
      </c>
      <c r="J2796" s="526" t="s">
        <v>3716</v>
      </c>
      <c r="K2796" s="526" t="s">
        <v>3717</v>
      </c>
    </row>
    <row r="2797" spans="1:11">
      <c r="A2797" s="526" t="s">
        <v>3711</v>
      </c>
      <c r="B2797" s="526" t="s">
        <v>3712</v>
      </c>
      <c r="C2797" s="526" t="s">
        <v>3713</v>
      </c>
      <c r="D2797" s="526" t="s">
        <v>3995</v>
      </c>
      <c r="E2797" s="526" t="s">
        <v>3996</v>
      </c>
      <c r="F2797" s="526">
        <v>230910</v>
      </c>
      <c r="G2797" s="526">
        <v>2020</v>
      </c>
      <c r="H2797" s="526">
        <v>67864</v>
      </c>
      <c r="I2797" s="526">
        <v>48604</v>
      </c>
      <c r="J2797" s="526" t="s">
        <v>3716</v>
      </c>
      <c r="K2797" s="526" t="s">
        <v>3717</v>
      </c>
    </row>
    <row r="2798" spans="1:11">
      <c r="A2798" s="526" t="s">
        <v>3711</v>
      </c>
      <c r="B2798" s="526" t="s">
        <v>3712</v>
      </c>
      <c r="C2798" s="526" t="s">
        <v>3713</v>
      </c>
      <c r="D2798" s="526" t="s">
        <v>3903</v>
      </c>
      <c r="E2798" s="526" t="s">
        <v>3904</v>
      </c>
      <c r="F2798" s="526">
        <v>230910</v>
      </c>
      <c r="G2798" s="526">
        <v>2020</v>
      </c>
      <c r="H2798" s="526">
        <v>6147009</v>
      </c>
      <c r="I2798" s="526">
        <v>4036136</v>
      </c>
      <c r="J2798" s="526" t="s">
        <v>3716</v>
      </c>
      <c r="K2798" s="526" t="s">
        <v>3717</v>
      </c>
    </row>
    <row r="2799" spans="1:11">
      <c r="A2799" s="526" t="s">
        <v>3711</v>
      </c>
      <c r="B2799" s="526" t="s">
        <v>3712</v>
      </c>
      <c r="C2799" s="526" t="s">
        <v>3713</v>
      </c>
      <c r="D2799" s="526" t="s">
        <v>3835</v>
      </c>
      <c r="E2799" s="526" t="s">
        <v>3836</v>
      </c>
      <c r="F2799" s="526">
        <v>210690</v>
      </c>
      <c r="G2799" s="526">
        <v>2019</v>
      </c>
      <c r="H2799" s="526">
        <v>630</v>
      </c>
      <c r="I2799" s="526">
        <v>23</v>
      </c>
      <c r="J2799" s="526" t="s">
        <v>3722</v>
      </c>
      <c r="K2799" s="526" t="s">
        <v>3717</v>
      </c>
    </row>
    <row r="2800" spans="1:11">
      <c r="A2800" s="526" t="s">
        <v>3711</v>
      </c>
      <c r="B2800" s="526" t="s">
        <v>3712</v>
      </c>
      <c r="C2800" s="526" t="s">
        <v>3713</v>
      </c>
      <c r="D2800" s="526" t="s">
        <v>3955</v>
      </c>
      <c r="E2800" s="526" t="s">
        <v>3956</v>
      </c>
      <c r="F2800" s="526">
        <v>160239</v>
      </c>
      <c r="G2800" s="526">
        <v>2019</v>
      </c>
      <c r="H2800" s="526">
        <v>6541</v>
      </c>
      <c r="I2800" s="526">
        <v>548</v>
      </c>
      <c r="J2800" s="526" t="s">
        <v>3716</v>
      </c>
      <c r="K2800" s="526" t="s">
        <v>3717</v>
      </c>
    </row>
    <row r="2801" spans="1:11">
      <c r="A2801" s="526" t="s">
        <v>3711</v>
      </c>
      <c r="B2801" s="526" t="s">
        <v>3712</v>
      </c>
      <c r="C2801" s="526" t="s">
        <v>3713</v>
      </c>
      <c r="D2801" s="526" t="s">
        <v>3939</v>
      </c>
      <c r="E2801" s="526" t="s">
        <v>3940</v>
      </c>
      <c r="F2801" s="526">
        <v>210690</v>
      </c>
      <c r="G2801" s="526">
        <v>2019</v>
      </c>
      <c r="H2801" s="526">
        <v>263814</v>
      </c>
      <c r="I2801" s="526">
        <v>99127</v>
      </c>
      <c r="J2801" s="526" t="s">
        <v>3716</v>
      </c>
      <c r="K2801" s="526" t="s">
        <v>3717</v>
      </c>
    </row>
    <row r="2802" spans="1:11">
      <c r="A2802" s="526" t="s">
        <v>3711</v>
      </c>
      <c r="B2802" s="526" t="s">
        <v>3712</v>
      </c>
      <c r="C2802" s="526" t="s">
        <v>3713</v>
      </c>
      <c r="D2802" s="526" t="s">
        <v>3929</v>
      </c>
      <c r="E2802" s="526" t="s">
        <v>3930</v>
      </c>
      <c r="F2802" s="526">
        <v>160290</v>
      </c>
      <c r="G2802" s="526">
        <v>2016</v>
      </c>
      <c r="H2802" s="526">
        <v>1931</v>
      </c>
      <c r="I2802" s="526">
        <v>548</v>
      </c>
      <c r="J2802" s="526" t="s">
        <v>3716</v>
      </c>
      <c r="K2802" s="526" t="s">
        <v>3717</v>
      </c>
    </row>
    <row r="2803" spans="1:11">
      <c r="A2803" s="526" t="s">
        <v>3711</v>
      </c>
      <c r="B2803" s="526" t="s">
        <v>3712</v>
      </c>
      <c r="C2803" s="526" t="s">
        <v>3713</v>
      </c>
      <c r="D2803" s="526" t="s">
        <v>3951</v>
      </c>
      <c r="E2803" s="526" t="s">
        <v>3952</v>
      </c>
      <c r="F2803" s="526">
        <v>210690</v>
      </c>
      <c r="G2803" s="526">
        <v>2020</v>
      </c>
      <c r="H2803" s="526">
        <v>1481</v>
      </c>
      <c r="I2803" s="526">
        <v>79</v>
      </c>
      <c r="J2803" s="526" t="s">
        <v>3722</v>
      </c>
      <c r="K2803" s="526" t="s">
        <v>3717</v>
      </c>
    </row>
    <row r="2804" spans="1:11">
      <c r="A2804" s="526" t="s">
        <v>3711</v>
      </c>
      <c r="B2804" s="526" t="s">
        <v>3712</v>
      </c>
      <c r="C2804" s="526" t="s">
        <v>3713</v>
      </c>
      <c r="D2804" s="526" t="s">
        <v>3963</v>
      </c>
      <c r="E2804" s="526" t="s">
        <v>3964</v>
      </c>
      <c r="F2804" s="526">
        <v>230910</v>
      </c>
      <c r="G2804" s="526">
        <v>2021</v>
      </c>
      <c r="H2804" s="526">
        <v>208720</v>
      </c>
      <c r="I2804" s="526">
        <v>87097</v>
      </c>
      <c r="J2804" s="526" t="s">
        <v>3716</v>
      </c>
      <c r="K2804" s="526" t="s">
        <v>3717</v>
      </c>
    </row>
    <row r="2805" spans="1:11">
      <c r="A2805" s="526" t="s">
        <v>3711</v>
      </c>
      <c r="B2805" s="526" t="s">
        <v>3712</v>
      </c>
      <c r="C2805" s="526" t="s">
        <v>3713</v>
      </c>
      <c r="D2805" s="526" t="s">
        <v>3999</v>
      </c>
      <c r="E2805" s="526" t="s">
        <v>4000</v>
      </c>
      <c r="F2805" s="526">
        <v>210690</v>
      </c>
      <c r="G2805" s="526">
        <v>2016</v>
      </c>
      <c r="H2805" s="526">
        <v>2222773</v>
      </c>
      <c r="I2805" s="526">
        <v>715206</v>
      </c>
      <c r="J2805" s="526" t="s">
        <v>3716</v>
      </c>
      <c r="K2805" s="526" t="s">
        <v>3717</v>
      </c>
    </row>
    <row r="2806" spans="1:11">
      <c r="A2806" s="526" t="s">
        <v>3711</v>
      </c>
      <c r="B2806" s="526" t="s">
        <v>3712</v>
      </c>
      <c r="C2806" s="526" t="s">
        <v>3713</v>
      </c>
      <c r="D2806" s="526" t="s">
        <v>3953</v>
      </c>
      <c r="E2806" s="526" t="s">
        <v>3954</v>
      </c>
      <c r="F2806" s="526">
        <v>160231</v>
      </c>
      <c r="G2806" s="526">
        <v>2019</v>
      </c>
      <c r="H2806" s="526">
        <v>863828</v>
      </c>
      <c r="I2806" s="526">
        <v>124073</v>
      </c>
      <c r="J2806" s="526" t="s">
        <v>3716</v>
      </c>
      <c r="K2806" s="526" t="s">
        <v>3717</v>
      </c>
    </row>
    <row r="2807" spans="1:11">
      <c r="A2807" s="526" t="s">
        <v>3711</v>
      </c>
      <c r="B2807" s="526" t="s">
        <v>3712</v>
      </c>
      <c r="C2807" s="526" t="s">
        <v>3713</v>
      </c>
      <c r="D2807" s="526" t="s">
        <v>3981</v>
      </c>
      <c r="E2807" s="526" t="s">
        <v>3982</v>
      </c>
      <c r="F2807" s="526">
        <v>210690</v>
      </c>
      <c r="G2807" s="526">
        <v>2022</v>
      </c>
      <c r="H2807" s="526">
        <v>1829</v>
      </c>
      <c r="I2807" s="526">
        <v>1</v>
      </c>
      <c r="J2807" s="526" t="s">
        <v>3722</v>
      </c>
      <c r="K2807" s="526" t="s">
        <v>3717</v>
      </c>
    </row>
    <row r="2808" spans="1:11">
      <c r="A2808" s="526" t="s">
        <v>3711</v>
      </c>
      <c r="B2808" s="526" t="s">
        <v>3712</v>
      </c>
      <c r="C2808" s="526" t="s">
        <v>3713</v>
      </c>
      <c r="D2808" s="526" t="s">
        <v>3877</v>
      </c>
      <c r="E2808" s="526" t="s">
        <v>3878</v>
      </c>
      <c r="F2808" s="526">
        <v>160231</v>
      </c>
      <c r="G2808" s="526">
        <v>2015</v>
      </c>
      <c r="H2808" s="526">
        <v>2519</v>
      </c>
      <c r="I2808" s="526">
        <v>1260</v>
      </c>
      <c r="J2808" s="526" t="s">
        <v>3716</v>
      </c>
      <c r="K2808" s="526" t="s">
        <v>3717</v>
      </c>
    </row>
    <row r="2809" spans="1:11">
      <c r="A2809" s="526" t="s">
        <v>3711</v>
      </c>
      <c r="B2809" s="526" t="s">
        <v>3712</v>
      </c>
      <c r="C2809" s="526" t="s">
        <v>3713</v>
      </c>
      <c r="D2809" s="526" t="s">
        <v>3949</v>
      </c>
      <c r="E2809" s="526" t="s">
        <v>3950</v>
      </c>
      <c r="F2809" s="526">
        <v>160290</v>
      </c>
      <c r="G2809" s="526">
        <v>2015</v>
      </c>
      <c r="H2809" s="526">
        <v>5523</v>
      </c>
      <c r="I2809" s="526">
        <v>2776</v>
      </c>
      <c r="J2809" s="526" t="s">
        <v>3716</v>
      </c>
      <c r="K2809" s="526" t="s">
        <v>3717</v>
      </c>
    </row>
    <row r="2810" spans="1:11">
      <c r="A2810" s="526" t="s">
        <v>3711</v>
      </c>
      <c r="B2810" s="526" t="s">
        <v>3712</v>
      </c>
      <c r="C2810" s="526" t="s">
        <v>3713</v>
      </c>
      <c r="D2810" s="526" t="s">
        <v>3977</v>
      </c>
      <c r="E2810" s="526" t="s">
        <v>3978</v>
      </c>
      <c r="F2810" s="526">
        <v>160232</v>
      </c>
      <c r="G2810" s="526">
        <v>2020</v>
      </c>
      <c r="H2810" s="526">
        <v>1800747</v>
      </c>
      <c r="I2810" s="526">
        <v>574896</v>
      </c>
      <c r="J2810" s="526" t="s">
        <v>3716</v>
      </c>
      <c r="K2810" s="526" t="s">
        <v>3717</v>
      </c>
    </row>
    <row r="2811" spans="1:11">
      <c r="A2811" s="526" t="s">
        <v>3711</v>
      </c>
      <c r="B2811" s="526" t="s">
        <v>3712</v>
      </c>
      <c r="C2811" s="526" t="s">
        <v>3713</v>
      </c>
      <c r="D2811" s="526" t="s">
        <v>3945</v>
      </c>
      <c r="E2811" s="526" t="s">
        <v>3946</v>
      </c>
      <c r="F2811" s="526">
        <v>210690</v>
      </c>
      <c r="G2811" s="526">
        <v>2016</v>
      </c>
      <c r="H2811" s="526">
        <v>305475</v>
      </c>
      <c r="I2811" s="526">
        <v>50077</v>
      </c>
      <c r="J2811" s="526" t="s">
        <v>3716</v>
      </c>
      <c r="K2811" s="526" t="s">
        <v>3717</v>
      </c>
    </row>
    <row r="2812" spans="1:11">
      <c r="A2812" s="526" t="s">
        <v>3711</v>
      </c>
      <c r="B2812" s="526" t="s">
        <v>3712</v>
      </c>
      <c r="C2812" s="526" t="s">
        <v>3713</v>
      </c>
      <c r="D2812" s="526" t="s">
        <v>3999</v>
      </c>
      <c r="E2812" s="526" t="s">
        <v>4000</v>
      </c>
      <c r="F2812" s="526">
        <v>210690</v>
      </c>
      <c r="G2812" s="526">
        <v>2019</v>
      </c>
      <c r="H2812" s="526">
        <v>3712303</v>
      </c>
      <c r="I2812" s="526">
        <v>1373898</v>
      </c>
      <c r="J2812" s="526" t="s">
        <v>3716</v>
      </c>
      <c r="K2812" s="526" t="s">
        <v>3717</v>
      </c>
    </row>
    <row r="2813" spans="1:11">
      <c r="A2813" s="526" t="s">
        <v>3711</v>
      </c>
      <c r="B2813" s="526" t="s">
        <v>3712</v>
      </c>
      <c r="C2813" s="526" t="s">
        <v>3713</v>
      </c>
      <c r="D2813" s="526" t="s">
        <v>3879</v>
      </c>
      <c r="E2813" s="526" t="s">
        <v>3880</v>
      </c>
      <c r="F2813" s="526">
        <v>210690</v>
      </c>
      <c r="G2813" s="526">
        <v>2018</v>
      </c>
      <c r="H2813" s="526">
        <v>41572</v>
      </c>
      <c r="I2813" s="526">
        <v>22425</v>
      </c>
      <c r="J2813" s="526" t="s">
        <v>3716</v>
      </c>
      <c r="K2813" s="526" t="s">
        <v>3717</v>
      </c>
    </row>
    <row r="2814" spans="1:11">
      <c r="A2814" s="526" t="s">
        <v>3711</v>
      </c>
      <c r="B2814" s="526" t="s">
        <v>3712</v>
      </c>
      <c r="C2814" s="526" t="s">
        <v>3713</v>
      </c>
      <c r="D2814" s="526" t="s">
        <v>4001</v>
      </c>
      <c r="E2814" s="526" t="s">
        <v>4002</v>
      </c>
      <c r="F2814" s="526">
        <v>230910</v>
      </c>
      <c r="G2814" s="526">
        <v>2016</v>
      </c>
      <c r="H2814" s="526">
        <v>530718</v>
      </c>
      <c r="I2814" s="526">
        <v>190126</v>
      </c>
      <c r="J2814" s="526" t="s">
        <v>3716</v>
      </c>
      <c r="K2814" s="526" t="s">
        <v>3717</v>
      </c>
    </row>
    <row r="2815" spans="1:11">
      <c r="A2815" s="526" t="s">
        <v>3711</v>
      </c>
      <c r="B2815" s="526" t="s">
        <v>3712</v>
      </c>
      <c r="C2815" s="526" t="s">
        <v>3713</v>
      </c>
      <c r="D2815" s="526" t="s">
        <v>3999</v>
      </c>
      <c r="E2815" s="526" t="s">
        <v>4000</v>
      </c>
      <c r="F2815" s="526">
        <v>210690</v>
      </c>
      <c r="G2815" s="526">
        <v>2022</v>
      </c>
      <c r="H2815" s="526">
        <v>260449</v>
      </c>
      <c r="I2815" s="526">
        <v>47525</v>
      </c>
      <c r="J2815" s="526" t="s">
        <v>3716</v>
      </c>
      <c r="K2815" s="526" t="s">
        <v>3717</v>
      </c>
    </row>
    <row r="2816" spans="1:11">
      <c r="A2816" s="526" t="s">
        <v>3711</v>
      </c>
      <c r="B2816" s="526" t="s">
        <v>3712</v>
      </c>
      <c r="C2816" s="526" t="s">
        <v>3713</v>
      </c>
      <c r="D2816" s="526" t="s">
        <v>3953</v>
      </c>
      <c r="E2816" s="526" t="s">
        <v>3954</v>
      </c>
      <c r="F2816" s="526">
        <v>160231</v>
      </c>
      <c r="G2816" s="526">
        <v>2022</v>
      </c>
      <c r="H2816" s="526">
        <v>788063</v>
      </c>
      <c r="I2816" s="526">
        <v>99461</v>
      </c>
      <c r="J2816" s="526" t="s">
        <v>3716</v>
      </c>
      <c r="K2816" s="526" t="s">
        <v>3717</v>
      </c>
    </row>
    <row r="2817" spans="1:11">
      <c r="A2817" s="526" t="s">
        <v>3711</v>
      </c>
      <c r="B2817" s="526" t="s">
        <v>3712</v>
      </c>
      <c r="C2817" s="526" t="s">
        <v>3713</v>
      </c>
      <c r="D2817" s="526" t="s">
        <v>3879</v>
      </c>
      <c r="E2817" s="526" t="s">
        <v>3880</v>
      </c>
      <c r="F2817" s="526">
        <v>210690</v>
      </c>
      <c r="G2817" s="526">
        <v>2021</v>
      </c>
      <c r="H2817" s="526">
        <v>33716</v>
      </c>
      <c r="I2817" s="526">
        <v>13951</v>
      </c>
      <c r="J2817" s="526" t="s">
        <v>3716</v>
      </c>
      <c r="K2817" s="526" t="s">
        <v>3717</v>
      </c>
    </row>
    <row r="2818" spans="1:11">
      <c r="A2818" s="526" t="s">
        <v>3711</v>
      </c>
      <c r="B2818" s="526" t="s">
        <v>3712</v>
      </c>
      <c r="C2818" s="526" t="s">
        <v>3713</v>
      </c>
      <c r="D2818" s="526" t="s">
        <v>3929</v>
      </c>
      <c r="E2818" s="526" t="s">
        <v>3930</v>
      </c>
      <c r="F2818" s="526">
        <v>160290</v>
      </c>
      <c r="G2818" s="526">
        <v>2019</v>
      </c>
      <c r="H2818" s="526">
        <v>1132</v>
      </c>
      <c r="I2818" s="526">
        <v>91</v>
      </c>
      <c r="J2818" s="526" t="s">
        <v>3716</v>
      </c>
      <c r="K2818" s="526" t="s">
        <v>3717</v>
      </c>
    </row>
    <row r="2819" spans="1:11">
      <c r="A2819" s="526" t="s">
        <v>3711</v>
      </c>
      <c r="B2819" s="526" t="s">
        <v>3712</v>
      </c>
      <c r="C2819" s="526" t="s">
        <v>3713</v>
      </c>
      <c r="D2819" s="526" t="s">
        <v>4003</v>
      </c>
      <c r="E2819" s="526" t="s">
        <v>4004</v>
      </c>
      <c r="F2819" s="526">
        <v>210690</v>
      </c>
      <c r="G2819" s="526">
        <v>2020</v>
      </c>
      <c r="H2819" s="526">
        <v>40</v>
      </c>
      <c r="I2819" s="526">
        <v>1</v>
      </c>
      <c r="J2819" s="526" t="s">
        <v>3716</v>
      </c>
      <c r="K2819" s="526" t="s">
        <v>3717</v>
      </c>
    </row>
    <row r="2820" spans="1:11">
      <c r="A2820" s="526" t="s">
        <v>3711</v>
      </c>
      <c r="B2820" s="526" t="s">
        <v>3712</v>
      </c>
      <c r="C2820" s="526" t="s">
        <v>3713</v>
      </c>
      <c r="D2820" s="526" t="s">
        <v>3977</v>
      </c>
      <c r="E2820" s="526" t="s">
        <v>3978</v>
      </c>
      <c r="F2820" s="526">
        <v>160239</v>
      </c>
      <c r="G2820" s="526">
        <v>2016</v>
      </c>
      <c r="H2820" s="526">
        <v>1096190</v>
      </c>
      <c r="I2820" s="526">
        <v>297177</v>
      </c>
      <c r="J2820" s="526" t="s">
        <v>3716</v>
      </c>
      <c r="K2820" s="526" t="s">
        <v>3717</v>
      </c>
    </row>
    <row r="2821" spans="1:11">
      <c r="A2821" s="526" t="s">
        <v>3711</v>
      </c>
      <c r="B2821" s="526" t="s">
        <v>3712</v>
      </c>
      <c r="C2821" s="526" t="s">
        <v>3713</v>
      </c>
      <c r="D2821" s="526" t="s">
        <v>4001</v>
      </c>
      <c r="E2821" s="526" t="s">
        <v>4002</v>
      </c>
      <c r="F2821" s="526">
        <v>230910</v>
      </c>
      <c r="G2821" s="526">
        <v>2019</v>
      </c>
      <c r="H2821" s="526">
        <v>4057084</v>
      </c>
      <c r="I2821" s="526">
        <v>2094830</v>
      </c>
      <c r="J2821" s="526" t="s">
        <v>3716</v>
      </c>
      <c r="K2821" s="526" t="s">
        <v>3717</v>
      </c>
    </row>
    <row r="2822" spans="1:11">
      <c r="A2822" s="526" t="s">
        <v>3711</v>
      </c>
      <c r="B2822" s="526" t="s">
        <v>3712</v>
      </c>
      <c r="C2822" s="526" t="s">
        <v>3713</v>
      </c>
      <c r="D2822" s="526" t="s">
        <v>3977</v>
      </c>
      <c r="E2822" s="526" t="s">
        <v>3978</v>
      </c>
      <c r="F2822" s="526">
        <v>160239</v>
      </c>
      <c r="G2822" s="526">
        <v>2019</v>
      </c>
      <c r="H2822" s="526">
        <v>1373404</v>
      </c>
      <c r="I2822" s="526">
        <v>385148</v>
      </c>
      <c r="J2822" s="526" t="s">
        <v>3716</v>
      </c>
      <c r="K2822" s="526" t="s">
        <v>3717</v>
      </c>
    </row>
    <row r="2823" spans="1:11">
      <c r="A2823" s="526" t="s">
        <v>3711</v>
      </c>
      <c r="B2823" s="526" t="s">
        <v>3712</v>
      </c>
      <c r="C2823" s="526" t="s">
        <v>3713</v>
      </c>
      <c r="D2823" s="526" t="s">
        <v>3953</v>
      </c>
      <c r="E2823" s="526" t="s">
        <v>3954</v>
      </c>
      <c r="F2823" s="526">
        <v>230910</v>
      </c>
      <c r="G2823" s="526">
        <v>2020</v>
      </c>
      <c r="H2823" s="526">
        <v>14735761</v>
      </c>
      <c r="I2823" s="526">
        <v>4981074</v>
      </c>
      <c r="J2823" s="526" t="s">
        <v>3716</v>
      </c>
      <c r="K2823" s="526" t="s">
        <v>3717</v>
      </c>
    </row>
    <row r="2824" spans="1:11">
      <c r="A2824" s="526" t="s">
        <v>3711</v>
      </c>
      <c r="B2824" s="526" t="s">
        <v>3712</v>
      </c>
      <c r="C2824" s="526" t="s">
        <v>3713</v>
      </c>
      <c r="D2824" s="526" t="s">
        <v>3963</v>
      </c>
      <c r="E2824" s="526" t="s">
        <v>3964</v>
      </c>
      <c r="F2824" s="526">
        <v>160231</v>
      </c>
      <c r="G2824" s="526">
        <v>2021</v>
      </c>
      <c r="H2824" s="526">
        <v>20347</v>
      </c>
      <c r="I2824" s="526">
        <v>4848</v>
      </c>
      <c r="J2824" s="526" t="s">
        <v>3716</v>
      </c>
      <c r="K2824" s="526" t="s">
        <v>3717</v>
      </c>
    </row>
    <row r="2825" spans="1:11">
      <c r="A2825" s="526" t="s">
        <v>3711</v>
      </c>
      <c r="B2825" s="526" t="s">
        <v>3712</v>
      </c>
      <c r="C2825" s="526" t="s">
        <v>3713</v>
      </c>
      <c r="D2825" s="526" t="s">
        <v>3945</v>
      </c>
      <c r="E2825" s="526" t="s">
        <v>3946</v>
      </c>
      <c r="F2825" s="526">
        <v>210690</v>
      </c>
      <c r="G2825" s="526">
        <v>2019</v>
      </c>
      <c r="H2825" s="526">
        <v>35917</v>
      </c>
      <c r="I2825" s="526">
        <v>6319</v>
      </c>
      <c r="J2825" s="526" t="s">
        <v>3716</v>
      </c>
      <c r="K2825" s="526" t="s">
        <v>3717</v>
      </c>
    </row>
    <row r="2826" spans="1:11">
      <c r="A2826" s="526" t="s">
        <v>3711</v>
      </c>
      <c r="B2826" s="526" t="s">
        <v>3712</v>
      </c>
      <c r="C2826" s="526" t="s">
        <v>3713</v>
      </c>
      <c r="D2826" s="526" t="s">
        <v>3835</v>
      </c>
      <c r="E2826" s="526" t="s">
        <v>3836</v>
      </c>
      <c r="F2826" s="526">
        <v>160290</v>
      </c>
      <c r="G2826" s="526">
        <v>2021</v>
      </c>
      <c r="H2826" s="526">
        <v>1219</v>
      </c>
      <c r="I2826" s="526">
        <v>173</v>
      </c>
      <c r="J2826" s="526" t="s">
        <v>3716</v>
      </c>
      <c r="K2826" s="526" t="s">
        <v>3717</v>
      </c>
    </row>
    <row r="2827" spans="1:11">
      <c r="A2827" s="526" t="s">
        <v>3711</v>
      </c>
      <c r="B2827" s="526" t="s">
        <v>3712</v>
      </c>
      <c r="C2827" s="526" t="s">
        <v>3713</v>
      </c>
      <c r="D2827" s="526" t="s">
        <v>3947</v>
      </c>
      <c r="E2827" s="526" t="s">
        <v>3948</v>
      </c>
      <c r="F2827" s="526">
        <v>160232</v>
      </c>
      <c r="G2827" s="526">
        <v>2016</v>
      </c>
      <c r="H2827" s="526">
        <v>84288</v>
      </c>
      <c r="I2827" s="526">
        <v>15784</v>
      </c>
      <c r="J2827" s="526" t="s">
        <v>3716</v>
      </c>
      <c r="K2827" s="526" t="s">
        <v>3717</v>
      </c>
    </row>
    <row r="2828" spans="1:11">
      <c r="A2828" s="526" t="s">
        <v>3711</v>
      </c>
      <c r="B2828" s="526" t="s">
        <v>3712</v>
      </c>
      <c r="C2828" s="526" t="s">
        <v>3713</v>
      </c>
      <c r="D2828" s="526" t="s">
        <v>3945</v>
      </c>
      <c r="E2828" s="526" t="s">
        <v>3946</v>
      </c>
      <c r="F2828" s="526">
        <v>210690</v>
      </c>
      <c r="G2828" s="526">
        <v>2022</v>
      </c>
      <c r="H2828" s="526">
        <v>2024</v>
      </c>
      <c r="I2828" s="526">
        <v>77</v>
      </c>
      <c r="J2828" s="526" t="s">
        <v>3716</v>
      </c>
      <c r="K2828" s="526" t="s">
        <v>3717</v>
      </c>
    </row>
    <row r="2829" spans="1:11">
      <c r="A2829" s="526" t="s">
        <v>3711</v>
      </c>
      <c r="B2829" s="526" t="s">
        <v>3712</v>
      </c>
      <c r="C2829" s="526" t="s">
        <v>3713</v>
      </c>
      <c r="D2829" s="526" t="s">
        <v>3977</v>
      </c>
      <c r="E2829" s="526" t="s">
        <v>3978</v>
      </c>
      <c r="F2829" s="526">
        <v>160239</v>
      </c>
      <c r="G2829" s="526">
        <v>2022</v>
      </c>
      <c r="H2829" s="526">
        <v>559722</v>
      </c>
      <c r="I2829" s="526">
        <v>76321</v>
      </c>
      <c r="J2829" s="526" t="s">
        <v>3716</v>
      </c>
      <c r="K2829" s="526" t="s">
        <v>3717</v>
      </c>
    </row>
    <row r="2830" spans="1:11">
      <c r="A2830" s="526" t="s">
        <v>3711</v>
      </c>
      <c r="B2830" s="526" t="s">
        <v>3712</v>
      </c>
      <c r="C2830" s="526" t="s">
        <v>3713</v>
      </c>
      <c r="D2830" s="526" t="s">
        <v>3957</v>
      </c>
      <c r="E2830" s="526" t="s">
        <v>3958</v>
      </c>
      <c r="F2830" s="526">
        <v>210690</v>
      </c>
      <c r="G2830" s="526">
        <v>2016</v>
      </c>
      <c r="H2830" s="526">
        <v>1790914</v>
      </c>
      <c r="I2830" s="526">
        <v>562933</v>
      </c>
      <c r="J2830" s="526" t="s">
        <v>3716</v>
      </c>
      <c r="K2830" s="526" t="s">
        <v>3717</v>
      </c>
    </row>
    <row r="2831" spans="1:11">
      <c r="A2831" s="526" t="s">
        <v>3711</v>
      </c>
      <c r="B2831" s="526" t="s">
        <v>3712</v>
      </c>
      <c r="C2831" s="526" t="s">
        <v>3713</v>
      </c>
      <c r="D2831" s="526" t="s">
        <v>3849</v>
      </c>
      <c r="E2831" s="526" t="s">
        <v>3850</v>
      </c>
      <c r="F2831" s="526">
        <v>160231</v>
      </c>
      <c r="G2831" s="526">
        <v>2022</v>
      </c>
      <c r="H2831" s="526">
        <v>750</v>
      </c>
      <c r="I2831" s="526">
        <v>200</v>
      </c>
      <c r="J2831" s="526" t="s">
        <v>3716</v>
      </c>
      <c r="K2831" s="526" t="s">
        <v>3717</v>
      </c>
    </row>
    <row r="2832" spans="1:11">
      <c r="A2832" s="526" t="s">
        <v>3711</v>
      </c>
      <c r="B2832" s="526" t="s">
        <v>3712</v>
      </c>
      <c r="C2832" s="526" t="s">
        <v>3713</v>
      </c>
      <c r="D2832" s="526" t="s">
        <v>4005</v>
      </c>
      <c r="E2832" s="526" t="s">
        <v>4006</v>
      </c>
      <c r="F2832" s="526">
        <v>210690</v>
      </c>
      <c r="G2832" s="526">
        <v>2017</v>
      </c>
      <c r="H2832" s="526">
        <v>29286</v>
      </c>
      <c r="I2832" s="526">
        <v>17672</v>
      </c>
      <c r="J2832" s="526" t="s">
        <v>3716</v>
      </c>
      <c r="K2832" s="526" t="s">
        <v>3717</v>
      </c>
    </row>
    <row r="2833" spans="1:11">
      <c r="A2833" s="526" t="s">
        <v>3711</v>
      </c>
      <c r="B2833" s="526" t="s">
        <v>3712</v>
      </c>
      <c r="C2833" s="526" t="s">
        <v>3713</v>
      </c>
      <c r="D2833" s="526" t="s">
        <v>3957</v>
      </c>
      <c r="E2833" s="526" t="s">
        <v>3958</v>
      </c>
      <c r="F2833" s="526">
        <v>210690</v>
      </c>
      <c r="G2833" s="526">
        <v>2019</v>
      </c>
      <c r="H2833" s="526">
        <v>2819805</v>
      </c>
      <c r="I2833" s="526">
        <v>1088114</v>
      </c>
      <c r="J2833" s="526" t="s">
        <v>3716</v>
      </c>
      <c r="K2833" s="526" t="s">
        <v>3717</v>
      </c>
    </row>
    <row r="2834" spans="1:11">
      <c r="A2834" s="526" t="s">
        <v>3711</v>
      </c>
      <c r="B2834" s="526" t="s">
        <v>3712</v>
      </c>
      <c r="C2834" s="526" t="s">
        <v>3713</v>
      </c>
      <c r="D2834" s="526" t="s">
        <v>3929</v>
      </c>
      <c r="E2834" s="526" t="s">
        <v>3930</v>
      </c>
      <c r="F2834" s="526">
        <v>210690</v>
      </c>
      <c r="G2834" s="526">
        <v>2015</v>
      </c>
      <c r="H2834" s="526">
        <v>568682</v>
      </c>
      <c r="I2834" s="526">
        <v>140414</v>
      </c>
      <c r="J2834" s="526" t="s">
        <v>3716</v>
      </c>
      <c r="K2834" s="526" t="s">
        <v>3717</v>
      </c>
    </row>
    <row r="2835" spans="1:11">
      <c r="A2835" s="526" t="s">
        <v>3711</v>
      </c>
      <c r="B2835" s="526" t="s">
        <v>3712</v>
      </c>
      <c r="C2835" s="526" t="s">
        <v>3713</v>
      </c>
      <c r="D2835" s="526" t="s">
        <v>3865</v>
      </c>
      <c r="E2835" s="526" t="s">
        <v>3866</v>
      </c>
      <c r="F2835" s="526">
        <v>210690</v>
      </c>
      <c r="G2835" s="526">
        <v>2015</v>
      </c>
      <c r="H2835" s="526">
        <v>5</v>
      </c>
      <c r="I2835" s="526">
        <v>2</v>
      </c>
      <c r="J2835" s="526" t="s">
        <v>3716</v>
      </c>
      <c r="K2835" s="526" t="s">
        <v>3717</v>
      </c>
    </row>
    <row r="2836" spans="1:11">
      <c r="A2836" s="526" t="s">
        <v>3711</v>
      </c>
      <c r="B2836" s="526" t="s">
        <v>3712</v>
      </c>
      <c r="C2836" s="526" t="s">
        <v>3713</v>
      </c>
      <c r="D2836" s="526" t="s">
        <v>3957</v>
      </c>
      <c r="E2836" s="526" t="s">
        <v>3958</v>
      </c>
      <c r="F2836" s="526">
        <v>210690</v>
      </c>
      <c r="G2836" s="526">
        <v>2022</v>
      </c>
      <c r="H2836" s="526">
        <v>3450861</v>
      </c>
      <c r="I2836" s="526">
        <v>749300</v>
      </c>
      <c r="J2836" s="526" t="s">
        <v>3716</v>
      </c>
      <c r="K2836" s="526" t="s">
        <v>3717</v>
      </c>
    </row>
    <row r="2837" spans="1:11">
      <c r="A2837" s="526" t="s">
        <v>3711</v>
      </c>
      <c r="B2837" s="526" t="s">
        <v>3712</v>
      </c>
      <c r="C2837" s="526" t="s">
        <v>3713</v>
      </c>
      <c r="D2837" s="526" t="s">
        <v>3877</v>
      </c>
      <c r="E2837" s="526" t="s">
        <v>3878</v>
      </c>
      <c r="F2837" s="526">
        <v>160231</v>
      </c>
      <c r="G2837" s="526">
        <v>2018</v>
      </c>
      <c r="H2837" s="526">
        <v>914</v>
      </c>
      <c r="I2837" s="526">
        <v>230</v>
      </c>
      <c r="J2837" s="526" t="s">
        <v>3716</v>
      </c>
      <c r="K2837" s="526" t="s">
        <v>3717</v>
      </c>
    </row>
    <row r="2838" spans="1:11">
      <c r="A2838" s="526" t="s">
        <v>3711</v>
      </c>
      <c r="B2838" s="526" t="s">
        <v>3712</v>
      </c>
      <c r="C2838" s="526" t="s">
        <v>3713</v>
      </c>
      <c r="D2838" s="526" t="s">
        <v>4007</v>
      </c>
      <c r="E2838" s="526" t="s">
        <v>4008</v>
      </c>
      <c r="F2838" s="526">
        <v>160231</v>
      </c>
      <c r="G2838" s="526">
        <v>2020</v>
      </c>
      <c r="H2838" s="526">
        <v>89</v>
      </c>
      <c r="I2838" s="526">
        <v>6</v>
      </c>
      <c r="J2838" s="526" t="s">
        <v>3716</v>
      </c>
      <c r="K2838" s="526" t="s">
        <v>3717</v>
      </c>
    </row>
    <row r="2839" spans="1:11">
      <c r="A2839" s="526" t="s">
        <v>3711</v>
      </c>
      <c r="B2839" s="526" t="s">
        <v>3712</v>
      </c>
      <c r="C2839" s="526" t="s">
        <v>3713</v>
      </c>
      <c r="D2839" s="526" t="s">
        <v>3947</v>
      </c>
      <c r="E2839" s="526" t="s">
        <v>3948</v>
      </c>
      <c r="F2839" s="526">
        <v>160232</v>
      </c>
      <c r="G2839" s="526">
        <v>2019</v>
      </c>
      <c r="H2839" s="526">
        <v>135101</v>
      </c>
      <c r="I2839" s="526">
        <v>41769</v>
      </c>
      <c r="J2839" s="526" t="s">
        <v>3716</v>
      </c>
      <c r="K2839" s="526" t="s">
        <v>3717</v>
      </c>
    </row>
    <row r="2840" spans="1:11">
      <c r="A2840" s="526" t="s">
        <v>3711</v>
      </c>
      <c r="B2840" s="526" t="s">
        <v>3712</v>
      </c>
      <c r="C2840" s="526" t="s">
        <v>3713</v>
      </c>
      <c r="D2840" s="526" t="s">
        <v>3929</v>
      </c>
      <c r="E2840" s="526" t="s">
        <v>3930</v>
      </c>
      <c r="F2840" s="526">
        <v>210690</v>
      </c>
      <c r="G2840" s="526">
        <v>2018</v>
      </c>
      <c r="H2840" s="526">
        <v>507838</v>
      </c>
      <c r="I2840" s="526">
        <v>140358</v>
      </c>
      <c r="J2840" s="526" t="s">
        <v>3716</v>
      </c>
      <c r="K2840" s="526" t="s">
        <v>3717</v>
      </c>
    </row>
    <row r="2841" spans="1:11">
      <c r="A2841" s="526" t="s">
        <v>3711</v>
      </c>
      <c r="B2841" s="526" t="s">
        <v>3712</v>
      </c>
      <c r="C2841" s="526" t="s">
        <v>3713</v>
      </c>
      <c r="D2841" s="526" t="s">
        <v>3829</v>
      </c>
      <c r="E2841" s="526" t="s">
        <v>3830</v>
      </c>
      <c r="F2841" s="526">
        <v>160239</v>
      </c>
      <c r="G2841" s="526">
        <v>2022</v>
      </c>
      <c r="H2841" s="526">
        <v>843</v>
      </c>
      <c r="I2841" s="526">
        <v>68</v>
      </c>
      <c r="J2841" s="526" t="s">
        <v>3716</v>
      </c>
      <c r="K2841" s="526" t="s">
        <v>3717</v>
      </c>
    </row>
    <row r="2842" spans="1:11">
      <c r="A2842" s="526" t="s">
        <v>3711</v>
      </c>
      <c r="B2842" s="526" t="s">
        <v>3712</v>
      </c>
      <c r="C2842" s="526" t="s">
        <v>3713</v>
      </c>
      <c r="D2842" s="526" t="s">
        <v>3963</v>
      </c>
      <c r="E2842" s="526" t="s">
        <v>3964</v>
      </c>
      <c r="F2842" s="526">
        <v>160232</v>
      </c>
      <c r="G2842" s="526">
        <v>2021</v>
      </c>
      <c r="H2842" s="526">
        <v>83695</v>
      </c>
      <c r="I2842" s="526">
        <v>29028</v>
      </c>
      <c r="J2842" s="526" t="s">
        <v>3716</v>
      </c>
      <c r="K2842" s="526" t="s">
        <v>3717</v>
      </c>
    </row>
    <row r="2843" spans="1:11">
      <c r="A2843" s="526" t="s">
        <v>3711</v>
      </c>
      <c r="B2843" s="526" t="s">
        <v>3712</v>
      </c>
      <c r="C2843" s="526" t="s">
        <v>3713</v>
      </c>
      <c r="D2843" s="526" t="s">
        <v>3957</v>
      </c>
      <c r="E2843" s="526" t="s">
        <v>3958</v>
      </c>
      <c r="F2843" s="526">
        <v>160290</v>
      </c>
      <c r="G2843" s="526">
        <v>2015</v>
      </c>
      <c r="H2843" s="526">
        <v>29566</v>
      </c>
      <c r="I2843" s="526">
        <v>7014</v>
      </c>
      <c r="J2843" s="526" t="s">
        <v>3716</v>
      </c>
      <c r="K2843" s="526" t="s">
        <v>3717</v>
      </c>
    </row>
    <row r="2844" spans="1:11">
      <c r="A2844" s="526" t="s">
        <v>3711</v>
      </c>
      <c r="B2844" s="526" t="s">
        <v>3712</v>
      </c>
      <c r="C2844" s="526" t="s">
        <v>3713</v>
      </c>
      <c r="D2844" s="526" t="s">
        <v>3947</v>
      </c>
      <c r="E2844" s="526" t="s">
        <v>3948</v>
      </c>
      <c r="F2844" s="526">
        <v>160290</v>
      </c>
      <c r="G2844" s="526">
        <v>2017</v>
      </c>
      <c r="H2844" s="526">
        <v>1287</v>
      </c>
      <c r="I2844" s="526">
        <v>175</v>
      </c>
      <c r="J2844" s="526" t="s">
        <v>3716</v>
      </c>
      <c r="K2844" s="526" t="s">
        <v>3717</v>
      </c>
    </row>
    <row r="2845" spans="1:11">
      <c r="A2845" s="526" t="s">
        <v>3711</v>
      </c>
      <c r="B2845" s="526" t="s">
        <v>3712</v>
      </c>
      <c r="C2845" s="526" t="s">
        <v>3713</v>
      </c>
      <c r="D2845" s="526" t="s">
        <v>4005</v>
      </c>
      <c r="E2845" s="526" t="s">
        <v>4006</v>
      </c>
      <c r="F2845" s="526">
        <v>210690</v>
      </c>
      <c r="G2845" s="526">
        <v>2020</v>
      </c>
      <c r="H2845" s="526">
        <v>88551</v>
      </c>
      <c r="I2845" s="526">
        <v>5002</v>
      </c>
      <c r="J2845" s="526" t="s">
        <v>3716</v>
      </c>
      <c r="K2845" s="526" t="s">
        <v>3717</v>
      </c>
    </row>
    <row r="2846" spans="1:11">
      <c r="A2846" s="526" t="s">
        <v>3711</v>
      </c>
      <c r="B2846" s="526" t="s">
        <v>3712</v>
      </c>
      <c r="C2846" s="526" t="s">
        <v>3713</v>
      </c>
      <c r="D2846" s="526" t="s">
        <v>3825</v>
      </c>
      <c r="E2846" s="526" t="s">
        <v>3826</v>
      </c>
      <c r="F2846" s="526">
        <v>160232</v>
      </c>
      <c r="G2846" s="526">
        <v>2015</v>
      </c>
      <c r="H2846" s="526">
        <v>122</v>
      </c>
      <c r="I2846" s="526">
        <v>12</v>
      </c>
      <c r="J2846" s="526" t="s">
        <v>3716</v>
      </c>
      <c r="K2846" s="526" t="s">
        <v>3717</v>
      </c>
    </row>
    <row r="2847" spans="1:11">
      <c r="A2847" s="526" t="s">
        <v>3711</v>
      </c>
      <c r="B2847" s="526" t="s">
        <v>3712</v>
      </c>
      <c r="C2847" s="526" t="s">
        <v>3713</v>
      </c>
      <c r="D2847" s="526" t="s">
        <v>4007</v>
      </c>
      <c r="E2847" s="526" t="s">
        <v>4008</v>
      </c>
      <c r="F2847" s="526">
        <v>160290</v>
      </c>
      <c r="G2847" s="526">
        <v>2015</v>
      </c>
      <c r="H2847" s="526">
        <v>18771</v>
      </c>
      <c r="I2847" s="526">
        <v>3253</v>
      </c>
      <c r="J2847" s="526" t="s">
        <v>3716</v>
      </c>
      <c r="K2847" s="526" t="s">
        <v>3717</v>
      </c>
    </row>
    <row r="2848" spans="1:11">
      <c r="A2848" s="526" t="s">
        <v>3711</v>
      </c>
      <c r="B2848" s="526" t="s">
        <v>3712</v>
      </c>
      <c r="C2848" s="526" t="s">
        <v>3713</v>
      </c>
      <c r="D2848" s="526" t="s">
        <v>3947</v>
      </c>
      <c r="E2848" s="526" t="s">
        <v>3948</v>
      </c>
      <c r="F2848" s="526">
        <v>160290</v>
      </c>
      <c r="G2848" s="526">
        <v>2020</v>
      </c>
      <c r="H2848" s="526">
        <v>764</v>
      </c>
      <c r="I2848" s="526">
        <v>71</v>
      </c>
      <c r="J2848" s="526" t="s">
        <v>3716</v>
      </c>
      <c r="K2848" s="526" t="s">
        <v>3717</v>
      </c>
    </row>
    <row r="2849" spans="1:11">
      <c r="A2849" s="526" t="s">
        <v>3711</v>
      </c>
      <c r="B2849" s="526" t="s">
        <v>3712</v>
      </c>
      <c r="C2849" s="526" t="s">
        <v>3713</v>
      </c>
      <c r="D2849" s="526" t="s">
        <v>3953</v>
      </c>
      <c r="E2849" s="526" t="s">
        <v>3954</v>
      </c>
      <c r="F2849" s="526">
        <v>160290</v>
      </c>
      <c r="G2849" s="526">
        <v>2017</v>
      </c>
      <c r="H2849" s="526">
        <v>383452</v>
      </c>
      <c r="I2849" s="526">
        <v>67372</v>
      </c>
      <c r="J2849" s="526" t="s">
        <v>3716</v>
      </c>
      <c r="K2849" s="526" t="s">
        <v>3717</v>
      </c>
    </row>
    <row r="2850" spans="1:11">
      <c r="A2850" s="526" t="s">
        <v>3711</v>
      </c>
      <c r="B2850" s="526" t="s">
        <v>3712</v>
      </c>
      <c r="C2850" s="526" t="s">
        <v>3713</v>
      </c>
      <c r="D2850" s="526" t="s">
        <v>3835</v>
      </c>
      <c r="E2850" s="526" t="s">
        <v>3836</v>
      </c>
      <c r="F2850" s="526">
        <v>160231</v>
      </c>
      <c r="G2850" s="526">
        <v>2019</v>
      </c>
      <c r="H2850" s="526">
        <v>442</v>
      </c>
      <c r="I2850" s="526">
        <v>41</v>
      </c>
      <c r="J2850" s="526" t="s">
        <v>3716</v>
      </c>
      <c r="K2850" s="526" t="s">
        <v>3717</v>
      </c>
    </row>
    <row r="2851" spans="1:11">
      <c r="A2851" s="526" t="s">
        <v>3711</v>
      </c>
      <c r="B2851" s="526" t="s">
        <v>3712</v>
      </c>
      <c r="C2851" s="526" t="s">
        <v>3713</v>
      </c>
      <c r="D2851" s="526" t="s">
        <v>3947</v>
      </c>
      <c r="E2851" s="526" t="s">
        <v>3948</v>
      </c>
      <c r="F2851" s="526">
        <v>210690</v>
      </c>
      <c r="G2851" s="526">
        <v>2016</v>
      </c>
      <c r="H2851" s="526">
        <v>2011221</v>
      </c>
      <c r="I2851" s="526">
        <v>774558</v>
      </c>
      <c r="J2851" s="526" t="s">
        <v>3716</v>
      </c>
      <c r="K2851" s="526" t="s">
        <v>3717</v>
      </c>
    </row>
    <row r="2852" spans="1:11">
      <c r="A2852" s="526" t="s">
        <v>3711</v>
      </c>
      <c r="B2852" s="526" t="s">
        <v>3712</v>
      </c>
      <c r="C2852" s="526" t="s">
        <v>3713</v>
      </c>
      <c r="D2852" s="526" t="s">
        <v>3947</v>
      </c>
      <c r="E2852" s="526" t="s">
        <v>3948</v>
      </c>
      <c r="F2852" s="526">
        <v>160239</v>
      </c>
      <c r="G2852" s="526">
        <v>2015</v>
      </c>
      <c r="H2852" s="526">
        <v>67329</v>
      </c>
      <c r="I2852" s="526">
        <v>10917</v>
      </c>
      <c r="J2852" s="526" t="s">
        <v>3716</v>
      </c>
      <c r="K2852" s="526" t="s">
        <v>3717</v>
      </c>
    </row>
    <row r="2853" spans="1:11">
      <c r="A2853" s="526" t="s">
        <v>3711</v>
      </c>
      <c r="B2853" s="526" t="s">
        <v>3712</v>
      </c>
      <c r="C2853" s="526" t="s">
        <v>3713</v>
      </c>
      <c r="D2853" s="526" t="s">
        <v>3953</v>
      </c>
      <c r="E2853" s="526" t="s">
        <v>3954</v>
      </c>
      <c r="F2853" s="526">
        <v>210690</v>
      </c>
      <c r="G2853" s="526">
        <v>2015</v>
      </c>
      <c r="H2853" s="526">
        <v>40</v>
      </c>
      <c r="I2853" s="526">
        <v>15</v>
      </c>
      <c r="J2853" s="526" t="s">
        <v>3722</v>
      </c>
      <c r="K2853" s="526" t="s">
        <v>3717</v>
      </c>
    </row>
    <row r="2854" spans="1:11">
      <c r="A2854" s="526" t="s">
        <v>3711</v>
      </c>
      <c r="B2854" s="526" t="s">
        <v>3712</v>
      </c>
      <c r="C2854" s="526" t="s">
        <v>3713</v>
      </c>
      <c r="D2854" s="526" t="s">
        <v>3835</v>
      </c>
      <c r="E2854" s="526" t="s">
        <v>3836</v>
      </c>
      <c r="F2854" s="526">
        <v>160231</v>
      </c>
      <c r="G2854" s="526">
        <v>2022</v>
      </c>
      <c r="H2854" s="526">
        <v>79</v>
      </c>
      <c r="I2854" s="526">
        <v>6</v>
      </c>
      <c r="J2854" s="526" t="s">
        <v>3716</v>
      </c>
      <c r="K2854" s="526" t="s">
        <v>3717</v>
      </c>
    </row>
    <row r="2855" spans="1:11">
      <c r="A2855" s="526" t="s">
        <v>3711</v>
      </c>
      <c r="B2855" s="526" t="s">
        <v>3712</v>
      </c>
      <c r="C2855" s="526" t="s">
        <v>3713</v>
      </c>
      <c r="D2855" s="526" t="s">
        <v>3947</v>
      </c>
      <c r="E2855" s="526" t="s">
        <v>3948</v>
      </c>
      <c r="F2855" s="526">
        <v>160239</v>
      </c>
      <c r="G2855" s="526">
        <v>2018</v>
      </c>
      <c r="H2855" s="526">
        <v>138108</v>
      </c>
      <c r="I2855" s="526">
        <v>18924</v>
      </c>
      <c r="J2855" s="526" t="s">
        <v>3716</v>
      </c>
      <c r="K2855" s="526" t="s">
        <v>3717</v>
      </c>
    </row>
    <row r="2856" spans="1:11">
      <c r="A2856" s="526" t="s">
        <v>3711</v>
      </c>
      <c r="B2856" s="526" t="s">
        <v>3712</v>
      </c>
      <c r="C2856" s="526" t="s">
        <v>3713</v>
      </c>
      <c r="D2856" s="526" t="s">
        <v>3965</v>
      </c>
      <c r="E2856" s="526" t="s">
        <v>3966</v>
      </c>
      <c r="F2856" s="526">
        <v>230910</v>
      </c>
      <c r="G2856" s="526">
        <v>2019</v>
      </c>
      <c r="H2856" s="526">
        <v>3919805</v>
      </c>
      <c r="I2856" s="526">
        <v>1596877</v>
      </c>
      <c r="J2856" s="526" t="s">
        <v>3716</v>
      </c>
      <c r="K2856" s="526" t="s">
        <v>3717</v>
      </c>
    </row>
    <row r="2857" spans="1:11">
      <c r="A2857" s="526" t="s">
        <v>3711</v>
      </c>
      <c r="B2857" s="526" t="s">
        <v>3712</v>
      </c>
      <c r="C2857" s="526" t="s">
        <v>3713</v>
      </c>
      <c r="D2857" s="526" t="s">
        <v>3877</v>
      </c>
      <c r="E2857" s="526" t="s">
        <v>3878</v>
      </c>
      <c r="F2857" s="526">
        <v>160232</v>
      </c>
      <c r="G2857" s="526">
        <v>2018</v>
      </c>
      <c r="H2857" s="526">
        <v>15531</v>
      </c>
      <c r="I2857" s="526">
        <v>4699</v>
      </c>
      <c r="J2857" s="526" t="s">
        <v>3716</v>
      </c>
      <c r="K2857" s="526" t="s">
        <v>3717</v>
      </c>
    </row>
    <row r="2858" spans="1:11">
      <c r="A2858" s="526" t="s">
        <v>3711</v>
      </c>
      <c r="B2858" s="526" t="s">
        <v>3712</v>
      </c>
      <c r="C2858" s="526" t="s">
        <v>3713</v>
      </c>
      <c r="D2858" s="526" t="s">
        <v>3947</v>
      </c>
      <c r="E2858" s="526" t="s">
        <v>3948</v>
      </c>
      <c r="F2858" s="526">
        <v>230910</v>
      </c>
      <c r="G2858" s="526">
        <v>2016</v>
      </c>
      <c r="H2858" s="526">
        <v>2292263</v>
      </c>
      <c r="I2858" s="526">
        <v>1560134</v>
      </c>
      <c r="J2858" s="526" t="s">
        <v>3716</v>
      </c>
      <c r="K2858" s="526" t="s">
        <v>3717</v>
      </c>
    </row>
    <row r="2859" spans="1:11">
      <c r="A2859" s="526" t="s">
        <v>3711</v>
      </c>
      <c r="B2859" s="526" t="s">
        <v>3712</v>
      </c>
      <c r="C2859" s="526" t="s">
        <v>3713</v>
      </c>
      <c r="D2859" s="526" t="s">
        <v>3865</v>
      </c>
      <c r="E2859" s="526" t="s">
        <v>3866</v>
      </c>
      <c r="F2859" s="526">
        <v>210690</v>
      </c>
      <c r="G2859" s="526">
        <v>2021</v>
      </c>
      <c r="H2859" s="526">
        <v>675</v>
      </c>
      <c r="I2859" s="526">
        <v>5</v>
      </c>
      <c r="J2859" s="526" t="s">
        <v>3716</v>
      </c>
      <c r="K2859" s="526" t="s">
        <v>3717</v>
      </c>
    </row>
    <row r="2860" spans="1:11">
      <c r="A2860" s="526" t="s">
        <v>3711</v>
      </c>
      <c r="B2860" s="526" t="s">
        <v>3712</v>
      </c>
      <c r="C2860" s="526" t="s">
        <v>3713</v>
      </c>
      <c r="D2860" s="526" t="s">
        <v>4007</v>
      </c>
      <c r="E2860" s="526" t="s">
        <v>4008</v>
      </c>
      <c r="F2860" s="526">
        <v>160290</v>
      </c>
      <c r="G2860" s="526">
        <v>2018</v>
      </c>
      <c r="H2860" s="526">
        <v>15164</v>
      </c>
      <c r="I2860" s="526">
        <v>2569</v>
      </c>
      <c r="J2860" s="526" t="s">
        <v>3716</v>
      </c>
      <c r="K2860" s="526" t="s">
        <v>3717</v>
      </c>
    </row>
    <row r="2861" spans="1:11">
      <c r="A2861" s="526" t="s">
        <v>3711</v>
      </c>
      <c r="B2861" s="526" t="s">
        <v>3712</v>
      </c>
      <c r="C2861" s="526" t="s">
        <v>3713</v>
      </c>
      <c r="D2861" s="526" t="s">
        <v>3847</v>
      </c>
      <c r="E2861" s="526" t="s">
        <v>3848</v>
      </c>
      <c r="F2861" s="526">
        <v>160290</v>
      </c>
      <c r="G2861" s="526">
        <v>2015</v>
      </c>
      <c r="H2861" s="526">
        <v>1749057</v>
      </c>
      <c r="I2861" s="526">
        <v>475801</v>
      </c>
      <c r="J2861" s="526" t="s">
        <v>3716</v>
      </c>
      <c r="K2861" s="526" t="s">
        <v>3717</v>
      </c>
    </row>
    <row r="2862" spans="1:11">
      <c r="A2862" s="526" t="s">
        <v>3711</v>
      </c>
      <c r="B2862" s="526" t="s">
        <v>3712</v>
      </c>
      <c r="C2862" s="526" t="s">
        <v>3713</v>
      </c>
      <c r="D2862" s="526" t="s">
        <v>4009</v>
      </c>
      <c r="E2862" s="526" t="s">
        <v>4010</v>
      </c>
      <c r="F2862" s="526">
        <v>210690</v>
      </c>
      <c r="G2862" s="526">
        <v>2018</v>
      </c>
      <c r="H2862" s="526">
        <v>195182</v>
      </c>
      <c r="I2862" s="526">
        <v>9889</v>
      </c>
      <c r="J2862" s="526" t="s">
        <v>3716</v>
      </c>
      <c r="K2862" s="526" t="s">
        <v>3717</v>
      </c>
    </row>
    <row r="2863" spans="1:11">
      <c r="A2863" s="526" t="s">
        <v>3711</v>
      </c>
      <c r="B2863" s="526" t="s">
        <v>3712</v>
      </c>
      <c r="C2863" s="526" t="s">
        <v>3713</v>
      </c>
      <c r="D2863" s="526" t="s">
        <v>3947</v>
      </c>
      <c r="E2863" s="526" t="s">
        <v>3948</v>
      </c>
      <c r="F2863" s="526">
        <v>210690</v>
      </c>
      <c r="G2863" s="526">
        <v>2019</v>
      </c>
      <c r="H2863" s="526">
        <v>1708629</v>
      </c>
      <c r="I2863" s="526">
        <v>724223</v>
      </c>
      <c r="J2863" s="526" t="s">
        <v>3716</v>
      </c>
      <c r="K2863" s="526" t="s">
        <v>3717</v>
      </c>
    </row>
    <row r="2864" spans="1:11">
      <c r="A2864" s="526" t="s">
        <v>3711</v>
      </c>
      <c r="B2864" s="526" t="s">
        <v>3712</v>
      </c>
      <c r="C2864" s="526" t="s">
        <v>3713</v>
      </c>
      <c r="D2864" s="526" t="s">
        <v>4001</v>
      </c>
      <c r="E2864" s="526" t="s">
        <v>4002</v>
      </c>
      <c r="F2864" s="526">
        <v>230910</v>
      </c>
      <c r="G2864" s="526">
        <v>2022</v>
      </c>
      <c r="H2864" s="526">
        <v>10814533</v>
      </c>
      <c r="I2864" s="526">
        <v>4220939</v>
      </c>
      <c r="J2864" s="526" t="s">
        <v>3716</v>
      </c>
      <c r="K2864" s="526" t="s">
        <v>3717</v>
      </c>
    </row>
    <row r="2865" spans="1:11">
      <c r="A2865" s="526" t="s">
        <v>3711</v>
      </c>
      <c r="B2865" s="526" t="s">
        <v>3712</v>
      </c>
      <c r="C2865" s="526" t="s">
        <v>3713</v>
      </c>
      <c r="D2865" s="526" t="s">
        <v>3947</v>
      </c>
      <c r="E2865" s="526" t="s">
        <v>3948</v>
      </c>
      <c r="F2865" s="526">
        <v>230910</v>
      </c>
      <c r="G2865" s="526">
        <v>2019</v>
      </c>
      <c r="H2865" s="526">
        <v>1613454</v>
      </c>
      <c r="I2865" s="526">
        <v>1066272</v>
      </c>
      <c r="J2865" s="526" t="s">
        <v>3716</v>
      </c>
      <c r="K2865" s="526" t="s">
        <v>3717</v>
      </c>
    </row>
    <row r="2866" spans="1:11">
      <c r="A2866" s="526" t="s">
        <v>3711</v>
      </c>
      <c r="B2866" s="526" t="s">
        <v>3712</v>
      </c>
      <c r="C2866" s="526" t="s">
        <v>3713</v>
      </c>
      <c r="D2866" s="526" t="s">
        <v>3877</v>
      </c>
      <c r="E2866" s="526" t="s">
        <v>3878</v>
      </c>
      <c r="F2866" s="526">
        <v>160232</v>
      </c>
      <c r="G2866" s="526">
        <v>2021</v>
      </c>
      <c r="H2866" s="526">
        <v>24564</v>
      </c>
      <c r="I2866" s="526">
        <v>9078</v>
      </c>
      <c r="J2866" s="526" t="s">
        <v>3716</v>
      </c>
      <c r="K2866" s="526" t="s">
        <v>3717</v>
      </c>
    </row>
    <row r="2867" spans="1:11">
      <c r="A2867" s="526" t="s">
        <v>3711</v>
      </c>
      <c r="B2867" s="526" t="s">
        <v>3712</v>
      </c>
      <c r="C2867" s="526" t="s">
        <v>3713</v>
      </c>
      <c r="D2867" s="526" t="s">
        <v>3907</v>
      </c>
      <c r="E2867" s="526" t="s">
        <v>3908</v>
      </c>
      <c r="F2867" s="526">
        <v>230910</v>
      </c>
      <c r="G2867" s="526">
        <v>2017</v>
      </c>
      <c r="H2867" s="526">
        <v>172790535</v>
      </c>
      <c r="I2867" s="526">
        <v>131682971</v>
      </c>
      <c r="J2867" s="526" t="s">
        <v>3716</v>
      </c>
      <c r="K2867" s="526" t="s">
        <v>3717</v>
      </c>
    </row>
    <row r="2868" spans="1:11">
      <c r="A2868" s="526" t="s">
        <v>3711</v>
      </c>
      <c r="B2868" s="526" t="s">
        <v>3712</v>
      </c>
      <c r="C2868" s="526" t="s">
        <v>3713</v>
      </c>
      <c r="D2868" s="526" t="s">
        <v>3971</v>
      </c>
      <c r="E2868" s="526" t="s">
        <v>3972</v>
      </c>
      <c r="F2868" s="526">
        <v>160239</v>
      </c>
      <c r="G2868" s="526">
        <v>2017</v>
      </c>
      <c r="H2868" s="526">
        <v>617</v>
      </c>
      <c r="I2868" s="526">
        <v>32</v>
      </c>
      <c r="J2868" s="526" t="s">
        <v>3716</v>
      </c>
      <c r="K2868" s="526" t="s">
        <v>3717</v>
      </c>
    </row>
    <row r="2869" spans="1:11">
      <c r="A2869" s="526" t="s">
        <v>3711</v>
      </c>
      <c r="B2869" s="526" t="s">
        <v>3712</v>
      </c>
      <c r="C2869" s="526" t="s">
        <v>3713</v>
      </c>
      <c r="D2869" s="526" t="s">
        <v>3931</v>
      </c>
      <c r="E2869" s="526" t="s">
        <v>3932</v>
      </c>
      <c r="F2869" s="526">
        <v>160231</v>
      </c>
      <c r="G2869" s="526">
        <v>2021</v>
      </c>
      <c r="H2869" s="526">
        <v>2938</v>
      </c>
      <c r="I2869" s="526">
        <v>583</v>
      </c>
      <c r="J2869" s="526" t="s">
        <v>3716</v>
      </c>
      <c r="K2869" s="526" t="s">
        <v>3717</v>
      </c>
    </row>
    <row r="2870" spans="1:11">
      <c r="A2870" s="526" t="s">
        <v>3711</v>
      </c>
      <c r="B2870" s="526" t="s">
        <v>3712</v>
      </c>
      <c r="C2870" s="526" t="s">
        <v>3713</v>
      </c>
      <c r="D2870" s="526" t="s">
        <v>3877</v>
      </c>
      <c r="E2870" s="526" t="s">
        <v>3878</v>
      </c>
      <c r="F2870" s="526">
        <v>160239</v>
      </c>
      <c r="G2870" s="526">
        <v>2017</v>
      </c>
      <c r="H2870" s="526">
        <v>8231</v>
      </c>
      <c r="I2870" s="526">
        <v>1846</v>
      </c>
      <c r="J2870" s="526" t="s">
        <v>3716</v>
      </c>
      <c r="K2870" s="526" t="s">
        <v>3717</v>
      </c>
    </row>
    <row r="2871" spans="1:11">
      <c r="A2871" s="526" t="s">
        <v>3711</v>
      </c>
      <c r="B2871" s="526" t="s">
        <v>3712</v>
      </c>
      <c r="C2871" s="526" t="s">
        <v>3713</v>
      </c>
      <c r="D2871" s="526" t="s">
        <v>3841</v>
      </c>
      <c r="E2871" s="526" t="s">
        <v>3842</v>
      </c>
      <c r="F2871" s="526">
        <v>160231</v>
      </c>
      <c r="G2871" s="526">
        <v>2016</v>
      </c>
      <c r="H2871" s="526">
        <v>143146</v>
      </c>
      <c r="I2871" s="526">
        <v>48394</v>
      </c>
      <c r="J2871" s="526" t="s">
        <v>3716</v>
      </c>
      <c r="K2871" s="526" t="s">
        <v>3717</v>
      </c>
    </row>
    <row r="2872" spans="1:11">
      <c r="A2872" s="526" t="s">
        <v>3711</v>
      </c>
      <c r="B2872" s="526" t="s">
        <v>3712</v>
      </c>
      <c r="C2872" s="526" t="s">
        <v>3713</v>
      </c>
      <c r="D2872" s="526" t="s">
        <v>3835</v>
      </c>
      <c r="E2872" s="526" t="s">
        <v>3836</v>
      </c>
      <c r="F2872" s="526">
        <v>160239</v>
      </c>
      <c r="G2872" s="526">
        <v>2021</v>
      </c>
      <c r="H2872" s="526">
        <v>6872</v>
      </c>
      <c r="I2872" s="526">
        <v>1141</v>
      </c>
      <c r="J2872" s="526" t="s">
        <v>3716</v>
      </c>
      <c r="K2872" s="526" t="s">
        <v>3717</v>
      </c>
    </row>
    <row r="2873" spans="1:11">
      <c r="A2873" s="526" t="s">
        <v>3711</v>
      </c>
      <c r="B2873" s="526" t="s">
        <v>3712</v>
      </c>
      <c r="C2873" s="526" t="s">
        <v>3713</v>
      </c>
      <c r="D2873" s="526" t="s">
        <v>4011</v>
      </c>
      <c r="E2873" s="526" t="s">
        <v>4012</v>
      </c>
      <c r="F2873" s="526">
        <v>210690</v>
      </c>
      <c r="G2873" s="526">
        <v>2016</v>
      </c>
      <c r="H2873" s="526">
        <v>144911</v>
      </c>
      <c r="I2873" s="526">
        <v>47036</v>
      </c>
      <c r="J2873" s="526" t="s">
        <v>3716</v>
      </c>
      <c r="K2873" s="526" t="s">
        <v>3717</v>
      </c>
    </row>
    <row r="2874" spans="1:11">
      <c r="A2874" s="526" t="s">
        <v>3711</v>
      </c>
      <c r="B2874" s="526" t="s">
        <v>3712</v>
      </c>
      <c r="C2874" s="526" t="s">
        <v>3713</v>
      </c>
      <c r="D2874" s="526" t="s">
        <v>4009</v>
      </c>
      <c r="E2874" s="526" t="s">
        <v>4010</v>
      </c>
      <c r="F2874" s="526">
        <v>210690</v>
      </c>
      <c r="G2874" s="526">
        <v>2021</v>
      </c>
      <c r="H2874" s="526">
        <v>353447</v>
      </c>
      <c r="I2874" s="526">
        <v>15981</v>
      </c>
      <c r="J2874" s="526" t="s">
        <v>3716</v>
      </c>
      <c r="K2874" s="526" t="s">
        <v>3717</v>
      </c>
    </row>
    <row r="2875" spans="1:11">
      <c r="A2875" s="526" t="s">
        <v>3711</v>
      </c>
      <c r="B2875" s="526" t="s">
        <v>3712</v>
      </c>
      <c r="C2875" s="526" t="s">
        <v>3713</v>
      </c>
      <c r="D2875" s="526" t="s">
        <v>3947</v>
      </c>
      <c r="E2875" s="526" t="s">
        <v>3948</v>
      </c>
      <c r="F2875" s="526">
        <v>210690</v>
      </c>
      <c r="G2875" s="526">
        <v>2022</v>
      </c>
      <c r="H2875" s="526">
        <v>3009853</v>
      </c>
      <c r="I2875" s="526">
        <v>1055086</v>
      </c>
      <c r="J2875" s="526" t="s">
        <v>3716</v>
      </c>
      <c r="K2875" s="526" t="s">
        <v>3717</v>
      </c>
    </row>
    <row r="2876" spans="1:11">
      <c r="A2876" s="526" t="s">
        <v>3711</v>
      </c>
      <c r="B2876" s="526" t="s">
        <v>3712</v>
      </c>
      <c r="C2876" s="526" t="s">
        <v>3713</v>
      </c>
      <c r="D2876" s="526" t="s">
        <v>4007</v>
      </c>
      <c r="E2876" s="526" t="s">
        <v>4008</v>
      </c>
      <c r="F2876" s="526">
        <v>230910</v>
      </c>
      <c r="G2876" s="526">
        <v>2016</v>
      </c>
      <c r="H2876" s="526">
        <v>4992031</v>
      </c>
      <c r="I2876" s="526">
        <v>3417619</v>
      </c>
      <c r="J2876" s="526" t="s">
        <v>3716</v>
      </c>
      <c r="K2876" s="526" t="s">
        <v>3717</v>
      </c>
    </row>
    <row r="2877" spans="1:11">
      <c r="A2877" s="526" t="s">
        <v>3711</v>
      </c>
      <c r="B2877" s="526" t="s">
        <v>3712</v>
      </c>
      <c r="C2877" s="526" t="s">
        <v>3713</v>
      </c>
      <c r="D2877" s="526" t="s">
        <v>3965</v>
      </c>
      <c r="E2877" s="526" t="s">
        <v>3966</v>
      </c>
      <c r="F2877" s="526">
        <v>230910</v>
      </c>
      <c r="G2877" s="526">
        <v>2022</v>
      </c>
      <c r="H2877" s="526">
        <v>3297794</v>
      </c>
      <c r="I2877" s="526">
        <v>1001240</v>
      </c>
      <c r="J2877" s="526" t="s">
        <v>3716</v>
      </c>
      <c r="K2877" s="526" t="s">
        <v>3717</v>
      </c>
    </row>
    <row r="2878" spans="1:11">
      <c r="A2878" s="526" t="s">
        <v>3711</v>
      </c>
      <c r="B2878" s="526" t="s">
        <v>3712</v>
      </c>
      <c r="C2878" s="526" t="s">
        <v>3713</v>
      </c>
      <c r="D2878" s="526" t="s">
        <v>3963</v>
      </c>
      <c r="E2878" s="526" t="s">
        <v>3964</v>
      </c>
      <c r="F2878" s="526">
        <v>230910</v>
      </c>
      <c r="G2878" s="526">
        <v>2016</v>
      </c>
      <c r="H2878" s="526">
        <v>185623</v>
      </c>
      <c r="I2878" s="526">
        <v>89418</v>
      </c>
      <c r="J2878" s="526" t="s">
        <v>3716</v>
      </c>
      <c r="K2878" s="526" t="s">
        <v>3717</v>
      </c>
    </row>
    <row r="2879" spans="1:11">
      <c r="A2879" s="526" t="s">
        <v>3711</v>
      </c>
      <c r="B2879" s="526" t="s">
        <v>3712</v>
      </c>
      <c r="C2879" s="526" t="s">
        <v>3713</v>
      </c>
      <c r="D2879" s="526" t="s">
        <v>3835</v>
      </c>
      <c r="E2879" s="526" t="s">
        <v>3836</v>
      </c>
      <c r="F2879" s="526">
        <v>210690</v>
      </c>
      <c r="G2879" s="526">
        <v>2015</v>
      </c>
      <c r="H2879" s="526">
        <v>1289445</v>
      </c>
      <c r="I2879" s="526">
        <v>150612</v>
      </c>
      <c r="J2879" s="526" t="s">
        <v>3716</v>
      </c>
      <c r="K2879" s="526" t="s">
        <v>3717</v>
      </c>
    </row>
    <row r="2880" spans="1:11">
      <c r="A2880" s="526" t="s">
        <v>3711</v>
      </c>
      <c r="B2880" s="526" t="s">
        <v>3712</v>
      </c>
      <c r="C2880" s="526" t="s">
        <v>3713</v>
      </c>
      <c r="D2880" s="526" t="s">
        <v>4013</v>
      </c>
      <c r="E2880" s="526" t="s">
        <v>4014</v>
      </c>
      <c r="F2880" s="526">
        <v>210690</v>
      </c>
      <c r="G2880" s="526">
        <v>2020</v>
      </c>
      <c r="H2880" s="526">
        <v>31521</v>
      </c>
      <c r="I2880" s="526">
        <v>11485</v>
      </c>
      <c r="J2880" s="526" t="s">
        <v>3716</v>
      </c>
      <c r="K2880" s="526" t="s">
        <v>3717</v>
      </c>
    </row>
    <row r="2881" spans="1:11">
      <c r="A2881" s="526" t="s">
        <v>3711</v>
      </c>
      <c r="B2881" s="526" t="s">
        <v>3712</v>
      </c>
      <c r="C2881" s="526" t="s">
        <v>3713</v>
      </c>
      <c r="D2881" s="526" t="s">
        <v>4011</v>
      </c>
      <c r="E2881" s="526" t="s">
        <v>4012</v>
      </c>
      <c r="F2881" s="526">
        <v>210690</v>
      </c>
      <c r="G2881" s="526">
        <v>2019</v>
      </c>
      <c r="H2881" s="526">
        <v>140945</v>
      </c>
      <c r="I2881" s="526">
        <v>55324</v>
      </c>
      <c r="J2881" s="526" t="s">
        <v>3716</v>
      </c>
      <c r="K2881" s="526" t="s">
        <v>3717</v>
      </c>
    </row>
    <row r="2882" spans="1:11">
      <c r="A2882" s="526" t="s">
        <v>3711</v>
      </c>
      <c r="B2882" s="526" t="s">
        <v>3712</v>
      </c>
      <c r="C2882" s="526" t="s">
        <v>3713</v>
      </c>
      <c r="D2882" s="526" t="s">
        <v>4015</v>
      </c>
      <c r="E2882" s="526" t="s">
        <v>4016</v>
      </c>
      <c r="F2882" s="526">
        <v>230910</v>
      </c>
      <c r="G2882" s="526">
        <v>2020</v>
      </c>
      <c r="H2882" s="526">
        <v>1977062</v>
      </c>
      <c r="I2882" s="526">
        <v>1057974</v>
      </c>
      <c r="J2882" s="526" t="s">
        <v>3716</v>
      </c>
      <c r="K2882" s="526" t="s">
        <v>3717</v>
      </c>
    </row>
    <row r="2883" spans="1:11">
      <c r="A2883" s="526" t="s">
        <v>3711</v>
      </c>
      <c r="B2883" s="526" t="s">
        <v>3712</v>
      </c>
      <c r="C2883" s="526" t="s">
        <v>3713</v>
      </c>
      <c r="D2883" s="526" t="s">
        <v>3825</v>
      </c>
      <c r="E2883" s="526" t="s">
        <v>3826</v>
      </c>
      <c r="F2883" s="526">
        <v>160290</v>
      </c>
      <c r="G2883" s="526">
        <v>2015</v>
      </c>
      <c r="H2883" s="526">
        <v>494</v>
      </c>
      <c r="I2883" s="526">
        <v>24</v>
      </c>
      <c r="J2883" s="526" t="s">
        <v>3716</v>
      </c>
      <c r="K2883" s="526" t="s">
        <v>3717</v>
      </c>
    </row>
    <row r="2884" spans="1:11">
      <c r="A2884" s="526" t="s">
        <v>3711</v>
      </c>
      <c r="B2884" s="526" t="s">
        <v>3712</v>
      </c>
      <c r="C2884" s="526" t="s">
        <v>3713</v>
      </c>
      <c r="D2884" s="526" t="s">
        <v>4017</v>
      </c>
      <c r="E2884" s="526" t="s">
        <v>4018</v>
      </c>
      <c r="F2884" s="526">
        <v>210690</v>
      </c>
      <c r="G2884" s="526">
        <v>2015</v>
      </c>
      <c r="H2884" s="526">
        <v>344</v>
      </c>
      <c r="I2884" s="526">
        <v>254</v>
      </c>
      <c r="J2884" s="526" t="s">
        <v>3716</v>
      </c>
      <c r="K2884" s="526" t="s">
        <v>3717</v>
      </c>
    </row>
    <row r="2885" spans="1:11">
      <c r="A2885" s="526" t="s">
        <v>3711</v>
      </c>
      <c r="B2885" s="526" t="s">
        <v>3712</v>
      </c>
      <c r="C2885" s="526" t="s">
        <v>3713</v>
      </c>
      <c r="D2885" s="526" t="s">
        <v>3827</v>
      </c>
      <c r="E2885" s="526" t="s">
        <v>3828</v>
      </c>
      <c r="F2885" s="526">
        <v>210690</v>
      </c>
      <c r="G2885" s="526">
        <v>2015</v>
      </c>
      <c r="H2885" s="526">
        <v>2512957</v>
      </c>
      <c r="I2885" s="526">
        <v>762780</v>
      </c>
      <c r="J2885" s="526" t="s">
        <v>3716</v>
      </c>
      <c r="K2885" s="526" t="s">
        <v>3717</v>
      </c>
    </row>
    <row r="2886" spans="1:11">
      <c r="A2886" s="526" t="s">
        <v>3711</v>
      </c>
      <c r="B2886" s="526" t="s">
        <v>3712</v>
      </c>
      <c r="C2886" s="526" t="s">
        <v>3713</v>
      </c>
      <c r="D2886" s="526" t="s">
        <v>3963</v>
      </c>
      <c r="E2886" s="526" t="s">
        <v>3964</v>
      </c>
      <c r="F2886" s="526">
        <v>230910</v>
      </c>
      <c r="G2886" s="526">
        <v>2019</v>
      </c>
      <c r="H2886" s="526">
        <v>234712</v>
      </c>
      <c r="I2886" s="526">
        <v>103032</v>
      </c>
      <c r="J2886" s="526" t="s">
        <v>3716</v>
      </c>
      <c r="K2886" s="526" t="s">
        <v>3717</v>
      </c>
    </row>
    <row r="2887" spans="1:11">
      <c r="A2887" s="526" t="s">
        <v>3711</v>
      </c>
      <c r="B2887" s="526" t="s">
        <v>3712</v>
      </c>
      <c r="C2887" s="526" t="s">
        <v>3713</v>
      </c>
      <c r="D2887" s="526" t="s">
        <v>4007</v>
      </c>
      <c r="E2887" s="526" t="s">
        <v>4008</v>
      </c>
      <c r="F2887" s="526">
        <v>230910</v>
      </c>
      <c r="G2887" s="526">
        <v>2019</v>
      </c>
      <c r="H2887" s="526">
        <v>7303116</v>
      </c>
      <c r="I2887" s="526">
        <v>4720291</v>
      </c>
      <c r="J2887" s="526" t="s">
        <v>3716</v>
      </c>
      <c r="K2887" s="526" t="s">
        <v>3717</v>
      </c>
    </row>
    <row r="2888" spans="1:11">
      <c r="A2888" s="526" t="s">
        <v>3711</v>
      </c>
      <c r="B2888" s="526" t="s">
        <v>3712</v>
      </c>
      <c r="C2888" s="526" t="s">
        <v>3713</v>
      </c>
      <c r="D2888" s="526" t="s">
        <v>3963</v>
      </c>
      <c r="E2888" s="526" t="s">
        <v>3964</v>
      </c>
      <c r="F2888" s="526">
        <v>160231</v>
      </c>
      <c r="G2888" s="526">
        <v>2020</v>
      </c>
      <c r="H2888" s="526">
        <v>1512</v>
      </c>
      <c r="I2888" s="526">
        <v>432</v>
      </c>
      <c r="J2888" s="526" t="s">
        <v>3716</v>
      </c>
      <c r="K2888" s="526" t="s">
        <v>3717</v>
      </c>
    </row>
    <row r="2889" spans="1:11">
      <c r="A2889" s="526" t="s">
        <v>3711</v>
      </c>
      <c r="B2889" s="526" t="s">
        <v>3712</v>
      </c>
      <c r="C2889" s="526" t="s">
        <v>3713</v>
      </c>
      <c r="D2889" s="526" t="s">
        <v>4011</v>
      </c>
      <c r="E2889" s="526" t="s">
        <v>4012</v>
      </c>
      <c r="F2889" s="526">
        <v>210690</v>
      </c>
      <c r="G2889" s="526">
        <v>2022</v>
      </c>
      <c r="H2889" s="526">
        <v>16111</v>
      </c>
      <c r="I2889" s="526">
        <v>4009</v>
      </c>
      <c r="J2889" s="526" t="s">
        <v>3716</v>
      </c>
      <c r="K2889" s="526" t="s">
        <v>3717</v>
      </c>
    </row>
    <row r="2890" spans="1:11">
      <c r="A2890" s="526" t="s">
        <v>3711</v>
      </c>
      <c r="B2890" s="526" t="s">
        <v>3712</v>
      </c>
      <c r="C2890" s="526" t="s">
        <v>3713</v>
      </c>
      <c r="D2890" s="526" t="s">
        <v>3949</v>
      </c>
      <c r="E2890" s="526" t="s">
        <v>3950</v>
      </c>
      <c r="F2890" s="526">
        <v>160231</v>
      </c>
      <c r="G2890" s="526">
        <v>2021</v>
      </c>
      <c r="H2890" s="526">
        <v>24474</v>
      </c>
      <c r="I2890" s="526">
        <v>3418</v>
      </c>
      <c r="J2890" s="526" t="s">
        <v>3716</v>
      </c>
      <c r="K2890" s="526" t="s">
        <v>3717</v>
      </c>
    </row>
    <row r="2891" spans="1:11">
      <c r="A2891" s="526" t="s">
        <v>3711</v>
      </c>
      <c r="B2891" s="526" t="s">
        <v>3712</v>
      </c>
      <c r="C2891" s="526" t="s">
        <v>3713</v>
      </c>
      <c r="D2891" s="526" t="s">
        <v>3947</v>
      </c>
      <c r="E2891" s="526" t="s">
        <v>3948</v>
      </c>
      <c r="F2891" s="526">
        <v>210690</v>
      </c>
      <c r="G2891" s="526">
        <v>2015</v>
      </c>
      <c r="H2891" s="526">
        <v>20</v>
      </c>
      <c r="I2891" s="526">
        <v>1</v>
      </c>
      <c r="J2891" s="526" t="s">
        <v>3722</v>
      </c>
      <c r="K2891" s="526" t="s">
        <v>3717</v>
      </c>
    </row>
    <row r="2892" spans="1:11">
      <c r="A2892" s="526" t="s">
        <v>3711</v>
      </c>
      <c r="B2892" s="526" t="s">
        <v>3712</v>
      </c>
      <c r="C2892" s="526" t="s">
        <v>3713</v>
      </c>
      <c r="D2892" s="526" t="s">
        <v>3835</v>
      </c>
      <c r="E2892" s="526" t="s">
        <v>3836</v>
      </c>
      <c r="F2892" s="526">
        <v>210690</v>
      </c>
      <c r="G2892" s="526">
        <v>2022</v>
      </c>
      <c r="H2892" s="526">
        <v>85</v>
      </c>
      <c r="I2892" s="526">
        <v>1</v>
      </c>
      <c r="J2892" s="526" t="s">
        <v>3722</v>
      </c>
      <c r="K2892" s="526" t="s">
        <v>3717</v>
      </c>
    </row>
    <row r="2893" spans="1:11">
      <c r="A2893" s="526" t="s">
        <v>3711</v>
      </c>
      <c r="B2893" s="526" t="s">
        <v>3712</v>
      </c>
      <c r="C2893" s="526" t="s">
        <v>3713</v>
      </c>
      <c r="D2893" s="526" t="s">
        <v>3963</v>
      </c>
      <c r="E2893" s="526" t="s">
        <v>3964</v>
      </c>
      <c r="F2893" s="526">
        <v>230910</v>
      </c>
      <c r="G2893" s="526">
        <v>2022</v>
      </c>
      <c r="H2893" s="526">
        <v>408186</v>
      </c>
      <c r="I2893" s="526">
        <v>154538</v>
      </c>
      <c r="J2893" s="526" t="s">
        <v>3716</v>
      </c>
      <c r="K2893" s="526" t="s">
        <v>3717</v>
      </c>
    </row>
    <row r="2894" spans="1:11">
      <c r="A2894" s="526" t="s">
        <v>3711</v>
      </c>
      <c r="B2894" s="526" t="s">
        <v>3712</v>
      </c>
      <c r="C2894" s="526" t="s">
        <v>3713</v>
      </c>
      <c r="D2894" s="526" t="s">
        <v>4007</v>
      </c>
      <c r="E2894" s="526" t="s">
        <v>4008</v>
      </c>
      <c r="F2894" s="526">
        <v>230910</v>
      </c>
      <c r="G2894" s="526">
        <v>2022</v>
      </c>
      <c r="H2894" s="526">
        <v>11974106</v>
      </c>
      <c r="I2894" s="526">
        <v>6353432</v>
      </c>
      <c r="J2894" s="526" t="s">
        <v>3716</v>
      </c>
      <c r="K2894" s="526" t="s">
        <v>3717</v>
      </c>
    </row>
    <row r="2895" spans="1:11">
      <c r="A2895" s="526" t="s">
        <v>3711</v>
      </c>
      <c r="B2895" s="526" t="s">
        <v>3712</v>
      </c>
      <c r="C2895" s="526" t="s">
        <v>3713</v>
      </c>
      <c r="D2895" s="526" t="s">
        <v>3849</v>
      </c>
      <c r="E2895" s="526" t="s">
        <v>3850</v>
      </c>
      <c r="F2895" s="526">
        <v>210690</v>
      </c>
      <c r="G2895" s="526">
        <v>2019</v>
      </c>
      <c r="H2895" s="526">
        <v>9314141</v>
      </c>
      <c r="I2895" s="526">
        <v>3707650</v>
      </c>
      <c r="J2895" s="526" t="s">
        <v>3716</v>
      </c>
      <c r="K2895" s="526" t="s">
        <v>3717</v>
      </c>
    </row>
    <row r="2896" spans="1:11">
      <c r="A2896" s="526" t="s">
        <v>3711</v>
      </c>
      <c r="B2896" s="526" t="s">
        <v>3712</v>
      </c>
      <c r="C2896" s="526" t="s">
        <v>3713</v>
      </c>
      <c r="D2896" s="526" t="s">
        <v>3957</v>
      </c>
      <c r="E2896" s="526" t="s">
        <v>3958</v>
      </c>
      <c r="F2896" s="526">
        <v>160290</v>
      </c>
      <c r="G2896" s="526">
        <v>2017</v>
      </c>
      <c r="H2896" s="526">
        <v>20026</v>
      </c>
      <c r="I2896" s="526">
        <v>4496</v>
      </c>
      <c r="J2896" s="526" t="s">
        <v>3716</v>
      </c>
      <c r="K2896" s="526" t="s">
        <v>3717</v>
      </c>
    </row>
    <row r="2897" spans="1:11">
      <c r="A2897" s="526" t="s">
        <v>3711</v>
      </c>
      <c r="B2897" s="526" t="s">
        <v>3712</v>
      </c>
      <c r="C2897" s="526" t="s">
        <v>3713</v>
      </c>
      <c r="D2897" s="526" t="s">
        <v>4019</v>
      </c>
      <c r="E2897" s="526" t="s">
        <v>4020</v>
      </c>
      <c r="F2897" s="526">
        <v>210690</v>
      </c>
      <c r="G2897" s="526">
        <v>2017</v>
      </c>
      <c r="H2897" s="526">
        <v>7651</v>
      </c>
      <c r="I2897" s="526">
        <v>520</v>
      </c>
      <c r="J2897" s="526" t="s">
        <v>3716</v>
      </c>
      <c r="K2897" s="526" t="s">
        <v>3717</v>
      </c>
    </row>
    <row r="2898" spans="1:11">
      <c r="A2898" s="526" t="s">
        <v>3711</v>
      </c>
      <c r="B2898" s="526" t="s">
        <v>3712</v>
      </c>
      <c r="C2898" s="526" t="s">
        <v>3713</v>
      </c>
      <c r="D2898" s="526" t="s">
        <v>3931</v>
      </c>
      <c r="E2898" s="526" t="s">
        <v>3932</v>
      </c>
      <c r="F2898" s="526">
        <v>230910</v>
      </c>
      <c r="G2898" s="526">
        <v>2015</v>
      </c>
      <c r="H2898" s="526">
        <v>1998026</v>
      </c>
      <c r="I2898" s="526">
        <v>1283925</v>
      </c>
      <c r="J2898" s="526" t="s">
        <v>3716</v>
      </c>
      <c r="K2898" s="526" t="s">
        <v>3717</v>
      </c>
    </row>
    <row r="2899" spans="1:11">
      <c r="A2899" s="526" t="s">
        <v>3711</v>
      </c>
      <c r="B2899" s="526" t="s">
        <v>3712</v>
      </c>
      <c r="C2899" s="526" t="s">
        <v>3713</v>
      </c>
      <c r="D2899" s="526" t="s">
        <v>3963</v>
      </c>
      <c r="E2899" s="526" t="s">
        <v>3964</v>
      </c>
      <c r="F2899" s="526">
        <v>210690</v>
      </c>
      <c r="G2899" s="526">
        <v>2016</v>
      </c>
      <c r="H2899" s="526">
        <v>802315</v>
      </c>
      <c r="I2899" s="526">
        <v>280080</v>
      </c>
      <c r="J2899" s="526" t="s">
        <v>3716</v>
      </c>
      <c r="K2899" s="526" t="s">
        <v>3717</v>
      </c>
    </row>
    <row r="2900" spans="1:11">
      <c r="A2900" s="526" t="s">
        <v>3711</v>
      </c>
      <c r="B2900" s="526" t="s">
        <v>3712</v>
      </c>
      <c r="C2900" s="526" t="s">
        <v>3713</v>
      </c>
      <c r="D2900" s="526" t="s">
        <v>3967</v>
      </c>
      <c r="E2900" s="526" t="s">
        <v>3968</v>
      </c>
      <c r="F2900" s="526">
        <v>230910</v>
      </c>
      <c r="G2900" s="526">
        <v>2016</v>
      </c>
      <c r="H2900" s="526">
        <v>5689804</v>
      </c>
      <c r="I2900" s="526">
        <v>4216416</v>
      </c>
      <c r="J2900" s="526" t="s">
        <v>3716</v>
      </c>
      <c r="K2900" s="526" t="s">
        <v>3717</v>
      </c>
    </row>
    <row r="2901" spans="1:11">
      <c r="A2901" s="526" t="s">
        <v>3711</v>
      </c>
      <c r="B2901" s="526" t="s">
        <v>3712</v>
      </c>
      <c r="C2901" s="526" t="s">
        <v>3713</v>
      </c>
      <c r="D2901" s="526" t="s">
        <v>4019</v>
      </c>
      <c r="E2901" s="526" t="s">
        <v>4020</v>
      </c>
      <c r="F2901" s="526">
        <v>210690</v>
      </c>
      <c r="G2901" s="526">
        <v>2020</v>
      </c>
      <c r="H2901" s="526">
        <v>256</v>
      </c>
      <c r="I2901" s="526">
        <v>10</v>
      </c>
      <c r="J2901" s="526" t="s">
        <v>3716</v>
      </c>
      <c r="K2901" s="526" t="s">
        <v>3717</v>
      </c>
    </row>
    <row r="2902" spans="1:11">
      <c r="A2902" s="526" t="s">
        <v>3711</v>
      </c>
      <c r="B2902" s="526" t="s">
        <v>3712</v>
      </c>
      <c r="C2902" s="526" t="s">
        <v>3713</v>
      </c>
      <c r="D2902" s="526" t="s">
        <v>3949</v>
      </c>
      <c r="E2902" s="526" t="s">
        <v>3950</v>
      </c>
      <c r="F2902" s="526">
        <v>160231</v>
      </c>
      <c r="G2902" s="526">
        <v>2016</v>
      </c>
      <c r="H2902" s="526">
        <v>484</v>
      </c>
      <c r="I2902" s="526">
        <v>179</v>
      </c>
      <c r="J2902" s="526" t="s">
        <v>3716</v>
      </c>
      <c r="K2902" s="526" t="s">
        <v>3717</v>
      </c>
    </row>
    <row r="2903" spans="1:11">
      <c r="A2903" s="526" t="s">
        <v>3711</v>
      </c>
      <c r="B2903" s="526" t="s">
        <v>3712</v>
      </c>
      <c r="C2903" s="526" t="s">
        <v>3713</v>
      </c>
      <c r="D2903" s="526" t="s">
        <v>3967</v>
      </c>
      <c r="E2903" s="526" t="s">
        <v>3968</v>
      </c>
      <c r="F2903" s="526">
        <v>230910</v>
      </c>
      <c r="G2903" s="526">
        <v>2019</v>
      </c>
      <c r="H2903" s="526">
        <v>6993836</v>
      </c>
      <c r="I2903" s="526">
        <v>5037093</v>
      </c>
      <c r="J2903" s="526" t="s">
        <v>3716</v>
      </c>
      <c r="K2903" s="526" t="s">
        <v>3717</v>
      </c>
    </row>
    <row r="2904" spans="1:11">
      <c r="A2904" s="526" t="s">
        <v>3711</v>
      </c>
      <c r="B2904" s="526" t="s">
        <v>3712</v>
      </c>
      <c r="C2904" s="526" t="s">
        <v>3713</v>
      </c>
      <c r="D2904" s="526" t="s">
        <v>3847</v>
      </c>
      <c r="E2904" s="526" t="s">
        <v>3848</v>
      </c>
      <c r="F2904" s="526">
        <v>160290</v>
      </c>
      <c r="G2904" s="526">
        <v>2018</v>
      </c>
      <c r="H2904" s="526">
        <v>1347333</v>
      </c>
      <c r="I2904" s="526">
        <v>278142</v>
      </c>
      <c r="J2904" s="526" t="s">
        <v>3716</v>
      </c>
      <c r="K2904" s="526" t="s">
        <v>3717</v>
      </c>
    </row>
    <row r="2905" spans="1:11">
      <c r="A2905" s="526" t="s">
        <v>3711</v>
      </c>
      <c r="B2905" s="526" t="s">
        <v>3712</v>
      </c>
      <c r="C2905" s="526" t="s">
        <v>3713</v>
      </c>
      <c r="D2905" s="526" t="s">
        <v>3957</v>
      </c>
      <c r="E2905" s="526" t="s">
        <v>3958</v>
      </c>
      <c r="F2905" s="526">
        <v>160290</v>
      </c>
      <c r="G2905" s="526">
        <v>2020</v>
      </c>
      <c r="H2905" s="526">
        <v>41569</v>
      </c>
      <c r="I2905" s="526">
        <v>7490</v>
      </c>
      <c r="J2905" s="526" t="s">
        <v>3716</v>
      </c>
      <c r="K2905" s="526" t="s">
        <v>3717</v>
      </c>
    </row>
    <row r="2906" spans="1:11">
      <c r="A2906" s="526" t="s">
        <v>3711</v>
      </c>
      <c r="B2906" s="526" t="s">
        <v>3712</v>
      </c>
      <c r="C2906" s="526" t="s">
        <v>3713</v>
      </c>
      <c r="D2906" s="526" t="s">
        <v>3963</v>
      </c>
      <c r="E2906" s="526" t="s">
        <v>3964</v>
      </c>
      <c r="F2906" s="526">
        <v>210690</v>
      </c>
      <c r="G2906" s="526">
        <v>2019</v>
      </c>
      <c r="H2906" s="526">
        <v>1491173</v>
      </c>
      <c r="I2906" s="526">
        <v>473588</v>
      </c>
      <c r="J2906" s="526" t="s">
        <v>3716</v>
      </c>
      <c r="K2906" s="526" t="s">
        <v>3717</v>
      </c>
    </row>
    <row r="2907" spans="1:11">
      <c r="A2907" s="526" t="s">
        <v>3711</v>
      </c>
      <c r="B2907" s="526" t="s">
        <v>3712</v>
      </c>
      <c r="C2907" s="526" t="s">
        <v>3713</v>
      </c>
      <c r="D2907" s="526" t="s">
        <v>4017</v>
      </c>
      <c r="E2907" s="526" t="s">
        <v>4018</v>
      </c>
      <c r="F2907" s="526">
        <v>210690</v>
      </c>
      <c r="G2907" s="526">
        <v>2018</v>
      </c>
      <c r="H2907" s="526">
        <v>95</v>
      </c>
      <c r="I2907" s="526">
        <v>74</v>
      </c>
      <c r="J2907" s="526" t="s">
        <v>3716</v>
      </c>
      <c r="K2907" s="526" t="s">
        <v>3717</v>
      </c>
    </row>
    <row r="2908" spans="1:11">
      <c r="A2908" s="526" t="s">
        <v>3711</v>
      </c>
      <c r="B2908" s="526" t="s">
        <v>3712</v>
      </c>
      <c r="C2908" s="526" t="s">
        <v>3713</v>
      </c>
      <c r="D2908" s="526" t="s">
        <v>3963</v>
      </c>
      <c r="E2908" s="526" t="s">
        <v>3964</v>
      </c>
      <c r="F2908" s="526">
        <v>210690</v>
      </c>
      <c r="G2908" s="526">
        <v>2022</v>
      </c>
      <c r="H2908" s="526">
        <v>1649566</v>
      </c>
      <c r="I2908" s="526">
        <v>501245</v>
      </c>
      <c r="J2908" s="526" t="s">
        <v>3716</v>
      </c>
      <c r="K2908" s="526" t="s">
        <v>3717</v>
      </c>
    </row>
    <row r="2909" spans="1:11">
      <c r="A2909" s="526" t="s">
        <v>3711</v>
      </c>
      <c r="B2909" s="526" t="s">
        <v>3712</v>
      </c>
      <c r="C2909" s="526" t="s">
        <v>3713</v>
      </c>
      <c r="D2909" s="526" t="s">
        <v>3877</v>
      </c>
      <c r="E2909" s="526" t="s">
        <v>3878</v>
      </c>
      <c r="F2909" s="526">
        <v>160239</v>
      </c>
      <c r="G2909" s="526">
        <v>2020</v>
      </c>
      <c r="H2909" s="526">
        <v>2121</v>
      </c>
      <c r="I2909" s="526">
        <v>148</v>
      </c>
      <c r="J2909" s="526" t="s">
        <v>3716</v>
      </c>
      <c r="K2909" s="526" t="s">
        <v>3717</v>
      </c>
    </row>
    <row r="2910" spans="1:11">
      <c r="A2910" s="526" t="s">
        <v>3711</v>
      </c>
      <c r="B2910" s="526" t="s">
        <v>3712</v>
      </c>
      <c r="C2910" s="526" t="s">
        <v>3713</v>
      </c>
      <c r="D2910" s="526" t="s">
        <v>3847</v>
      </c>
      <c r="E2910" s="526" t="s">
        <v>3848</v>
      </c>
      <c r="F2910" s="526">
        <v>160290</v>
      </c>
      <c r="G2910" s="526">
        <v>2021</v>
      </c>
      <c r="H2910" s="526">
        <v>1394099</v>
      </c>
      <c r="I2910" s="526">
        <v>276895</v>
      </c>
      <c r="J2910" s="526" t="s">
        <v>3716</v>
      </c>
      <c r="K2910" s="526" t="s">
        <v>3717</v>
      </c>
    </row>
    <row r="2911" spans="1:11">
      <c r="A2911" s="526" t="s">
        <v>3711</v>
      </c>
      <c r="B2911" s="526" t="s">
        <v>3712</v>
      </c>
      <c r="C2911" s="526" t="s">
        <v>3713</v>
      </c>
      <c r="D2911" s="526" t="s">
        <v>3971</v>
      </c>
      <c r="E2911" s="526" t="s">
        <v>3972</v>
      </c>
      <c r="F2911" s="526">
        <v>230910</v>
      </c>
      <c r="G2911" s="526">
        <v>2015</v>
      </c>
      <c r="H2911" s="526">
        <v>441278</v>
      </c>
      <c r="I2911" s="526">
        <v>205581</v>
      </c>
      <c r="J2911" s="526" t="s">
        <v>3716</v>
      </c>
      <c r="K2911" s="526" t="s">
        <v>3717</v>
      </c>
    </row>
    <row r="2912" spans="1:11">
      <c r="A2912" s="526" t="s">
        <v>3711</v>
      </c>
      <c r="B2912" s="526" t="s">
        <v>3712</v>
      </c>
      <c r="C2912" s="526" t="s">
        <v>3713</v>
      </c>
      <c r="D2912" s="526" t="s">
        <v>3957</v>
      </c>
      <c r="E2912" s="526" t="s">
        <v>3958</v>
      </c>
      <c r="F2912" s="526">
        <v>160232</v>
      </c>
      <c r="G2912" s="526">
        <v>2019</v>
      </c>
      <c r="H2912" s="526">
        <v>2186</v>
      </c>
      <c r="I2912" s="526">
        <v>817</v>
      </c>
      <c r="J2912" s="526" t="s">
        <v>3716</v>
      </c>
      <c r="K2912" s="526" t="s">
        <v>3717</v>
      </c>
    </row>
    <row r="2913" spans="1:11">
      <c r="A2913" s="526" t="s">
        <v>3711</v>
      </c>
      <c r="B2913" s="526" t="s">
        <v>3712</v>
      </c>
      <c r="C2913" s="526" t="s">
        <v>3713</v>
      </c>
      <c r="D2913" s="526" t="s">
        <v>3889</v>
      </c>
      <c r="E2913" s="526" t="s">
        <v>3890</v>
      </c>
      <c r="F2913" s="526">
        <v>230910</v>
      </c>
      <c r="G2913" s="526">
        <v>2017</v>
      </c>
      <c r="H2913" s="526">
        <v>35438</v>
      </c>
      <c r="I2913" s="526">
        <v>33018</v>
      </c>
      <c r="J2913" s="526" t="s">
        <v>3716</v>
      </c>
      <c r="K2913" s="526" t="s">
        <v>3717</v>
      </c>
    </row>
    <row r="2914" spans="1:11">
      <c r="A2914" s="526" t="s">
        <v>3711</v>
      </c>
      <c r="B2914" s="526" t="s">
        <v>3712</v>
      </c>
      <c r="C2914" s="526" t="s">
        <v>3713</v>
      </c>
      <c r="D2914" s="526" t="s">
        <v>3985</v>
      </c>
      <c r="E2914" s="526" t="s">
        <v>3986</v>
      </c>
      <c r="F2914" s="526">
        <v>210690</v>
      </c>
      <c r="G2914" s="526">
        <v>2019</v>
      </c>
      <c r="H2914" s="526">
        <v>55063</v>
      </c>
      <c r="I2914" s="526">
        <v>14890</v>
      </c>
      <c r="J2914" s="526" t="s">
        <v>3716</v>
      </c>
      <c r="K2914" s="526" t="s">
        <v>3717</v>
      </c>
    </row>
    <row r="2915" spans="1:11">
      <c r="A2915" s="526" t="s">
        <v>3711</v>
      </c>
      <c r="B2915" s="526" t="s">
        <v>3712</v>
      </c>
      <c r="C2915" s="526" t="s">
        <v>3713</v>
      </c>
      <c r="D2915" s="526" t="s">
        <v>3957</v>
      </c>
      <c r="E2915" s="526" t="s">
        <v>3958</v>
      </c>
      <c r="F2915" s="526">
        <v>160239</v>
      </c>
      <c r="G2915" s="526">
        <v>2015</v>
      </c>
      <c r="H2915" s="526">
        <v>3873</v>
      </c>
      <c r="I2915" s="526">
        <v>1215</v>
      </c>
      <c r="J2915" s="526" t="s">
        <v>3716</v>
      </c>
      <c r="K2915" s="526" t="s">
        <v>3717</v>
      </c>
    </row>
    <row r="2916" spans="1:11">
      <c r="A2916" s="526" t="s">
        <v>3711</v>
      </c>
      <c r="B2916" s="526" t="s">
        <v>3712</v>
      </c>
      <c r="C2916" s="526" t="s">
        <v>3713</v>
      </c>
      <c r="D2916" s="526" t="s">
        <v>3907</v>
      </c>
      <c r="E2916" s="526" t="s">
        <v>3908</v>
      </c>
      <c r="F2916" s="526">
        <v>230910</v>
      </c>
      <c r="G2916" s="526">
        <v>2020</v>
      </c>
      <c r="H2916" s="526">
        <v>154287035</v>
      </c>
      <c r="I2916" s="526">
        <v>116010358</v>
      </c>
      <c r="J2916" s="526" t="s">
        <v>3716</v>
      </c>
      <c r="K2916" s="526" t="s">
        <v>3717</v>
      </c>
    </row>
    <row r="2917" spans="1:11">
      <c r="A2917" s="526" t="s">
        <v>3711</v>
      </c>
      <c r="B2917" s="526" t="s">
        <v>3712</v>
      </c>
      <c r="C2917" s="526" t="s">
        <v>3713</v>
      </c>
      <c r="D2917" s="526" t="s">
        <v>3829</v>
      </c>
      <c r="E2917" s="526" t="s">
        <v>3830</v>
      </c>
      <c r="F2917" s="526">
        <v>160231</v>
      </c>
      <c r="G2917" s="526">
        <v>2015</v>
      </c>
      <c r="H2917" s="526">
        <v>938</v>
      </c>
      <c r="I2917" s="526">
        <v>268</v>
      </c>
      <c r="J2917" s="526" t="s">
        <v>3716</v>
      </c>
      <c r="K2917" s="526" t="s">
        <v>3717</v>
      </c>
    </row>
    <row r="2918" spans="1:11">
      <c r="A2918" s="526" t="s">
        <v>3711</v>
      </c>
      <c r="B2918" s="526" t="s">
        <v>3712</v>
      </c>
      <c r="C2918" s="526" t="s">
        <v>3713</v>
      </c>
      <c r="D2918" s="526" t="s">
        <v>3967</v>
      </c>
      <c r="E2918" s="526" t="s">
        <v>3968</v>
      </c>
      <c r="F2918" s="526">
        <v>210690</v>
      </c>
      <c r="G2918" s="526">
        <v>2017</v>
      </c>
      <c r="H2918" s="526">
        <v>1776470</v>
      </c>
      <c r="I2918" s="526">
        <v>308285</v>
      </c>
      <c r="J2918" s="526" t="s">
        <v>3716</v>
      </c>
      <c r="K2918" s="526" t="s">
        <v>3717</v>
      </c>
    </row>
    <row r="2919" spans="1:11">
      <c r="A2919" s="526" t="s">
        <v>3711</v>
      </c>
      <c r="B2919" s="526" t="s">
        <v>3712</v>
      </c>
      <c r="C2919" s="526" t="s">
        <v>3713</v>
      </c>
      <c r="D2919" s="526" t="s">
        <v>3959</v>
      </c>
      <c r="E2919" s="526" t="s">
        <v>3960</v>
      </c>
      <c r="F2919" s="526">
        <v>210690</v>
      </c>
      <c r="G2919" s="526">
        <v>2015</v>
      </c>
      <c r="H2919" s="526">
        <v>644740</v>
      </c>
      <c r="I2919" s="526">
        <v>57082</v>
      </c>
      <c r="J2919" s="526" t="s">
        <v>3716</v>
      </c>
      <c r="K2919" s="526" t="s">
        <v>3717</v>
      </c>
    </row>
    <row r="2920" spans="1:11">
      <c r="A2920" s="526" t="s">
        <v>3711</v>
      </c>
      <c r="B2920" s="526" t="s">
        <v>3712</v>
      </c>
      <c r="C2920" s="526" t="s">
        <v>3713</v>
      </c>
      <c r="D2920" s="526" t="s">
        <v>3949</v>
      </c>
      <c r="E2920" s="526" t="s">
        <v>3950</v>
      </c>
      <c r="F2920" s="526">
        <v>160231</v>
      </c>
      <c r="G2920" s="526">
        <v>2019</v>
      </c>
      <c r="H2920" s="526">
        <v>11450</v>
      </c>
      <c r="I2920" s="526">
        <v>2055</v>
      </c>
      <c r="J2920" s="526" t="s">
        <v>3716</v>
      </c>
      <c r="K2920" s="526" t="s">
        <v>3717</v>
      </c>
    </row>
    <row r="2921" spans="1:11">
      <c r="A2921" s="526" t="s">
        <v>3711</v>
      </c>
      <c r="B2921" s="526" t="s">
        <v>3712</v>
      </c>
      <c r="C2921" s="526" t="s">
        <v>3713</v>
      </c>
      <c r="D2921" s="526" t="s">
        <v>3983</v>
      </c>
      <c r="E2921" s="526" t="s">
        <v>3984</v>
      </c>
      <c r="F2921" s="526">
        <v>160232</v>
      </c>
      <c r="G2921" s="526">
        <v>2017</v>
      </c>
      <c r="H2921" s="526">
        <v>26469846</v>
      </c>
      <c r="I2921" s="526">
        <v>7442159</v>
      </c>
      <c r="J2921" s="526" t="s">
        <v>3716</v>
      </c>
      <c r="K2921" s="526" t="s">
        <v>3717</v>
      </c>
    </row>
    <row r="2922" spans="1:11">
      <c r="A2922" s="526" t="s">
        <v>3711</v>
      </c>
      <c r="B2922" s="526" t="s">
        <v>3712</v>
      </c>
      <c r="C2922" s="526" t="s">
        <v>3713</v>
      </c>
      <c r="D2922" s="526" t="s">
        <v>3959</v>
      </c>
      <c r="E2922" s="526" t="s">
        <v>3960</v>
      </c>
      <c r="F2922" s="526">
        <v>210690</v>
      </c>
      <c r="G2922" s="526">
        <v>2018</v>
      </c>
      <c r="H2922" s="526">
        <v>1549566</v>
      </c>
      <c r="I2922" s="526">
        <v>119441</v>
      </c>
      <c r="J2922" s="526" t="s">
        <v>3716</v>
      </c>
      <c r="K2922" s="526" t="s">
        <v>3717</v>
      </c>
    </row>
    <row r="2923" spans="1:11">
      <c r="A2923" s="526" t="s">
        <v>3711</v>
      </c>
      <c r="B2923" s="526" t="s">
        <v>3712</v>
      </c>
      <c r="C2923" s="526" t="s">
        <v>3713</v>
      </c>
      <c r="D2923" s="526" t="s">
        <v>4021</v>
      </c>
      <c r="E2923" s="526" t="s">
        <v>4022</v>
      </c>
      <c r="F2923" s="526">
        <v>210690</v>
      </c>
      <c r="G2923" s="526">
        <v>2020</v>
      </c>
      <c r="H2923" s="526">
        <v>30905940</v>
      </c>
      <c r="I2923" s="526">
        <v>5931914</v>
      </c>
      <c r="J2923" s="526" t="s">
        <v>3716</v>
      </c>
      <c r="K2923" s="526" t="s">
        <v>3717</v>
      </c>
    </row>
    <row r="2924" spans="1:11">
      <c r="A2924" s="526" t="s">
        <v>3711</v>
      </c>
      <c r="B2924" s="526" t="s">
        <v>3712</v>
      </c>
      <c r="C2924" s="526" t="s">
        <v>3713</v>
      </c>
      <c r="D2924" s="526" t="s">
        <v>3841</v>
      </c>
      <c r="E2924" s="526" t="s">
        <v>3842</v>
      </c>
      <c r="F2924" s="526">
        <v>160231</v>
      </c>
      <c r="G2924" s="526">
        <v>2019</v>
      </c>
      <c r="H2924" s="526">
        <v>115227</v>
      </c>
      <c r="I2924" s="526">
        <v>36956</v>
      </c>
      <c r="J2924" s="526" t="s">
        <v>3716</v>
      </c>
      <c r="K2924" s="526" t="s">
        <v>3717</v>
      </c>
    </row>
    <row r="2925" spans="1:11">
      <c r="A2925" s="526" t="s">
        <v>3711</v>
      </c>
      <c r="B2925" s="526" t="s">
        <v>3712</v>
      </c>
      <c r="C2925" s="526" t="s">
        <v>3713</v>
      </c>
      <c r="D2925" s="526" t="s">
        <v>3967</v>
      </c>
      <c r="E2925" s="526" t="s">
        <v>3968</v>
      </c>
      <c r="F2925" s="526">
        <v>210690</v>
      </c>
      <c r="G2925" s="526">
        <v>2020</v>
      </c>
      <c r="H2925" s="526">
        <v>2806486</v>
      </c>
      <c r="I2925" s="526">
        <v>407064</v>
      </c>
      <c r="J2925" s="526" t="s">
        <v>3716</v>
      </c>
      <c r="K2925" s="526" t="s">
        <v>3717</v>
      </c>
    </row>
    <row r="2926" spans="1:11">
      <c r="A2926" s="526" t="s">
        <v>3711</v>
      </c>
      <c r="B2926" s="526" t="s">
        <v>3712</v>
      </c>
      <c r="C2926" s="526" t="s">
        <v>3713</v>
      </c>
      <c r="D2926" s="526" t="s">
        <v>4023</v>
      </c>
      <c r="E2926" s="526" t="s">
        <v>4024</v>
      </c>
      <c r="F2926" s="526">
        <v>160231</v>
      </c>
      <c r="G2926" s="526">
        <v>2015</v>
      </c>
      <c r="H2926" s="526">
        <v>67668</v>
      </c>
      <c r="I2926" s="526">
        <v>19678</v>
      </c>
      <c r="J2926" s="526" t="s">
        <v>3716</v>
      </c>
      <c r="K2926" s="526" t="s">
        <v>3717</v>
      </c>
    </row>
    <row r="2927" spans="1:11">
      <c r="A2927" s="526" t="s">
        <v>3711</v>
      </c>
      <c r="B2927" s="526" t="s">
        <v>3712</v>
      </c>
      <c r="C2927" s="526" t="s">
        <v>3713</v>
      </c>
      <c r="D2927" s="526" t="s">
        <v>3889</v>
      </c>
      <c r="E2927" s="526" t="s">
        <v>3890</v>
      </c>
      <c r="F2927" s="526">
        <v>230910</v>
      </c>
      <c r="G2927" s="526">
        <v>2020</v>
      </c>
      <c r="H2927" s="526">
        <v>12249</v>
      </c>
      <c r="I2927" s="526">
        <v>14494</v>
      </c>
      <c r="J2927" s="526" t="s">
        <v>3716</v>
      </c>
      <c r="K2927" s="526" t="s">
        <v>3717</v>
      </c>
    </row>
    <row r="2928" spans="1:11">
      <c r="A2928" s="526" t="s">
        <v>3711</v>
      </c>
      <c r="B2928" s="526" t="s">
        <v>3712</v>
      </c>
      <c r="C2928" s="526" t="s">
        <v>3713</v>
      </c>
      <c r="D2928" s="526" t="s">
        <v>3985</v>
      </c>
      <c r="E2928" s="526" t="s">
        <v>3986</v>
      </c>
      <c r="F2928" s="526">
        <v>230910</v>
      </c>
      <c r="G2928" s="526">
        <v>2020</v>
      </c>
      <c r="H2928" s="526">
        <v>42641</v>
      </c>
      <c r="I2928" s="526">
        <v>16008</v>
      </c>
      <c r="J2928" s="526" t="s">
        <v>3716</v>
      </c>
      <c r="K2928" s="526" t="s">
        <v>3717</v>
      </c>
    </row>
    <row r="2929" spans="1:11">
      <c r="A2929" s="526" t="s">
        <v>3711</v>
      </c>
      <c r="B2929" s="526" t="s">
        <v>3712</v>
      </c>
      <c r="C2929" s="526" t="s">
        <v>3713</v>
      </c>
      <c r="D2929" s="526" t="s">
        <v>4023</v>
      </c>
      <c r="E2929" s="526" t="s">
        <v>4024</v>
      </c>
      <c r="F2929" s="526">
        <v>160231</v>
      </c>
      <c r="G2929" s="526">
        <v>2018</v>
      </c>
      <c r="H2929" s="526">
        <v>173243</v>
      </c>
      <c r="I2929" s="526">
        <v>45494</v>
      </c>
      <c r="J2929" s="526" t="s">
        <v>3716</v>
      </c>
      <c r="K2929" s="526" t="s">
        <v>3717</v>
      </c>
    </row>
    <row r="2930" spans="1:11">
      <c r="A2930" s="526" t="s">
        <v>3711</v>
      </c>
      <c r="B2930" s="526" t="s">
        <v>3712</v>
      </c>
      <c r="C2930" s="526" t="s">
        <v>3713</v>
      </c>
      <c r="D2930" s="526" t="s">
        <v>3949</v>
      </c>
      <c r="E2930" s="526" t="s">
        <v>3950</v>
      </c>
      <c r="F2930" s="526">
        <v>230910</v>
      </c>
      <c r="G2930" s="526">
        <v>2020</v>
      </c>
      <c r="H2930" s="526">
        <v>13055</v>
      </c>
      <c r="I2930" s="526">
        <v>10802</v>
      </c>
      <c r="J2930" s="526" t="s">
        <v>3716</v>
      </c>
      <c r="K2930" s="526" t="s">
        <v>3717</v>
      </c>
    </row>
    <row r="2931" spans="1:11">
      <c r="A2931" s="526" t="s">
        <v>3711</v>
      </c>
      <c r="B2931" s="526" t="s">
        <v>3712</v>
      </c>
      <c r="C2931" s="526" t="s">
        <v>3713</v>
      </c>
      <c r="D2931" s="526" t="s">
        <v>3841</v>
      </c>
      <c r="E2931" s="526" t="s">
        <v>3842</v>
      </c>
      <c r="F2931" s="526">
        <v>160231</v>
      </c>
      <c r="G2931" s="526">
        <v>2022</v>
      </c>
      <c r="H2931" s="526">
        <v>107960</v>
      </c>
      <c r="I2931" s="526">
        <v>27987</v>
      </c>
      <c r="J2931" s="526" t="s">
        <v>3716</v>
      </c>
      <c r="K2931" s="526" t="s">
        <v>3717</v>
      </c>
    </row>
    <row r="2932" spans="1:11">
      <c r="A2932" s="526" t="s">
        <v>3711</v>
      </c>
      <c r="B2932" s="526" t="s">
        <v>3712</v>
      </c>
      <c r="C2932" s="526" t="s">
        <v>3713</v>
      </c>
      <c r="D2932" s="526" t="s">
        <v>3985</v>
      </c>
      <c r="E2932" s="526" t="s">
        <v>3986</v>
      </c>
      <c r="F2932" s="526">
        <v>210690</v>
      </c>
      <c r="G2932" s="526">
        <v>2022</v>
      </c>
      <c r="H2932" s="526">
        <v>152507</v>
      </c>
      <c r="I2932" s="526">
        <v>32518</v>
      </c>
      <c r="J2932" s="526" t="s">
        <v>3716</v>
      </c>
      <c r="K2932" s="526" t="s">
        <v>3717</v>
      </c>
    </row>
    <row r="2933" spans="1:11">
      <c r="A2933" s="526" t="s">
        <v>3711</v>
      </c>
      <c r="B2933" s="526" t="s">
        <v>3712</v>
      </c>
      <c r="C2933" s="526" t="s">
        <v>3713</v>
      </c>
      <c r="D2933" s="526" t="s">
        <v>3943</v>
      </c>
      <c r="E2933" s="526" t="s">
        <v>3944</v>
      </c>
      <c r="F2933" s="526">
        <v>210690</v>
      </c>
      <c r="G2933" s="526">
        <v>2021</v>
      </c>
      <c r="H2933" s="526">
        <v>882790</v>
      </c>
      <c r="I2933" s="526">
        <v>181942</v>
      </c>
      <c r="J2933" s="526" t="s">
        <v>3716</v>
      </c>
      <c r="K2933" s="526" t="s">
        <v>3717</v>
      </c>
    </row>
    <row r="2934" spans="1:11">
      <c r="A2934" s="526" t="s">
        <v>3711</v>
      </c>
      <c r="B2934" s="526" t="s">
        <v>3712</v>
      </c>
      <c r="C2934" s="526" t="s">
        <v>3713</v>
      </c>
      <c r="D2934" s="526" t="s">
        <v>3959</v>
      </c>
      <c r="E2934" s="526" t="s">
        <v>3960</v>
      </c>
      <c r="F2934" s="526">
        <v>160232</v>
      </c>
      <c r="G2934" s="526">
        <v>2015</v>
      </c>
      <c r="H2934" s="526">
        <v>2</v>
      </c>
      <c r="I2934" s="526">
        <v>9</v>
      </c>
      <c r="J2934" s="526" t="s">
        <v>3716</v>
      </c>
      <c r="K2934" s="526" t="s">
        <v>3717</v>
      </c>
    </row>
    <row r="2935" spans="1:11">
      <c r="A2935" s="526" t="s">
        <v>3711</v>
      </c>
      <c r="B2935" s="526" t="s">
        <v>3712</v>
      </c>
      <c r="C2935" s="526" t="s">
        <v>3713</v>
      </c>
      <c r="D2935" s="526" t="s">
        <v>3835</v>
      </c>
      <c r="E2935" s="526" t="s">
        <v>3836</v>
      </c>
      <c r="F2935" s="526">
        <v>210690</v>
      </c>
      <c r="G2935" s="526">
        <v>2018</v>
      </c>
      <c r="H2935" s="526">
        <v>1600278</v>
      </c>
      <c r="I2935" s="526">
        <v>149986</v>
      </c>
      <c r="J2935" s="526" t="s">
        <v>3716</v>
      </c>
      <c r="K2935" s="526" t="s">
        <v>3717</v>
      </c>
    </row>
    <row r="2936" spans="1:11">
      <c r="A2936" s="526" t="s">
        <v>3711</v>
      </c>
      <c r="B2936" s="526" t="s">
        <v>3712</v>
      </c>
      <c r="C2936" s="526" t="s">
        <v>3713</v>
      </c>
      <c r="D2936" s="526" t="s">
        <v>3973</v>
      </c>
      <c r="E2936" s="526" t="s">
        <v>3974</v>
      </c>
      <c r="F2936" s="526">
        <v>160231</v>
      </c>
      <c r="G2936" s="526">
        <v>2016</v>
      </c>
      <c r="H2936" s="526">
        <v>245856</v>
      </c>
      <c r="I2936" s="526">
        <v>55761</v>
      </c>
      <c r="J2936" s="526" t="s">
        <v>3716</v>
      </c>
      <c r="K2936" s="526" t="s">
        <v>3717</v>
      </c>
    </row>
    <row r="2937" spans="1:11">
      <c r="A2937" s="526" t="s">
        <v>3711</v>
      </c>
      <c r="B2937" s="526" t="s">
        <v>3712</v>
      </c>
      <c r="C2937" s="526" t="s">
        <v>3713</v>
      </c>
      <c r="D2937" s="526" t="s">
        <v>3829</v>
      </c>
      <c r="E2937" s="526" t="s">
        <v>3830</v>
      </c>
      <c r="F2937" s="526">
        <v>160232</v>
      </c>
      <c r="G2937" s="526">
        <v>2015</v>
      </c>
      <c r="H2937" s="526">
        <v>1464</v>
      </c>
      <c r="I2937" s="526">
        <v>621</v>
      </c>
      <c r="J2937" s="526" t="s">
        <v>3716</v>
      </c>
      <c r="K2937" s="526" t="s">
        <v>3717</v>
      </c>
    </row>
    <row r="2938" spans="1:11">
      <c r="A2938" s="526" t="s">
        <v>3711</v>
      </c>
      <c r="B2938" s="526" t="s">
        <v>3712</v>
      </c>
      <c r="C2938" s="526" t="s">
        <v>3713</v>
      </c>
      <c r="D2938" s="526" t="s">
        <v>3847</v>
      </c>
      <c r="E2938" s="526" t="s">
        <v>3848</v>
      </c>
      <c r="F2938" s="526">
        <v>210690</v>
      </c>
      <c r="G2938" s="526">
        <v>2015</v>
      </c>
      <c r="H2938" s="526">
        <v>16454141</v>
      </c>
      <c r="I2938" s="526">
        <v>5438262</v>
      </c>
      <c r="J2938" s="526" t="s">
        <v>3716</v>
      </c>
      <c r="K2938" s="526" t="s">
        <v>3717</v>
      </c>
    </row>
    <row r="2939" spans="1:11">
      <c r="A2939" s="526" t="s">
        <v>3711</v>
      </c>
      <c r="B2939" s="526" t="s">
        <v>3712</v>
      </c>
      <c r="C2939" s="526" t="s">
        <v>3713</v>
      </c>
      <c r="D2939" s="526" t="s">
        <v>3911</v>
      </c>
      <c r="E2939" s="526" t="s">
        <v>3912</v>
      </c>
      <c r="F2939" s="526">
        <v>210690</v>
      </c>
      <c r="G2939" s="526">
        <v>2018</v>
      </c>
      <c r="H2939" s="526">
        <v>9325028</v>
      </c>
      <c r="I2939" s="526">
        <v>2956743</v>
      </c>
      <c r="J2939" s="526" t="s">
        <v>3716</v>
      </c>
      <c r="K2939" s="526" t="s">
        <v>3717</v>
      </c>
    </row>
    <row r="2940" spans="1:11">
      <c r="A2940" s="526" t="s">
        <v>3711</v>
      </c>
      <c r="B2940" s="526" t="s">
        <v>3712</v>
      </c>
      <c r="C2940" s="526" t="s">
        <v>3713</v>
      </c>
      <c r="D2940" s="526" t="s">
        <v>3847</v>
      </c>
      <c r="E2940" s="526" t="s">
        <v>3848</v>
      </c>
      <c r="F2940" s="526">
        <v>210690</v>
      </c>
      <c r="G2940" s="526">
        <v>2018</v>
      </c>
      <c r="H2940" s="526">
        <v>12519077</v>
      </c>
      <c r="I2940" s="526">
        <v>4373679</v>
      </c>
      <c r="J2940" s="526" t="s">
        <v>3716</v>
      </c>
      <c r="K2940" s="526" t="s">
        <v>3717</v>
      </c>
    </row>
    <row r="2941" spans="1:11">
      <c r="A2941" s="526" t="s">
        <v>3711</v>
      </c>
      <c r="B2941" s="526" t="s">
        <v>3712</v>
      </c>
      <c r="C2941" s="526" t="s">
        <v>3713</v>
      </c>
      <c r="D2941" s="526" t="s">
        <v>3951</v>
      </c>
      <c r="E2941" s="526" t="s">
        <v>3952</v>
      </c>
      <c r="F2941" s="526">
        <v>160231</v>
      </c>
      <c r="G2941" s="526">
        <v>2019</v>
      </c>
      <c r="H2941" s="526">
        <v>904</v>
      </c>
      <c r="I2941" s="526">
        <v>174</v>
      </c>
      <c r="J2941" s="526" t="s">
        <v>3716</v>
      </c>
      <c r="K2941" s="526" t="s">
        <v>3717</v>
      </c>
    </row>
    <row r="2942" spans="1:11">
      <c r="A2942" s="526" t="s">
        <v>3711</v>
      </c>
      <c r="B2942" s="526" t="s">
        <v>3712</v>
      </c>
      <c r="C2942" s="526" t="s">
        <v>3713</v>
      </c>
      <c r="D2942" s="526" t="s">
        <v>3983</v>
      </c>
      <c r="E2942" s="526" t="s">
        <v>3984</v>
      </c>
      <c r="F2942" s="526">
        <v>160232</v>
      </c>
      <c r="G2942" s="526">
        <v>2020</v>
      </c>
      <c r="H2942" s="526">
        <v>15348252</v>
      </c>
      <c r="I2942" s="526">
        <v>3190423</v>
      </c>
      <c r="J2942" s="526" t="s">
        <v>3716</v>
      </c>
      <c r="K2942" s="526" t="s">
        <v>3717</v>
      </c>
    </row>
    <row r="2943" spans="1:11">
      <c r="A2943" s="526" t="s">
        <v>3711</v>
      </c>
      <c r="B2943" s="526" t="s">
        <v>3712</v>
      </c>
      <c r="C2943" s="526" t="s">
        <v>3713</v>
      </c>
      <c r="D2943" s="526" t="s">
        <v>3945</v>
      </c>
      <c r="E2943" s="526" t="s">
        <v>3946</v>
      </c>
      <c r="F2943" s="526">
        <v>160290</v>
      </c>
      <c r="G2943" s="526">
        <v>2017</v>
      </c>
      <c r="H2943" s="526">
        <v>231</v>
      </c>
      <c r="I2943" s="526">
        <v>1</v>
      </c>
      <c r="J2943" s="526" t="s">
        <v>3716</v>
      </c>
      <c r="K2943" s="526" t="s">
        <v>3717</v>
      </c>
    </row>
    <row r="2944" spans="1:11">
      <c r="A2944" s="526" t="s">
        <v>3711</v>
      </c>
      <c r="B2944" s="526" t="s">
        <v>3712</v>
      </c>
      <c r="C2944" s="526" t="s">
        <v>3713</v>
      </c>
      <c r="D2944" s="526" t="s">
        <v>3973</v>
      </c>
      <c r="E2944" s="526" t="s">
        <v>3974</v>
      </c>
      <c r="F2944" s="526">
        <v>160232</v>
      </c>
      <c r="G2944" s="526">
        <v>2015</v>
      </c>
      <c r="H2944" s="526">
        <v>3331855</v>
      </c>
      <c r="I2944" s="526">
        <v>1116350</v>
      </c>
      <c r="J2944" s="526" t="s">
        <v>3716</v>
      </c>
      <c r="K2944" s="526" t="s">
        <v>3717</v>
      </c>
    </row>
    <row r="2945" spans="1:11">
      <c r="A2945" s="526" t="s">
        <v>3711</v>
      </c>
      <c r="B2945" s="526" t="s">
        <v>3712</v>
      </c>
      <c r="C2945" s="526" t="s">
        <v>3713</v>
      </c>
      <c r="D2945" s="526" t="s">
        <v>3951</v>
      </c>
      <c r="E2945" s="526" t="s">
        <v>3952</v>
      </c>
      <c r="F2945" s="526">
        <v>160231</v>
      </c>
      <c r="G2945" s="526">
        <v>2022</v>
      </c>
      <c r="H2945" s="526">
        <v>115</v>
      </c>
      <c r="I2945" s="526">
        <v>23</v>
      </c>
      <c r="J2945" s="526" t="s">
        <v>3716</v>
      </c>
      <c r="K2945" s="526" t="s">
        <v>3717</v>
      </c>
    </row>
    <row r="2946" spans="1:11">
      <c r="A2946" s="526" t="s">
        <v>3711</v>
      </c>
      <c r="B2946" s="526" t="s">
        <v>3712</v>
      </c>
      <c r="C2946" s="526" t="s">
        <v>3713</v>
      </c>
      <c r="D2946" s="526" t="s">
        <v>3911</v>
      </c>
      <c r="E2946" s="526" t="s">
        <v>3912</v>
      </c>
      <c r="F2946" s="526">
        <v>210690</v>
      </c>
      <c r="G2946" s="526">
        <v>2021</v>
      </c>
      <c r="H2946" s="526">
        <v>11182931</v>
      </c>
      <c r="I2946" s="526">
        <v>3335377</v>
      </c>
      <c r="J2946" s="526" t="s">
        <v>3716</v>
      </c>
      <c r="K2946" s="526" t="s">
        <v>3717</v>
      </c>
    </row>
    <row r="2947" spans="1:11">
      <c r="A2947" s="526" t="s">
        <v>3711</v>
      </c>
      <c r="B2947" s="526" t="s">
        <v>3712</v>
      </c>
      <c r="C2947" s="526" t="s">
        <v>3713</v>
      </c>
      <c r="D2947" s="526" t="s">
        <v>3973</v>
      </c>
      <c r="E2947" s="526" t="s">
        <v>3974</v>
      </c>
      <c r="F2947" s="526">
        <v>160232</v>
      </c>
      <c r="G2947" s="526">
        <v>2018</v>
      </c>
      <c r="H2947" s="526">
        <v>2680107</v>
      </c>
      <c r="I2947" s="526">
        <v>797300</v>
      </c>
      <c r="J2947" s="526" t="s">
        <v>3716</v>
      </c>
      <c r="K2947" s="526" t="s">
        <v>3717</v>
      </c>
    </row>
    <row r="2948" spans="1:11">
      <c r="A2948" s="526" t="s">
        <v>3711</v>
      </c>
      <c r="B2948" s="526" t="s">
        <v>3712</v>
      </c>
      <c r="C2948" s="526" t="s">
        <v>3713</v>
      </c>
      <c r="D2948" s="526" t="s">
        <v>3951</v>
      </c>
      <c r="E2948" s="526" t="s">
        <v>3952</v>
      </c>
      <c r="F2948" s="526">
        <v>210690</v>
      </c>
      <c r="G2948" s="526">
        <v>2016</v>
      </c>
      <c r="H2948" s="526">
        <v>2393737</v>
      </c>
      <c r="I2948" s="526">
        <v>676717</v>
      </c>
      <c r="J2948" s="526" t="s">
        <v>3716</v>
      </c>
      <c r="K2948" s="526" t="s">
        <v>3717</v>
      </c>
    </row>
    <row r="2949" spans="1:11">
      <c r="A2949" s="526" t="s">
        <v>3711</v>
      </c>
      <c r="B2949" s="526" t="s">
        <v>3712</v>
      </c>
      <c r="C2949" s="526" t="s">
        <v>3713</v>
      </c>
      <c r="D2949" s="526" t="s">
        <v>3891</v>
      </c>
      <c r="E2949" s="526" t="s">
        <v>3892</v>
      </c>
      <c r="F2949" s="526">
        <v>210690</v>
      </c>
      <c r="G2949" s="526">
        <v>2020</v>
      </c>
      <c r="H2949" s="526">
        <v>570</v>
      </c>
      <c r="I2949" s="526">
        <v>459</v>
      </c>
      <c r="J2949" s="526" t="s">
        <v>3716</v>
      </c>
      <c r="K2949" s="526" t="s">
        <v>3717</v>
      </c>
    </row>
    <row r="2950" spans="1:11">
      <c r="A2950" s="526" t="s">
        <v>3711</v>
      </c>
      <c r="B2950" s="526" t="s">
        <v>3712</v>
      </c>
      <c r="C2950" s="526" t="s">
        <v>3713</v>
      </c>
      <c r="D2950" s="526" t="s">
        <v>3983</v>
      </c>
      <c r="E2950" s="526" t="s">
        <v>3984</v>
      </c>
      <c r="F2950" s="526">
        <v>160239</v>
      </c>
      <c r="G2950" s="526">
        <v>2016</v>
      </c>
      <c r="H2950" s="526">
        <v>1779905</v>
      </c>
      <c r="I2950" s="526">
        <v>234795</v>
      </c>
      <c r="J2950" s="526" t="s">
        <v>3716</v>
      </c>
      <c r="K2950" s="526" t="s">
        <v>3717</v>
      </c>
    </row>
    <row r="2951" spans="1:11">
      <c r="A2951" s="526" t="s">
        <v>3711</v>
      </c>
      <c r="B2951" s="526" t="s">
        <v>3712</v>
      </c>
      <c r="C2951" s="526" t="s">
        <v>3713</v>
      </c>
      <c r="D2951" s="526" t="s">
        <v>3951</v>
      </c>
      <c r="E2951" s="526" t="s">
        <v>3952</v>
      </c>
      <c r="F2951" s="526">
        <v>230910</v>
      </c>
      <c r="G2951" s="526">
        <v>2017</v>
      </c>
      <c r="H2951" s="526">
        <v>861316</v>
      </c>
      <c r="I2951" s="526">
        <v>593491</v>
      </c>
      <c r="J2951" s="526" t="s">
        <v>3716</v>
      </c>
      <c r="K2951" s="526" t="s">
        <v>3717</v>
      </c>
    </row>
    <row r="2952" spans="1:11">
      <c r="A2952" s="526" t="s">
        <v>3711</v>
      </c>
      <c r="B2952" s="526" t="s">
        <v>3712</v>
      </c>
      <c r="C2952" s="526" t="s">
        <v>3713</v>
      </c>
      <c r="D2952" s="526" t="s">
        <v>3959</v>
      </c>
      <c r="E2952" s="526" t="s">
        <v>3960</v>
      </c>
      <c r="F2952" s="526">
        <v>160232</v>
      </c>
      <c r="G2952" s="526">
        <v>2018</v>
      </c>
      <c r="H2952" s="526">
        <v>24275</v>
      </c>
      <c r="I2952" s="526">
        <v>9786</v>
      </c>
      <c r="J2952" s="526" t="s">
        <v>3716</v>
      </c>
      <c r="K2952" s="526" t="s">
        <v>3717</v>
      </c>
    </row>
    <row r="2953" spans="1:11">
      <c r="A2953" s="526" t="s">
        <v>3711</v>
      </c>
      <c r="B2953" s="526" t="s">
        <v>3712</v>
      </c>
      <c r="C2953" s="526" t="s">
        <v>3713</v>
      </c>
      <c r="D2953" s="526" t="s">
        <v>3893</v>
      </c>
      <c r="E2953" s="526" t="s">
        <v>3894</v>
      </c>
      <c r="F2953" s="526">
        <v>160231</v>
      </c>
      <c r="G2953" s="526">
        <v>2015</v>
      </c>
      <c r="H2953" s="526">
        <v>15317</v>
      </c>
      <c r="I2953" s="526">
        <v>1492</v>
      </c>
      <c r="J2953" s="526" t="s">
        <v>3716</v>
      </c>
      <c r="K2953" s="526" t="s">
        <v>3717</v>
      </c>
    </row>
    <row r="2954" spans="1:11">
      <c r="A2954" s="526" t="s">
        <v>3711</v>
      </c>
      <c r="B2954" s="526" t="s">
        <v>3712</v>
      </c>
      <c r="C2954" s="526" t="s">
        <v>3713</v>
      </c>
      <c r="D2954" s="526" t="s">
        <v>3959</v>
      </c>
      <c r="E2954" s="526" t="s">
        <v>3960</v>
      </c>
      <c r="F2954" s="526">
        <v>210690</v>
      </c>
      <c r="G2954" s="526">
        <v>2021</v>
      </c>
      <c r="H2954" s="526">
        <v>1943382</v>
      </c>
      <c r="I2954" s="526">
        <v>143379</v>
      </c>
      <c r="J2954" s="526" t="s">
        <v>3716</v>
      </c>
      <c r="K2954" s="526" t="s">
        <v>3717</v>
      </c>
    </row>
    <row r="2955" spans="1:11">
      <c r="A2955" s="526" t="s">
        <v>3711</v>
      </c>
      <c r="B2955" s="526" t="s">
        <v>3712</v>
      </c>
      <c r="C2955" s="526" t="s">
        <v>3713</v>
      </c>
      <c r="D2955" s="526" t="s">
        <v>3973</v>
      </c>
      <c r="E2955" s="526" t="s">
        <v>3974</v>
      </c>
      <c r="F2955" s="526">
        <v>160232</v>
      </c>
      <c r="G2955" s="526">
        <v>2021</v>
      </c>
      <c r="H2955" s="526">
        <v>1857063</v>
      </c>
      <c r="I2955" s="526">
        <v>630279</v>
      </c>
      <c r="J2955" s="526" t="s">
        <v>3716</v>
      </c>
      <c r="K2955" s="526" t="s">
        <v>3717</v>
      </c>
    </row>
    <row r="2956" spans="1:11">
      <c r="A2956" s="526" t="s">
        <v>3711</v>
      </c>
      <c r="B2956" s="526" t="s">
        <v>3712</v>
      </c>
      <c r="C2956" s="526" t="s">
        <v>3713</v>
      </c>
      <c r="D2956" s="526" t="s">
        <v>3951</v>
      </c>
      <c r="E2956" s="526" t="s">
        <v>3952</v>
      </c>
      <c r="F2956" s="526">
        <v>210690</v>
      </c>
      <c r="G2956" s="526">
        <v>2019</v>
      </c>
      <c r="H2956" s="526">
        <v>2819182</v>
      </c>
      <c r="I2956" s="526">
        <v>655399</v>
      </c>
      <c r="J2956" s="526" t="s">
        <v>3716</v>
      </c>
      <c r="K2956" s="526" t="s">
        <v>3717</v>
      </c>
    </row>
    <row r="2957" spans="1:11">
      <c r="A2957" s="526" t="s">
        <v>3711</v>
      </c>
      <c r="B2957" s="526" t="s">
        <v>3712</v>
      </c>
      <c r="C2957" s="526" t="s">
        <v>3713</v>
      </c>
      <c r="D2957" s="526" t="s">
        <v>4023</v>
      </c>
      <c r="E2957" s="526" t="s">
        <v>4024</v>
      </c>
      <c r="F2957" s="526">
        <v>160232</v>
      </c>
      <c r="G2957" s="526">
        <v>2021</v>
      </c>
      <c r="H2957" s="526">
        <v>7813112</v>
      </c>
      <c r="I2957" s="526">
        <v>1795037</v>
      </c>
      <c r="J2957" s="526" t="s">
        <v>3716</v>
      </c>
      <c r="K2957" s="526" t="s">
        <v>3717</v>
      </c>
    </row>
    <row r="2958" spans="1:11">
      <c r="A2958" s="526" t="s">
        <v>3711</v>
      </c>
      <c r="B2958" s="526" t="s">
        <v>3712</v>
      </c>
      <c r="C2958" s="526" t="s">
        <v>3713</v>
      </c>
      <c r="D2958" s="526" t="s">
        <v>3983</v>
      </c>
      <c r="E2958" s="526" t="s">
        <v>3984</v>
      </c>
      <c r="F2958" s="526">
        <v>160239</v>
      </c>
      <c r="G2958" s="526">
        <v>2019</v>
      </c>
      <c r="H2958" s="526">
        <v>1859921</v>
      </c>
      <c r="I2958" s="526">
        <v>182102</v>
      </c>
      <c r="J2958" s="526" t="s">
        <v>3716</v>
      </c>
      <c r="K2958" s="526" t="s">
        <v>3717</v>
      </c>
    </row>
    <row r="2959" spans="1:11">
      <c r="A2959" s="526" t="s">
        <v>3711</v>
      </c>
      <c r="B2959" s="526" t="s">
        <v>3712</v>
      </c>
      <c r="C2959" s="526" t="s">
        <v>3713</v>
      </c>
      <c r="D2959" s="526" t="s">
        <v>3973</v>
      </c>
      <c r="E2959" s="526" t="s">
        <v>3974</v>
      </c>
      <c r="F2959" s="526">
        <v>160239</v>
      </c>
      <c r="G2959" s="526">
        <v>2017</v>
      </c>
      <c r="H2959" s="526">
        <v>311</v>
      </c>
      <c r="I2959" s="526">
        <v>139</v>
      </c>
      <c r="J2959" s="526" t="s">
        <v>3716</v>
      </c>
      <c r="K2959" s="526" t="s">
        <v>3717</v>
      </c>
    </row>
    <row r="2960" spans="1:11">
      <c r="A2960" s="526" t="s">
        <v>3711</v>
      </c>
      <c r="B2960" s="526" t="s">
        <v>3712</v>
      </c>
      <c r="C2960" s="526" t="s">
        <v>3713</v>
      </c>
      <c r="D2960" s="526" t="s">
        <v>3921</v>
      </c>
      <c r="E2960" s="526" t="s">
        <v>3922</v>
      </c>
      <c r="F2960" s="526">
        <v>160231</v>
      </c>
      <c r="G2960" s="526">
        <v>2015</v>
      </c>
      <c r="H2960" s="526">
        <v>2296</v>
      </c>
      <c r="I2960" s="526">
        <v>206</v>
      </c>
      <c r="J2960" s="526" t="s">
        <v>3716</v>
      </c>
      <c r="K2960" s="526" t="s">
        <v>3717</v>
      </c>
    </row>
    <row r="2961" spans="1:11">
      <c r="A2961" s="526" t="s">
        <v>3711</v>
      </c>
      <c r="B2961" s="526" t="s">
        <v>3712</v>
      </c>
      <c r="C2961" s="526" t="s">
        <v>3713</v>
      </c>
      <c r="D2961" s="526" t="s">
        <v>3973</v>
      </c>
      <c r="E2961" s="526" t="s">
        <v>3974</v>
      </c>
      <c r="F2961" s="526">
        <v>160232</v>
      </c>
      <c r="G2961" s="526">
        <v>2016</v>
      </c>
      <c r="H2961" s="526">
        <v>2412031</v>
      </c>
      <c r="I2961" s="526">
        <v>893284</v>
      </c>
      <c r="J2961" s="526" t="s">
        <v>3716</v>
      </c>
      <c r="K2961" s="526" t="s">
        <v>3717</v>
      </c>
    </row>
    <row r="2962" spans="1:11">
      <c r="A2962" s="526" t="s">
        <v>3711</v>
      </c>
      <c r="B2962" s="526" t="s">
        <v>3712</v>
      </c>
      <c r="C2962" s="526" t="s">
        <v>3713</v>
      </c>
      <c r="D2962" s="526" t="s">
        <v>3849</v>
      </c>
      <c r="E2962" s="526" t="s">
        <v>3850</v>
      </c>
      <c r="F2962" s="526">
        <v>160232</v>
      </c>
      <c r="G2962" s="526">
        <v>2018</v>
      </c>
      <c r="H2962" s="526">
        <v>35032</v>
      </c>
      <c r="I2962" s="526">
        <v>12145</v>
      </c>
      <c r="J2962" s="526" t="s">
        <v>3716</v>
      </c>
      <c r="K2962" s="526" t="s">
        <v>3717</v>
      </c>
    </row>
    <row r="2963" spans="1:11">
      <c r="A2963" s="526" t="s">
        <v>3711</v>
      </c>
      <c r="B2963" s="526" t="s">
        <v>3712</v>
      </c>
      <c r="C2963" s="526" t="s">
        <v>3713</v>
      </c>
      <c r="D2963" s="526" t="s">
        <v>3973</v>
      </c>
      <c r="E2963" s="526" t="s">
        <v>3974</v>
      </c>
      <c r="F2963" s="526">
        <v>160239</v>
      </c>
      <c r="G2963" s="526">
        <v>2020</v>
      </c>
      <c r="H2963" s="526">
        <v>33</v>
      </c>
      <c r="I2963" s="526">
        <v>4</v>
      </c>
      <c r="J2963" s="526" t="s">
        <v>3716</v>
      </c>
      <c r="K2963" s="526" t="s">
        <v>3717</v>
      </c>
    </row>
    <row r="2964" spans="1:11">
      <c r="A2964" s="526" t="s">
        <v>3711</v>
      </c>
      <c r="B2964" s="526" t="s">
        <v>3712</v>
      </c>
      <c r="C2964" s="526" t="s">
        <v>3713</v>
      </c>
      <c r="D2964" s="526" t="s">
        <v>3973</v>
      </c>
      <c r="E2964" s="526" t="s">
        <v>3974</v>
      </c>
      <c r="F2964" s="526">
        <v>160232</v>
      </c>
      <c r="G2964" s="526">
        <v>2019</v>
      </c>
      <c r="H2964" s="526">
        <v>3016801</v>
      </c>
      <c r="I2964" s="526">
        <v>966708</v>
      </c>
      <c r="J2964" s="526" t="s">
        <v>3716</v>
      </c>
      <c r="K2964" s="526" t="s">
        <v>3717</v>
      </c>
    </row>
    <row r="2965" spans="1:11">
      <c r="A2965" s="526" t="s">
        <v>3711</v>
      </c>
      <c r="B2965" s="526" t="s">
        <v>3712</v>
      </c>
      <c r="C2965" s="526" t="s">
        <v>3713</v>
      </c>
      <c r="D2965" s="526" t="s">
        <v>3957</v>
      </c>
      <c r="E2965" s="526" t="s">
        <v>3958</v>
      </c>
      <c r="F2965" s="526">
        <v>210690</v>
      </c>
      <c r="G2965" s="526">
        <v>2015</v>
      </c>
      <c r="H2965" s="526">
        <v>10</v>
      </c>
      <c r="I2965" s="526">
        <v>1</v>
      </c>
      <c r="J2965" s="526" t="s">
        <v>3722</v>
      </c>
      <c r="K2965" s="526" t="s">
        <v>3717</v>
      </c>
    </row>
    <row r="2966" spans="1:11">
      <c r="A2966" s="526" t="s">
        <v>3711</v>
      </c>
      <c r="B2966" s="526" t="s">
        <v>3712</v>
      </c>
      <c r="C2966" s="526" t="s">
        <v>3713</v>
      </c>
      <c r="D2966" s="526" t="s">
        <v>3959</v>
      </c>
      <c r="E2966" s="526" t="s">
        <v>3960</v>
      </c>
      <c r="F2966" s="526">
        <v>160239</v>
      </c>
      <c r="G2966" s="526">
        <v>2017</v>
      </c>
      <c r="H2966" s="526">
        <v>157</v>
      </c>
      <c r="I2966" s="526">
        <v>8</v>
      </c>
      <c r="J2966" s="526" t="s">
        <v>3716</v>
      </c>
      <c r="K2966" s="526" t="s">
        <v>3717</v>
      </c>
    </row>
    <row r="2967" spans="1:11">
      <c r="A2967" s="526" t="s">
        <v>3711</v>
      </c>
      <c r="B2967" s="526" t="s">
        <v>3712</v>
      </c>
      <c r="C2967" s="526" t="s">
        <v>3713</v>
      </c>
      <c r="D2967" s="526" t="s">
        <v>3847</v>
      </c>
      <c r="E2967" s="526" t="s">
        <v>3848</v>
      </c>
      <c r="F2967" s="526">
        <v>210690</v>
      </c>
      <c r="G2967" s="526">
        <v>2016</v>
      </c>
      <c r="H2967" s="526">
        <v>2623</v>
      </c>
      <c r="I2967" s="526">
        <v>160</v>
      </c>
      <c r="J2967" s="526" t="s">
        <v>3722</v>
      </c>
      <c r="K2967" s="526" t="s">
        <v>3717</v>
      </c>
    </row>
    <row r="2968" spans="1:11">
      <c r="A2968" s="526" t="s">
        <v>3711</v>
      </c>
      <c r="B2968" s="526" t="s">
        <v>3712</v>
      </c>
      <c r="C2968" s="526" t="s">
        <v>3713</v>
      </c>
      <c r="D2968" s="526" t="s">
        <v>3953</v>
      </c>
      <c r="E2968" s="526" t="s">
        <v>3954</v>
      </c>
      <c r="F2968" s="526">
        <v>230910</v>
      </c>
      <c r="G2968" s="526">
        <v>2016</v>
      </c>
      <c r="H2968" s="526">
        <v>6906213</v>
      </c>
      <c r="I2968" s="526">
        <v>1893489</v>
      </c>
      <c r="J2968" s="526" t="s">
        <v>3716</v>
      </c>
      <c r="K2968" s="526" t="s">
        <v>3717</v>
      </c>
    </row>
    <row r="2969" spans="1:11">
      <c r="A2969" s="526" t="s">
        <v>3711</v>
      </c>
      <c r="B2969" s="526" t="s">
        <v>3712</v>
      </c>
      <c r="C2969" s="526" t="s">
        <v>3713</v>
      </c>
      <c r="D2969" s="526" t="s">
        <v>3965</v>
      </c>
      <c r="E2969" s="526" t="s">
        <v>3966</v>
      </c>
      <c r="F2969" s="526">
        <v>160231</v>
      </c>
      <c r="G2969" s="526">
        <v>2018</v>
      </c>
      <c r="H2969" s="526">
        <v>227717</v>
      </c>
      <c r="I2969" s="526">
        <v>101961</v>
      </c>
      <c r="J2969" s="526" t="s">
        <v>3716</v>
      </c>
      <c r="K2969" s="526" t="s">
        <v>3717</v>
      </c>
    </row>
    <row r="2970" spans="1:11">
      <c r="A2970" s="526" t="s">
        <v>3711</v>
      </c>
      <c r="B2970" s="526" t="s">
        <v>3712</v>
      </c>
      <c r="C2970" s="526" t="s">
        <v>3713</v>
      </c>
      <c r="D2970" s="526" t="s">
        <v>3849</v>
      </c>
      <c r="E2970" s="526" t="s">
        <v>3850</v>
      </c>
      <c r="F2970" s="526">
        <v>210690</v>
      </c>
      <c r="G2970" s="526">
        <v>2022</v>
      </c>
      <c r="H2970" s="526">
        <v>11963475</v>
      </c>
      <c r="I2970" s="526">
        <v>3519190</v>
      </c>
      <c r="J2970" s="526" t="s">
        <v>3716</v>
      </c>
      <c r="K2970" s="526" t="s">
        <v>3717</v>
      </c>
    </row>
    <row r="2971" spans="1:11">
      <c r="A2971" s="526" t="s">
        <v>3711</v>
      </c>
      <c r="B2971" s="526" t="s">
        <v>3712</v>
      </c>
      <c r="C2971" s="526" t="s">
        <v>3713</v>
      </c>
      <c r="D2971" s="526" t="s">
        <v>3893</v>
      </c>
      <c r="E2971" s="526" t="s">
        <v>3894</v>
      </c>
      <c r="F2971" s="526">
        <v>160231</v>
      </c>
      <c r="G2971" s="526">
        <v>2018</v>
      </c>
      <c r="H2971" s="526">
        <v>2667</v>
      </c>
      <c r="I2971" s="526">
        <v>245</v>
      </c>
      <c r="J2971" s="526" t="s">
        <v>3716</v>
      </c>
      <c r="K2971" s="526" t="s">
        <v>3717</v>
      </c>
    </row>
    <row r="2972" spans="1:11">
      <c r="A2972" s="526" t="s">
        <v>3711</v>
      </c>
      <c r="B2972" s="526" t="s">
        <v>3712</v>
      </c>
      <c r="C2972" s="526" t="s">
        <v>3713</v>
      </c>
      <c r="D2972" s="526" t="s">
        <v>3965</v>
      </c>
      <c r="E2972" s="526" t="s">
        <v>3966</v>
      </c>
      <c r="F2972" s="526">
        <v>160231</v>
      </c>
      <c r="G2972" s="526">
        <v>2021</v>
      </c>
      <c r="H2972" s="526">
        <v>140136</v>
      </c>
      <c r="I2972" s="526">
        <v>54463</v>
      </c>
      <c r="J2972" s="526" t="s">
        <v>3716</v>
      </c>
      <c r="K2972" s="526" t="s">
        <v>3717</v>
      </c>
    </row>
    <row r="2973" spans="1:11">
      <c r="A2973" s="526" t="s">
        <v>3711</v>
      </c>
      <c r="B2973" s="526" t="s">
        <v>3712</v>
      </c>
      <c r="C2973" s="526" t="s">
        <v>3713</v>
      </c>
      <c r="D2973" s="526" t="s">
        <v>3973</v>
      </c>
      <c r="E2973" s="526" t="s">
        <v>3974</v>
      </c>
      <c r="F2973" s="526">
        <v>160232</v>
      </c>
      <c r="G2973" s="526">
        <v>2022</v>
      </c>
      <c r="H2973" s="526">
        <v>944639</v>
      </c>
      <c r="I2973" s="526">
        <v>271164</v>
      </c>
      <c r="J2973" s="526" t="s">
        <v>3716</v>
      </c>
      <c r="K2973" s="526" t="s">
        <v>3717</v>
      </c>
    </row>
    <row r="2974" spans="1:11">
      <c r="A2974" s="526" t="s">
        <v>3711</v>
      </c>
      <c r="B2974" s="526" t="s">
        <v>3712</v>
      </c>
      <c r="C2974" s="526" t="s">
        <v>3713</v>
      </c>
      <c r="D2974" s="526" t="s">
        <v>3893</v>
      </c>
      <c r="E2974" s="526" t="s">
        <v>3894</v>
      </c>
      <c r="F2974" s="526">
        <v>160232</v>
      </c>
      <c r="G2974" s="526">
        <v>2018</v>
      </c>
      <c r="H2974" s="526">
        <v>72807</v>
      </c>
      <c r="I2974" s="526">
        <v>3634</v>
      </c>
      <c r="J2974" s="526" t="s">
        <v>3716</v>
      </c>
      <c r="K2974" s="526" t="s">
        <v>3717</v>
      </c>
    </row>
    <row r="2975" spans="1:11">
      <c r="A2975" s="526" t="s">
        <v>3711</v>
      </c>
      <c r="B2975" s="526" t="s">
        <v>3712</v>
      </c>
      <c r="C2975" s="526" t="s">
        <v>3713</v>
      </c>
      <c r="D2975" s="526" t="s">
        <v>3953</v>
      </c>
      <c r="E2975" s="526" t="s">
        <v>3954</v>
      </c>
      <c r="F2975" s="526">
        <v>230910</v>
      </c>
      <c r="G2975" s="526">
        <v>2019</v>
      </c>
      <c r="H2975" s="526">
        <v>11244404</v>
      </c>
      <c r="I2975" s="526">
        <v>3507436</v>
      </c>
      <c r="J2975" s="526" t="s">
        <v>3716</v>
      </c>
      <c r="K2975" s="526" t="s">
        <v>3717</v>
      </c>
    </row>
    <row r="2976" spans="1:11">
      <c r="A2976" s="526" t="s">
        <v>3711</v>
      </c>
      <c r="B2976" s="526" t="s">
        <v>3712</v>
      </c>
      <c r="C2976" s="526" t="s">
        <v>3713</v>
      </c>
      <c r="D2976" s="526" t="s">
        <v>3921</v>
      </c>
      <c r="E2976" s="526" t="s">
        <v>3922</v>
      </c>
      <c r="F2976" s="526">
        <v>160231</v>
      </c>
      <c r="G2976" s="526">
        <v>2018</v>
      </c>
      <c r="H2976" s="526">
        <v>1362</v>
      </c>
      <c r="I2976" s="526">
        <v>122</v>
      </c>
      <c r="J2976" s="526" t="s">
        <v>3716</v>
      </c>
      <c r="K2976" s="526" t="s">
        <v>3717</v>
      </c>
    </row>
    <row r="2977" spans="1:11">
      <c r="A2977" s="526" t="s">
        <v>3711</v>
      </c>
      <c r="B2977" s="526" t="s">
        <v>3712</v>
      </c>
      <c r="C2977" s="526" t="s">
        <v>3713</v>
      </c>
      <c r="D2977" s="526" t="s">
        <v>3893</v>
      </c>
      <c r="E2977" s="526" t="s">
        <v>3894</v>
      </c>
      <c r="F2977" s="526">
        <v>160232</v>
      </c>
      <c r="G2977" s="526">
        <v>2021</v>
      </c>
      <c r="H2977" s="526">
        <v>120458</v>
      </c>
      <c r="I2977" s="526">
        <v>52730</v>
      </c>
      <c r="J2977" s="526" t="s">
        <v>3716</v>
      </c>
      <c r="K2977" s="526" t="s">
        <v>3717</v>
      </c>
    </row>
    <row r="2978" spans="1:11">
      <c r="A2978" s="526" t="s">
        <v>3711</v>
      </c>
      <c r="B2978" s="526" t="s">
        <v>3712</v>
      </c>
      <c r="C2978" s="526" t="s">
        <v>3713</v>
      </c>
      <c r="D2978" s="526" t="s">
        <v>4023</v>
      </c>
      <c r="E2978" s="526" t="s">
        <v>4024</v>
      </c>
      <c r="F2978" s="526">
        <v>160239</v>
      </c>
      <c r="G2978" s="526">
        <v>2020</v>
      </c>
      <c r="H2978" s="526">
        <v>320911</v>
      </c>
      <c r="I2978" s="526">
        <v>67950</v>
      </c>
      <c r="J2978" s="526" t="s">
        <v>3716</v>
      </c>
      <c r="K2978" s="526" t="s">
        <v>3717</v>
      </c>
    </row>
    <row r="2979" spans="1:11">
      <c r="A2979" s="526" t="s">
        <v>3711</v>
      </c>
      <c r="B2979" s="526" t="s">
        <v>3712</v>
      </c>
      <c r="C2979" s="526" t="s">
        <v>3713</v>
      </c>
      <c r="D2979" s="526" t="s">
        <v>3965</v>
      </c>
      <c r="E2979" s="526" t="s">
        <v>3966</v>
      </c>
      <c r="F2979" s="526">
        <v>210690</v>
      </c>
      <c r="G2979" s="526">
        <v>2017</v>
      </c>
      <c r="H2979" s="526">
        <v>725237</v>
      </c>
      <c r="I2979" s="526">
        <v>639496</v>
      </c>
      <c r="J2979" s="526" t="s">
        <v>3716</v>
      </c>
      <c r="K2979" s="526" t="s">
        <v>3717</v>
      </c>
    </row>
    <row r="2980" spans="1:11">
      <c r="A2980" s="526" t="s">
        <v>3711</v>
      </c>
      <c r="B2980" s="526" t="s">
        <v>3712</v>
      </c>
      <c r="C2980" s="526" t="s">
        <v>3713</v>
      </c>
      <c r="D2980" s="526" t="s">
        <v>4023</v>
      </c>
      <c r="E2980" s="526" t="s">
        <v>4024</v>
      </c>
      <c r="F2980" s="526">
        <v>210690</v>
      </c>
      <c r="G2980" s="526">
        <v>2021</v>
      </c>
      <c r="H2980" s="526">
        <v>15302412</v>
      </c>
      <c r="I2980" s="526">
        <v>2500156</v>
      </c>
      <c r="J2980" s="526" t="s">
        <v>3716</v>
      </c>
      <c r="K2980" s="526" t="s">
        <v>3717</v>
      </c>
    </row>
    <row r="2981" spans="1:11">
      <c r="A2981" s="526" t="s">
        <v>3711</v>
      </c>
      <c r="B2981" s="526" t="s">
        <v>3712</v>
      </c>
      <c r="C2981" s="526" t="s">
        <v>3713</v>
      </c>
      <c r="D2981" s="526" t="s">
        <v>3973</v>
      </c>
      <c r="E2981" s="526" t="s">
        <v>3974</v>
      </c>
      <c r="F2981" s="526">
        <v>160239</v>
      </c>
      <c r="G2981" s="526">
        <v>2018</v>
      </c>
      <c r="H2981" s="526">
        <v>2285</v>
      </c>
      <c r="I2981" s="526">
        <v>250</v>
      </c>
      <c r="J2981" s="526" t="s">
        <v>3716</v>
      </c>
      <c r="K2981" s="526" t="s">
        <v>3717</v>
      </c>
    </row>
    <row r="2982" spans="1:11">
      <c r="A2982" s="526" t="s">
        <v>3711</v>
      </c>
      <c r="B2982" s="526" t="s">
        <v>3712</v>
      </c>
      <c r="C2982" s="526" t="s">
        <v>3713</v>
      </c>
      <c r="D2982" s="526" t="s">
        <v>3953</v>
      </c>
      <c r="E2982" s="526" t="s">
        <v>3954</v>
      </c>
      <c r="F2982" s="526">
        <v>230910</v>
      </c>
      <c r="G2982" s="526">
        <v>2022</v>
      </c>
      <c r="H2982" s="526">
        <v>15089948</v>
      </c>
      <c r="I2982" s="526">
        <v>4107629</v>
      </c>
      <c r="J2982" s="526" t="s">
        <v>3716</v>
      </c>
      <c r="K2982" s="526" t="s">
        <v>3717</v>
      </c>
    </row>
    <row r="2983" spans="1:11">
      <c r="A2983" s="526" t="s">
        <v>3711</v>
      </c>
      <c r="B2983" s="526" t="s">
        <v>3712</v>
      </c>
      <c r="C2983" s="526" t="s">
        <v>3713</v>
      </c>
      <c r="D2983" s="526" t="s">
        <v>3957</v>
      </c>
      <c r="E2983" s="526" t="s">
        <v>3958</v>
      </c>
      <c r="F2983" s="526">
        <v>210690</v>
      </c>
      <c r="G2983" s="526">
        <v>2018</v>
      </c>
      <c r="H2983" s="526">
        <v>97888</v>
      </c>
      <c r="I2983" s="526">
        <v>10606</v>
      </c>
      <c r="J2983" s="526" t="s">
        <v>3722</v>
      </c>
      <c r="K2983" s="526" t="s">
        <v>3717</v>
      </c>
    </row>
    <row r="2984" spans="1:11">
      <c r="A2984" s="526" t="s">
        <v>3711</v>
      </c>
      <c r="B2984" s="526" t="s">
        <v>3712</v>
      </c>
      <c r="C2984" s="526" t="s">
        <v>3713</v>
      </c>
      <c r="D2984" s="526" t="s">
        <v>3921</v>
      </c>
      <c r="E2984" s="526" t="s">
        <v>3922</v>
      </c>
      <c r="F2984" s="526">
        <v>160239</v>
      </c>
      <c r="G2984" s="526">
        <v>2020</v>
      </c>
      <c r="H2984" s="526">
        <v>305</v>
      </c>
      <c r="I2984" s="526">
        <v>46</v>
      </c>
      <c r="J2984" s="526" t="s">
        <v>3716</v>
      </c>
      <c r="K2984" s="526" t="s">
        <v>3717</v>
      </c>
    </row>
    <row r="2985" spans="1:11">
      <c r="A2985" s="526" t="s">
        <v>3711</v>
      </c>
      <c r="B2985" s="526" t="s">
        <v>3712</v>
      </c>
      <c r="C2985" s="526" t="s">
        <v>3713</v>
      </c>
      <c r="D2985" s="526" t="s">
        <v>3973</v>
      </c>
      <c r="E2985" s="526" t="s">
        <v>3974</v>
      </c>
      <c r="F2985" s="526">
        <v>210690</v>
      </c>
      <c r="G2985" s="526">
        <v>2016</v>
      </c>
      <c r="H2985" s="526">
        <v>14044796</v>
      </c>
      <c r="I2985" s="526">
        <v>2119219</v>
      </c>
      <c r="J2985" s="526" t="s">
        <v>3716</v>
      </c>
      <c r="K2985" s="526" t="s">
        <v>3717</v>
      </c>
    </row>
    <row r="2986" spans="1:11">
      <c r="A2986" s="526" t="s">
        <v>3711</v>
      </c>
      <c r="B2986" s="526" t="s">
        <v>3712</v>
      </c>
      <c r="C2986" s="526" t="s">
        <v>3713</v>
      </c>
      <c r="D2986" s="526" t="s">
        <v>3847</v>
      </c>
      <c r="E2986" s="526" t="s">
        <v>3848</v>
      </c>
      <c r="F2986" s="526">
        <v>210690</v>
      </c>
      <c r="G2986" s="526">
        <v>2021</v>
      </c>
      <c r="H2986" s="526">
        <v>12604985</v>
      </c>
      <c r="I2986" s="526">
        <v>3884108</v>
      </c>
      <c r="J2986" s="526" t="s">
        <v>3716</v>
      </c>
      <c r="K2986" s="526" t="s">
        <v>3717</v>
      </c>
    </row>
    <row r="2987" spans="1:11">
      <c r="A2987" s="526" t="s">
        <v>3711</v>
      </c>
      <c r="B2987" s="526" t="s">
        <v>3712</v>
      </c>
      <c r="C2987" s="526" t="s">
        <v>3713</v>
      </c>
      <c r="D2987" s="526" t="s">
        <v>3957</v>
      </c>
      <c r="E2987" s="526" t="s">
        <v>3958</v>
      </c>
      <c r="F2987" s="526">
        <v>210690</v>
      </c>
      <c r="G2987" s="526">
        <v>2021</v>
      </c>
      <c r="H2987" s="526">
        <v>51427</v>
      </c>
      <c r="I2987" s="526">
        <v>8335</v>
      </c>
      <c r="J2987" s="526" t="s">
        <v>3722</v>
      </c>
      <c r="K2987" s="526" t="s">
        <v>3717</v>
      </c>
    </row>
    <row r="2988" spans="1:11">
      <c r="A2988" s="526" t="s">
        <v>3711</v>
      </c>
      <c r="B2988" s="526" t="s">
        <v>3712</v>
      </c>
      <c r="C2988" s="526" t="s">
        <v>3713</v>
      </c>
      <c r="D2988" s="526" t="s">
        <v>3871</v>
      </c>
      <c r="E2988" s="526" t="s">
        <v>3872</v>
      </c>
      <c r="F2988" s="526">
        <v>160232</v>
      </c>
      <c r="G2988" s="526">
        <v>2019</v>
      </c>
      <c r="H2988" s="526">
        <v>39413</v>
      </c>
      <c r="I2988" s="526">
        <v>1673</v>
      </c>
      <c r="J2988" s="526" t="s">
        <v>3716</v>
      </c>
      <c r="K2988" s="526" t="s">
        <v>3717</v>
      </c>
    </row>
    <row r="2989" spans="1:11">
      <c r="A2989" s="526" t="s">
        <v>3711</v>
      </c>
      <c r="B2989" s="526" t="s">
        <v>3712</v>
      </c>
      <c r="C2989" s="526" t="s">
        <v>3713</v>
      </c>
      <c r="D2989" s="526" t="s">
        <v>3851</v>
      </c>
      <c r="E2989" s="526" t="s">
        <v>3852</v>
      </c>
      <c r="F2989" s="526">
        <v>160290</v>
      </c>
      <c r="G2989" s="526">
        <v>2019</v>
      </c>
      <c r="H2989" s="526">
        <v>1682125</v>
      </c>
      <c r="I2989" s="526">
        <v>588603</v>
      </c>
      <c r="J2989" s="526" t="s">
        <v>3716</v>
      </c>
      <c r="K2989" s="526" t="s">
        <v>3717</v>
      </c>
    </row>
    <row r="2990" spans="1:11">
      <c r="A2990" s="526" t="s">
        <v>3711</v>
      </c>
      <c r="B2990" s="526" t="s">
        <v>3712</v>
      </c>
      <c r="C2990" s="526" t="s">
        <v>3713</v>
      </c>
      <c r="D2990" s="526" t="s">
        <v>3957</v>
      </c>
      <c r="E2990" s="526" t="s">
        <v>3958</v>
      </c>
      <c r="F2990" s="526">
        <v>230910</v>
      </c>
      <c r="G2990" s="526">
        <v>2016</v>
      </c>
      <c r="H2990" s="526">
        <v>379657</v>
      </c>
      <c r="I2990" s="526">
        <v>321771</v>
      </c>
      <c r="J2990" s="526" t="s">
        <v>3716</v>
      </c>
      <c r="K2990" s="526" t="s">
        <v>3717</v>
      </c>
    </row>
    <row r="2991" spans="1:11">
      <c r="A2991" s="526" t="s">
        <v>3711</v>
      </c>
      <c r="B2991" s="526" t="s">
        <v>3712</v>
      </c>
      <c r="C2991" s="526" t="s">
        <v>3713</v>
      </c>
      <c r="D2991" s="526" t="s">
        <v>3965</v>
      </c>
      <c r="E2991" s="526" t="s">
        <v>3966</v>
      </c>
      <c r="F2991" s="526">
        <v>210690</v>
      </c>
      <c r="G2991" s="526">
        <v>2020</v>
      </c>
      <c r="H2991" s="526">
        <v>615417</v>
      </c>
      <c r="I2991" s="526">
        <v>407104</v>
      </c>
      <c r="J2991" s="526" t="s">
        <v>3716</v>
      </c>
      <c r="K2991" s="526" t="s">
        <v>3717</v>
      </c>
    </row>
    <row r="2992" spans="1:11">
      <c r="A2992" s="526" t="s">
        <v>3711</v>
      </c>
      <c r="B2992" s="526" t="s">
        <v>3712</v>
      </c>
      <c r="C2992" s="526" t="s">
        <v>3713</v>
      </c>
      <c r="D2992" s="526" t="s">
        <v>3951</v>
      </c>
      <c r="E2992" s="526" t="s">
        <v>3952</v>
      </c>
      <c r="F2992" s="526">
        <v>230910</v>
      </c>
      <c r="G2992" s="526">
        <v>2016</v>
      </c>
      <c r="H2992" s="526">
        <v>1367389</v>
      </c>
      <c r="I2992" s="526">
        <v>933466</v>
      </c>
      <c r="J2992" s="526" t="s">
        <v>3716</v>
      </c>
      <c r="K2992" s="526" t="s">
        <v>3717</v>
      </c>
    </row>
    <row r="2993" spans="1:11">
      <c r="A2993" s="526" t="s">
        <v>3711</v>
      </c>
      <c r="B2993" s="526" t="s">
        <v>3712</v>
      </c>
      <c r="C2993" s="526" t="s">
        <v>3713</v>
      </c>
      <c r="D2993" s="526" t="s">
        <v>3927</v>
      </c>
      <c r="E2993" s="526" t="s">
        <v>3928</v>
      </c>
      <c r="F2993" s="526">
        <v>230910</v>
      </c>
      <c r="G2993" s="526">
        <v>2016</v>
      </c>
      <c r="H2993" s="526">
        <v>1263126</v>
      </c>
      <c r="I2993" s="526">
        <v>518071</v>
      </c>
      <c r="J2993" s="526" t="s">
        <v>3716</v>
      </c>
      <c r="K2993" s="526" t="s">
        <v>3717</v>
      </c>
    </row>
    <row r="2994" spans="1:11">
      <c r="A2994" s="526" t="s">
        <v>3711</v>
      </c>
      <c r="B2994" s="526" t="s">
        <v>3712</v>
      </c>
      <c r="C2994" s="526" t="s">
        <v>3713</v>
      </c>
      <c r="D2994" s="526" t="s">
        <v>3975</v>
      </c>
      <c r="E2994" s="526" t="s">
        <v>3976</v>
      </c>
      <c r="F2994" s="526">
        <v>160232</v>
      </c>
      <c r="G2994" s="526">
        <v>2017</v>
      </c>
      <c r="H2994" s="526">
        <v>331157</v>
      </c>
      <c r="I2994" s="526">
        <v>125955</v>
      </c>
      <c r="J2994" s="526" t="s">
        <v>3716</v>
      </c>
      <c r="K2994" s="526" t="s">
        <v>3717</v>
      </c>
    </row>
    <row r="2995" spans="1:11">
      <c r="A2995" s="526" t="s">
        <v>3711</v>
      </c>
      <c r="B2995" s="526" t="s">
        <v>3712</v>
      </c>
      <c r="C2995" s="526" t="s">
        <v>3713</v>
      </c>
      <c r="D2995" s="526" t="s">
        <v>3951</v>
      </c>
      <c r="E2995" s="526" t="s">
        <v>3952</v>
      </c>
      <c r="F2995" s="526">
        <v>230910</v>
      </c>
      <c r="G2995" s="526">
        <v>2019</v>
      </c>
      <c r="H2995" s="526">
        <v>749391</v>
      </c>
      <c r="I2995" s="526">
        <v>460400</v>
      </c>
      <c r="J2995" s="526" t="s">
        <v>3716</v>
      </c>
      <c r="K2995" s="526" t="s">
        <v>3717</v>
      </c>
    </row>
    <row r="2996" spans="1:11">
      <c r="A2996" s="526" t="s">
        <v>3711</v>
      </c>
      <c r="B2996" s="526" t="s">
        <v>3712</v>
      </c>
      <c r="C2996" s="526" t="s">
        <v>3713</v>
      </c>
      <c r="D2996" s="526" t="s">
        <v>3961</v>
      </c>
      <c r="E2996" s="526" t="s">
        <v>3962</v>
      </c>
      <c r="F2996" s="526">
        <v>160290</v>
      </c>
      <c r="G2996" s="526">
        <v>2019</v>
      </c>
      <c r="H2996" s="526">
        <v>19230</v>
      </c>
      <c r="I2996" s="526">
        <v>3846</v>
      </c>
      <c r="J2996" s="526" t="s">
        <v>3716</v>
      </c>
      <c r="K2996" s="526" t="s">
        <v>3717</v>
      </c>
    </row>
    <row r="2997" spans="1:11">
      <c r="A2997" s="526" t="s">
        <v>3711</v>
      </c>
      <c r="B2997" s="526" t="s">
        <v>3712</v>
      </c>
      <c r="C2997" s="526" t="s">
        <v>3713</v>
      </c>
      <c r="D2997" s="526" t="s">
        <v>3951</v>
      </c>
      <c r="E2997" s="526" t="s">
        <v>3952</v>
      </c>
      <c r="F2997" s="526">
        <v>230910</v>
      </c>
      <c r="G2997" s="526">
        <v>2022</v>
      </c>
      <c r="H2997" s="526">
        <v>900696</v>
      </c>
      <c r="I2997" s="526">
        <v>434471</v>
      </c>
      <c r="J2997" s="526" t="s">
        <v>3716</v>
      </c>
      <c r="K2997" s="526" t="s">
        <v>3717</v>
      </c>
    </row>
    <row r="2998" spans="1:11">
      <c r="A2998" s="526" t="s">
        <v>3711</v>
      </c>
      <c r="B2998" s="526" t="s">
        <v>3712</v>
      </c>
      <c r="C2998" s="526" t="s">
        <v>3713</v>
      </c>
      <c r="D2998" s="526" t="s">
        <v>4025</v>
      </c>
      <c r="E2998" s="526" t="s">
        <v>4026</v>
      </c>
      <c r="F2998" s="526">
        <v>160231</v>
      </c>
      <c r="G2998" s="526">
        <v>2016</v>
      </c>
      <c r="H2998" s="526">
        <v>10952</v>
      </c>
      <c r="I2998" s="526">
        <v>2105</v>
      </c>
      <c r="J2998" s="526" t="s">
        <v>3716</v>
      </c>
      <c r="K2998" s="526" t="s">
        <v>3717</v>
      </c>
    </row>
    <row r="2999" spans="1:11">
      <c r="A2999" s="526" t="s">
        <v>3711</v>
      </c>
      <c r="B2999" s="526" t="s">
        <v>3712</v>
      </c>
      <c r="C2999" s="526" t="s">
        <v>3713</v>
      </c>
      <c r="D2999" s="526" t="s">
        <v>3983</v>
      </c>
      <c r="E2999" s="526" t="s">
        <v>3984</v>
      </c>
      <c r="F2999" s="526">
        <v>160239</v>
      </c>
      <c r="G2999" s="526">
        <v>2022</v>
      </c>
      <c r="H2999" s="526">
        <v>2253716</v>
      </c>
      <c r="I2999" s="526">
        <v>220134</v>
      </c>
      <c r="J2999" s="526" t="s">
        <v>3716</v>
      </c>
      <c r="K2999" s="526" t="s">
        <v>3717</v>
      </c>
    </row>
    <row r="3000" spans="1:11">
      <c r="A3000" s="526" t="s">
        <v>3711</v>
      </c>
      <c r="B3000" s="526" t="s">
        <v>3712</v>
      </c>
      <c r="C3000" s="526" t="s">
        <v>3713</v>
      </c>
      <c r="D3000" s="526" t="s">
        <v>3953</v>
      </c>
      <c r="E3000" s="526" t="s">
        <v>3954</v>
      </c>
      <c r="F3000" s="526">
        <v>160290</v>
      </c>
      <c r="G3000" s="526">
        <v>2020</v>
      </c>
      <c r="H3000" s="526">
        <v>161461</v>
      </c>
      <c r="I3000" s="526">
        <v>19370</v>
      </c>
      <c r="J3000" s="526" t="s">
        <v>3716</v>
      </c>
      <c r="K3000" s="526" t="s">
        <v>3717</v>
      </c>
    </row>
    <row r="3001" spans="1:11">
      <c r="A3001" s="526" t="s">
        <v>3711</v>
      </c>
      <c r="B3001" s="526" t="s">
        <v>3712</v>
      </c>
      <c r="C3001" s="526" t="s">
        <v>3713</v>
      </c>
      <c r="D3001" s="526" t="s">
        <v>3927</v>
      </c>
      <c r="E3001" s="526" t="s">
        <v>3928</v>
      </c>
      <c r="F3001" s="526">
        <v>230910</v>
      </c>
      <c r="G3001" s="526">
        <v>2019</v>
      </c>
      <c r="H3001" s="526">
        <v>2277159</v>
      </c>
      <c r="I3001" s="526">
        <v>903577</v>
      </c>
      <c r="J3001" s="526" t="s">
        <v>3716</v>
      </c>
      <c r="K3001" s="526" t="s">
        <v>3717</v>
      </c>
    </row>
    <row r="3002" spans="1:11">
      <c r="A3002" s="526" t="s">
        <v>3711</v>
      </c>
      <c r="B3002" s="526" t="s">
        <v>3712</v>
      </c>
      <c r="C3002" s="526" t="s">
        <v>3713</v>
      </c>
      <c r="D3002" s="526" t="s">
        <v>4025</v>
      </c>
      <c r="E3002" s="526" t="s">
        <v>4026</v>
      </c>
      <c r="F3002" s="526">
        <v>160231</v>
      </c>
      <c r="G3002" s="526">
        <v>2019</v>
      </c>
      <c r="H3002" s="526">
        <v>2259</v>
      </c>
      <c r="I3002" s="526">
        <v>400</v>
      </c>
      <c r="J3002" s="526" t="s">
        <v>3716</v>
      </c>
      <c r="K3002" s="526" t="s">
        <v>3717</v>
      </c>
    </row>
    <row r="3003" spans="1:11">
      <c r="A3003" s="526" t="s">
        <v>3711</v>
      </c>
      <c r="B3003" s="526" t="s">
        <v>3712</v>
      </c>
      <c r="C3003" s="526" t="s">
        <v>3713</v>
      </c>
      <c r="D3003" s="526" t="s">
        <v>3953</v>
      </c>
      <c r="E3003" s="526" t="s">
        <v>3954</v>
      </c>
      <c r="F3003" s="526">
        <v>210690</v>
      </c>
      <c r="G3003" s="526">
        <v>2019</v>
      </c>
      <c r="H3003" s="526">
        <v>14970582</v>
      </c>
      <c r="I3003" s="526">
        <v>2046268</v>
      </c>
      <c r="J3003" s="526" t="s">
        <v>3716</v>
      </c>
      <c r="K3003" s="526" t="s">
        <v>3717</v>
      </c>
    </row>
    <row r="3004" spans="1:11">
      <c r="A3004" s="526" t="s">
        <v>3711</v>
      </c>
      <c r="B3004" s="526" t="s">
        <v>3712</v>
      </c>
      <c r="C3004" s="526" t="s">
        <v>3713</v>
      </c>
      <c r="D3004" s="526" t="s">
        <v>3893</v>
      </c>
      <c r="E3004" s="526" t="s">
        <v>3894</v>
      </c>
      <c r="F3004" s="526">
        <v>160239</v>
      </c>
      <c r="G3004" s="526">
        <v>2017</v>
      </c>
      <c r="H3004" s="526">
        <v>34384</v>
      </c>
      <c r="I3004" s="526">
        <v>4008</v>
      </c>
      <c r="J3004" s="526" t="s">
        <v>3716</v>
      </c>
      <c r="K3004" s="526" t="s">
        <v>3717</v>
      </c>
    </row>
    <row r="3005" spans="1:11">
      <c r="A3005" s="526" t="s">
        <v>3711</v>
      </c>
      <c r="B3005" s="526" t="s">
        <v>3712</v>
      </c>
      <c r="C3005" s="526" t="s">
        <v>3713</v>
      </c>
      <c r="D3005" s="526" t="s">
        <v>3955</v>
      </c>
      <c r="E3005" s="526" t="s">
        <v>3956</v>
      </c>
      <c r="F3005" s="526">
        <v>160290</v>
      </c>
      <c r="G3005" s="526">
        <v>2019</v>
      </c>
      <c r="H3005" s="526">
        <v>48801</v>
      </c>
      <c r="I3005" s="526">
        <v>4922</v>
      </c>
      <c r="J3005" s="526" t="s">
        <v>3716</v>
      </c>
      <c r="K3005" s="526" t="s">
        <v>3717</v>
      </c>
    </row>
    <row r="3006" spans="1:11">
      <c r="A3006" s="526" t="s">
        <v>3711</v>
      </c>
      <c r="B3006" s="526" t="s">
        <v>3712</v>
      </c>
      <c r="C3006" s="526" t="s">
        <v>3713</v>
      </c>
      <c r="D3006" s="526" t="s">
        <v>3953</v>
      </c>
      <c r="E3006" s="526" t="s">
        <v>3954</v>
      </c>
      <c r="F3006" s="526">
        <v>210690</v>
      </c>
      <c r="G3006" s="526">
        <v>2022</v>
      </c>
      <c r="H3006" s="526">
        <v>18529056</v>
      </c>
      <c r="I3006" s="526">
        <v>1996424</v>
      </c>
      <c r="J3006" s="526" t="s">
        <v>3716</v>
      </c>
      <c r="K3006" s="526" t="s">
        <v>3717</v>
      </c>
    </row>
    <row r="3007" spans="1:11">
      <c r="A3007" s="526" t="s">
        <v>3711</v>
      </c>
      <c r="B3007" s="526" t="s">
        <v>3712</v>
      </c>
      <c r="C3007" s="526" t="s">
        <v>3713</v>
      </c>
      <c r="D3007" s="526" t="s">
        <v>3893</v>
      </c>
      <c r="E3007" s="526" t="s">
        <v>3894</v>
      </c>
      <c r="F3007" s="526">
        <v>160239</v>
      </c>
      <c r="G3007" s="526">
        <v>2020</v>
      </c>
      <c r="H3007" s="526">
        <v>41186</v>
      </c>
      <c r="I3007" s="526">
        <v>5621</v>
      </c>
      <c r="J3007" s="526" t="s">
        <v>3716</v>
      </c>
      <c r="K3007" s="526" t="s">
        <v>3717</v>
      </c>
    </row>
    <row r="3008" spans="1:11">
      <c r="A3008" s="526" t="s">
        <v>3711</v>
      </c>
      <c r="B3008" s="526" t="s">
        <v>3712</v>
      </c>
      <c r="C3008" s="526" t="s">
        <v>3713</v>
      </c>
      <c r="D3008" s="526" t="s">
        <v>3955</v>
      </c>
      <c r="E3008" s="526" t="s">
        <v>3956</v>
      </c>
      <c r="F3008" s="526">
        <v>160290</v>
      </c>
      <c r="G3008" s="526">
        <v>2022</v>
      </c>
      <c r="H3008" s="526">
        <v>63966</v>
      </c>
      <c r="I3008" s="526">
        <v>5693</v>
      </c>
      <c r="J3008" s="526" t="s">
        <v>3716</v>
      </c>
      <c r="K3008" s="526" t="s">
        <v>3717</v>
      </c>
    </row>
    <row r="3009" spans="1:11">
      <c r="A3009" s="526" t="s">
        <v>3711</v>
      </c>
      <c r="B3009" s="526" t="s">
        <v>3712</v>
      </c>
      <c r="C3009" s="526" t="s">
        <v>3713</v>
      </c>
      <c r="D3009" s="526" t="s">
        <v>3927</v>
      </c>
      <c r="E3009" s="526" t="s">
        <v>3928</v>
      </c>
      <c r="F3009" s="526">
        <v>230910</v>
      </c>
      <c r="G3009" s="526">
        <v>2022</v>
      </c>
      <c r="H3009" s="526">
        <v>6562617</v>
      </c>
      <c r="I3009" s="526">
        <v>1279303</v>
      </c>
      <c r="J3009" s="526" t="s">
        <v>3716</v>
      </c>
      <c r="K3009" s="526" t="s">
        <v>3717</v>
      </c>
    </row>
    <row r="3010" spans="1:11">
      <c r="A3010" s="526" t="s">
        <v>3711</v>
      </c>
      <c r="B3010" s="526" t="s">
        <v>3712</v>
      </c>
      <c r="C3010" s="526" t="s">
        <v>3713</v>
      </c>
      <c r="D3010" s="526" t="s">
        <v>3973</v>
      </c>
      <c r="E3010" s="526" t="s">
        <v>3974</v>
      </c>
      <c r="F3010" s="526">
        <v>160239</v>
      </c>
      <c r="G3010" s="526">
        <v>2021</v>
      </c>
      <c r="H3010" s="526">
        <v>469</v>
      </c>
      <c r="I3010" s="526">
        <v>34</v>
      </c>
      <c r="J3010" s="526" t="s">
        <v>3716</v>
      </c>
      <c r="K3010" s="526" t="s">
        <v>3717</v>
      </c>
    </row>
    <row r="3011" spans="1:11">
      <c r="A3011" s="526" t="s">
        <v>3711</v>
      </c>
      <c r="B3011" s="526" t="s">
        <v>3712</v>
      </c>
      <c r="C3011" s="526" t="s">
        <v>3713</v>
      </c>
      <c r="D3011" s="526" t="s">
        <v>3955</v>
      </c>
      <c r="E3011" s="526" t="s">
        <v>3956</v>
      </c>
      <c r="F3011" s="526">
        <v>210690</v>
      </c>
      <c r="G3011" s="526">
        <v>2018</v>
      </c>
      <c r="H3011" s="526">
        <v>399223</v>
      </c>
      <c r="I3011" s="526">
        <v>69749</v>
      </c>
      <c r="J3011" s="526" t="s">
        <v>3716</v>
      </c>
      <c r="K3011" s="526" t="s">
        <v>3717</v>
      </c>
    </row>
    <row r="3012" spans="1:11">
      <c r="A3012" s="526" t="s">
        <v>3711</v>
      </c>
      <c r="B3012" s="526" t="s">
        <v>3712</v>
      </c>
      <c r="C3012" s="526" t="s">
        <v>3713</v>
      </c>
      <c r="D3012" s="526" t="s">
        <v>3997</v>
      </c>
      <c r="E3012" s="526" t="s">
        <v>3998</v>
      </c>
      <c r="F3012" s="526">
        <v>160239</v>
      </c>
      <c r="G3012" s="526">
        <v>2015</v>
      </c>
      <c r="H3012" s="526">
        <v>1401</v>
      </c>
      <c r="I3012" s="526">
        <v>39</v>
      </c>
      <c r="J3012" s="526" t="s">
        <v>3716</v>
      </c>
      <c r="K3012" s="526" t="s">
        <v>3717</v>
      </c>
    </row>
    <row r="3013" spans="1:11">
      <c r="A3013" s="526" t="s">
        <v>3711</v>
      </c>
      <c r="B3013" s="526" t="s">
        <v>3712</v>
      </c>
      <c r="C3013" s="526" t="s">
        <v>3713</v>
      </c>
      <c r="D3013" s="526" t="s">
        <v>3987</v>
      </c>
      <c r="E3013" s="526" t="s">
        <v>3988</v>
      </c>
      <c r="F3013" s="526">
        <v>160290</v>
      </c>
      <c r="G3013" s="526">
        <v>2021</v>
      </c>
      <c r="H3013" s="526">
        <v>23</v>
      </c>
      <c r="I3013" s="526">
        <v>0</v>
      </c>
      <c r="J3013" s="526" t="s">
        <v>3716</v>
      </c>
      <c r="K3013" s="526" t="s">
        <v>3717</v>
      </c>
    </row>
    <row r="3014" spans="1:11">
      <c r="A3014" s="526" t="s">
        <v>3711</v>
      </c>
      <c r="B3014" s="526" t="s">
        <v>3712</v>
      </c>
      <c r="C3014" s="526" t="s">
        <v>3713</v>
      </c>
      <c r="D3014" s="526" t="s">
        <v>3955</v>
      </c>
      <c r="E3014" s="526" t="s">
        <v>3956</v>
      </c>
      <c r="F3014" s="526">
        <v>210690</v>
      </c>
      <c r="G3014" s="526">
        <v>2021</v>
      </c>
      <c r="H3014" s="526">
        <v>110137</v>
      </c>
      <c r="I3014" s="526">
        <v>8733</v>
      </c>
      <c r="J3014" s="526" t="s">
        <v>3716</v>
      </c>
      <c r="K3014" s="526" t="s">
        <v>3717</v>
      </c>
    </row>
    <row r="3015" spans="1:11">
      <c r="A3015" s="526" t="s">
        <v>3711</v>
      </c>
      <c r="B3015" s="526" t="s">
        <v>3712</v>
      </c>
      <c r="C3015" s="526" t="s">
        <v>3713</v>
      </c>
      <c r="D3015" s="526" t="s">
        <v>3867</v>
      </c>
      <c r="E3015" s="526" t="s">
        <v>3868</v>
      </c>
      <c r="F3015" s="526">
        <v>210690</v>
      </c>
      <c r="G3015" s="526">
        <v>2016</v>
      </c>
      <c r="H3015" s="526">
        <v>5132</v>
      </c>
      <c r="I3015" s="526">
        <v>1138</v>
      </c>
      <c r="J3015" s="526" t="s">
        <v>3716</v>
      </c>
      <c r="K3015" s="526" t="s">
        <v>3717</v>
      </c>
    </row>
    <row r="3016" spans="1:11">
      <c r="A3016" s="526" t="s">
        <v>3711</v>
      </c>
      <c r="B3016" s="526" t="s">
        <v>3712</v>
      </c>
      <c r="C3016" s="526" t="s">
        <v>3713</v>
      </c>
      <c r="D3016" s="526" t="s">
        <v>3975</v>
      </c>
      <c r="E3016" s="526" t="s">
        <v>3976</v>
      </c>
      <c r="F3016" s="526">
        <v>160232</v>
      </c>
      <c r="G3016" s="526">
        <v>2020</v>
      </c>
      <c r="H3016" s="526">
        <v>559662</v>
      </c>
      <c r="I3016" s="526">
        <v>190215</v>
      </c>
      <c r="J3016" s="526" t="s">
        <v>3716</v>
      </c>
      <c r="K3016" s="526" t="s">
        <v>3717</v>
      </c>
    </row>
    <row r="3017" spans="1:11">
      <c r="A3017" s="526" t="s">
        <v>3711</v>
      </c>
      <c r="B3017" s="526" t="s">
        <v>3712</v>
      </c>
      <c r="C3017" s="526" t="s">
        <v>3713</v>
      </c>
      <c r="D3017" s="526" t="s">
        <v>3963</v>
      </c>
      <c r="E3017" s="526" t="s">
        <v>3964</v>
      </c>
      <c r="F3017" s="526">
        <v>160232</v>
      </c>
      <c r="G3017" s="526">
        <v>2017</v>
      </c>
      <c r="H3017" s="526">
        <v>43165</v>
      </c>
      <c r="I3017" s="526">
        <v>16390</v>
      </c>
      <c r="J3017" s="526" t="s">
        <v>3716</v>
      </c>
      <c r="K3017" s="526" t="s">
        <v>3717</v>
      </c>
    </row>
    <row r="3018" spans="1:11">
      <c r="A3018" s="526" t="s">
        <v>3711</v>
      </c>
      <c r="B3018" s="526" t="s">
        <v>3712</v>
      </c>
      <c r="C3018" s="526" t="s">
        <v>3713</v>
      </c>
      <c r="D3018" s="526" t="s">
        <v>4025</v>
      </c>
      <c r="E3018" s="526" t="s">
        <v>4026</v>
      </c>
      <c r="F3018" s="526">
        <v>160232</v>
      </c>
      <c r="G3018" s="526">
        <v>2019</v>
      </c>
      <c r="H3018" s="526">
        <v>1121395</v>
      </c>
      <c r="I3018" s="526">
        <v>269970</v>
      </c>
      <c r="J3018" s="526" t="s">
        <v>3716</v>
      </c>
      <c r="K3018" s="526" t="s">
        <v>3717</v>
      </c>
    </row>
    <row r="3019" spans="1:11">
      <c r="A3019" s="526" t="s">
        <v>3711</v>
      </c>
      <c r="B3019" s="526" t="s">
        <v>3712</v>
      </c>
      <c r="C3019" s="526" t="s">
        <v>3713</v>
      </c>
      <c r="D3019" s="526" t="s">
        <v>3901</v>
      </c>
      <c r="E3019" s="526" t="s">
        <v>3902</v>
      </c>
      <c r="F3019" s="526">
        <v>160290</v>
      </c>
      <c r="G3019" s="526">
        <v>2020</v>
      </c>
      <c r="H3019" s="526">
        <v>903</v>
      </c>
      <c r="I3019" s="526">
        <v>26</v>
      </c>
      <c r="J3019" s="526" t="s">
        <v>3716</v>
      </c>
      <c r="K3019" s="526" t="s">
        <v>3717</v>
      </c>
    </row>
    <row r="3020" spans="1:11">
      <c r="A3020" s="526" t="s">
        <v>3711</v>
      </c>
      <c r="B3020" s="526" t="s">
        <v>3712</v>
      </c>
      <c r="C3020" s="526" t="s">
        <v>3713</v>
      </c>
      <c r="D3020" s="526" t="s">
        <v>3847</v>
      </c>
      <c r="E3020" s="526" t="s">
        <v>3848</v>
      </c>
      <c r="F3020" s="526">
        <v>210690</v>
      </c>
      <c r="G3020" s="526">
        <v>2019</v>
      </c>
      <c r="H3020" s="526">
        <v>18209</v>
      </c>
      <c r="I3020" s="526">
        <v>2772</v>
      </c>
      <c r="J3020" s="526" t="s">
        <v>3722</v>
      </c>
      <c r="K3020" s="526" t="s">
        <v>3717</v>
      </c>
    </row>
    <row r="3021" spans="1:11">
      <c r="A3021" s="526" t="s">
        <v>3711</v>
      </c>
      <c r="B3021" s="526" t="s">
        <v>3712</v>
      </c>
      <c r="C3021" s="526" t="s">
        <v>3713</v>
      </c>
      <c r="D3021" s="526" t="s">
        <v>3963</v>
      </c>
      <c r="E3021" s="526" t="s">
        <v>3964</v>
      </c>
      <c r="F3021" s="526">
        <v>160232</v>
      </c>
      <c r="G3021" s="526">
        <v>2020</v>
      </c>
      <c r="H3021" s="526">
        <v>85722</v>
      </c>
      <c r="I3021" s="526">
        <v>30938</v>
      </c>
      <c r="J3021" s="526" t="s">
        <v>3716</v>
      </c>
      <c r="K3021" s="526" t="s">
        <v>3717</v>
      </c>
    </row>
    <row r="3022" spans="1:11">
      <c r="A3022" s="526" t="s">
        <v>3711</v>
      </c>
      <c r="B3022" s="526" t="s">
        <v>3712</v>
      </c>
      <c r="C3022" s="526" t="s">
        <v>3713</v>
      </c>
      <c r="D3022" s="526" t="s">
        <v>3973</v>
      </c>
      <c r="E3022" s="526" t="s">
        <v>3974</v>
      </c>
      <c r="F3022" s="526">
        <v>160290</v>
      </c>
      <c r="G3022" s="526">
        <v>2016</v>
      </c>
      <c r="H3022" s="526">
        <v>2677</v>
      </c>
      <c r="I3022" s="526">
        <v>1564</v>
      </c>
      <c r="J3022" s="526" t="s">
        <v>3716</v>
      </c>
      <c r="K3022" s="526" t="s">
        <v>3717</v>
      </c>
    </row>
    <row r="3023" spans="1:11">
      <c r="A3023" s="526" t="s">
        <v>3711</v>
      </c>
      <c r="B3023" s="526" t="s">
        <v>3712</v>
      </c>
      <c r="C3023" s="526" t="s">
        <v>3713</v>
      </c>
      <c r="D3023" s="526" t="s">
        <v>3829</v>
      </c>
      <c r="E3023" s="526" t="s">
        <v>3830</v>
      </c>
      <c r="F3023" s="526">
        <v>160239</v>
      </c>
      <c r="G3023" s="526">
        <v>2017</v>
      </c>
      <c r="H3023" s="526">
        <v>300</v>
      </c>
      <c r="I3023" s="526">
        <v>48</v>
      </c>
      <c r="J3023" s="526" t="s">
        <v>3716</v>
      </c>
      <c r="K3023" s="526" t="s">
        <v>3717</v>
      </c>
    </row>
    <row r="3024" spans="1:11">
      <c r="A3024" s="526" t="s">
        <v>3711</v>
      </c>
      <c r="B3024" s="526" t="s">
        <v>3712</v>
      </c>
      <c r="C3024" s="526" t="s">
        <v>3713</v>
      </c>
      <c r="D3024" s="526" t="s">
        <v>3975</v>
      </c>
      <c r="E3024" s="526" t="s">
        <v>3976</v>
      </c>
      <c r="F3024" s="526">
        <v>160239</v>
      </c>
      <c r="G3024" s="526">
        <v>2016</v>
      </c>
      <c r="H3024" s="526">
        <v>27366</v>
      </c>
      <c r="I3024" s="526">
        <v>2582</v>
      </c>
      <c r="J3024" s="526" t="s">
        <v>3716</v>
      </c>
      <c r="K3024" s="526" t="s">
        <v>3717</v>
      </c>
    </row>
    <row r="3025" spans="1:11">
      <c r="A3025" s="526" t="s">
        <v>3711</v>
      </c>
      <c r="B3025" s="526" t="s">
        <v>3712</v>
      </c>
      <c r="C3025" s="526" t="s">
        <v>3713</v>
      </c>
      <c r="D3025" s="526" t="s">
        <v>3957</v>
      </c>
      <c r="E3025" s="526" t="s">
        <v>3958</v>
      </c>
      <c r="F3025" s="526">
        <v>160231</v>
      </c>
      <c r="G3025" s="526">
        <v>2016</v>
      </c>
      <c r="H3025" s="526">
        <v>7816</v>
      </c>
      <c r="I3025" s="526">
        <v>1261</v>
      </c>
      <c r="J3025" s="526" t="s">
        <v>3716</v>
      </c>
      <c r="K3025" s="526" t="s">
        <v>3717</v>
      </c>
    </row>
    <row r="3026" spans="1:11">
      <c r="A3026" s="526" t="s">
        <v>3711</v>
      </c>
      <c r="B3026" s="526" t="s">
        <v>3712</v>
      </c>
      <c r="C3026" s="526" t="s">
        <v>3713</v>
      </c>
      <c r="D3026" s="526" t="s">
        <v>3973</v>
      </c>
      <c r="E3026" s="526" t="s">
        <v>3974</v>
      </c>
      <c r="F3026" s="526">
        <v>160290</v>
      </c>
      <c r="G3026" s="526">
        <v>2019</v>
      </c>
      <c r="H3026" s="526">
        <v>59055</v>
      </c>
      <c r="I3026" s="526">
        <v>13259</v>
      </c>
      <c r="J3026" s="526" t="s">
        <v>3716</v>
      </c>
      <c r="K3026" s="526" t="s">
        <v>3717</v>
      </c>
    </row>
    <row r="3027" spans="1:11">
      <c r="A3027" s="526" t="s">
        <v>3711</v>
      </c>
      <c r="B3027" s="526" t="s">
        <v>3712</v>
      </c>
      <c r="C3027" s="526" t="s">
        <v>3713</v>
      </c>
      <c r="D3027" s="526" t="s">
        <v>3829</v>
      </c>
      <c r="E3027" s="526" t="s">
        <v>3830</v>
      </c>
      <c r="F3027" s="526">
        <v>160239</v>
      </c>
      <c r="G3027" s="526">
        <v>2020</v>
      </c>
      <c r="H3027" s="526">
        <v>3368</v>
      </c>
      <c r="I3027" s="526">
        <v>1315</v>
      </c>
      <c r="J3027" s="526" t="s">
        <v>3716</v>
      </c>
      <c r="K3027" s="526" t="s">
        <v>3717</v>
      </c>
    </row>
    <row r="3028" spans="1:11">
      <c r="A3028" s="526" t="s">
        <v>3711</v>
      </c>
      <c r="B3028" s="526" t="s">
        <v>3712</v>
      </c>
      <c r="C3028" s="526" t="s">
        <v>3713</v>
      </c>
      <c r="D3028" s="526" t="s">
        <v>3901</v>
      </c>
      <c r="E3028" s="526" t="s">
        <v>3902</v>
      </c>
      <c r="F3028" s="526">
        <v>230910</v>
      </c>
      <c r="G3028" s="526">
        <v>2020</v>
      </c>
      <c r="H3028" s="526">
        <v>842</v>
      </c>
      <c r="I3028" s="526">
        <v>163</v>
      </c>
      <c r="J3028" s="526" t="s">
        <v>3716</v>
      </c>
      <c r="K3028" s="526" t="s">
        <v>3717</v>
      </c>
    </row>
    <row r="3029" spans="1:11">
      <c r="A3029" s="526" t="s">
        <v>3711</v>
      </c>
      <c r="B3029" s="526" t="s">
        <v>3712</v>
      </c>
      <c r="C3029" s="526" t="s">
        <v>3713</v>
      </c>
      <c r="D3029" s="526" t="s">
        <v>3957</v>
      </c>
      <c r="E3029" s="526" t="s">
        <v>3958</v>
      </c>
      <c r="F3029" s="526">
        <v>160231</v>
      </c>
      <c r="G3029" s="526">
        <v>2019</v>
      </c>
      <c r="H3029" s="526">
        <v>1025</v>
      </c>
      <c r="I3029" s="526">
        <v>85</v>
      </c>
      <c r="J3029" s="526" t="s">
        <v>3716</v>
      </c>
      <c r="K3029" s="526" t="s">
        <v>3717</v>
      </c>
    </row>
    <row r="3030" spans="1:11">
      <c r="A3030" s="526" t="s">
        <v>3711</v>
      </c>
      <c r="B3030" s="526" t="s">
        <v>3712</v>
      </c>
      <c r="C3030" s="526" t="s">
        <v>3713</v>
      </c>
      <c r="D3030" s="526" t="s">
        <v>3989</v>
      </c>
      <c r="E3030" s="526" t="s">
        <v>3990</v>
      </c>
      <c r="F3030" s="526">
        <v>230910</v>
      </c>
      <c r="G3030" s="526">
        <v>2022</v>
      </c>
      <c r="H3030" s="526">
        <v>82089</v>
      </c>
      <c r="I3030" s="526">
        <v>21337</v>
      </c>
      <c r="J3030" s="526" t="s">
        <v>3716</v>
      </c>
      <c r="K3030" s="526" t="s">
        <v>3717</v>
      </c>
    </row>
    <row r="3031" spans="1:11">
      <c r="A3031" s="526" t="s">
        <v>3711</v>
      </c>
      <c r="B3031" s="526" t="s">
        <v>3712</v>
      </c>
      <c r="C3031" s="526" t="s">
        <v>3713</v>
      </c>
      <c r="D3031" s="526" t="s">
        <v>3961</v>
      </c>
      <c r="E3031" s="526" t="s">
        <v>3962</v>
      </c>
      <c r="F3031" s="526">
        <v>160290</v>
      </c>
      <c r="G3031" s="526">
        <v>2022</v>
      </c>
      <c r="H3031" s="526">
        <v>149488</v>
      </c>
      <c r="I3031" s="526">
        <v>26941</v>
      </c>
      <c r="J3031" s="526" t="s">
        <v>3716</v>
      </c>
      <c r="K3031" s="526" t="s">
        <v>3717</v>
      </c>
    </row>
    <row r="3032" spans="1:11">
      <c r="A3032" s="526" t="s">
        <v>3711</v>
      </c>
      <c r="B3032" s="526" t="s">
        <v>3712</v>
      </c>
      <c r="C3032" s="526" t="s">
        <v>3713</v>
      </c>
      <c r="D3032" s="526" t="s">
        <v>3847</v>
      </c>
      <c r="E3032" s="526" t="s">
        <v>3848</v>
      </c>
      <c r="F3032" s="526">
        <v>230910</v>
      </c>
      <c r="G3032" s="526">
        <v>2016</v>
      </c>
      <c r="H3032" s="526">
        <v>2599957</v>
      </c>
      <c r="I3032" s="526">
        <v>2211143</v>
      </c>
      <c r="J3032" s="526" t="s">
        <v>3716</v>
      </c>
      <c r="K3032" s="526" t="s">
        <v>3717</v>
      </c>
    </row>
    <row r="3033" spans="1:11">
      <c r="A3033" s="526" t="s">
        <v>3711</v>
      </c>
      <c r="B3033" s="526" t="s">
        <v>3712</v>
      </c>
      <c r="C3033" s="526" t="s">
        <v>3713</v>
      </c>
      <c r="D3033" s="526" t="s">
        <v>3975</v>
      </c>
      <c r="E3033" s="526" t="s">
        <v>3976</v>
      </c>
      <c r="F3033" s="526">
        <v>160239</v>
      </c>
      <c r="G3033" s="526">
        <v>2019</v>
      </c>
      <c r="H3033" s="526">
        <v>37701</v>
      </c>
      <c r="I3033" s="526">
        <v>6043</v>
      </c>
      <c r="J3033" s="526" t="s">
        <v>3716</v>
      </c>
      <c r="K3033" s="526" t="s">
        <v>3717</v>
      </c>
    </row>
    <row r="3034" spans="1:11">
      <c r="A3034" s="526" t="s">
        <v>3711</v>
      </c>
      <c r="B3034" s="526" t="s">
        <v>3712</v>
      </c>
      <c r="C3034" s="526" t="s">
        <v>3713</v>
      </c>
      <c r="D3034" s="526" t="s">
        <v>4027</v>
      </c>
      <c r="E3034" s="526" t="s">
        <v>4028</v>
      </c>
      <c r="F3034" s="526">
        <v>160290</v>
      </c>
      <c r="G3034" s="526">
        <v>2018</v>
      </c>
      <c r="H3034" s="526">
        <v>88</v>
      </c>
      <c r="I3034" s="526">
        <v>14</v>
      </c>
      <c r="J3034" s="526" t="s">
        <v>3716</v>
      </c>
      <c r="K3034" s="526" t="s">
        <v>3717</v>
      </c>
    </row>
    <row r="3035" spans="1:11">
      <c r="A3035" s="526" t="s">
        <v>3711</v>
      </c>
      <c r="B3035" s="526" t="s">
        <v>3712</v>
      </c>
      <c r="C3035" s="526" t="s">
        <v>3713</v>
      </c>
      <c r="D3035" s="526" t="s">
        <v>3961</v>
      </c>
      <c r="E3035" s="526" t="s">
        <v>3962</v>
      </c>
      <c r="F3035" s="526">
        <v>230910</v>
      </c>
      <c r="G3035" s="526">
        <v>2015</v>
      </c>
      <c r="H3035" s="526">
        <v>33347</v>
      </c>
      <c r="I3035" s="526">
        <v>31636</v>
      </c>
      <c r="J3035" s="526" t="s">
        <v>3716</v>
      </c>
      <c r="K3035" s="526" t="s">
        <v>3717</v>
      </c>
    </row>
    <row r="3036" spans="1:11">
      <c r="A3036" s="526" t="s">
        <v>3711</v>
      </c>
      <c r="B3036" s="526" t="s">
        <v>3712</v>
      </c>
      <c r="C3036" s="526" t="s">
        <v>3713</v>
      </c>
      <c r="D3036" s="526" t="s">
        <v>3895</v>
      </c>
      <c r="E3036" s="526" t="s">
        <v>3896</v>
      </c>
      <c r="F3036" s="526">
        <v>230910</v>
      </c>
      <c r="G3036" s="526">
        <v>2016</v>
      </c>
      <c r="H3036" s="526">
        <v>8212756</v>
      </c>
      <c r="I3036" s="526">
        <v>5708398</v>
      </c>
      <c r="J3036" s="526" t="s">
        <v>3716</v>
      </c>
      <c r="K3036" s="526" t="s">
        <v>3717</v>
      </c>
    </row>
    <row r="3037" spans="1:11">
      <c r="A3037" s="526" t="s">
        <v>3711</v>
      </c>
      <c r="B3037" s="526" t="s">
        <v>3712</v>
      </c>
      <c r="C3037" s="526" t="s">
        <v>3713</v>
      </c>
      <c r="D3037" s="526" t="s">
        <v>3849</v>
      </c>
      <c r="E3037" s="526" t="s">
        <v>3850</v>
      </c>
      <c r="F3037" s="526">
        <v>160232</v>
      </c>
      <c r="G3037" s="526">
        <v>2021</v>
      </c>
      <c r="H3037" s="526">
        <v>26365</v>
      </c>
      <c r="I3037" s="526">
        <v>8950</v>
      </c>
      <c r="J3037" s="526" t="s">
        <v>3716</v>
      </c>
      <c r="K3037" s="526" t="s">
        <v>3717</v>
      </c>
    </row>
    <row r="3038" spans="1:11">
      <c r="A3038" s="526" t="s">
        <v>3711</v>
      </c>
      <c r="B3038" s="526" t="s">
        <v>3712</v>
      </c>
      <c r="C3038" s="526" t="s">
        <v>3713</v>
      </c>
      <c r="D3038" s="526" t="s">
        <v>3895</v>
      </c>
      <c r="E3038" s="526" t="s">
        <v>3896</v>
      </c>
      <c r="F3038" s="526">
        <v>230910</v>
      </c>
      <c r="G3038" s="526">
        <v>2019</v>
      </c>
      <c r="H3038" s="526">
        <v>7206767</v>
      </c>
      <c r="I3038" s="526">
        <v>3921159</v>
      </c>
      <c r="J3038" s="526" t="s">
        <v>3716</v>
      </c>
      <c r="K3038" s="526" t="s">
        <v>3717</v>
      </c>
    </row>
    <row r="3039" spans="1:11">
      <c r="A3039" s="526" t="s">
        <v>3711</v>
      </c>
      <c r="B3039" s="526" t="s">
        <v>3712</v>
      </c>
      <c r="C3039" s="526" t="s">
        <v>3713</v>
      </c>
      <c r="D3039" s="526" t="s">
        <v>3957</v>
      </c>
      <c r="E3039" s="526" t="s">
        <v>3958</v>
      </c>
      <c r="F3039" s="526">
        <v>230910</v>
      </c>
      <c r="G3039" s="526">
        <v>2019</v>
      </c>
      <c r="H3039" s="526">
        <v>666067</v>
      </c>
      <c r="I3039" s="526">
        <v>467146</v>
      </c>
      <c r="J3039" s="526" t="s">
        <v>3716</v>
      </c>
      <c r="K3039" s="526" t="s">
        <v>3717</v>
      </c>
    </row>
    <row r="3040" spans="1:11">
      <c r="A3040" s="526" t="s">
        <v>3711</v>
      </c>
      <c r="B3040" s="526" t="s">
        <v>3712</v>
      </c>
      <c r="C3040" s="526" t="s">
        <v>3713</v>
      </c>
      <c r="D3040" s="526" t="s">
        <v>3973</v>
      </c>
      <c r="E3040" s="526" t="s">
        <v>3974</v>
      </c>
      <c r="F3040" s="526">
        <v>160290</v>
      </c>
      <c r="G3040" s="526">
        <v>2022</v>
      </c>
      <c r="H3040" s="526">
        <v>15309</v>
      </c>
      <c r="I3040" s="526">
        <v>1412</v>
      </c>
      <c r="J3040" s="526" t="s">
        <v>3716</v>
      </c>
      <c r="K3040" s="526" t="s">
        <v>3717</v>
      </c>
    </row>
    <row r="3041" spans="1:11">
      <c r="A3041" s="526" t="s">
        <v>3711</v>
      </c>
      <c r="B3041" s="526" t="s">
        <v>3712</v>
      </c>
      <c r="C3041" s="526" t="s">
        <v>3713</v>
      </c>
      <c r="D3041" s="526" t="s">
        <v>3975</v>
      </c>
      <c r="E3041" s="526" t="s">
        <v>3976</v>
      </c>
      <c r="F3041" s="526">
        <v>160239</v>
      </c>
      <c r="G3041" s="526">
        <v>2022</v>
      </c>
      <c r="H3041" s="526">
        <v>153198</v>
      </c>
      <c r="I3041" s="526">
        <v>12775</v>
      </c>
      <c r="J3041" s="526" t="s">
        <v>3716</v>
      </c>
      <c r="K3041" s="526" t="s">
        <v>3717</v>
      </c>
    </row>
    <row r="3042" spans="1:11">
      <c r="A3042" s="526" t="s">
        <v>3711</v>
      </c>
      <c r="B3042" s="526" t="s">
        <v>3712</v>
      </c>
      <c r="C3042" s="526" t="s">
        <v>3713</v>
      </c>
      <c r="D3042" s="526" t="s">
        <v>3867</v>
      </c>
      <c r="E3042" s="526" t="s">
        <v>3868</v>
      </c>
      <c r="F3042" s="526">
        <v>210690</v>
      </c>
      <c r="G3042" s="526">
        <v>2019</v>
      </c>
      <c r="H3042" s="526">
        <v>73950</v>
      </c>
      <c r="I3042" s="526">
        <v>16292</v>
      </c>
      <c r="J3042" s="526" t="s">
        <v>3716</v>
      </c>
      <c r="K3042" s="526" t="s">
        <v>3717</v>
      </c>
    </row>
    <row r="3043" spans="1:11">
      <c r="A3043" s="526" t="s">
        <v>3711</v>
      </c>
      <c r="B3043" s="526" t="s">
        <v>3712</v>
      </c>
      <c r="C3043" s="526" t="s">
        <v>3713</v>
      </c>
      <c r="D3043" s="526" t="s">
        <v>3977</v>
      </c>
      <c r="E3043" s="526" t="s">
        <v>3978</v>
      </c>
      <c r="F3043" s="526">
        <v>230910</v>
      </c>
      <c r="G3043" s="526">
        <v>2021</v>
      </c>
      <c r="H3043" s="526">
        <v>5199491</v>
      </c>
      <c r="I3043" s="526">
        <v>3007734</v>
      </c>
      <c r="J3043" s="526" t="s">
        <v>3716</v>
      </c>
      <c r="K3043" s="526" t="s">
        <v>3717</v>
      </c>
    </row>
    <row r="3044" spans="1:11">
      <c r="A3044" s="526" t="s">
        <v>3711</v>
      </c>
      <c r="B3044" s="526" t="s">
        <v>3712</v>
      </c>
      <c r="C3044" s="526" t="s">
        <v>3713</v>
      </c>
      <c r="D3044" s="526" t="s">
        <v>3847</v>
      </c>
      <c r="E3044" s="526" t="s">
        <v>3848</v>
      </c>
      <c r="F3044" s="526">
        <v>160231</v>
      </c>
      <c r="G3044" s="526">
        <v>2015</v>
      </c>
      <c r="H3044" s="526">
        <v>299469</v>
      </c>
      <c r="I3044" s="526">
        <v>109598</v>
      </c>
      <c r="J3044" s="526" t="s">
        <v>3716</v>
      </c>
      <c r="K3044" s="526" t="s">
        <v>3717</v>
      </c>
    </row>
    <row r="3045" spans="1:11">
      <c r="A3045" s="526" t="s">
        <v>3711</v>
      </c>
      <c r="B3045" s="526" t="s">
        <v>3712</v>
      </c>
      <c r="C3045" s="526" t="s">
        <v>3713</v>
      </c>
      <c r="D3045" s="526" t="s">
        <v>3997</v>
      </c>
      <c r="E3045" s="526" t="s">
        <v>3998</v>
      </c>
      <c r="F3045" s="526">
        <v>160239</v>
      </c>
      <c r="G3045" s="526">
        <v>2018</v>
      </c>
      <c r="H3045" s="526">
        <v>888</v>
      </c>
      <c r="I3045" s="526">
        <v>56</v>
      </c>
      <c r="J3045" s="526" t="s">
        <v>3716</v>
      </c>
      <c r="K3045" s="526" t="s">
        <v>3717</v>
      </c>
    </row>
    <row r="3046" spans="1:11">
      <c r="A3046" s="526" t="s">
        <v>3711</v>
      </c>
      <c r="B3046" s="526" t="s">
        <v>3712</v>
      </c>
      <c r="C3046" s="526" t="s">
        <v>3713</v>
      </c>
      <c r="D3046" s="526" t="s">
        <v>4025</v>
      </c>
      <c r="E3046" s="526" t="s">
        <v>4026</v>
      </c>
      <c r="F3046" s="526">
        <v>160232</v>
      </c>
      <c r="G3046" s="526">
        <v>2022</v>
      </c>
      <c r="H3046" s="526">
        <v>1052436</v>
      </c>
      <c r="I3046" s="526">
        <v>202531</v>
      </c>
      <c r="J3046" s="526" t="s">
        <v>3716</v>
      </c>
      <c r="K3046" s="526" t="s">
        <v>3717</v>
      </c>
    </row>
    <row r="3047" spans="1:11">
      <c r="A3047" s="526" t="s">
        <v>3711</v>
      </c>
      <c r="B3047" s="526" t="s">
        <v>3712</v>
      </c>
      <c r="C3047" s="526" t="s">
        <v>3713</v>
      </c>
      <c r="D3047" s="526" t="s">
        <v>3847</v>
      </c>
      <c r="E3047" s="526" t="s">
        <v>3848</v>
      </c>
      <c r="F3047" s="526">
        <v>160231</v>
      </c>
      <c r="G3047" s="526">
        <v>2018</v>
      </c>
      <c r="H3047" s="526">
        <v>411438</v>
      </c>
      <c r="I3047" s="526">
        <v>100907</v>
      </c>
      <c r="J3047" s="526" t="s">
        <v>3716</v>
      </c>
      <c r="K3047" s="526" t="s">
        <v>3717</v>
      </c>
    </row>
    <row r="3048" spans="1:11">
      <c r="A3048" s="526" t="s">
        <v>3711</v>
      </c>
      <c r="B3048" s="526" t="s">
        <v>3712</v>
      </c>
      <c r="C3048" s="526" t="s">
        <v>3713</v>
      </c>
      <c r="D3048" s="526" t="s">
        <v>3851</v>
      </c>
      <c r="E3048" s="526" t="s">
        <v>3852</v>
      </c>
      <c r="F3048" s="526">
        <v>160290</v>
      </c>
      <c r="G3048" s="526">
        <v>2022</v>
      </c>
      <c r="H3048" s="526">
        <v>928981</v>
      </c>
      <c r="I3048" s="526">
        <v>335169</v>
      </c>
      <c r="J3048" s="526" t="s">
        <v>3716</v>
      </c>
      <c r="K3048" s="526" t="s">
        <v>3717</v>
      </c>
    </row>
    <row r="3049" spans="1:11">
      <c r="A3049" s="526" t="s">
        <v>3711</v>
      </c>
      <c r="B3049" s="526" t="s">
        <v>3712</v>
      </c>
      <c r="C3049" s="526" t="s">
        <v>3713</v>
      </c>
      <c r="D3049" s="526" t="s">
        <v>3841</v>
      </c>
      <c r="E3049" s="526" t="s">
        <v>3842</v>
      </c>
      <c r="F3049" s="526">
        <v>160232</v>
      </c>
      <c r="G3049" s="526">
        <v>2015</v>
      </c>
      <c r="H3049" s="526">
        <v>2514381</v>
      </c>
      <c r="I3049" s="526">
        <v>486113</v>
      </c>
      <c r="J3049" s="526" t="s">
        <v>3716</v>
      </c>
      <c r="K3049" s="526" t="s">
        <v>3717</v>
      </c>
    </row>
    <row r="3050" spans="1:11">
      <c r="A3050" s="526" t="s">
        <v>3711</v>
      </c>
      <c r="B3050" s="526" t="s">
        <v>3712</v>
      </c>
      <c r="C3050" s="526" t="s">
        <v>3713</v>
      </c>
      <c r="D3050" s="526" t="s">
        <v>4025</v>
      </c>
      <c r="E3050" s="526" t="s">
        <v>4026</v>
      </c>
      <c r="F3050" s="526">
        <v>160239</v>
      </c>
      <c r="G3050" s="526">
        <v>2018</v>
      </c>
      <c r="H3050" s="526">
        <v>4199</v>
      </c>
      <c r="I3050" s="526">
        <v>453</v>
      </c>
      <c r="J3050" s="526" t="s">
        <v>3716</v>
      </c>
      <c r="K3050" s="526" t="s">
        <v>3717</v>
      </c>
    </row>
    <row r="3051" spans="1:11">
      <c r="A3051" s="526" t="s">
        <v>3711</v>
      </c>
      <c r="B3051" s="526" t="s">
        <v>3712</v>
      </c>
      <c r="C3051" s="526" t="s">
        <v>3713</v>
      </c>
      <c r="D3051" s="526" t="s">
        <v>3967</v>
      </c>
      <c r="E3051" s="526" t="s">
        <v>3968</v>
      </c>
      <c r="F3051" s="526">
        <v>160232</v>
      </c>
      <c r="G3051" s="526">
        <v>2015</v>
      </c>
      <c r="H3051" s="526">
        <v>559961</v>
      </c>
      <c r="I3051" s="526">
        <v>69144</v>
      </c>
      <c r="J3051" s="526" t="s">
        <v>3716</v>
      </c>
      <c r="K3051" s="526" t="s">
        <v>3717</v>
      </c>
    </row>
    <row r="3052" spans="1:11">
      <c r="A3052" s="526" t="s">
        <v>3711</v>
      </c>
      <c r="B3052" s="526" t="s">
        <v>3712</v>
      </c>
      <c r="C3052" s="526" t="s">
        <v>3713</v>
      </c>
      <c r="D3052" s="526" t="s">
        <v>3841</v>
      </c>
      <c r="E3052" s="526" t="s">
        <v>3842</v>
      </c>
      <c r="F3052" s="526">
        <v>160232</v>
      </c>
      <c r="G3052" s="526">
        <v>2018</v>
      </c>
      <c r="H3052" s="526">
        <v>1511627</v>
      </c>
      <c r="I3052" s="526">
        <v>309759</v>
      </c>
      <c r="J3052" s="526" t="s">
        <v>3716</v>
      </c>
      <c r="K3052" s="526" t="s">
        <v>3717</v>
      </c>
    </row>
    <row r="3053" spans="1:11">
      <c r="A3053" s="526" t="s">
        <v>3711</v>
      </c>
      <c r="B3053" s="526" t="s">
        <v>3712</v>
      </c>
      <c r="C3053" s="526" t="s">
        <v>3713</v>
      </c>
      <c r="D3053" s="526" t="s">
        <v>4025</v>
      </c>
      <c r="E3053" s="526" t="s">
        <v>4026</v>
      </c>
      <c r="F3053" s="526">
        <v>160239</v>
      </c>
      <c r="G3053" s="526">
        <v>2021</v>
      </c>
      <c r="H3053" s="526">
        <v>201917</v>
      </c>
      <c r="I3053" s="526">
        <v>12891</v>
      </c>
      <c r="J3053" s="526" t="s">
        <v>3716</v>
      </c>
      <c r="K3053" s="526" t="s">
        <v>3717</v>
      </c>
    </row>
    <row r="3054" spans="1:11">
      <c r="A3054" s="526" t="s">
        <v>3711</v>
      </c>
      <c r="B3054" s="526" t="s">
        <v>3712</v>
      </c>
      <c r="C3054" s="526" t="s">
        <v>3713</v>
      </c>
      <c r="D3054" s="526" t="s">
        <v>3959</v>
      </c>
      <c r="E3054" s="526" t="s">
        <v>3960</v>
      </c>
      <c r="F3054" s="526">
        <v>160290</v>
      </c>
      <c r="G3054" s="526">
        <v>2016</v>
      </c>
      <c r="H3054" s="526">
        <v>2198</v>
      </c>
      <c r="I3054" s="526">
        <v>85</v>
      </c>
      <c r="J3054" s="526" t="s">
        <v>3716</v>
      </c>
      <c r="K3054" s="526" t="s">
        <v>3717</v>
      </c>
    </row>
    <row r="3055" spans="1:11">
      <c r="A3055" s="526" t="s">
        <v>3711</v>
      </c>
      <c r="B3055" s="526" t="s">
        <v>3712</v>
      </c>
      <c r="C3055" s="526" t="s">
        <v>3713</v>
      </c>
      <c r="D3055" s="526" t="s">
        <v>3905</v>
      </c>
      <c r="E3055" s="526" t="s">
        <v>3906</v>
      </c>
      <c r="F3055" s="526">
        <v>160232</v>
      </c>
      <c r="G3055" s="526">
        <v>2015</v>
      </c>
      <c r="H3055" s="526">
        <v>161</v>
      </c>
      <c r="I3055" s="526">
        <v>28</v>
      </c>
      <c r="J3055" s="526" t="s">
        <v>3716</v>
      </c>
      <c r="K3055" s="526" t="s">
        <v>3717</v>
      </c>
    </row>
    <row r="3056" spans="1:11">
      <c r="A3056" s="526" t="s">
        <v>3711</v>
      </c>
      <c r="B3056" s="526" t="s">
        <v>3712</v>
      </c>
      <c r="C3056" s="526" t="s">
        <v>3713</v>
      </c>
      <c r="D3056" s="526" t="s">
        <v>4007</v>
      </c>
      <c r="E3056" s="526" t="s">
        <v>4008</v>
      </c>
      <c r="F3056" s="526">
        <v>160290</v>
      </c>
      <c r="G3056" s="526">
        <v>2016</v>
      </c>
      <c r="H3056" s="526">
        <v>2667</v>
      </c>
      <c r="I3056" s="526">
        <v>247</v>
      </c>
      <c r="J3056" s="526" t="s">
        <v>3716</v>
      </c>
      <c r="K3056" s="526" t="s">
        <v>3717</v>
      </c>
    </row>
    <row r="3057" spans="1:11">
      <c r="A3057" s="526" t="s">
        <v>3711</v>
      </c>
      <c r="B3057" s="526" t="s">
        <v>3712</v>
      </c>
      <c r="C3057" s="526" t="s">
        <v>3713</v>
      </c>
      <c r="D3057" s="526" t="s">
        <v>3957</v>
      </c>
      <c r="E3057" s="526" t="s">
        <v>3958</v>
      </c>
      <c r="F3057" s="526">
        <v>160231</v>
      </c>
      <c r="G3057" s="526">
        <v>2022</v>
      </c>
      <c r="H3057" s="526">
        <v>15966</v>
      </c>
      <c r="I3057" s="526">
        <v>1963</v>
      </c>
      <c r="J3057" s="526" t="s">
        <v>3716</v>
      </c>
      <c r="K3057" s="526" t="s">
        <v>3717</v>
      </c>
    </row>
    <row r="3058" spans="1:11">
      <c r="A3058" s="526" t="s">
        <v>3711</v>
      </c>
      <c r="B3058" s="526" t="s">
        <v>3712</v>
      </c>
      <c r="C3058" s="526" t="s">
        <v>3713</v>
      </c>
      <c r="D3058" s="526" t="s">
        <v>3975</v>
      </c>
      <c r="E3058" s="526" t="s">
        <v>3976</v>
      </c>
      <c r="F3058" s="526">
        <v>160290</v>
      </c>
      <c r="G3058" s="526">
        <v>2017</v>
      </c>
      <c r="H3058" s="526">
        <v>540</v>
      </c>
      <c r="I3058" s="526">
        <v>169</v>
      </c>
      <c r="J3058" s="526" t="s">
        <v>3716</v>
      </c>
      <c r="K3058" s="526" t="s">
        <v>3717</v>
      </c>
    </row>
    <row r="3059" spans="1:11">
      <c r="A3059" s="526" t="s">
        <v>3711</v>
      </c>
      <c r="B3059" s="526" t="s">
        <v>3712</v>
      </c>
      <c r="C3059" s="526" t="s">
        <v>3713</v>
      </c>
      <c r="D3059" s="526" t="s">
        <v>3829</v>
      </c>
      <c r="E3059" s="526" t="s">
        <v>3830</v>
      </c>
      <c r="F3059" s="526">
        <v>160290</v>
      </c>
      <c r="G3059" s="526">
        <v>2015</v>
      </c>
      <c r="H3059" s="526">
        <v>105717</v>
      </c>
      <c r="I3059" s="526">
        <v>22899</v>
      </c>
      <c r="J3059" s="526" t="s">
        <v>3716</v>
      </c>
      <c r="K3059" s="526" t="s">
        <v>3717</v>
      </c>
    </row>
    <row r="3060" spans="1:11">
      <c r="A3060" s="526" t="s">
        <v>3711</v>
      </c>
      <c r="B3060" s="526" t="s">
        <v>3712</v>
      </c>
      <c r="C3060" s="526" t="s">
        <v>3713</v>
      </c>
      <c r="D3060" s="526" t="s">
        <v>4025</v>
      </c>
      <c r="E3060" s="526" t="s">
        <v>4026</v>
      </c>
      <c r="F3060" s="526">
        <v>210690</v>
      </c>
      <c r="G3060" s="526">
        <v>2015</v>
      </c>
      <c r="H3060" s="526">
        <v>5875249</v>
      </c>
      <c r="I3060" s="526">
        <v>1165858</v>
      </c>
      <c r="J3060" s="526" t="s">
        <v>3716</v>
      </c>
      <c r="K3060" s="526" t="s">
        <v>3717</v>
      </c>
    </row>
    <row r="3061" spans="1:11">
      <c r="A3061" s="526" t="s">
        <v>3711</v>
      </c>
      <c r="B3061" s="526" t="s">
        <v>3712</v>
      </c>
      <c r="C3061" s="526" t="s">
        <v>3713</v>
      </c>
      <c r="D3061" s="526" t="s">
        <v>4027</v>
      </c>
      <c r="E3061" s="526" t="s">
        <v>4028</v>
      </c>
      <c r="F3061" s="526">
        <v>160290</v>
      </c>
      <c r="G3061" s="526">
        <v>2021</v>
      </c>
      <c r="H3061" s="526">
        <v>2732</v>
      </c>
      <c r="I3061" s="526">
        <v>206</v>
      </c>
      <c r="J3061" s="526" t="s">
        <v>3716</v>
      </c>
      <c r="K3061" s="526" t="s">
        <v>3717</v>
      </c>
    </row>
    <row r="3062" spans="1:11">
      <c r="A3062" s="526" t="s">
        <v>3711</v>
      </c>
      <c r="B3062" s="526" t="s">
        <v>3712</v>
      </c>
      <c r="C3062" s="526" t="s">
        <v>3713</v>
      </c>
      <c r="D3062" s="526" t="s">
        <v>3923</v>
      </c>
      <c r="E3062" s="526" t="s">
        <v>3924</v>
      </c>
      <c r="F3062" s="526">
        <v>160232</v>
      </c>
      <c r="G3062" s="526">
        <v>2017</v>
      </c>
      <c r="H3062" s="526">
        <v>57366</v>
      </c>
      <c r="I3062" s="526">
        <v>15529</v>
      </c>
      <c r="J3062" s="526" t="s">
        <v>3716</v>
      </c>
      <c r="K3062" s="526" t="s">
        <v>3717</v>
      </c>
    </row>
    <row r="3063" spans="1:11">
      <c r="A3063" s="526" t="s">
        <v>3711</v>
      </c>
      <c r="B3063" s="526" t="s">
        <v>3712</v>
      </c>
      <c r="C3063" s="526" t="s">
        <v>3713</v>
      </c>
      <c r="D3063" s="526" t="s">
        <v>3847</v>
      </c>
      <c r="E3063" s="526" t="s">
        <v>3848</v>
      </c>
      <c r="F3063" s="526">
        <v>160231</v>
      </c>
      <c r="G3063" s="526">
        <v>2021</v>
      </c>
      <c r="H3063" s="526">
        <v>505094</v>
      </c>
      <c r="I3063" s="526">
        <v>117553</v>
      </c>
      <c r="J3063" s="526" t="s">
        <v>3716</v>
      </c>
      <c r="K3063" s="526" t="s">
        <v>3717</v>
      </c>
    </row>
    <row r="3064" spans="1:11">
      <c r="A3064" s="526" t="s">
        <v>3711</v>
      </c>
      <c r="B3064" s="526" t="s">
        <v>3712</v>
      </c>
      <c r="C3064" s="526" t="s">
        <v>3713</v>
      </c>
      <c r="D3064" s="526" t="s">
        <v>3991</v>
      </c>
      <c r="E3064" s="526" t="s">
        <v>3992</v>
      </c>
      <c r="F3064" s="526">
        <v>210690</v>
      </c>
      <c r="G3064" s="526">
        <v>2021</v>
      </c>
      <c r="H3064" s="526">
        <v>7165289</v>
      </c>
      <c r="I3064" s="526">
        <v>2614588</v>
      </c>
      <c r="J3064" s="526" t="s">
        <v>3716</v>
      </c>
      <c r="K3064" s="526" t="s">
        <v>3717</v>
      </c>
    </row>
    <row r="3065" spans="1:11">
      <c r="A3065" s="526" t="s">
        <v>3711</v>
      </c>
      <c r="B3065" s="526" t="s">
        <v>3712</v>
      </c>
      <c r="C3065" s="526" t="s">
        <v>3713</v>
      </c>
      <c r="D3065" s="526" t="s">
        <v>3953</v>
      </c>
      <c r="E3065" s="526" t="s">
        <v>3954</v>
      </c>
      <c r="F3065" s="526">
        <v>210690</v>
      </c>
      <c r="G3065" s="526">
        <v>2018</v>
      </c>
      <c r="H3065" s="526">
        <v>1695</v>
      </c>
      <c r="I3065" s="526">
        <v>112</v>
      </c>
      <c r="J3065" s="526" t="s">
        <v>3722</v>
      </c>
      <c r="K3065" s="526" t="s">
        <v>3717</v>
      </c>
    </row>
    <row r="3066" spans="1:11">
      <c r="A3066" s="526" t="s">
        <v>3711</v>
      </c>
      <c r="B3066" s="526" t="s">
        <v>3712</v>
      </c>
      <c r="C3066" s="526" t="s">
        <v>3713</v>
      </c>
      <c r="D3066" s="526" t="s">
        <v>3975</v>
      </c>
      <c r="E3066" s="526" t="s">
        <v>3976</v>
      </c>
      <c r="F3066" s="526">
        <v>160290</v>
      </c>
      <c r="G3066" s="526">
        <v>2020</v>
      </c>
      <c r="H3066" s="526">
        <v>21990</v>
      </c>
      <c r="I3066" s="526">
        <v>3537</v>
      </c>
      <c r="J3066" s="526" t="s">
        <v>3716</v>
      </c>
      <c r="K3066" s="526" t="s">
        <v>3717</v>
      </c>
    </row>
    <row r="3067" spans="1:11">
      <c r="A3067" s="526" t="s">
        <v>3711</v>
      </c>
      <c r="B3067" s="526" t="s">
        <v>3712</v>
      </c>
      <c r="C3067" s="526" t="s">
        <v>3713</v>
      </c>
      <c r="D3067" s="526" t="s">
        <v>4029</v>
      </c>
      <c r="E3067" s="526" t="s">
        <v>4030</v>
      </c>
      <c r="F3067" s="526">
        <v>210690</v>
      </c>
      <c r="G3067" s="526">
        <v>2017</v>
      </c>
      <c r="H3067" s="526">
        <v>1950967</v>
      </c>
      <c r="I3067" s="526">
        <v>338018</v>
      </c>
      <c r="J3067" s="526" t="s">
        <v>3716</v>
      </c>
      <c r="K3067" s="526" t="s">
        <v>3717</v>
      </c>
    </row>
    <row r="3068" spans="1:11">
      <c r="A3068" s="526" t="s">
        <v>3711</v>
      </c>
      <c r="B3068" s="526" t="s">
        <v>3712</v>
      </c>
      <c r="C3068" s="526" t="s">
        <v>3713</v>
      </c>
      <c r="D3068" s="526" t="s">
        <v>3851</v>
      </c>
      <c r="E3068" s="526" t="s">
        <v>3852</v>
      </c>
      <c r="F3068" s="526">
        <v>210690</v>
      </c>
      <c r="G3068" s="526">
        <v>2019</v>
      </c>
      <c r="H3068" s="526">
        <v>10283439</v>
      </c>
      <c r="I3068" s="526">
        <v>3321269</v>
      </c>
      <c r="J3068" s="526" t="s">
        <v>3716</v>
      </c>
      <c r="K3068" s="526" t="s">
        <v>3717</v>
      </c>
    </row>
    <row r="3069" spans="1:11">
      <c r="A3069" s="526" t="s">
        <v>3711</v>
      </c>
      <c r="B3069" s="526" t="s">
        <v>3712</v>
      </c>
      <c r="C3069" s="526" t="s">
        <v>3713</v>
      </c>
      <c r="D3069" s="526" t="s">
        <v>4025</v>
      </c>
      <c r="E3069" s="526" t="s">
        <v>4026</v>
      </c>
      <c r="F3069" s="526">
        <v>230910</v>
      </c>
      <c r="G3069" s="526">
        <v>2015</v>
      </c>
      <c r="H3069" s="526">
        <v>29522</v>
      </c>
      <c r="I3069" s="526">
        <v>18094</v>
      </c>
      <c r="J3069" s="526" t="s">
        <v>3716</v>
      </c>
      <c r="K3069" s="526" t="s">
        <v>3717</v>
      </c>
    </row>
    <row r="3070" spans="1:11">
      <c r="A3070" s="526" t="s">
        <v>3711</v>
      </c>
      <c r="B3070" s="526" t="s">
        <v>3712</v>
      </c>
      <c r="C3070" s="526" t="s">
        <v>3713</v>
      </c>
      <c r="D3070" s="526" t="s">
        <v>3993</v>
      </c>
      <c r="E3070" s="526" t="s">
        <v>3994</v>
      </c>
      <c r="F3070" s="526">
        <v>160290</v>
      </c>
      <c r="G3070" s="526">
        <v>2017</v>
      </c>
      <c r="H3070" s="526">
        <v>1095</v>
      </c>
      <c r="I3070" s="526">
        <v>38</v>
      </c>
      <c r="J3070" s="526" t="s">
        <v>3716</v>
      </c>
      <c r="K3070" s="526" t="s">
        <v>3717</v>
      </c>
    </row>
    <row r="3071" spans="1:11">
      <c r="A3071" s="526" t="s">
        <v>3711</v>
      </c>
      <c r="B3071" s="526" t="s">
        <v>3712</v>
      </c>
      <c r="C3071" s="526" t="s">
        <v>3713</v>
      </c>
      <c r="D3071" s="526" t="s">
        <v>3957</v>
      </c>
      <c r="E3071" s="526" t="s">
        <v>3958</v>
      </c>
      <c r="F3071" s="526">
        <v>160232</v>
      </c>
      <c r="G3071" s="526">
        <v>2022</v>
      </c>
      <c r="H3071" s="526">
        <v>31619</v>
      </c>
      <c r="I3071" s="526">
        <v>14158</v>
      </c>
      <c r="J3071" s="526" t="s">
        <v>3716</v>
      </c>
      <c r="K3071" s="526" t="s">
        <v>3717</v>
      </c>
    </row>
    <row r="3072" spans="1:11">
      <c r="A3072" s="526" t="s">
        <v>3711</v>
      </c>
      <c r="B3072" s="526" t="s">
        <v>3712</v>
      </c>
      <c r="C3072" s="526" t="s">
        <v>3713</v>
      </c>
      <c r="D3072" s="526" t="s">
        <v>4025</v>
      </c>
      <c r="E3072" s="526" t="s">
        <v>4026</v>
      </c>
      <c r="F3072" s="526">
        <v>230910</v>
      </c>
      <c r="G3072" s="526">
        <v>2018</v>
      </c>
      <c r="H3072" s="526">
        <v>1464296</v>
      </c>
      <c r="I3072" s="526">
        <v>557363</v>
      </c>
      <c r="J3072" s="526" t="s">
        <v>3716</v>
      </c>
      <c r="K3072" s="526" t="s">
        <v>3717</v>
      </c>
    </row>
    <row r="3073" spans="1:11">
      <c r="A3073" s="526" t="s">
        <v>3711</v>
      </c>
      <c r="B3073" s="526" t="s">
        <v>3712</v>
      </c>
      <c r="C3073" s="526" t="s">
        <v>3713</v>
      </c>
      <c r="D3073" s="526" t="s">
        <v>3829</v>
      </c>
      <c r="E3073" s="526" t="s">
        <v>3830</v>
      </c>
      <c r="F3073" s="526">
        <v>160290</v>
      </c>
      <c r="G3073" s="526">
        <v>2018</v>
      </c>
      <c r="H3073" s="526">
        <v>98406</v>
      </c>
      <c r="I3073" s="526">
        <v>36394</v>
      </c>
      <c r="J3073" s="526" t="s">
        <v>3716</v>
      </c>
      <c r="K3073" s="526" t="s">
        <v>3717</v>
      </c>
    </row>
    <row r="3074" spans="1:11">
      <c r="A3074" s="526" t="s">
        <v>3711</v>
      </c>
      <c r="B3074" s="526" t="s">
        <v>3712</v>
      </c>
      <c r="C3074" s="526" t="s">
        <v>3713</v>
      </c>
      <c r="D3074" s="526" t="s">
        <v>4007</v>
      </c>
      <c r="E3074" s="526" t="s">
        <v>4008</v>
      </c>
      <c r="F3074" s="526">
        <v>160290</v>
      </c>
      <c r="G3074" s="526">
        <v>2019</v>
      </c>
      <c r="H3074" s="526">
        <v>968</v>
      </c>
      <c r="I3074" s="526">
        <v>170</v>
      </c>
      <c r="J3074" s="526" t="s">
        <v>3716</v>
      </c>
      <c r="K3074" s="526" t="s">
        <v>3717</v>
      </c>
    </row>
    <row r="3075" spans="1:11">
      <c r="A3075" s="526" t="s">
        <v>3711</v>
      </c>
      <c r="B3075" s="526" t="s">
        <v>3712</v>
      </c>
      <c r="C3075" s="526" t="s">
        <v>3713</v>
      </c>
      <c r="D3075" s="526" t="s">
        <v>3975</v>
      </c>
      <c r="E3075" s="526" t="s">
        <v>3976</v>
      </c>
      <c r="F3075" s="526">
        <v>210690</v>
      </c>
      <c r="G3075" s="526">
        <v>2015</v>
      </c>
      <c r="H3075" s="526">
        <v>2143</v>
      </c>
      <c r="I3075" s="526">
        <v>98</v>
      </c>
      <c r="J3075" s="526" t="s">
        <v>3722</v>
      </c>
      <c r="K3075" s="526" t="s">
        <v>3717</v>
      </c>
    </row>
    <row r="3076" spans="1:11">
      <c r="A3076" s="526" t="s">
        <v>3711</v>
      </c>
      <c r="B3076" s="526" t="s">
        <v>3712</v>
      </c>
      <c r="C3076" s="526" t="s">
        <v>3713</v>
      </c>
      <c r="D3076" s="526" t="s">
        <v>3851</v>
      </c>
      <c r="E3076" s="526" t="s">
        <v>3852</v>
      </c>
      <c r="F3076" s="526">
        <v>210690</v>
      </c>
      <c r="G3076" s="526">
        <v>2022</v>
      </c>
      <c r="H3076" s="526">
        <v>7725679</v>
      </c>
      <c r="I3076" s="526">
        <v>2335529</v>
      </c>
      <c r="J3076" s="526" t="s">
        <v>3716</v>
      </c>
      <c r="K3076" s="526" t="s">
        <v>3717</v>
      </c>
    </row>
    <row r="3077" spans="1:11">
      <c r="A3077" s="526" t="s">
        <v>3711</v>
      </c>
      <c r="B3077" s="526" t="s">
        <v>3712</v>
      </c>
      <c r="C3077" s="526" t="s">
        <v>3713</v>
      </c>
      <c r="D3077" s="526" t="s">
        <v>3959</v>
      </c>
      <c r="E3077" s="526" t="s">
        <v>3960</v>
      </c>
      <c r="F3077" s="526">
        <v>160290</v>
      </c>
      <c r="G3077" s="526">
        <v>2019</v>
      </c>
      <c r="H3077" s="526">
        <v>6075</v>
      </c>
      <c r="I3077" s="526">
        <v>102</v>
      </c>
      <c r="J3077" s="526" t="s">
        <v>3716</v>
      </c>
      <c r="K3077" s="526" t="s">
        <v>3717</v>
      </c>
    </row>
    <row r="3078" spans="1:11">
      <c r="A3078" s="526" t="s">
        <v>3711</v>
      </c>
      <c r="B3078" s="526" t="s">
        <v>3712</v>
      </c>
      <c r="C3078" s="526" t="s">
        <v>3713</v>
      </c>
      <c r="D3078" s="526" t="s">
        <v>4007</v>
      </c>
      <c r="E3078" s="526" t="s">
        <v>4008</v>
      </c>
      <c r="F3078" s="526">
        <v>160290</v>
      </c>
      <c r="G3078" s="526">
        <v>2022</v>
      </c>
      <c r="H3078" s="526">
        <v>437</v>
      </c>
      <c r="I3078" s="526">
        <v>22</v>
      </c>
      <c r="J3078" s="526" t="s">
        <v>3716</v>
      </c>
      <c r="K3078" s="526" t="s">
        <v>3717</v>
      </c>
    </row>
    <row r="3079" spans="1:11">
      <c r="A3079" s="526" t="s">
        <v>3711</v>
      </c>
      <c r="B3079" s="526" t="s">
        <v>3712</v>
      </c>
      <c r="C3079" s="526" t="s">
        <v>3713</v>
      </c>
      <c r="D3079" s="526" t="s">
        <v>3953</v>
      </c>
      <c r="E3079" s="526" t="s">
        <v>3954</v>
      </c>
      <c r="F3079" s="526">
        <v>210690</v>
      </c>
      <c r="G3079" s="526">
        <v>2021</v>
      </c>
      <c r="H3079" s="526">
        <v>2172</v>
      </c>
      <c r="I3079" s="526">
        <v>184</v>
      </c>
      <c r="J3079" s="526" t="s">
        <v>3722</v>
      </c>
      <c r="K3079" s="526" t="s">
        <v>3717</v>
      </c>
    </row>
    <row r="3080" spans="1:11">
      <c r="A3080" s="526" t="s">
        <v>3711</v>
      </c>
      <c r="B3080" s="526" t="s">
        <v>3712</v>
      </c>
      <c r="C3080" s="526" t="s">
        <v>3713</v>
      </c>
      <c r="D3080" s="526" t="s">
        <v>3961</v>
      </c>
      <c r="E3080" s="526" t="s">
        <v>3962</v>
      </c>
      <c r="F3080" s="526">
        <v>230910</v>
      </c>
      <c r="G3080" s="526">
        <v>2018</v>
      </c>
      <c r="H3080" s="526">
        <v>150183</v>
      </c>
      <c r="I3080" s="526">
        <v>141489</v>
      </c>
      <c r="J3080" s="526" t="s">
        <v>3716</v>
      </c>
      <c r="K3080" s="526" t="s">
        <v>3717</v>
      </c>
    </row>
    <row r="3081" spans="1:11">
      <c r="A3081" s="526" t="s">
        <v>3711</v>
      </c>
      <c r="B3081" s="526" t="s">
        <v>3712</v>
      </c>
      <c r="C3081" s="526" t="s">
        <v>3713</v>
      </c>
      <c r="D3081" s="526" t="s">
        <v>3959</v>
      </c>
      <c r="E3081" s="526" t="s">
        <v>3960</v>
      </c>
      <c r="F3081" s="526">
        <v>160290</v>
      </c>
      <c r="G3081" s="526">
        <v>2022</v>
      </c>
      <c r="H3081" s="526">
        <v>14486</v>
      </c>
      <c r="I3081" s="526">
        <v>3672</v>
      </c>
      <c r="J3081" s="526" t="s">
        <v>3716</v>
      </c>
      <c r="K3081" s="526" t="s">
        <v>3717</v>
      </c>
    </row>
    <row r="3082" spans="1:11">
      <c r="A3082" s="526" t="s">
        <v>3711</v>
      </c>
      <c r="B3082" s="526" t="s">
        <v>3712</v>
      </c>
      <c r="C3082" s="526" t="s">
        <v>3713</v>
      </c>
      <c r="D3082" s="526" t="s">
        <v>3955</v>
      </c>
      <c r="E3082" s="526" t="s">
        <v>3956</v>
      </c>
      <c r="F3082" s="526">
        <v>160290</v>
      </c>
      <c r="G3082" s="526">
        <v>2020</v>
      </c>
      <c r="H3082" s="526">
        <v>33323</v>
      </c>
      <c r="I3082" s="526">
        <v>3970</v>
      </c>
      <c r="J3082" s="526" t="s">
        <v>3716</v>
      </c>
      <c r="K3082" s="526" t="s">
        <v>3717</v>
      </c>
    </row>
    <row r="3083" spans="1:11">
      <c r="A3083" s="526" t="s">
        <v>3711</v>
      </c>
      <c r="B3083" s="526" t="s">
        <v>3712</v>
      </c>
      <c r="C3083" s="526" t="s">
        <v>3713</v>
      </c>
      <c r="D3083" s="526" t="s">
        <v>3905</v>
      </c>
      <c r="E3083" s="526" t="s">
        <v>3906</v>
      </c>
      <c r="F3083" s="526">
        <v>160290</v>
      </c>
      <c r="G3083" s="526">
        <v>2022</v>
      </c>
      <c r="H3083" s="526">
        <v>2706</v>
      </c>
      <c r="I3083" s="526">
        <v>240</v>
      </c>
      <c r="J3083" s="526" t="s">
        <v>3716</v>
      </c>
      <c r="K3083" s="526" t="s">
        <v>3717</v>
      </c>
    </row>
    <row r="3084" spans="1:11">
      <c r="A3084" s="526" t="s">
        <v>3711</v>
      </c>
      <c r="B3084" s="526" t="s">
        <v>3712</v>
      </c>
      <c r="C3084" s="526" t="s">
        <v>3713</v>
      </c>
      <c r="D3084" s="526" t="s">
        <v>3993</v>
      </c>
      <c r="E3084" s="526" t="s">
        <v>3994</v>
      </c>
      <c r="F3084" s="526">
        <v>230910</v>
      </c>
      <c r="G3084" s="526">
        <v>2015</v>
      </c>
      <c r="H3084" s="526">
        <v>22138</v>
      </c>
      <c r="I3084" s="526">
        <v>23664</v>
      </c>
      <c r="J3084" s="526" t="s">
        <v>3716</v>
      </c>
      <c r="K3084" s="526" t="s">
        <v>3717</v>
      </c>
    </row>
    <row r="3085" spans="1:11">
      <c r="A3085" s="526" t="s">
        <v>3711</v>
      </c>
      <c r="B3085" s="526" t="s">
        <v>3712</v>
      </c>
      <c r="C3085" s="526" t="s">
        <v>3713</v>
      </c>
      <c r="D3085" s="526" t="s">
        <v>4025</v>
      </c>
      <c r="E3085" s="526" t="s">
        <v>4026</v>
      </c>
      <c r="F3085" s="526">
        <v>230910</v>
      </c>
      <c r="G3085" s="526">
        <v>2021</v>
      </c>
      <c r="H3085" s="526">
        <v>1527126</v>
      </c>
      <c r="I3085" s="526">
        <v>649640</v>
      </c>
      <c r="J3085" s="526" t="s">
        <v>3716</v>
      </c>
      <c r="K3085" s="526" t="s">
        <v>3717</v>
      </c>
    </row>
    <row r="3086" spans="1:11">
      <c r="A3086" s="526" t="s">
        <v>3711</v>
      </c>
      <c r="B3086" s="526" t="s">
        <v>3712</v>
      </c>
      <c r="C3086" s="526" t="s">
        <v>3713</v>
      </c>
      <c r="D3086" s="526" t="s">
        <v>3851</v>
      </c>
      <c r="E3086" s="526" t="s">
        <v>3852</v>
      </c>
      <c r="F3086" s="526">
        <v>210690</v>
      </c>
      <c r="G3086" s="526">
        <v>2017</v>
      </c>
      <c r="H3086" s="526">
        <v>33</v>
      </c>
      <c r="I3086" s="526">
        <v>1</v>
      </c>
      <c r="J3086" s="526" t="s">
        <v>3722</v>
      </c>
      <c r="K3086" s="526" t="s">
        <v>3717</v>
      </c>
    </row>
    <row r="3087" spans="1:11">
      <c r="A3087" s="526" t="s">
        <v>3711</v>
      </c>
      <c r="B3087" s="526" t="s">
        <v>3712</v>
      </c>
      <c r="C3087" s="526" t="s">
        <v>3713</v>
      </c>
      <c r="D3087" s="526" t="s">
        <v>3961</v>
      </c>
      <c r="E3087" s="526" t="s">
        <v>3962</v>
      </c>
      <c r="F3087" s="526">
        <v>230910</v>
      </c>
      <c r="G3087" s="526">
        <v>2021</v>
      </c>
      <c r="H3087" s="526">
        <v>124118</v>
      </c>
      <c r="I3087" s="526">
        <v>87357</v>
      </c>
      <c r="J3087" s="526" t="s">
        <v>3716</v>
      </c>
      <c r="K3087" s="526" t="s">
        <v>3717</v>
      </c>
    </row>
    <row r="3088" spans="1:11">
      <c r="A3088" s="526" t="s">
        <v>3711</v>
      </c>
      <c r="B3088" s="526" t="s">
        <v>3712</v>
      </c>
      <c r="C3088" s="526" t="s">
        <v>3713</v>
      </c>
      <c r="D3088" s="526" t="s">
        <v>4031</v>
      </c>
      <c r="E3088" s="526" t="s">
        <v>4032</v>
      </c>
      <c r="F3088" s="526">
        <v>160290</v>
      </c>
      <c r="G3088" s="526">
        <v>2015</v>
      </c>
      <c r="H3088" s="526">
        <v>2036</v>
      </c>
      <c r="I3088" s="526">
        <v>571</v>
      </c>
      <c r="J3088" s="526" t="s">
        <v>3716</v>
      </c>
      <c r="K3088" s="526" t="s">
        <v>3717</v>
      </c>
    </row>
    <row r="3089" spans="1:11">
      <c r="A3089" s="526" t="s">
        <v>3711</v>
      </c>
      <c r="B3089" s="526" t="s">
        <v>3712</v>
      </c>
      <c r="C3089" s="526" t="s">
        <v>3713</v>
      </c>
      <c r="D3089" s="526" t="s">
        <v>4007</v>
      </c>
      <c r="E3089" s="526" t="s">
        <v>4008</v>
      </c>
      <c r="F3089" s="526">
        <v>230910</v>
      </c>
      <c r="G3089" s="526">
        <v>2015</v>
      </c>
      <c r="H3089" s="526">
        <v>4329427</v>
      </c>
      <c r="I3089" s="526">
        <v>2916139</v>
      </c>
      <c r="J3089" s="526" t="s">
        <v>3716</v>
      </c>
      <c r="K3089" s="526" t="s">
        <v>3717</v>
      </c>
    </row>
    <row r="3090" spans="1:11">
      <c r="A3090" s="526" t="s">
        <v>3711</v>
      </c>
      <c r="B3090" s="526" t="s">
        <v>3712</v>
      </c>
      <c r="C3090" s="526" t="s">
        <v>3713</v>
      </c>
      <c r="D3090" s="526" t="s">
        <v>3955</v>
      </c>
      <c r="E3090" s="526" t="s">
        <v>3956</v>
      </c>
      <c r="F3090" s="526">
        <v>210690</v>
      </c>
      <c r="G3090" s="526">
        <v>2016</v>
      </c>
      <c r="H3090" s="526">
        <v>556799</v>
      </c>
      <c r="I3090" s="526">
        <v>59984</v>
      </c>
      <c r="J3090" s="526" t="s">
        <v>3716</v>
      </c>
      <c r="K3090" s="526" t="s">
        <v>3717</v>
      </c>
    </row>
    <row r="3091" spans="1:11">
      <c r="A3091" s="526" t="s">
        <v>3711</v>
      </c>
      <c r="B3091" s="526" t="s">
        <v>3712</v>
      </c>
      <c r="C3091" s="526" t="s">
        <v>3713</v>
      </c>
      <c r="D3091" s="526" t="s">
        <v>4031</v>
      </c>
      <c r="E3091" s="526" t="s">
        <v>4032</v>
      </c>
      <c r="F3091" s="526">
        <v>160290</v>
      </c>
      <c r="G3091" s="526">
        <v>2018</v>
      </c>
      <c r="H3091" s="526">
        <v>2269</v>
      </c>
      <c r="I3091" s="526">
        <v>270</v>
      </c>
      <c r="J3091" s="526" t="s">
        <v>3716</v>
      </c>
      <c r="K3091" s="526" t="s">
        <v>3717</v>
      </c>
    </row>
    <row r="3092" spans="1:11">
      <c r="A3092" s="526" t="s">
        <v>3711</v>
      </c>
      <c r="B3092" s="526" t="s">
        <v>3712</v>
      </c>
      <c r="C3092" s="526" t="s">
        <v>3713</v>
      </c>
      <c r="D3092" s="526" t="s">
        <v>4007</v>
      </c>
      <c r="E3092" s="526" t="s">
        <v>4008</v>
      </c>
      <c r="F3092" s="526">
        <v>160290</v>
      </c>
      <c r="G3092" s="526">
        <v>2017</v>
      </c>
      <c r="H3092" s="526">
        <v>8633</v>
      </c>
      <c r="I3092" s="526">
        <v>1563</v>
      </c>
      <c r="J3092" s="526" t="s">
        <v>3716</v>
      </c>
      <c r="K3092" s="526" t="s">
        <v>3717</v>
      </c>
    </row>
    <row r="3093" spans="1:11">
      <c r="A3093" s="526" t="s">
        <v>3711</v>
      </c>
      <c r="B3093" s="526" t="s">
        <v>3712</v>
      </c>
      <c r="C3093" s="526" t="s">
        <v>3713</v>
      </c>
      <c r="D3093" s="526" t="s">
        <v>3975</v>
      </c>
      <c r="E3093" s="526" t="s">
        <v>3976</v>
      </c>
      <c r="F3093" s="526">
        <v>230910</v>
      </c>
      <c r="G3093" s="526">
        <v>2016</v>
      </c>
      <c r="H3093" s="526">
        <v>1094582</v>
      </c>
      <c r="I3093" s="526">
        <v>795346</v>
      </c>
      <c r="J3093" s="526" t="s">
        <v>3716</v>
      </c>
      <c r="K3093" s="526" t="s">
        <v>3717</v>
      </c>
    </row>
    <row r="3094" spans="1:11">
      <c r="A3094" s="526" t="s">
        <v>3711</v>
      </c>
      <c r="B3094" s="526" t="s">
        <v>3712</v>
      </c>
      <c r="C3094" s="526" t="s">
        <v>3713</v>
      </c>
      <c r="D3094" s="526" t="s">
        <v>3963</v>
      </c>
      <c r="E3094" s="526" t="s">
        <v>3964</v>
      </c>
      <c r="F3094" s="526">
        <v>160232</v>
      </c>
      <c r="G3094" s="526">
        <v>2015</v>
      </c>
      <c r="H3094" s="526">
        <v>24700</v>
      </c>
      <c r="I3094" s="526">
        <v>10715</v>
      </c>
      <c r="J3094" s="526" t="s">
        <v>3716</v>
      </c>
      <c r="K3094" s="526" t="s">
        <v>3717</v>
      </c>
    </row>
    <row r="3095" spans="1:11">
      <c r="A3095" s="526" t="s">
        <v>3711</v>
      </c>
      <c r="B3095" s="526" t="s">
        <v>3712</v>
      </c>
      <c r="C3095" s="526" t="s">
        <v>3713</v>
      </c>
      <c r="D3095" s="526" t="s">
        <v>3965</v>
      </c>
      <c r="E3095" s="526" t="s">
        <v>3966</v>
      </c>
      <c r="F3095" s="526">
        <v>160290</v>
      </c>
      <c r="G3095" s="526">
        <v>2016</v>
      </c>
      <c r="H3095" s="526">
        <v>438</v>
      </c>
      <c r="I3095" s="526">
        <v>48</v>
      </c>
      <c r="J3095" s="526" t="s">
        <v>3716</v>
      </c>
      <c r="K3095" s="526" t="s">
        <v>3717</v>
      </c>
    </row>
    <row r="3096" spans="1:11">
      <c r="A3096" s="526" t="s">
        <v>3711</v>
      </c>
      <c r="B3096" s="526" t="s">
        <v>3712</v>
      </c>
      <c r="C3096" s="526" t="s">
        <v>3713</v>
      </c>
      <c r="D3096" s="526" t="s">
        <v>4007</v>
      </c>
      <c r="E3096" s="526" t="s">
        <v>4008</v>
      </c>
      <c r="F3096" s="526">
        <v>160290</v>
      </c>
      <c r="G3096" s="526">
        <v>2020</v>
      </c>
      <c r="H3096" s="526">
        <v>11256</v>
      </c>
      <c r="I3096" s="526">
        <v>1938</v>
      </c>
      <c r="J3096" s="526" t="s">
        <v>3716</v>
      </c>
      <c r="K3096" s="526" t="s">
        <v>3717</v>
      </c>
    </row>
    <row r="3097" spans="1:11">
      <c r="A3097" s="526" t="s">
        <v>3711</v>
      </c>
      <c r="B3097" s="526" t="s">
        <v>3712</v>
      </c>
      <c r="C3097" s="526" t="s">
        <v>3713</v>
      </c>
      <c r="D3097" s="526" t="s">
        <v>4031</v>
      </c>
      <c r="E3097" s="526" t="s">
        <v>4032</v>
      </c>
      <c r="F3097" s="526">
        <v>160290</v>
      </c>
      <c r="G3097" s="526">
        <v>2021</v>
      </c>
      <c r="H3097" s="526">
        <v>6312</v>
      </c>
      <c r="I3097" s="526">
        <v>585</v>
      </c>
      <c r="J3097" s="526" t="s">
        <v>3716</v>
      </c>
      <c r="K3097" s="526" t="s">
        <v>3717</v>
      </c>
    </row>
    <row r="3098" spans="1:11">
      <c r="A3098" s="526" t="s">
        <v>3711</v>
      </c>
      <c r="B3098" s="526" t="s">
        <v>3712</v>
      </c>
      <c r="C3098" s="526" t="s">
        <v>3713</v>
      </c>
      <c r="D3098" s="526" t="s">
        <v>3957</v>
      </c>
      <c r="E3098" s="526" t="s">
        <v>3958</v>
      </c>
      <c r="F3098" s="526">
        <v>160239</v>
      </c>
      <c r="G3098" s="526">
        <v>2021</v>
      </c>
      <c r="H3098" s="526">
        <v>3128</v>
      </c>
      <c r="I3098" s="526">
        <v>511</v>
      </c>
      <c r="J3098" s="526" t="s">
        <v>3716</v>
      </c>
      <c r="K3098" s="526" t="s">
        <v>3717</v>
      </c>
    </row>
    <row r="3099" spans="1:11">
      <c r="A3099" s="526" t="s">
        <v>3711</v>
      </c>
      <c r="B3099" s="526" t="s">
        <v>3712</v>
      </c>
      <c r="C3099" s="526" t="s">
        <v>3713</v>
      </c>
      <c r="D3099" s="526" t="s">
        <v>3851</v>
      </c>
      <c r="E3099" s="526" t="s">
        <v>3852</v>
      </c>
      <c r="F3099" s="526">
        <v>160232</v>
      </c>
      <c r="G3099" s="526">
        <v>2015</v>
      </c>
      <c r="H3099" s="526">
        <v>71771</v>
      </c>
      <c r="I3099" s="526">
        <v>29119</v>
      </c>
      <c r="J3099" s="526" t="s">
        <v>3716</v>
      </c>
      <c r="K3099" s="526" t="s">
        <v>3717</v>
      </c>
    </row>
    <row r="3100" spans="1:11">
      <c r="A3100" s="526" t="s">
        <v>3711</v>
      </c>
      <c r="B3100" s="526" t="s">
        <v>3712</v>
      </c>
      <c r="C3100" s="526" t="s">
        <v>3713</v>
      </c>
      <c r="D3100" s="526" t="s">
        <v>4033</v>
      </c>
      <c r="E3100" s="526" t="s">
        <v>4034</v>
      </c>
      <c r="F3100" s="526">
        <v>160231</v>
      </c>
      <c r="G3100" s="526">
        <v>2016</v>
      </c>
      <c r="H3100" s="526">
        <v>1276</v>
      </c>
      <c r="I3100" s="526">
        <v>231</v>
      </c>
      <c r="J3100" s="526" t="s">
        <v>3716</v>
      </c>
      <c r="K3100" s="526" t="s">
        <v>3717</v>
      </c>
    </row>
    <row r="3101" spans="1:11">
      <c r="A3101" s="526" t="s">
        <v>3711</v>
      </c>
      <c r="B3101" s="526" t="s">
        <v>3712</v>
      </c>
      <c r="C3101" s="526" t="s">
        <v>3713</v>
      </c>
      <c r="D3101" s="526" t="s">
        <v>3923</v>
      </c>
      <c r="E3101" s="526" t="s">
        <v>3924</v>
      </c>
      <c r="F3101" s="526">
        <v>160290</v>
      </c>
      <c r="G3101" s="526">
        <v>2017</v>
      </c>
      <c r="H3101" s="526">
        <v>5870</v>
      </c>
      <c r="I3101" s="526">
        <v>1863</v>
      </c>
      <c r="J3101" s="526" t="s">
        <v>3716</v>
      </c>
      <c r="K3101" s="526" t="s">
        <v>3717</v>
      </c>
    </row>
    <row r="3102" spans="1:11">
      <c r="A3102" s="526" t="s">
        <v>3711</v>
      </c>
      <c r="B3102" s="526" t="s">
        <v>3712</v>
      </c>
      <c r="C3102" s="526" t="s">
        <v>3713</v>
      </c>
      <c r="D3102" s="526" t="s">
        <v>3995</v>
      </c>
      <c r="E3102" s="526" t="s">
        <v>3996</v>
      </c>
      <c r="F3102" s="526">
        <v>160231</v>
      </c>
      <c r="G3102" s="526">
        <v>2015</v>
      </c>
      <c r="H3102" s="526">
        <v>31417</v>
      </c>
      <c r="I3102" s="526">
        <v>9216</v>
      </c>
      <c r="J3102" s="526" t="s">
        <v>3716</v>
      </c>
      <c r="K3102" s="526" t="s">
        <v>3717</v>
      </c>
    </row>
    <row r="3103" spans="1:11">
      <c r="A3103" s="526" t="s">
        <v>3711</v>
      </c>
      <c r="B3103" s="526" t="s">
        <v>3712</v>
      </c>
      <c r="C3103" s="526" t="s">
        <v>3713</v>
      </c>
      <c r="D3103" s="526" t="s">
        <v>3963</v>
      </c>
      <c r="E3103" s="526" t="s">
        <v>3964</v>
      </c>
      <c r="F3103" s="526">
        <v>160232</v>
      </c>
      <c r="G3103" s="526">
        <v>2018</v>
      </c>
      <c r="H3103" s="526">
        <v>11689</v>
      </c>
      <c r="I3103" s="526">
        <v>4355</v>
      </c>
      <c r="J3103" s="526" t="s">
        <v>3716</v>
      </c>
      <c r="K3103" s="526" t="s">
        <v>3717</v>
      </c>
    </row>
    <row r="3104" spans="1:11">
      <c r="A3104" s="526" t="s">
        <v>3711</v>
      </c>
      <c r="B3104" s="526" t="s">
        <v>3712</v>
      </c>
      <c r="C3104" s="526" t="s">
        <v>3713</v>
      </c>
      <c r="D3104" s="526" t="s">
        <v>3975</v>
      </c>
      <c r="E3104" s="526" t="s">
        <v>3976</v>
      </c>
      <c r="F3104" s="526">
        <v>230910</v>
      </c>
      <c r="G3104" s="526">
        <v>2019</v>
      </c>
      <c r="H3104" s="526">
        <v>1466139</v>
      </c>
      <c r="I3104" s="526">
        <v>1108695</v>
      </c>
      <c r="J3104" s="526" t="s">
        <v>3716</v>
      </c>
      <c r="K3104" s="526" t="s">
        <v>3717</v>
      </c>
    </row>
    <row r="3105" spans="1:11">
      <c r="A3105" s="526" t="s">
        <v>3711</v>
      </c>
      <c r="B3105" s="526" t="s">
        <v>3712</v>
      </c>
      <c r="C3105" s="526" t="s">
        <v>3713</v>
      </c>
      <c r="D3105" s="526" t="s">
        <v>3933</v>
      </c>
      <c r="E3105" s="526" t="s">
        <v>3934</v>
      </c>
      <c r="F3105" s="526">
        <v>210690</v>
      </c>
      <c r="G3105" s="526">
        <v>2016</v>
      </c>
      <c r="H3105" s="526">
        <v>210</v>
      </c>
      <c r="I3105" s="526">
        <v>83</v>
      </c>
      <c r="J3105" s="526" t="s">
        <v>3716</v>
      </c>
      <c r="K3105" s="526" t="s">
        <v>3717</v>
      </c>
    </row>
    <row r="3106" spans="1:11">
      <c r="A3106" s="526" t="s">
        <v>3711</v>
      </c>
      <c r="B3106" s="526" t="s">
        <v>3712</v>
      </c>
      <c r="C3106" s="526" t="s">
        <v>3713</v>
      </c>
      <c r="D3106" s="526" t="s">
        <v>3957</v>
      </c>
      <c r="E3106" s="526" t="s">
        <v>3958</v>
      </c>
      <c r="F3106" s="526">
        <v>230910</v>
      </c>
      <c r="G3106" s="526">
        <v>2022</v>
      </c>
      <c r="H3106" s="526">
        <v>485658</v>
      </c>
      <c r="I3106" s="526">
        <v>420917</v>
      </c>
      <c r="J3106" s="526" t="s">
        <v>3716</v>
      </c>
      <c r="K3106" s="526" t="s">
        <v>3717</v>
      </c>
    </row>
    <row r="3107" spans="1:11">
      <c r="A3107" s="526" t="s">
        <v>3711</v>
      </c>
      <c r="B3107" s="526" t="s">
        <v>3712</v>
      </c>
      <c r="C3107" s="526" t="s">
        <v>3713</v>
      </c>
      <c r="D3107" s="526" t="s">
        <v>3851</v>
      </c>
      <c r="E3107" s="526" t="s">
        <v>3852</v>
      </c>
      <c r="F3107" s="526">
        <v>160232</v>
      </c>
      <c r="G3107" s="526">
        <v>2018</v>
      </c>
      <c r="H3107" s="526">
        <v>279407</v>
      </c>
      <c r="I3107" s="526">
        <v>145932</v>
      </c>
      <c r="J3107" s="526" t="s">
        <v>3716</v>
      </c>
      <c r="K3107" s="526" t="s">
        <v>3717</v>
      </c>
    </row>
    <row r="3108" spans="1:11">
      <c r="A3108" s="526" t="s">
        <v>3711</v>
      </c>
      <c r="B3108" s="526" t="s">
        <v>3712</v>
      </c>
      <c r="C3108" s="526" t="s">
        <v>3713</v>
      </c>
      <c r="D3108" s="526" t="s">
        <v>3981</v>
      </c>
      <c r="E3108" s="526" t="s">
        <v>3982</v>
      </c>
      <c r="F3108" s="526">
        <v>160231</v>
      </c>
      <c r="G3108" s="526">
        <v>2016</v>
      </c>
      <c r="H3108" s="526">
        <v>253</v>
      </c>
      <c r="I3108" s="526">
        <v>21</v>
      </c>
      <c r="J3108" s="526" t="s">
        <v>3716</v>
      </c>
      <c r="K3108" s="526" t="s">
        <v>3717</v>
      </c>
    </row>
    <row r="3109" spans="1:11">
      <c r="A3109" s="526" t="s">
        <v>3711</v>
      </c>
      <c r="B3109" s="526" t="s">
        <v>3712</v>
      </c>
      <c r="C3109" s="526" t="s">
        <v>3713</v>
      </c>
      <c r="D3109" s="526" t="s">
        <v>4035</v>
      </c>
      <c r="E3109" s="526" t="s">
        <v>4036</v>
      </c>
      <c r="F3109" s="526">
        <v>210690</v>
      </c>
      <c r="G3109" s="526">
        <v>2016</v>
      </c>
      <c r="H3109" s="526">
        <v>12057</v>
      </c>
      <c r="I3109" s="526">
        <v>643</v>
      </c>
      <c r="J3109" s="526" t="s">
        <v>3716</v>
      </c>
      <c r="K3109" s="526" t="s">
        <v>3717</v>
      </c>
    </row>
    <row r="3110" spans="1:11">
      <c r="A3110" s="526" t="s">
        <v>3711</v>
      </c>
      <c r="B3110" s="526" t="s">
        <v>3712</v>
      </c>
      <c r="C3110" s="526" t="s">
        <v>3713</v>
      </c>
      <c r="D3110" s="526" t="s">
        <v>3851</v>
      </c>
      <c r="E3110" s="526" t="s">
        <v>3852</v>
      </c>
      <c r="F3110" s="526">
        <v>160232</v>
      </c>
      <c r="G3110" s="526">
        <v>2021</v>
      </c>
      <c r="H3110" s="526">
        <v>133821</v>
      </c>
      <c r="I3110" s="526">
        <v>43411</v>
      </c>
      <c r="J3110" s="526" t="s">
        <v>3716</v>
      </c>
      <c r="K3110" s="526" t="s">
        <v>3717</v>
      </c>
    </row>
    <row r="3111" spans="1:11">
      <c r="A3111" s="526" t="s">
        <v>3711</v>
      </c>
      <c r="B3111" s="526" t="s">
        <v>3712</v>
      </c>
      <c r="C3111" s="526" t="s">
        <v>3713</v>
      </c>
      <c r="D3111" s="526" t="s">
        <v>3853</v>
      </c>
      <c r="E3111" s="526" t="s">
        <v>3854</v>
      </c>
      <c r="F3111" s="526">
        <v>210690</v>
      </c>
      <c r="G3111" s="526">
        <v>2015</v>
      </c>
      <c r="H3111" s="526">
        <v>354340</v>
      </c>
      <c r="I3111" s="526">
        <v>103229</v>
      </c>
      <c r="J3111" s="526" t="s">
        <v>3716</v>
      </c>
      <c r="K3111" s="526" t="s">
        <v>3717</v>
      </c>
    </row>
    <row r="3112" spans="1:11">
      <c r="A3112" s="526" t="s">
        <v>3711</v>
      </c>
      <c r="B3112" s="526" t="s">
        <v>3712</v>
      </c>
      <c r="C3112" s="526" t="s">
        <v>3713</v>
      </c>
      <c r="D3112" s="526" t="s">
        <v>3983</v>
      </c>
      <c r="E3112" s="526" t="s">
        <v>3984</v>
      </c>
      <c r="F3112" s="526">
        <v>160231</v>
      </c>
      <c r="G3112" s="526">
        <v>2016</v>
      </c>
      <c r="H3112" s="526">
        <v>1453986</v>
      </c>
      <c r="I3112" s="526">
        <v>350732</v>
      </c>
      <c r="J3112" s="526" t="s">
        <v>3716</v>
      </c>
      <c r="K3112" s="526" t="s">
        <v>3717</v>
      </c>
    </row>
    <row r="3113" spans="1:11">
      <c r="A3113" s="526" t="s">
        <v>3711</v>
      </c>
      <c r="B3113" s="526" t="s">
        <v>3712</v>
      </c>
      <c r="C3113" s="526" t="s">
        <v>3713</v>
      </c>
      <c r="D3113" s="526" t="s">
        <v>3853</v>
      </c>
      <c r="E3113" s="526" t="s">
        <v>3854</v>
      </c>
      <c r="F3113" s="526">
        <v>210690</v>
      </c>
      <c r="G3113" s="526">
        <v>2018</v>
      </c>
      <c r="H3113" s="526">
        <v>285967</v>
      </c>
      <c r="I3113" s="526">
        <v>94914</v>
      </c>
      <c r="J3113" s="526" t="s">
        <v>3716</v>
      </c>
      <c r="K3113" s="526" t="s">
        <v>3717</v>
      </c>
    </row>
    <row r="3114" spans="1:11">
      <c r="A3114" s="526" t="s">
        <v>3711</v>
      </c>
      <c r="B3114" s="526" t="s">
        <v>3712</v>
      </c>
      <c r="C3114" s="526" t="s">
        <v>3713</v>
      </c>
      <c r="D3114" s="526" t="s">
        <v>3981</v>
      </c>
      <c r="E3114" s="526" t="s">
        <v>3982</v>
      </c>
      <c r="F3114" s="526">
        <v>160232</v>
      </c>
      <c r="G3114" s="526">
        <v>2022</v>
      </c>
      <c r="H3114" s="526">
        <v>19004</v>
      </c>
      <c r="I3114" s="526">
        <v>12698</v>
      </c>
      <c r="J3114" s="526" t="s">
        <v>3716</v>
      </c>
      <c r="K3114" s="526" t="s">
        <v>3717</v>
      </c>
    </row>
    <row r="3115" spans="1:11">
      <c r="A3115" s="526" t="s">
        <v>3711</v>
      </c>
      <c r="B3115" s="526" t="s">
        <v>3712</v>
      </c>
      <c r="C3115" s="526" t="s">
        <v>3713</v>
      </c>
      <c r="D3115" s="526" t="s">
        <v>3933</v>
      </c>
      <c r="E3115" s="526" t="s">
        <v>3934</v>
      </c>
      <c r="F3115" s="526">
        <v>210690</v>
      </c>
      <c r="G3115" s="526">
        <v>2022</v>
      </c>
      <c r="H3115" s="526">
        <v>443</v>
      </c>
      <c r="I3115" s="526">
        <v>138</v>
      </c>
      <c r="J3115" s="526" t="s">
        <v>3716</v>
      </c>
      <c r="K3115" s="526" t="s">
        <v>3717</v>
      </c>
    </row>
    <row r="3116" spans="1:11">
      <c r="A3116" s="526" t="s">
        <v>3711</v>
      </c>
      <c r="B3116" s="526" t="s">
        <v>3712</v>
      </c>
      <c r="C3116" s="526" t="s">
        <v>3713</v>
      </c>
      <c r="D3116" s="526" t="s">
        <v>3995</v>
      </c>
      <c r="E3116" s="526" t="s">
        <v>3996</v>
      </c>
      <c r="F3116" s="526">
        <v>160232</v>
      </c>
      <c r="G3116" s="526">
        <v>2015</v>
      </c>
      <c r="H3116" s="526">
        <v>309</v>
      </c>
      <c r="I3116" s="526">
        <v>145</v>
      </c>
      <c r="J3116" s="526" t="s">
        <v>3716</v>
      </c>
      <c r="K3116" s="526" t="s">
        <v>3717</v>
      </c>
    </row>
    <row r="3117" spans="1:11">
      <c r="A3117" s="526" t="s">
        <v>3711</v>
      </c>
      <c r="B3117" s="526" t="s">
        <v>3712</v>
      </c>
      <c r="C3117" s="526" t="s">
        <v>3713</v>
      </c>
      <c r="D3117" s="526" t="s">
        <v>4033</v>
      </c>
      <c r="E3117" s="526" t="s">
        <v>4034</v>
      </c>
      <c r="F3117" s="526">
        <v>160232</v>
      </c>
      <c r="G3117" s="526">
        <v>2016</v>
      </c>
      <c r="H3117" s="526">
        <v>76353</v>
      </c>
      <c r="I3117" s="526">
        <v>22881</v>
      </c>
      <c r="J3117" s="526" t="s">
        <v>3716</v>
      </c>
      <c r="K3117" s="526" t="s">
        <v>3717</v>
      </c>
    </row>
    <row r="3118" spans="1:11">
      <c r="A3118" s="526" t="s">
        <v>3711</v>
      </c>
      <c r="B3118" s="526" t="s">
        <v>3712</v>
      </c>
      <c r="C3118" s="526" t="s">
        <v>3713</v>
      </c>
      <c r="D3118" s="526" t="s">
        <v>3981</v>
      </c>
      <c r="E3118" s="526" t="s">
        <v>3982</v>
      </c>
      <c r="F3118" s="526">
        <v>160290</v>
      </c>
      <c r="G3118" s="526">
        <v>2015</v>
      </c>
      <c r="H3118" s="526">
        <v>10894</v>
      </c>
      <c r="I3118" s="526">
        <v>2056</v>
      </c>
      <c r="J3118" s="526" t="s">
        <v>3716</v>
      </c>
      <c r="K3118" s="526" t="s">
        <v>3717</v>
      </c>
    </row>
    <row r="3119" spans="1:11">
      <c r="A3119" s="526" t="s">
        <v>3711</v>
      </c>
      <c r="B3119" s="526" t="s">
        <v>3712</v>
      </c>
      <c r="C3119" s="526" t="s">
        <v>3713</v>
      </c>
      <c r="D3119" s="526" t="s">
        <v>3935</v>
      </c>
      <c r="E3119" s="526" t="s">
        <v>3936</v>
      </c>
      <c r="F3119" s="526">
        <v>160232</v>
      </c>
      <c r="G3119" s="526">
        <v>2021</v>
      </c>
      <c r="H3119" s="526">
        <v>8</v>
      </c>
      <c r="I3119" s="526">
        <v>50</v>
      </c>
      <c r="J3119" s="526" t="s">
        <v>3716</v>
      </c>
      <c r="K3119" s="526" t="s">
        <v>3717</v>
      </c>
    </row>
    <row r="3120" spans="1:11">
      <c r="A3120" s="526" t="s">
        <v>3711</v>
      </c>
      <c r="B3120" s="526" t="s">
        <v>3712</v>
      </c>
      <c r="C3120" s="526" t="s">
        <v>3713</v>
      </c>
      <c r="D3120" s="526" t="s">
        <v>3995</v>
      </c>
      <c r="E3120" s="526" t="s">
        <v>3996</v>
      </c>
      <c r="F3120" s="526">
        <v>160232</v>
      </c>
      <c r="G3120" s="526">
        <v>2018</v>
      </c>
      <c r="H3120" s="526">
        <v>3238</v>
      </c>
      <c r="I3120" s="526">
        <v>1283</v>
      </c>
      <c r="J3120" s="526" t="s">
        <v>3716</v>
      </c>
      <c r="K3120" s="526" t="s">
        <v>3717</v>
      </c>
    </row>
    <row r="3121" spans="1:11">
      <c r="A3121" s="526" t="s">
        <v>3711</v>
      </c>
      <c r="B3121" s="526" t="s">
        <v>3712</v>
      </c>
      <c r="C3121" s="526" t="s">
        <v>3713</v>
      </c>
      <c r="D3121" s="526" t="s">
        <v>3841</v>
      </c>
      <c r="E3121" s="526" t="s">
        <v>3842</v>
      </c>
      <c r="F3121" s="526">
        <v>160239</v>
      </c>
      <c r="G3121" s="526">
        <v>2017</v>
      </c>
      <c r="H3121" s="526">
        <v>289029</v>
      </c>
      <c r="I3121" s="526">
        <v>35073</v>
      </c>
      <c r="J3121" s="526" t="s">
        <v>3716</v>
      </c>
      <c r="K3121" s="526" t="s">
        <v>3717</v>
      </c>
    </row>
    <row r="3122" spans="1:11">
      <c r="A3122" s="526" t="s">
        <v>3711</v>
      </c>
      <c r="B3122" s="526" t="s">
        <v>3712</v>
      </c>
      <c r="C3122" s="526" t="s">
        <v>3713</v>
      </c>
      <c r="D3122" s="526" t="s">
        <v>4037</v>
      </c>
      <c r="E3122" s="526" t="s">
        <v>4038</v>
      </c>
      <c r="F3122" s="526">
        <v>210690</v>
      </c>
      <c r="G3122" s="526">
        <v>2021</v>
      </c>
      <c r="H3122" s="526">
        <v>832</v>
      </c>
      <c r="I3122" s="526">
        <v>317</v>
      </c>
      <c r="J3122" s="526" t="s">
        <v>3716</v>
      </c>
      <c r="K3122" s="526" t="s">
        <v>3717</v>
      </c>
    </row>
    <row r="3123" spans="1:11">
      <c r="A3123" s="526" t="s">
        <v>3711</v>
      </c>
      <c r="B3123" s="526" t="s">
        <v>3712</v>
      </c>
      <c r="C3123" s="526" t="s">
        <v>3713</v>
      </c>
      <c r="D3123" s="526" t="s">
        <v>3961</v>
      </c>
      <c r="E3123" s="526" t="s">
        <v>3962</v>
      </c>
      <c r="F3123" s="526">
        <v>160231</v>
      </c>
      <c r="G3123" s="526">
        <v>2018</v>
      </c>
      <c r="H3123" s="526">
        <v>98537</v>
      </c>
      <c r="I3123" s="526">
        <v>43605</v>
      </c>
      <c r="J3123" s="526" t="s">
        <v>3716</v>
      </c>
      <c r="K3123" s="526" t="s">
        <v>3717</v>
      </c>
    </row>
    <row r="3124" spans="1:11">
      <c r="A3124" s="526" t="s">
        <v>3711</v>
      </c>
      <c r="B3124" s="526" t="s">
        <v>3712</v>
      </c>
      <c r="C3124" s="526" t="s">
        <v>3713</v>
      </c>
      <c r="D3124" s="526" t="s">
        <v>4033</v>
      </c>
      <c r="E3124" s="526" t="s">
        <v>4034</v>
      </c>
      <c r="F3124" s="526">
        <v>160232</v>
      </c>
      <c r="G3124" s="526">
        <v>2019</v>
      </c>
      <c r="H3124" s="526">
        <v>57904</v>
      </c>
      <c r="I3124" s="526">
        <v>13364</v>
      </c>
      <c r="J3124" s="526" t="s">
        <v>3716</v>
      </c>
      <c r="K3124" s="526" t="s">
        <v>3717</v>
      </c>
    </row>
    <row r="3125" spans="1:11">
      <c r="A3125" s="526" t="s">
        <v>3711</v>
      </c>
      <c r="B3125" s="526" t="s">
        <v>3712</v>
      </c>
      <c r="C3125" s="526" t="s">
        <v>3713</v>
      </c>
      <c r="D3125" s="526" t="s">
        <v>3847</v>
      </c>
      <c r="E3125" s="526" t="s">
        <v>3848</v>
      </c>
      <c r="F3125" s="526">
        <v>210690</v>
      </c>
      <c r="G3125" s="526">
        <v>2022</v>
      </c>
      <c r="H3125" s="526">
        <v>17021</v>
      </c>
      <c r="I3125" s="526">
        <v>1936</v>
      </c>
      <c r="J3125" s="526" t="s">
        <v>3722</v>
      </c>
      <c r="K3125" s="526" t="s">
        <v>3717</v>
      </c>
    </row>
    <row r="3126" spans="1:11">
      <c r="A3126" s="526" t="s">
        <v>3711</v>
      </c>
      <c r="B3126" s="526" t="s">
        <v>3712</v>
      </c>
      <c r="C3126" s="526" t="s">
        <v>3713</v>
      </c>
      <c r="D3126" s="526" t="s">
        <v>3853</v>
      </c>
      <c r="E3126" s="526" t="s">
        <v>3854</v>
      </c>
      <c r="F3126" s="526">
        <v>210690</v>
      </c>
      <c r="G3126" s="526">
        <v>2021</v>
      </c>
      <c r="H3126" s="526">
        <v>105922</v>
      </c>
      <c r="I3126" s="526">
        <v>44325</v>
      </c>
      <c r="J3126" s="526" t="s">
        <v>3716</v>
      </c>
      <c r="K3126" s="526" t="s">
        <v>3717</v>
      </c>
    </row>
    <row r="3127" spans="1:11">
      <c r="A3127" s="526" t="s">
        <v>3711</v>
      </c>
      <c r="B3127" s="526" t="s">
        <v>3712</v>
      </c>
      <c r="C3127" s="526" t="s">
        <v>3713</v>
      </c>
      <c r="D3127" s="526" t="s">
        <v>3967</v>
      </c>
      <c r="E3127" s="526" t="s">
        <v>3968</v>
      </c>
      <c r="F3127" s="526">
        <v>160290</v>
      </c>
      <c r="G3127" s="526">
        <v>2016</v>
      </c>
      <c r="H3127" s="526">
        <v>430</v>
      </c>
      <c r="I3127" s="526">
        <v>44</v>
      </c>
      <c r="J3127" s="526" t="s">
        <v>3716</v>
      </c>
      <c r="K3127" s="526" t="s">
        <v>3717</v>
      </c>
    </row>
    <row r="3128" spans="1:11">
      <c r="A3128" s="526" t="s">
        <v>3711</v>
      </c>
      <c r="B3128" s="526" t="s">
        <v>3712</v>
      </c>
      <c r="C3128" s="526" t="s">
        <v>3713</v>
      </c>
      <c r="D3128" s="526" t="s">
        <v>3995</v>
      </c>
      <c r="E3128" s="526" t="s">
        <v>3996</v>
      </c>
      <c r="F3128" s="526">
        <v>160232</v>
      </c>
      <c r="G3128" s="526">
        <v>2021</v>
      </c>
      <c r="H3128" s="526">
        <v>111</v>
      </c>
      <c r="I3128" s="526">
        <v>3</v>
      </c>
      <c r="J3128" s="526" t="s">
        <v>3716</v>
      </c>
      <c r="K3128" s="526" t="s">
        <v>3717</v>
      </c>
    </row>
    <row r="3129" spans="1:11">
      <c r="A3129" s="526" t="s">
        <v>3711</v>
      </c>
      <c r="B3129" s="526" t="s">
        <v>3712</v>
      </c>
      <c r="C3129" s="526" t="s">
        <v>3713</v>
      </c>
      <c r="D3129" s="526" t="s">
        <v>4011</v>
      </c>
      <c r="E3129" s="526" t="s">
        <v>4012</v>
      </c>
      <c r="F3129" s="526">
        <v>210690</v>
      </c>
      <c r="G3129" s="526">
        <v>2015</v>
      </c>
      <c r="H3129" s="526">
        <v>119296</v>
      </c>
      <c r="I3129" s="526">
        <v>37551</v>
      </c>
      <c r="J3129" s="526" t="s">
        <v>3716</v>
      </c>
      <c r="K3129" s="526" t="s">
        <v>3717</v>
      </c>
    </row>
    <row r="3130" spans="1:11">
      <c r="A3130" s="526" t="s">
        <v>3711</v>
      </c>
      <c r="B3130" s="526" t="s">
        <v>3712</v>
      </c>
      <c r="C3130" s="526" t="s">
        <v>3713</v>
      </c>
      <c r="D3130" s="526" t="s">
        <v>3983</v>
      </c>
      <c r="E3130" s="526" t="s">
        <v>3984</v>
      </c>
      <c r="F3130" s="526">
        <v>160231</v>
      </c>
      <c r="G3130" s="526">
        <v>2019</v>
      </c>
      <c r="H3130" s="526">
        <v>1688429</v>
      </c>
      <c r="I3130" s="526">
        <v>432870</v>
      </c>
      <c r="J3130" s="526" t="s">
        <v>3716</v>
      </c>
      <c r="K3130" s="526" t="s">
        <v>3717</v>
      </c>
    </row>
    <row r="3131" spans="1:11">
      <c r="A3131" s="526" t="s">
        <v>3711</v>
      </c>
      <c r="B3131" s="526" t="s">
        <v>3712</v>
      </c>
      <c r="C3131" s="526" t="s">
        <v>3713</v>
      </c>
      <c r="D3131" s="526" t="s">
        <v>3981</v>
      </c>
      <c r="E3131" s="526" t="s">
        <v>3982</v>
      </c>
      <c r="F3131" s="526">
        <v>160290</v>
      </c>
      <c r="G3131" s="526">
        <v>2022</v>
      </c>
      <c r="H3131" s="526">
        <v>11081</v>
      </c>
      <c r="I3131" s="526">
        <v>1752</v>
      </c>
      <c r="J3131" s="526" t="s">
        <v>3716</v>
      </c>
      <c r="K3131" s="526" t="s">
        <v>3717</v>
      </c>
    </row>
    <row r="3132" spans="1:11">
      <c r="A3132" s="526" t="s">
        <v>3711</v>
      </c>
      <c r="B3132" s="526" t="s">
        <v>3712</v>
      </c>
      <c r="C3132" s="526" t="s">
        <v>3713</v>
      </c>
      <c r="D3132" s="526" t="s">
        <v>4007</v>
      </c>
      <c r="E3132" s="526" t="s">
        <v>4008</v>
      </c>
      <c r="F3132" s="526">
        <v>230910</v>
      </c>
      <c r="G3132" s="526">
        <v>2018</v>
      </c>
      <c r="H3132" s="526">
        <v>5403871</v>
      </c>
      <c r="I3132" s="526">
        <v>3724007</v>
      </c>
      <c r="J3132" s="526" t="s">
        <v>3716</v>
      </c>
      <c r="K3132" s="526" t="s">
        <v>3717</v>
      </c>
    </row>
    <row r="3133" spans="1:11">
      <c r="A3133" s="526" t="s">
        <v>3711</v>
      </c>
      <c r="B3133" s="526" t="s">
        <v>3712</v>
      </c>
      <c r="C3133" s="526" t="s">
        <v>3713</v>
      </c>
      <c r="D3133" s="526" t="s">
        <v>3971</v>
      </c>
      <c r="E3133" s="526" t="s">
        <v>3972</v>
      </c>
      <c r="F3133" s="526">
        <v>230910</v>
      </c>
      <c r="G3133" s="526">
        <v>2022</v>
      </c>
      <c r="H3133" s="526">
        <v>1358714</v>
      </c>
      <c r="I3133" s="526">
        <v>413536</v>
      </c>
      <c r="J3133" s="526" t="s">
        <v>3716</v>
      </c>
      <c r="K3133" s="526" t="s">
        <v>3717</v>
      </c>
    </row>
    <row r="3134" spans="1:11">
      <c r="A3134" s="526" t="s">
        <v>3711</v>
      </c>
      <c r="B3134" s="526" t="s">
        <v>3712</v>
      </c>
      <c r="C3134" s="526" t="s">
        <v>3713</v>
      </c>
      <c r="D3134" s="526" t="s">
        <v>3829</v>
      </c>
      <c r="E3134" s="526" t="s">
        <v>3830</v>
      </c>
      <c r="F3134" s="526">
        <v>160290</v>
      </c>
      <c r="G3134" s="526">
        <v>2021</v>
      </c>
      <c r="H3134" s="526">
        <v>10487</v>
      </c>
      <c r="I3134" s="526">
        <v>4931</v>
      </c>
      <c r="J3134" s="526" t="s">
        <v>3716</v>
      </c>
      <c r="K3134" s="526" t="s">
        <v>3717</v>
      </c>
    </row>
    <row r="3135" spans="1:11">
      <c r="A3135" s="526" t="s">
        <v>3711</v>
      </c>
      <c r="B3135" s="526" t="s">
        <v>3712</v>
      </c>
      <c r="C3135" s="526" t="s">
        <v>3713</v>
      </c>
      <c r="D3135" s="526" t="s">
        <v>4033</v>
      </c>
      <c r="E3135" s="526" t="s">
        <v>4034</v>
      </c>
      <c r="F3135" s="526">
        <v>160232</v>
      </c>
      <c r="G3135" s="526">
        <v>2022</v>
      </c>
      <c r="H3135" s="526">
        <v>260152</v>
      </c>
      <c r="I3135" s="526">
        <v>44066</v>
      </c>
      <c r="J3135" s="526" t="s">
        <v>3716</v>
      </c>
      <c r="K3135" s="526" t="s">
        <v>3717</v>
      </c>
    </row>
    <row r="3136" spans="1:11">
      <c r="A3136" s="526" t="s">
        <v>3711</v>
      </c>
      <c r="B3136" s="526" t="s">
        <v>3712</v>
      </c>
      <c r="C3136" s="526" t="s">
        <v>3713</v>
      </c>
      <c r="D3136" s="526" t="s">
        <v>4035</v>
      </c>
      <c r="E3136" s="526" t="s">
        <v>4036</v>
      </c>
      <c r="F3136" s="526">
        <v>230910</v>
      </c>
      <c r="G3136" s="526">
        <v>2016</v>
      </c>
      <c r="H3136" s="526">
        <v>50710</v>
      </c>
      <c r="I3136" s="526">
        <v>16688</v>
      </c>
      <c r="J3136" s="526" t="s">
        <v>3716</v>
      </c>
      <c r="K3136" s="526" t="s">
        <v>3717</v>
      </c>
    </row>
    <row r="3137" spans="1:11">
      <c r="A3137" s="526" t="s">
        <v>3711</v>
      </c>
      <c r="B3137" s="526" t="s">
        <v>3712</v>
      </c>
      <c r="C3137" s="526" t="s">
        <v>3713</v>
      </c>
      <c r="D3137" s="526" t="s">
        <v>3913</v>
      </c>
      <c r="E3137" s="526" t="s">
        <v>3914</v>
      </c>
      <c r="F3137" s="526">
        <v>210690</v>
      </c>
      <c r="G3137" s="526">
        <v>2017</v>
      </c>
      <c r="H3137" s="526">
        <v>24278</v>
      </c>
      <c r="I3137" s="526">
        <v>8907</v>
      </c>
      <c r="J3137" s="526" t="s">
        <v>3716</v>
      </c>
      <c r="K3137" s="526" t="s">
        <v>3717</v>
      </c>
    </row>
    <row r="3138" spans="1:11">
      <c r="A3138" s="526" t="s">
        <v>3711</v>
      </c>
      <c r="B3138" s="526" t="s">
        <v>3712</v>
      </c>
      <c r="C3138" s="526" t="s">
        <v>3713</v>
      </c>
      <c r="D3138" s="526" t="s">
        <v>3829</v>
      </c>
      <c r="E3138" s="526" t="s">
        <v>3830</v>
      </c>
      <c r="F3138" s="526">
        <v>230910</v>
      </c>
      <c r="G3138" s="526">
        <v>2017</v>
      </c>
      <c r="H3138" s="526">
        <v>585</v>
      </c>
      <c r="I3138" s="526">
        <v>546</v>
      </c>
      <c r="J3138" s="526" t="s">
        <v>3716</v>
      </c>
      <c r="K3138" s="526" t="s">
        <v>3717</v>
      </c>
    </row>
    <row r="3139" spans="1:11">
      <c r="A3139" s="526" t="s">
        <v>3711</v>
      </c>
      <c r="B3139" s="526" t="s">
        <v>3712</v>
      </c>
      <c r="C3139" s="526" t="s">
        <v>3713</v>
      </c>
      <c r="D3139" s="526" t="s">
        <v>3965</v>
      </c>
      <c r="E3139" s="526" t="s">
        <v>3966</v>
      </c>
      <c r="F3139" s="526">
        <v>230910</v>
      </c>
      <c r="G3139" s="526">
        <v>2016</v>
      </c>
      <c r="H3139" s="526">
        <v>2778945</v>
      </c>
      <c r="I3139" s="526">
        <v>1087298</v>
      </c>
      <c r="J3139" s="526" t="s">
        <v>3716</v>
      </c>
      <c r="K3139" s="526" t="s">
        <v>3717</v>
      </c>
    </row>
    <row r="3140" spans="1:11">
      <c r="A3140" s="526" t="s">
        <v>3711</v>
      </c>
      <c r="B3140" s="526" t="s">
        <v>3712</v>
      </c>
      <c r="C3140" s="526" t="s">
        <v>3713</v>
      </c>
      <c r="D3140" s="526" t="s">
        <v>4035</v>
      </c>
      <c r="E3140" s="526" t="s">
        <v>4036</v>
      </c>
      <c r="F3140" s="526">
        <v>230910</v>
      </c>
      <c r="G3140" s="526">
        <v>2019</v>
      </c>
      <c r="H3140" s="526">
        <v>430</v>
      </c>
      <c r="I3140" s="526">
        <v>683</v>
      </c>
      <c r="J3140" s="526" t="s">
        <v>3716</v>
      </c>
      <c r="K3140" s="526" t="s">
        <v>3717</v>
      </c>
    </row>
    <row r="3141" spans="1:11">
      <c r="A3141" s="526" t="s">
        <v>3711</v>
      </c>
      <c r="B3141" s="526" t="s">
        <v>3712</v>
      </c>
      <c r="C3141" s="526" t="s">
        <v>3713</v>
      </c>
      <c r="D3141" s="526" t="s">
        <v>3851</v>
      </c>
      <c r="E3141" s="526" t="s">
        <v>3852</v>
      </c>
      <c r="F3141" s="526">
        <v>160239</v>
      </c>
      <c r="G3141" s="526">
        <v>2017</v>
      </c>
      <c r="H3141" s="526">
        <v>768803</v>
      </c>
      <c r="I3141" s="526">
        <v>432679</v>
      </c>
      <c r="J3141" s="526" t="s">
        <v>3716</v>
      </c>
      <c r="K3141" s="526" t="s">
        <v>3717</v>
      </c>
    </row>
    <row r="3142" spans="1:11">
      <c r="A3142" s="526" t="s">
        <v>3711</v>
      </c>
      <c r="B3142" s="526" t="s">
        <v>3712</v>
      </c>
      <c r="C3142" s="526" t="s">
        <v>3713</v>
      </c>
      <c r="D3142" s="526" t="s">
        <v>3985</v>
      </c>
      <c r="E3142" s="526" t="s">
        <v>3986</v>
      </c>
      <c r="F3142" s="526">
        <v>230910</v>
      </c>
      <c r="G3142" s="526">
        <v>2017</v>
      </c>
      <c r="H3142" s="526">
        <v>111229</v>
      </c>
      <c r="I3142" s="526">
        <v>48053</v>
      </c>
      <c r="J3142" s="526" t="s">
        <v>3716</v>
      </c>
      <c r="K3142" s="526" t="s">
        <v>3717</v>
      </c>
    </row>
    <row r="3143" spans="1:11">
      <c r="A3143" s="526" t="s">
        <v>3711</v>
      </c>
      <c r="B3143" s="526" t="s">
        <v>3712</v>
      </c>
      <c r="C3143" s="526" t="s">
        <v>3713</v>
      </c>
      <c r="D3143" s="526" t="s">
        <v>3859</v>
      </c>
      <c r="E3143" s="526" t="s">
        <v>3860</v>
      </c>
      <c r="F3143" s="526">
        <v>160290</v>
      </c>
      <c r="G3143" s="526">
        <v>2019</v>
      </c>
      <c r="H3143" s="526">
        <v>1364</v>
      </c>
      <c r="I3143" s="526">
        <v>646</v>
      </c>
      <c r="J3143" s="526" t="s">
        <v>3716</v>
      </c>
      <c r="K3143" s="526" t="s">
        <v>3717</v>
      </c>
    </row>
    <row r="3144" spans="1:11">
      <c r="A3144" s="526" t="s">
        <v>3711</v>
      </c>
      <c r="B3144" s="526" t="s">
        <v>3712</v>
      </c>
      <c r="C3144" s="526" t="s">
        <v>3713</v>
      </c>
      <c r="D3144" s="526" t="s">
        <v>3961</v>
      </c>
      <c r="E3144" s="526" t="s">
        <v>3962</v>
      </c>
      <c r="F3144" s="526">
        <v>160231</v>
      </c>
      <c r="G3144" s="526">
        <v>2021</v>
      </c>
      <c r="H3144" s="526">
        <v>22203</v>
      </c>
      <c r="I3144" s="526">
        <v>3477</v>
      </c>
      <c r="J3144" s="526" t="s">
        <v>3716</v>
      </c>
      <c r="K3144" s="526" t="s">
        <v>3717</v>
      </c>
    </row>
    <row r="3145" spans="1:11">
      <c r="A3145" s="526" t="s">
        <v>3711</v>
      </c>
      <c r="B3145" s="526" t="s">
        <v>3712</v>
      </c>
      <c r="C3145" s="526" t="s">
        <v>3713</v>
      </c>
      <c r="D3145" s="526" t="s">
        <v>3913</v>
      </c>
      <c r="E3145" s="526" t="s">
        <v>3914</v>
      </c>
      <c r="F3145" s="526">
        <v>210690</v>
      </c>
      <c r="G3145" s="526">
        <v>2020</v>
      </c>
      <c r="H3145" s="526">
        <v>49904</v>
      </c>
      <c r="I3145" s="526">
        <v>19388</v>
      </c>
      <c r="J3145" s="526" t="s">
        <v>3716</v>
      </c>
      <c r="K3145" s="526" t="s">
        <v>3717</v>
      </c>
    </row>
    <row r="3146" spans="1:11">
      <c r="A3146" s="526" t="s">
        <v>3711</v>
      </c>
      <c r="B3146" s="526" t="s">
        <v>3712</v>
      </c>
      <c r="C3146" s="526" t="s">
        <v>3713</v>
      </c>
      <c r="D3146" s="526" t="s">
        <v>3829</v>
      </c>
      <c r="E3146" s="526" t="s">
        <v>3830</v>
      </c>
      <c r="F3146" s="526">
        <v>230910</v>
      </c>
      <c r="G3146" s="526">
        <v>2020</v>
      </c>
      <c r="H3146" s="526">
        <v>671</v>
      </c>
      <c r="I3146" s="526">
        <v>819</v>
      </c>
      <c r="J3146" s="526" t="s">
        <v>3716</v>
      </c>
      <c r="K3146" s="526" t="s">
        <v>3717</v>
      </c>
    </row>
    <row r="3147" spans="1:11">
      <c r="A3147" s="526" t="s">
        <v>3711</v>
      </c>
      <c r="B3147" s="526" t="s">
        <v>3712</v>
      </c>
      <c r="C3147" s="526" t="s">
        <v>3713</v>
      </c>
      <c r="D3147" s="526" t="s">
        <v>3983</v>
      </c>
      <c r="E3147" s="526" t="s">
        <v>3984</v>
      </c>
      <c r="F3147" s="526">
        <v>160231</v>
      </c>
      <c r="G3147" s="526">
        <v>2022</v>
      </c>
      <c r="H3147" s="526">
        <v>1932758</v>
      </c>
      <c r="I3147" s="526">
        <v>422609</v>
      </c>
      <c r="J3147" s="526" t="s">
        <v>3716</v>
      </c>
      <c r="K3147" s="526" t="s">
        <v>3717</v>
      </c>
    </row>
    <row r="3148" spans="1:11">
      <c r="A3148" s="526" t="s">
        <v>3711</v>
      </c>
      <c r="B3148" s="526" t="s">
        <v>3712</v>
      </c>
      <c r="C3148" s="526" t="s">
        <v>3713</v>
      </c>
      <c r="D3148" s="526" t="s">
        <v>4019</v>
      </c>
      <c r="E3148" s="526" t="s">
        <v>4020</v>
      </c>
      <c r="F3148" s="526">
        <v>210690</v>
      </c>
      <c r="G3148" s="526">
        <v>2016</v>
      </c>
      <c r="H3148" s="526">
        <v>72673</v>
      </c>
      <c r="I3148" s="526">
        <v>21598</v>
      </c>
      <c r="J3148" s="526" t="s">
        <v>3716</v>
      </c>
      <c r="K3148" s="526" t="s">
        <v>3717</v>
      </c>
    </row>
    <row r="3149" spans="1:11">
      <c r="A3149" s="526" t="s">
        <v>3711</v>
      </c>
      <c r="B3149" s="526" t="s">
        <v>3712</v>
      </c>
      <c r="C3149" s="526" t="s">
        <v>3713</v>
      </c>
      <c r="D3149" s="526" t="s">
        <v>3847</v>
      </c>
      <c r="E3149" s="526" t="s">
        <v>3848</v>
      </c>
      <c r="F3149" s="526">
        <v>230910</v>
      </c>
      <c r="G3149" s="526">
        <v>2019</v>
      </c>
      <c r="H3149" s="526">
        <v>4024255</v>
      </c>
      <c r="I3149" s="526">
        <v>3100067</v>
      </c>
      <c r="J3149" s="526" t="s">
        <v>3716</v>
      </c>
      <c r="K3149" s="526" t="s">
        <v>3717</v>
      </c>
    </row>
    <row r="3150" spans="1:11">
      <c r="A3150" s="526" t="s">
        <v>3711</v>
      </c>
      <c r="B3150" s="526" t="s">
        <v>3712</v>
      </c>
      <c r="C3150" s="526" t="s">
        <v>3713</v>
      </c>
      <c r="D3150" s="526" t="s">
        <v>3983</v>
      </c>
      <c r="E3150" s="526" t="s">
        <v>3984</v>
      </c>
      <c r="F3150" s="526">
        <v>160290</v>
      </c>
      <c r="G3150" s="526">
        <v>2021</v>
      </c>
      <c r="H3150" s="526">
        <v>993922</v>
      </c>
      <c r="I3150" s="526">
        <v>121576</v>
      </c>
      <c r="J3150" s="526" t="s">
        <v>3716</v>
      </c>
      <c r="K3150" s="526" t="s">
        <v>3717</v>
      </c>
    </row>
    <row r="3151" spans="1:11">
      <c r="A3151" s="526" t="s">
        <v>3711</v>
      </c>
      <c r="B3151" s="526" t="s">
        <v>3712</v>
      </c>
      <c r="C3151" s="526" t="s">
        <v>3713</v>
      </c>
      <c r="D3151" s="526" t="s">
        <v>3965</v>
      </c>
      <c r="E3151" s="526" t="s">
        <v>3966</v>
      </c>
      <c r="F3151" s="526">
        <v>210690</v>
      </c>
      <c r="G3151" s="526">
        <v>2022</v>
      </c>
      <c r="H3151" s="526">
        <v>1412369</v>
      </c>
      <c r="I3151" s="526">
        <v>349231</v>
      </c>
      <c r="J3151" s="526" t="s">
        <v>3716</v>
      </c>
      <c r="K3151" s="526" t="s">
        <v>3717</v>
      </c>
    </row>
    <row r="3152" spans="1:11">
      <c r="A3152" s="526" t="s">
        <v>3711</v>
      </c>
      <c r="B3152" s="526" t="s">
        <v>3712</v>
      </c>
      <c r="C3152" s="526" t="s">
        <v>3713</v>
      </c>
      <c r="D3152" s="526" t="s">
        <v>3981</v>
      </c>
      <c r="E3152" s="526" t="s">
        <v>3982</v>
      </c>
      <c r="F3152" s="526">
        <v>210690</v>
      </c>
      <c r="G3152" s="526">
        <v>2015</v>
      </c>
      <c r="H3152" s="526">
        <v>2166227</v>
      </c>
      <c r="I3152" s="526">
        <v>830314</v>
      </c>
      <c r="J3152" s="526" t="s">
        <v>3716</v>
      </c>
      <c r="K3152" s="526" t="s">
        <v>3717</v>
      </c>
    </row>
    <row r="3153" spans="1:11">
      <c r="A3153" s="526" t="s">
        <v>3711</v>
      </c>
      <c r="B3153" s="526" t="s">
        <v>3712</v>
      </c>
      <c r="C3153" s="526" t="s">
        <v>3713</v>
      </c>
      <c r="D3153" s="526" t="s">
        <v>3973</v>
      </c>
      <c r="E3153" s="526" t="s">
        <v>3974</v>
      </c>
      <c r="F3153" s="526">
        <v>210690</v>
      </c>
      <c r="G3153" s="526">
        <v>2019</v>
      </c>
      <c r="H3153" s="526">
        <v>13990922</v>
      </c>
      <c r="I3153" s="526">
        <v>2006214</v>
      </c>
      <c r="J3153" s="526" t="s">
        <v>3716</v>
      </c>
      <c r="K3153" s="526" t="s">
        <v>3717</v>
      </c>
    </row>
    <row r="3154" spans="1:11">
      <c r="A3154" s="526" t="s">
        <v>3711</v>
      </c>
      <c r="B3154" s="526" t="s">
        <v>3712</v>
      </c>
      <c r="C3154" s="526" t="s">
        <v>3713</v>
      </c>
      <c r="D3154" s="526" t="s">
        <v>3839</v>
      </c>
      <c r="E3154" s="526" t="s">
        <v>3840</v>
      </c>
      <c r="F3154" s="526">
        <v>160239</v>
      </c>
      <c r="G3154" s="526">
        <v>2021</v>
      </c>
      <c r="H3154" s="526">
        <v>522</v>
      </c>
      <c r="I3154" s="526">
        <v>75</v>
      </c>
      <c r="J3154" s="526" t="s">
        <v>3716</v>
      </c>
      <c r="K3154" s="526" t="s">
        <v>3717</v>
      </c>
    </row>
    <row r="3155" spans="1:11">
      <c r="A3155" s="526" t="s">
        <v>3711</v>
      </c>
      <c r="B3155" s="526" t="s">
        <v>3712</v>
      </c>
      <c r="C3155" s="526" t="s">
        <v>3713</v>
      </c>
      <c r="D3155" s="526" t="s">
        <v>3981</v>
      </c>
      <c r="E3155" s="526" t="s">
        <v>3982</v>
      </c>
      <c r="F3155" s="526">
        <v>210690</v>
      </c>
      <c r="G3155" s="526">
        <v>2018</v>
      </c>
      <c r="H3155" s="526">
        <v>2519436</v>
      </c>
      <c r="I3155" s="526">
        <v>1012820</v>
      </c>
      <c r="J3155" s="526" t="s">
        <v>3716</v>
      </c>
      <c r="K3155" s="526" t="s">
        <v>3717</v>
      </c>
    </row>
    <row r="3156" spans="1:11">
      <c r="A3156" s="526" t="s">
        <v>3711</v>
      </c>
      <c r="B3156" s="526" t="s">
        <v>3712</v>
      </c>
      <c r="C3156" s="526" t="s">
        <v>3713</v>
      </c>
      <c r="D3156" s="526" t="s">
        <v>4033</v>
      </c>
      <c r="E3156" s="526" t="s">
        <v>4034</v>
      </c>
      <c r="F3156" s="526">
        <v>160239</v>
      </c>
      <c r="G3156" s="526">
        <v>2015</v>
      </c>
      <c r="H3156" s="526">
        <v>52844</v>
      </c>
      <c r="I3156" s="526">
        <v>6395</v>
      </c>
      <c r="J3156" s="526" t="s">
        <v>3716</v>
      </c>
      <c r="K3156" s="526" t="s">
        <v>3717</v>
      </c>
    </row>
    <row r="3157" spans="1:11">
      <c r="A3157" s="526" t="s">
        <v>3711</v>
      </c>
      <c r="B3157" s="526" t="s">
        <v>3712</v>
      </c>
      <c r="C3157" s="526" t="s">
        <v>3713</v>
      </c>
      <c r="D3157" s="526" t="s">
        <v>3935</v>
      </c>
      <c r="E3157" s="526" t="s">
        <v>3936</v>
      </c>
      <c r="F3157" s="526">
        <v>160239</v>
      </c>
      <c r="G3157" s="526">
        <v>2017</v>
      </c>
      <c r="H3157" s="526">
        <v>77353</v>
      </c>
      <c r="I3157" s="526">
        <v>15528</v>
      </c>
      <c r="J3157" s="526" t="s">
        <v>3716</v>
      </c>
      <c r="K3157" s="526" t="s">
        <v>3717</v>
      </c>
    </row>
    <row r="3158" spans="1:11">
      <c r="A3158" s="526" t="s">
        <v>3711</v>
      </c>
      <c r="B3158" s="526" t="s">
        <v>3712</v>
      </c>
      <c r="C3158" s="526" t="s">
        <v>3713</v>
      </c>
      <c r="D3158" s="526" t="s">
        <v>3851</v>
      </c>
      <c r="E3158" s="526" t="s">
        <v>3852</v>
      </c>
      <c r="F3158" s="526">
        <v>160239</v>
      </c>
      <c r="G3158" s="526">
        <v>2020</v>
      </c>
      <c r="H3158" s="526">
        <v>734185</v>
      </c>
      <c r="I3158" s="526">
        <v>415851</v>
      </c>
      <c r="J3158" s="526" t="s">
        <v>3716</v>
      </c>
      <c r="K3158" s="526" t="s">
        <v>3717</v>
      </c>
    </row>
    <row r="3159" spans="1:11">
      <c r="A3159" s="526" t="s">
        <v>3711</v>
      </c>
      <c r="B3159" s="526" t="s">
        <v>3712</v>
      </c>
      <c r="C3159" s="526" t="s">
        <v>3713</v>
      </c>
      <c r="D3159" s="526" t="s">
        <v>4011</v>
      </c>
      <c r="E3159" s="526" t="s">
        <v>4012</v>
      </c>
      <c r="F3159" s="526">
        <v>210690</v>
      </c>
      <c r="G3159" s="526">
        <v>2018</v>
      </c>
      <c r="H3159" s="526">
        <v>799</v>
      </c>
      <c r="I3159" s="526">
        <v>180</v>
      </c>
      <c r="J3159" s="526" t="s">
        <v>3716</v>
      </c>
      <c r="K3159" s="526" t="s">
        <v>3717</v>
      </c>
    </row>
    <row r="3160" spans="1:11">
      <c r="A3160" s="526" t="s">
        <v>3711</v>
      </c>
      <c r="B3160" s="526" t="s">
        <v>3712</v>
      </c>
      <c r="C3160" s="526" t="s">
        <v>3713</v>
      </c>
      <c r="D3160" s="526" t="s">
        <v>3973</v>
      </c>
      <c r="E3160" s="526" t="s">
        <v>3974</v>
      </c>
      <c r="F3160" s="526">
        <v>210690</v>
      </c>
      <c r="G3160" s="526">
        <v>2022</v>
      </c>
      <c r="H3160" s="526">
        <v>21947980</v>
      </c>
      <c r="I3160" s="526">
        <v>2646579</v>
      </c>
      <c r="J3160" s="526" t="s">
        <v>3716</v>
      </c>
      <c r="K3160" s="526" t="s">
        <v>3717</v>
      </c>
    </row>
    <row r="3161" spans="1:11">
      <c r="A3161" s="526" t="s">
        <v>3711</v>
      </c>
      <c r="B3161" s="526" t="s">
        <v>3712</v>
      </c>
      <c r="C3161" s="526" t="s">
        <v>3713</v>
      </c>
      <c r="D3161" s="526" t="s">
        <v>3835</v>
      </c>
      <c r="E3161" s="526" t="s">
        <v>3836</v>
      </c>
      <c r="F3161" s="526">
        <v>210690</v>
      </c>
      <c r="G3161" s="526">
        <v>2017</v>
      </c>
      <c r="H3161" s="526">
        <v>1434766</v>
      </c>
      <c r="I3161" s="526">
        <v>142315</v>
      </c>
      <c r="J3161" s="526" t="s">
        <v>3716</v>
      </c>
      <c r="K3161" s="526" t="s">
        <v>3717</v>
      </c>
    </row>
    <row r="3162" spans="1:11">
      <c r="A3162" s="526" t="s">
        <v>3711</v>
      </c>
      <c r="B3162" s="526" t="s">
        <v>3712</v>
      </c>
      <c r="C3162" s="526" t="s">
        <v>3713</v>
      </c>
      <c r="D3162" s="526" t="s">
        <v>3989</v>
      </c>
      <c r="E3162" s="526" t="s">
        <v>3990</v>
      </c>
      <c r="F3162" s="526">
        <v>210690</v>
      </c>
      <c r="G3162" s="526">
        <v>2015</v>
      </c>
      <c r="H3162" s="526">
        <v>1424</v>
      </c>
      <c r="I3162" s="526">
        <v>46</v>
      </c>
      <c r="J3162" s="526" t="s">
        <v>3716</v>
      </c>
      <c r="K3162" s="526" t="s">
        <v>3717</v>
      </c>
    </row>
    <row r="3163" spans="1:11">
      <c r="A3163" s="526" t="s">
        <v>3711</v>
      </c>
      <c r="B3163" s="526" t="s">
        <v>3712</v>
      </c>
      <c r="C3163" s="526" t="s">
        <v>3713</v>
      </c>
      <c r="D3163" s="526" t="s">
        <v>4033</v>
      </c>
      <c r="E3163" s="526" t="s">
        <v>4034</v>
      </c>
      <c r="F3163" s="526">
        <v>160239</v>
      </c>
      <c r="G3163" s="526">
        <v>2018</v>
      </c>
      <c r="H3163" s="526">
        <v>54253</v>
      </c>
      <c r="I3163" s="526">
        <v>4363</v>
      </c>
      <c r="J3163" s="526" t="s">
        <v>3716</v>
      </c>
      <c r="K3163" s="526" t="s">
        <v>3717</v>
      </c>
    </row>
    <row r="3164" spans="1:11">
      <c r="A3164" s="526" t="s">
        <v>3711</v>
      </c>
      <c r="B3164" s="526" t="s">
        <v>3712</v>
      </c>
      <c r="C3164" s="526" t="s">
        <v>3713</v>
      </c>
      <c r="D3164" s="526" t="s">
        <v>3995</v>
      </c>
      <c r="E3164" s="526" t="s">
        <v>3996</v>
      </c>
      <c r="F3164" s="526">
        <v>160239</v>
      </c>
      <c r="G3164" s="526">
        <v>2020</v>
      </c>
      <c r="H3164" s="526">
        <v>604</v>
      </c>
      <c r="I3164" s="526">
        <v>48</v>
      </c>
      <c r="J3164" s="526" t="s">
        <v>3716</v>
      </c>
      <c r="K3164" s="526" t="s">
        <v>3717</v>
      </c>
    </row>
    <row r="3165" spans="1:11">
      <c r="A3165" s="526" t="s">
        <v>3711</v>
      </c>
      <c r="B3165" s="526" t="s">
        <v>3712</v>
      </c>
      <c r="C3165" s="526" t="s">
        <v>3713</v>
      </c>
      <c r="D3165" s="526" t="s">
        <v>4033</v>
      </c>
      <c r="E3165" s="526" t="s">
        <v>4034</v>
      </c>
      <c r="F3165" s="526">
        <v>160239</v>
      </c>
      <c r="G3165" s="526">
        <v>2021</v>
      </c>
      <c r="H3165" s="526">
        <v>192059</v>
      </c>
      <c r="I3165" s="526">
        <v>31561</v>
      </c>
      <c r="J3165" s="526" t="s">
        <v>3716</v>
      </c>
      <c r="K3165" s="526" t="s">
        <v>3717</v>
      </c>
    </row>
    <row r="3166" spans="1:11">
      <c r="A3166" s="526" t="s">
        <v>3711</v>
      </c>
      <c r="B3166" s="526" t="s">
        <v>3712</v>
      </c>
      <c r="C3166" s="526" t="s">
        <v>3713</v>
      </c>
      <c r="D3166" s="526" t="s">
        <v>3853</v>
      </c>
      <c r="E3166" s="526" t="s">
        <v>3854</v>
      </c>
      <c r="F3166" s="526">
        <v>230910</v>
      </c>
      <c r="G3166" s="526">
        <v>2019</v>
      </c>
      <c r="H3166" s="526">
        <v>3863</v>
      </c>
      <c r="I3166" s="526">
        <v>5773</v>
      </c>
      <c r="J3166" s="526" t="s">
        <v>3716</v>
      </c>
      <c r="K3166" s="526" t="s">
        <v>3717</v>
      </c>
    </row>
    <row r="3167" spans="1:11">
      <c r="A3167" s="526" t="s">
        <v>3711</v>
      </c>
      <c r="B3167" s="526" t="s">
        <v>3712</v>
      </c>
      <c r="C3167" s="526" t="s">
        <v>3713</v>
      </c>
      <c r="D3167" s="526" t="s">
        <v>4007</v>
      </c>
      <c r="E3167" s="526" t="s">
        <v>4008</v>
      </c>
      <c r="F3167" s="526">
        <v>210690</v>
      </c>
      <c r="G3167" s="526">
        <v>2020</v>
      </c>
      <c r="H3167" s="526">
        <v>484078</v>
      </c>
      <c r="I3167" s="526">
        <v>124938</v>
      </c>
      <c r="J3167" s="526" t="s">
        <v>3716</v>
      </c>
      <c r="K3167" s="526" t="s">
        <v>3717</v>
      </c>
    </row>
    <row r="3168" spans="1:11">
      <c r="A3168" s="526" t="s">
        <v>3711</v>
      </c>
      <c r="B3168" s="526" t="s">
        <v>3712</v>
      </c>
      <c r="C3168" s="526" t="s">
        <v>3713</v>
      </c>
      <c r="D3168" s="526" t="s">
        <v>3981</v>
      </c>
      <c r="E3168" s="526" t="s">
        <v>3982</v>
      </c>
      <c r="F3168" s="526">
        <v>230910</v>
      </c>
      <c r="G3168" s="526">
        <v>2018</v>
      </c>
      <c r="H3168" s="526">
        <v>34573</v>
      </c>
      <c r="I3168" s="526">
        <v>34326</v>
      </c>
      <c r="J3168" s="526" t="s">
        <v>3716</v>
      </c>
      <c r="K3168" s="526" t="s">
        <v>3717</v>
      </c>
    </row>
    <row r="3169" spans="1:11">
      <c r="A3169" s="526" t="s">
        <v>3711</v>
      </c>
      <c r="B3169" s="526" t="s">
        <v>3712</v>
      </c>
      <c r="C3169" s="526" t="s">
        <v>3713</v>
      </c>
      <c r="D3169" s="526" t="s">
        <v>3835</v>
      </c>
      <c r="E3169" s="526" t="s">
        <v>3836</v>
      </c>
      <c r="F3169" s="526">
        <v>210690</v>
      </c>
      <c r="G3169" s="526">
        <v>2020</v>
      </c>
      <c r="H3169" s="526">
        <v>1580462</v>
      </c>
      <c r="I3169" s="526">
        <v>125435</v>
      </c>
      <c r="J3169" s="526" t="s">
        <v>3716</v>
      </c>
      <c r="K3169" s="526" t="s">
        <v>3717</v>
      </c>
    </row>
    <row r="3170" spans="1:11">
      <c r="A3170" s="526" t="s">
        <v>3711</v>
      </c>
      <c r="B3170" s="526" t="s">
        <v>3712</v>
      </c>
      <c r="C3170" s="526" t="s">
        <v>3713</v>
      </c>
      <c r="D3170" s="526" t="s">
        <v>4027</v>
      </c>
      <c r="E3170" s="526" t="s">
        <v>4028</v>
      </c>
      <c r="F3170" s="526">
        <v>160232</v>
      </c>
      <c r="G3170" s="526">
        <v>2016</v>
      </c>
      <c r="H3170" s="526">
        <v>73</v>
      </c>
      <c r="I3170" s="526">
        <v>23</v>
      </c>
      <c r="J3170" s="526" t="s">
        <v>3716</v>
      </c>
      <c r="K3170" s="526" t="s">
        <v>3717</v>
      </c>
    </row>
    <row r="3171" spans="1:11">
      <c r="A3171" s="526" t="s">
        <v>3711</v>
      </c>
      <c r="B3171" s="526" t="s">
        <v>3712</v>
      </c>
      <c r="C3171" s="526" t="s">
        <v>3713</v>
      </c>
      <c r="D3171" s="526" t="s">
        <v>3851</v>
      </c>
      <c r="E3171" s="526" t="s">
        <v>3852</v>
      </c>
      <c r="F3171" s="526">
        <v>160231</v>
      </c>
      <c r="G3171" s="526">
        <v>2016</v>
      </c>
      <c r="H3171" s="526">
        <v>14153</v>
      </c>
      <c r="I3171" s="526">
        <v>4121</v>
      </c>
      <c r="J3171" s="526" t="s">
        <v>3716</v>
      </c>
      <c r="K3171" s="526" t="s">
        <v>3717</v>
      </c>
    </row>
    <row r="3172" spans="1:11">
      <c r="A3172" s="526" t="s">
        <v>3711</v>
      </c>
      <c r="B3172" s="526" t="s">
        <v>3712</v>
      </c>
      <c r="C3172" s="526" t="s">
        <v>3713</v>
      </c>
      <c r="D3172" s="526" t="s">
        <v>3967</v>
      </c>
      <c r="E3172" s="526" t="s">
        <v>3968</v>
      </c>
      <c r="F3172" s="526">
        <v>160232</v>
      </c>
      <c r="G3172" s="526">
        <v>2018</v>
      </c>
      <c r="H3172" s="526">
        <v>352350</v>
      </c>
      <c r="I3172" s="526">
        <v>33736</v>
      </c>
      <c r="J3172" s="526" t="s">
        <v>3716</v>
      </c>
      <c r="K3172" s="526" t="s">
        <v>3717</v>
      </c>
    </row>
    <row r="3173" spans="1:11">
      <c r="A3173" s="526" t="s">
        <v>3711</v>
      </c>
      <c r="B3173" s="526" t="s">
        <v>3712</v>
      </c>
      <c r="C3173" s="526" t="s">
        <v>3713</v>
      </c>
      <c r="D3173" s="526" t="s">
        <v>3979</v>
      </c>
      <c r="E3173" s="526" t="s">
        <v>3980</v>
      </c>
      <c r="F3173" s="526">
        <v>210690</v>
      </c>
      <c r="G3173" s="526">
        <v>2017</v>
      </c>
      <c r="H3173" s="526">
        <v>37</v>
      </c>
      <c r="I3173" s="526">
        <v>14</v>
      </c>
      <c r="J3173" s="526" t="s">
        <v>3716</v>
      </c>
      <c r="K3173" s="526" t="s">
        <v>3717</v>
      </c>
    </row>
    <row r="3174" spans="1:11">
      <c r="A3174" s="526" t="s">
        <v>3711</v>
      </c>
      <c r="B3174" s="526" t="s">
        <v>3712</v>
      </c>
      <c r="C3174" s="526" t="s">
        <v>3713</v>
      </c>
      <c r="D3174" s="526" t="s">
        <v>3847</v>
      </c>
      <c r="E3174" s="526" t="s">
        <v>3848</v>
      </c>
      <c r="F3174" s="526">
        <v>230910</v>
      </c>
      <c r="G3174" s="526">
        <v>2022</v>
      </c>
      <c r="H3174" s="526">
        <v>5007059</v>
      </c>
      <c r="I3174" s="526">
        <v>3187453</v>
      </c>
      <c r="J3174" s="526" t="s">
        <v>3716</v>
      </c>
      <c r="K3174" s="526" t="s">
        <v>3717</v>
      </c>
    </row>
    <row r="3175" spans="1:11">
      <c r="A3175" s="526" t="s">
        <v>3711</v>
      </c>
      <c r="B3175" s="526" t="s">
        <v>3712</v>
      </c>
      <c r="C3175" s="526" t="s">
        <v>3713</v>
      </c>
      <c r="D3175" s="526" t="s">
        <v>3935</v>
      </c>
      <c r="E3175" s="526" t="s">
        <v>3936</v>
      </c>
      <c r="F3175" s="526">
        <v>160239</v>
      </c>
      <c r="G3175" s="526">
        <v>2020</v>
      </c>
      <c r="H3175" s="526">
        <v>20535</v>
      </c>
      <c r="I3175" s="526">
        <v>4109</v>
      </c>
      <c r="J3175" s="526" t="s">
        <v>3716</v>
      </c>
      <c r="K3175" s="526" t="s">
        <v>3717</v>
      </c>
    </row>
    <row r="3176" spans="1:11">
      <c r="A3176" s="526" t="s">
        <v>3711</v>
      </c>
      <c r="B3176" s="526" t="s">
        <v>3712</v>
      </c>
      <c r="C3176" s="526" t="s">
        <v>3713</v>
      </c>
      <c r="D3176" s="526" t="s">
        <v>3975</v>
      </c>
      <c r="E3176" s="526" t="s">
        <v>3976</v>
      </c>
      <c r="F3176" s="526">
        <v>160231</v>
      </c>
      <c r="G3176" s="526">
        <v>2016</v>
      </c>
      <c r="H3176" s="526">
        <v>39760</v>
      </c>
      <c r="I3176" s="526">
        <v>10498</v>
      </c>
      <c r="J3176" s="526" t="s">
        <v>3716</v>
      </c>
      <c r="K3176" s="526" t="s">
        <v>3717</v>
      </c>
    </row>
    <row r="3177" spans="1:11">
      <c r="A3177" s="526" t="s">
        <v>3711</v>
      </c>
      <c r="B3177" s="526" t="s">
        <v>3712</v>
      </c>
      <c r="C3177" s="526" t="s">
        <v>3713</v>
      </c>
      <c r="D3177" s="526" t="s">
        <v>3999</v>
      </c>
      <c r="E3177" s="526" t="s">
        <v>4000</v>
      </c>
      <c r="F3177" s="526">
        <v>160239</v>
      </c>
      <c r="G3177" s="526">
        <v>2019</v>
      </c>
      <c r="H3177" s="526">
        <v>519</v>
      </c>
      <c r="I3177" s="526">
        <v>44</v>
      </c>
      <c r="J3177" s="526" t="s">
        <v>3716</v>
      </c>
      <c r="K3177" s="526" t="s">
        <v>3717</v>
      </c>
    </row>
    <row r="3178" spans="1:11">
      <c r="A3178" s="526" t="s">
        <v>3711</v>
      </c>
      <c r="B3178" s="526" t="s">
        <v>3712</v>
      </c>
      <c r="C3178" s="526" t="s">
        <v>3713</v>
      </c>
      <c r="D3178" s="526" t="s">
        <v>4027</v>
      </c>
      <c r="E3178" s="526" t="s">
        <v>4028</v>
      </c>
      <c r="F3178" s="526">
        <v>160239</v>
      </c>
      <c r="G3178" s="526">
        <v>2015</v>
      </c>
      <c r="H3178" s="526">
        <v>1563</v>
      </c>
      <c r="I3178" s="526">
        <v>347</v>
      </c>
      <c r="J3178" s="526" t="s">
        <v>3716</v>
      </c>
      <c r="K3178" s="526" t="s">
        <v>3717</v>
      </c>
    </row>
    <row r="3179" spans="1:11">
      <c r="A3179" s="526" t="s">
        <v>3711</v>
      </c>
      <c r="B3179" s="526" t="s">
        <v>3712</v>
      </c>
      <c r="C3179" s="526" t="s">
        <v>3713</v>
      </c>
      <c r="D3179" s="526" t="s">
        <v>3981</v>
      </c>
      <c r="E3179" s="526" t="s">
        <v>3982</v>
      </c>
      <c r="F3179" s="526">
        <v>230910</v>
      </c>
      <c r="G3179" s="526">
        <v>2021</v>
      </c>
      <c r="H3179" s="526">
        <v>28431</v>
      </c>
      <c r="I3179" s="526">
        <v>23225</v>
      </c>
      <c r="J3179" s="526" t="s">
        <v>3716</v>
      </c>
      <c r="K3179" s="526" t="s">
        <v>3717</v>
      </c>
    </row>
    <row r="3180" spans="1:11">
      <c r="A3180" s="526" t="s">
        <v>3711</v>
      </c>
      <c r="B3180" s="526" t="s">
        <v>3712</v>
      </c>
      <c r="C3180" s="526" t="s">
        <v>3713</v>
      </c>
      <c r="D3180" s="526" t="s">
        <v>3859</v>
      </c>
      <c r="E3180" s="526" t="s">
        <v>3860</v>
      </c>
      <c r="F3180" s="526">
        <v>160290</v>
      </c>
      <c r="G3180" s="526">
        <v>2022</v>
      </c>
      <c r="H3180" s="526">
        <v>10</v>
      </c>
      <c r="I3180" s="526">
        <v>2</v>
      </c>
      <c r="J3180" s="526" t="s">
        <v>3716</v>
      </c>
      <c r="K3180" s="526" t="s">
        <v>3717</v>
      </c>
    </row>
    <row r="3181" spans="1:11">
      <c r="A3181" s="526" t="s">
        <v>3711</v>
      </c>
      <c r="B3181" s="526" t="s">
        <v>3712</v>
      </c>
      <c r="C3181" s="526" t="s">
        <v>3713</v>
      </c>
      <c r="D3181" s="526" t="s">
        <v>3851</v>
      </c>
      <c r="E3181" s="526" t="s">
        <v>3852</v>
      </c>
      <c r="F3181" s="526">
        <v>160232</v>
      </c>
      <c r="G3181" s="526">
        <v>2016</v>
      </c>
      <c r="H3181" s="526">
        <v>170384</v>
      </c>
      <c r="I3181" s="526">
        <v>85844</v>
      </c>
      <c r="J3181" s="526" t="s">
        <v>3716</v>
      </c>
      <c r="K3181" s="526" t="s">
        <v>3717</v>
      </c>
    </row>
    <row r="3182" spans="1:11">
      <c r="A3182" s="526" t="s">
        <v>3711</v>
      </c>
      <c r="B3182" s="526" t="s">
        <v>3712</v>
      </c>
      <c r="C3182" s="526" t="s">
        <v>3713</v>
      </c>
      <c r="D3182" s="526" t="s">
        <v>3851</v>
      </c>
      <c r="E3182" s="526" t="s">
        <v>3852</v>
      </c>
      <c r="F3182" s="526">
        <v>160232</v>
      </c>
      <c r="G3182" s="526">
        <v>2019</v>
      </c>
      <c r="H3182" s="526">
        <v>159225</v>
      </c>
      <c r="I3182" s="526">
        <v>84729</v>
      </c>
      <c r="J3182" s="526" t="s">
        <v>3716</v>
      </c>
      <c r="K3182" s="526" t="s">
        <v>3717</v>
      </c>
    </row>
    <row r="3183" spans="1:11">
      <c r="A3183" s="526" t="s">
        <v>3711</v>
      </c>
      <c r="B3183" s="526" t="s">
        <v>3712</v>
      </c>
      <c r="C3183" s="526" t="s">
        <v>3713</v>
      </c>
      <c r="D3183" s="526" t="s">
        <v>3967</v>
      </c>
      <c r="E3183" s="526" t="s">
        <v>3968</v>
      </c>
      <c r="F3183" s="526">
        <v>160239</v>
      </c>
      <c r="G3183" s="526">
        <v>2017</v>
      </c>
      <c r="H3183" s="526">
        <v>14382</v>
      </c>
      <c r="I3183" s="526">
        <v>1563</v>
      </c>
      <c r="J3183" s="526" t="s">
        <v>3716</v>
      </c>
      <c r="K3183" s="526" t="s">
        <v>3717</v>
      </c>
    </row>
    <row r="3184" spans="1:11">
      <c r="A3184" s="526" t="s">
        <v>3711</v>
      </c>
      <c r="B3184" s="526" t="s">
        <v>3712</v>
      </c>
      <c r="C3184" s="526" t="s">
        <v>3713</v>
      </c>
      <c r="D3184" s="526" t="s">
        <v>3849</v>
      </c>
      <c r="E3184" s="526" t="s">
        <v>3850</v>
      </c>
      <c r="F3184" s="526">
        <v>210690</v>
      </c>
      <c r="G3184" s="526">
        <v>2016</v>
      </c>
      <c r="H3184" s="526">
        <v>14178129</v>
      </c>
      <c r="I3184" s="526">
        <v>5171559</v>
      </c>
      <c r="J3184" s="526" t="s">
        <v>3716</v>
      </c>
      <c r="K3184" s="526" t="s">
        <v>3717</v>
      </c>
    </row>
    <row r="3185" spans="1:11">
      <c r="A3185" s="526" t="s">
        <v>3711</v>
      </c>
      <c r="B3185" s="526" t="s">
        <v>3712</v>
      </c>
      <c r="C3185" s="526" t="s">
        <v>3713</v>
      </c>
      <c r="D3185" s="526" t="s">
        <v>3935</v>
      </c>
      <c r="E3185" s="526" t="s">
        <v>3936</v>
      </c>
      <c r="F3185" s="526">
        <v>230910</v>
      </c>
      <c r="G3185" s="526">
        <v>2018</v>
      </c>
      <c r="H3185" s="526">
        <v>27185762</v>
      </c>
      <c r="I3185" s="526">
        <v>12975275</v>
      </c>
      <c r="J3185" s="526" t="s">
        <v>3716</v>
      </c>
      <c r="K3185" s="526" t="s">
        <v>3717</v>
      </c>
    </row>
    <row r="3186" spans="1:11">
      <c r="A3186" s="526" t="s">
        <v>3711</v>
      </c>
      <c r="B3186" s="526" t="s">
        <v>3712</v>
      </c>
      <c r="C3186" s="526" t="s">
        <v>3713</v>
      </c>
      <c r="D3186" s="526" t="s">
        <v>3859</v>
      </c>
      <c r="E3186" s="526" t="s">
        <v>3860</v>
      </c>
      <c r="F3186" s="526">
        <v>210690</v>
      </c>
      <c r="G3186" s="526">
        <v>2018</v>
      </c>
      <c r="H3186" s="526">
        <v>1288930</v>
      </c>
      <c r="I3186" s="526">
        <v>295123</v>
      </c>
      <c r="J3186" s="526" t="s">
        <v>3716</v>
      </c>
      <c r="K3186" s="526" t="s">
        <v>3717</v>
      </c>
    </row>
    <row r="3187" spans="1:11">
      <c r="A3187" s="526" t="s">
        <v>3711</v>
      </c>
      <c r="B3187" s="526" t="s">
        <v>3712</v>
      </c>
      <c r="C3187" s="526" t="s">
        <v>3713</v>
      </c>
      <c r="D3187" s="526" t="s">
        <v>3959</v>
      </c>
      <c r="E3187" s="526" t="s">
        <v>3960</v>
      </c>
      <c r="F3187" s="526">
        <v>160231</v>
      </c>
      <c r="G3187" s="526">
        <v>2015</v>
      </c>
      <c r="H3187" s="526">
        <v>1</v>
      </c>
      <c r="I3187" s="526">
        <v>18</v>
      </c>
      <c r="J3187" s="526" t="s">
        <v>3716</v>
      </c>
      <c r="K3187" s="526" t="s">
        <v>3717</v>
      </c>
    </row>
    <row r="3188" spans="1:11">
      <c r="A3188" s="526" t="s">
        <v>3711</v>
      </c>
      <c r="B3188" s="526" t="s">
        <v>3712</v>
      </c>
      <c r="C3188" s="526" t="s">
        <v>3713</v>
      </c>
      <c r="D3188" s="526" t="s">
        <v>3975</v>
      </c>
      <c r="E3188" s="526" t="s">
        <v>3976</v>
      </c>
      <c r="F3188" s="526">
        <v>160231</v>
      </c>
      <c r="G3188" s="526">
        <v>2019</v>
      </c>
      <c r="H3188" s="526">
        <v>66788</v>
      </c>
      <c r="I3188" s="526">
        <v>24012</v>
      </c>
      <c r="J3188" s="526" t="s">
        <v>3716</v>
      </c>
      <c r="K3188" s="526" t="s">
        <v>3717</v>
      </c>
    </row>
    <row r="3189" spans="1:11">
      <c r="A3189" s="526" t="s">
        <v>3711</v>
      </c>
      <c r="B3189" s="526" t="s">
        <v>3712</v>
      </c>
      <c r="C3189" s="526" t="s">
        <v>3713</v>
      </c>
      <c r="D3189" s="526" t="s">
        <v>3851</v>
      </c>
      <c r="E3189" s="526" t="s">
        <v>3852</v>
      </c>
      <c r="F3189" s="526">
        <v>160239</v>
      </c>
      <c r="G3189" s="526">
        <v>2015</v>
      </c>
      <c r="H3189" s="526">
        <v>467794</v>
      </c>
      <c r="I3189" s="526">
        <v>251824</v>
      </c>
      <c r="J3189" s="526" t="s">
        <v>3716</v>
      </c>
      <c r="K3189" s="526" t="s">
        <v>3717</v>
      </c>
    </row>
    <row r="3190" spans="1:11">
      <c r="A3190" s="526" t="s">
        <v>3711</v>
      </c>
      <c r="B3190" s="526" t="s">
        <v>3712</v>
      </c>
      <c r="C3190" s="526" t="s">
        <v>3713</v>
      </c>
      <c r="D3190" s="526" t="s">
        <v>4039</v>
      </c>
      <c r="E3190" s="526" t="s">
        <v>4040</v>
      </c>
      <c r="F3190" s="526">
        <v>160290</v>
      </c>
      <c r="G3190" s="526">
        <v>2016</v>
      </c>
      <c r="H3190" s="526">
        <v>70</v>
      </c>
      <c r="I3190" s="526">
        <v>16</v>
      </c>
      <c r="J3190" s="526" t="s">
        <v>3716</v>
      </c>
      <c r="K3190" s="526" t="s">
        <v>3717</v>
      </c>
    </row>
    <row r="3191" spans="1:11">
      <c r="A3191" s="526" t="s">
        <v>3711</v>
      </c>
      <c r="B3191" s="526" t="s">
        <v>3712</v>
      </c>
      <c r="C3191" s="526" t="s">
        <v>3713</v>
      </c>
      <c r="D3191" s="526" t="s">
        <v>4027</v>
      </c>
      <c r="E3191" s="526" t="s">
        <v>4028</v>
      </c>
      <c r="F3191" s="526">
        <v>160239</v>
      </c>
      <c r="G3191" s="526">
        <v>2018</v>
      </c>
      <c r="H3191" s="526">
        <v>4678</v>
      </c>
      <c r="I3191" s="526">
        <v>354</v>
      </c>
      <c r="J3191" s="526" t="s">
        <v>3716</v>
      </c>
      <c r="K3191" s="526" t="s">
        <v>3717</v>
      </c>
    </row>
    <row r="3192" spans="1:11">
      <c r="A3192" s="526" t="s">
        <v>3711</v>
      </c>
      <c r="B3192" s="526" t="s">
        <v>3712</v>
      </c>
      <c r="C3192" s="526" t="s">
        <v>3713</v>
      </c>
      <c r="D3192" s="526" t="s">
        <v>3935</v>
      </c>
      <c r="E3192" s="526" t="s">
        <v>3936</v>
      </c>
      <c r="F3192" s="526">
        <v>230910</v>
      </c>
      <c r="G3192" s="526">
        <v>2021</v>
      </c>
      <c r="H3192" s="526">
        <v>8364703</v>
      </c>
      <c r="I3192" s="526">
        <v>3665047</v>
      </c>
      <c r="J3192" s="526" t="s">
        <v>3716</v>
      </c>
      <c r="K3192" s="526" t="s">
        <v>3717</v>
      </c>
    </row>
    <row r="3193" spans="1:11">
      <c r="A3193" s="526" t="s">
        <v>3711</v>
      </c>
      <c r="B3193" s="526" t="s">
        <v>3712</v>
      </c>
      <c r="C3193" s="526" t="s">
        <v>3713</v>
      </c>
      <c r="D3193" s="526" t="s">
        <v>3837</v>
      </c>
      <c r="E3193" s="526" t="s">
        <v>3838</v>
      </c>
      <c r="F3193" s="526">
        <v>210690</v>
      </c>
      <c r="G3193" s="526">
        <v>2015</v>
      </c>
      <c r="H3193" s="526">
        <v>11081</v>
      </c>
      <c r="I3193" s="526">
        <v>4030</v>
      </c>
      <c r="J3193" s="526" t="s">
        <v>3716</v>
      </c>
      <c r="K3193" s="526" t="s">
        <v>3717</v>
      </c>
    </row>
    <row r="3194" spans="1:11">
      <c r="A3194" s="526" t="s">
        <v>3711</v>
      </c>
      <c r="B3194" s="526" t="s">
        <v>3712</v>
      </c>
      <c r="C3194" s="526" t="s">
        <v>3713</v>
      </c>
      <c r="D3194" s="526" t="s">
        <v>3937</v>
      </c>
      <c r="E3194" s="526" t="s">
        <v>3938</v>
      </c>
      <c r="F3194" s="526">
        <v>210690</v>
      </c>
      <c r="G3194" s="526">
        <v>2015</v>
      </c>
      <c r="H3194" s="526">
        <v>588083</v>
      </c>
      <c r="I3194" s="526">
        <v>338881</v>
      </c>
      <c r="J3194" s="526" t="s">
        <v>3716</v>
      </c>
      <c r="K3194" s="526" t="s">
        <v>3717</v>
      </c>
    </row>
    <row r="3195" spans="1:11">
      <c r="A3195" s="526" t="s">
        <v>3711</v>
      </c>
      <c r="B3195" s="526" t="s">
        <v>3712</v>
      </c>
      <c r="C3195" s="526" t="s">
        <v>3713</v>
      </c>
      <c r="D3195" s="526" t="s">
        <v>3851</v>
      </c>
      <c r="E3195" s="526" t="s">
        <v>3852</v>
      </c>
      <c r="F3195" s="526">
        <v>160232</v>
      </c>
      <c r="G3195" s="526">
        <v>2022</v>
      </c>
      <c r="H3195" s="526">
        <v>163877</v>
      </c>
      <c r="I3195" s="526">
        <v>43103</v>
      </c>
      <c r="J3195" s="526" t="s">
        <v>3716</v>
      </c>
      <c r="K3195" s="526" t="s">
        <v>3717</v>
      </c>
    </row>
    <row r="3196" spans="1:11">
      <c r="A3196" s="526" t="s">
        <v>3711</v>
      </c>
      <c r="B3196" s="526" t="s">
        <v>3712</v>
      </c>
      <c r="C3196" s="526" t="s">
        <v>3713</v>
      </c>
      <c r="D3196" s="526" t="s">
        <v>3975</v>
      </c>
      <c r="E3196" s="526" t="s">
        <v>3976</v>
      </c>
      <c r="F3196" s="526">
        <v>210690</v>
      </c>
      <c r="G3196" s="526">
        <v>2016</v>
      </c>
      <c r="H3196" s="526">
        <v>7079188</v>
      </c>
      <c r="I3196" s="526">
        <v>1123713</v>
      </c>
      <c r="J3196" s="526" t="s">
        <v>3716</v>
      </c>
      <c r="K3196" s="526" t="s">
        <v>3717</v>
      </c>
    </row>
    <row r="3197" spans="1:11">
      <c r="A3197" s="526" t="s">
        <v>3711</v>
      </c>
      <c r="B3197" s="526" t="s">
        <v>3712</v>
      </c>
      <c r="C3197" s="526" t="s">
        <v>3713</v>
      </c>
      <c r="D3197" s="526" t="s">
        <v>3937</v>
      </c>
      <c r="E3197" s="526" t="s">
        <v>3938</v>
      </c>
      <c r="F3197" s="526">
        <v>210690</v>
      </c>
      <c r="G3197" s="526">
        <v>2018</v>
      </c>
      <c r="H3197" s="526">
        <v>580533</v>
      </c>
      <c r="I3197" s="526">
        <v>363993</v>
      </c>
      <c r="J3197" s="526" t="s">
        <v>3716</v>
      </c>
      <c r="K3197" s="526" t="s">
        <v>3717</v>
      </c>
    </row>
    <row r="3198" spans="1:11">
      <c r="A3198" s="526" t="s">
        <v>3711</v>
      </c>
      <c r="B3198" s="526" t="s">
        <v>3712</v>
      </c>
      <c r="C3198" s="526" t="s">
        <v>3713</v>
      </c>
      <c r="D3198" s="526" t="s">
        <v>4039</v>
      </c>
      <c r="E3198" s="526" t="s">
        <v>4040</v>
      </c>
      <c r="F3198" s="526">
        <v>160290</v>
      </c>
      <c r="G3198" s="526">
        <v>2019</v>
      </c>
      <c r="H3198" s="526">
        <v>17277</v>
      </c>
      <c r="I3198" s="526">
        <v>1876</v>
      </c>
      <c r="J3198" s="526" t="s">
        <v>3716</v>
      </c>
      <c r="K3198" s="526" t="s">
        <v>3717</v>
      </c>
    </row>
    <row r="3199" spans="1:11">
      <c r="A3199" s="526" t="s">
        <v>3711</v>
      </c>
      <c r="B3199" s="526" t="s">
        <v>3712</v>
      </c>
      <c r="C3199" s="526" t="s">
        <v>3713</v>
      </c>
      <c r="D3199" s="526" t="s">
        <v>3991</v>
      </c>
      <c r="E3199" s="526" t="s">
        <v>3992</v>
      </c>
      <c r="F3199" s="526">
        <v>210690</v>
      </c>
      <c r="G3199" s="526">
        <v>2016</v>
      </c>
      <c r="H3199" s="526">
        <v>6969788</v>
      </c>
      <c r="I3199" s="526">
        <v>2254611</v>
      </c>
      <c r="J3199" s="526" t="s">
        <v>3716</v>
      </c>
      <c r="K3199" s="526" t="s">
        <v>3717</v>
      </c>
    </row>
    <row r="3200" spans="1:11">
      <c r="A3200" s="526" t="s">
        <v>3711</v>
      </c>
      <c r="B3200" s="526" t="s">
        <v>3712</v>
      </c>
      <c r="C3200" s="526" t="s">
        <v>3713</v>
      </c>
      <c r="D3200" s="526" t="s">
        <v>3959</v>
      </c>
      <c r="E3200" s="526" t="s">
        <v>3960</v>
      </c>
      <c r="F3200" s="526">
        <v>160232</v>
      </c>
      <c r="G3200" s="526">
        <v>2021</v>
      </c>
      <c r="H3200" s="526">
        <v>55895</v>
      </c>
      <c r="I3200" s="526">
        <v>19666</v>
      </c>
      <c r="J3200" s="526" t="s">
        <v>3716</v>
      </c>
      <c r="K3200" s="526" t="s">
        <v>3717</v>
      </c>
    </row>
    <row r="3201" spans="1:11">
      <c r="A3201" s="526" t="s">
        <v>3711</v>
      </c>
      <c r="B3201" s="526" t="s">
        <v>3712</v>
      </c>
      <c r="C3201" s="526" t="s">
        <v>3713</v>
      </c>
      <c r="D3201" s="526" t="s">
        <v>3937</v>
      </c>
      <c r="E3201" s="526" t="s">
        <v>3938</v>
      </c>
      <c r="F3201" s="526">
        <v>210690</v>
      </c>
      <c r="G3201" s="526">
        <v>2021</v>
      </c>
      <c r="H3201" s="526">
        <v>757511</v>
      </c>
      <c r="I3201" s="526">
        <v>386980</v>
      </c>
      <c r="J3201" s="526" t="s">
        <v>3716</v>
      </c>
      <c r="K3201" s="526" t="s">
        <v>3717</v>
      </c>
    </row>
    <row r="3202" spans="1:11">
      <c r="A3202" s="526" t="s">
        <v>3711</v>
      </c>
      <c r="B3202" s="526" t="s">
        <v>3712</v>
      </c>
      <c r="C3202" s="526" t="s">
        <v>3713</v>
      </c>
      <c r="D3202" s="526" t="s">
        <v>3991</v>
      </c>
      <c r="E3202" s="526" t="s">
        <v>3992</v>
      </c>
      <c r="F3202" s="526">
        <v>210690</v>
      </c>
      <c r="G3202" s="526">
        <v>2019</v>
      </c>
      <c r="H3202" s="526">
        <v>5061390</v>
      </c>
      <c r="I3202" s="526">
        <v>1443563</v>
      </c>
      <c r="J3202" s="526" t="s">
        <v>3716</v>
      </c>
      <c r="K3202" s="526" t="s">
        <v>3717</v>
      </c>
    </row>
    <row r="3203" spans="1:11">
      <c r="A3203" s="526" t="s">
        <v>3711</v>
      </c>
      <c r="B3203" s="526" t="s">
        <v>3712</v>
      </c>
      <c r="C3203" s="526" t="s">
        <v>3713</v>
      </c>
      <c r="D3203" s="526" t="s">
        <v>4019</v>
      </c>
      <c r="E3203" s="526" t="s">
        <v>4020</v>
      </c>
      <c r="F3203" s="526">
        <v>210690</v>
      </c>
      <c r="G3203" s="526">
        <v>2019</v>
      </c>
      <c r="H3203" s="526">
        <v>59388</v>
      </c>
      <c r="I3203" s="526">
        <v>23723</v>
      </c>
      <c r="J3203" s="526" t="s">
        <v>3716</v>
      </c>
      <c r="K3203" s="526" t="s">
        <v>3717</v>
      </c>
    </row>
    <row r="3204" spans="1:11">
      <c r="A3204" s="526" t="s">
        <v>3711</v>
      </c>
      <c r="B3204" s="526" t="s">
        <v>3712</v>
      </c>
      <c r="C3204" s="526" t="s">
        <v>3713</v>
      </c>
      <c r="D3204" s="526" t="s">
        <v>3975</v>
      </c>
      <c r="E3204" s="526" t="s">
        <v>3976</v>
      </c>
      <c r="F3204" s="526">
        <v>210690</v>
      </c>
      <c r="G3204" s="526">
        <v>2019</v>
      </c>
      <c r="H3204" s="526">
        <v>6818362</v>
      </c>
      <c r="I3204" s="526">
        <v>1013136</v>
      </c>
      <c r="J3204" s="526" t="s">
        <v>3716</v>
      </c>
      <c r="K3204" s="526" t="s">
        <v>3717</v>
      </c>
    </row>
    <row r="3205" spans="1:11">
      <c r="A3205" s="526" t="s">
        <v>3711</v>
      </c>
      <c r="B3205" s="526" t="s">
        <v>3712</v>
      </c>
      <c r="C3205" s="526" t="s">
        <v>3713</v>
      </c>
      <c r="D3205" s="526" t="s">
        <v>3991</v>
      </c>
      <c r="E3205" s="526" t="s">
        <v>3992</v>
      </c>
      <c r="F3205" s="526">
        <v>210690</v>
      </c>
      <c r="G3205" s="526">
        <v>2022</v>
      </c>
      <c r="H3205" s="526">
        <v>6806955</v>
      </c>
      <c r="I3205" s="526">
        <v>1745031</v>
      </c>
      <c r="J3205" s="526" t="s">
        <v>3716</v>
      </c>
      <c r="K3205" s="526" t="s">
        <v>3717</v>
      </c>
    </row>
    <row r="3206" spans="1:11">
      <c r="A3206" s="526" t="s">
        <v>3711</v>
      </c>
      <c r="B3206" s="526" t="s">
        <v>3712</v>
      </c>
      <c r="C3206" s="526" t="s">
        <v>3713</v>
      </c>
      <c r="D3206" s="526" t="s">
        <v>3837</v>
      </c>
      <c r="E3206" s="526" t="s">
        <v>3838</v>
      </c>
      <c r="F3206" s="526">
        <v>210690</v>
      </c>
      <c r="G3206" s="526">
        <v>2018</v>
      </c>
      <c r="H3206" s="526">
        <v>55622</v>
      </c>
      <c r="I3206" s="526">
        <v>28140</v>
      </c>
      <c r="J3206" s="526" t="s">
        <v>3716</v>
      </c>
      <c r="K3206" s="526" t="s">
        <v>3717</v>
      </c>
    </row>
    <row r="3207" spans="1:11">
      <c r="A3207" s="526" t="s">
        <v>3711</v>
      </c>
      <c r="B3207" s="526" t="s">
        <v>3712</v>
      </c>
      <c r="C3207" s="526" t="s">
        <v>3713</v>
      </c>
      <c r="D3207" s="526" t="s">
        <v>4001</v>
      </c>
      <c r="E3207" s="526" t="s">
        <v>4002</v>
      </c>
      <c r="F3207" s="526">
        <v>160239</v>
      </c>
      <c r="G3207" s="526">
        <v>2020</v>
      </c>
      <c r="H3207" s="526">
        <v>48760</v>
      </c>
      <c r="I3207" s="526">
        <v>6322</v>
      </c>
      <c r="J3207" s="526" t="s">
        <v>3716</v>
      </c>
      <c r="K3207" s="526" t="s">
        <v>3717</v>
      </c>
    </row>
    <row r="3208" spans="1:11">
      <c r="A3208" s="526" t="s">
        <v>3711</v>
      </c>
      <c r="B3208" s="526" t="s">
        <v>3712</v>
      </c>
      <c r="C3208" s="526" t="s">
        <v>3713</v>
      </c>
      <c r="D3208" s="526" t="s">
        <v>3851</v>
      </c>
      <c r="E3208" s="526" t="s">
        <v>3852</v>
      </c>
      <c r="F3208" s="526">
        <v>160239</v>
      </c>
      <c r="G3208" s="526">
        <v>2018</v>
      </c>
      <c r="H3208" s="526">
        <v>285146</v>
      </c>
      <c r="I3208" s="526">
        <v>206802</v>
      </c>
      <c r="J3208" s="526" t="s">
        <v>3716</v>
      </c>
      <c r="K3208" s="526" t="s">
        <v>3717</v>
      </c>
    </row>
    <row r="3209" spans="1:11">
      <c r="A3209" s="526" t="s">
        <v>3711</v>
      </c>
      <c r="B3209" s="526" t="s">
        <v>3712</v>
      </c>
      <c r="C3209" s="526" t="s">
        <v>3713</v>
      </c>
      <c r="D3209" s="526" t="s">
        <v>3937</v>
      </c>
      <c r="E3209" s="526" t="s">
        <v>3938</v>
      </c>
      <c r="F3209" s="526">
        <v>230910</v>
      </c>
      <c r="G3209" s="526">
        <v>2021</v>
      </c>
      <c r="H3209" s="526">
        <v>46420</v>
      </c>
      <c r="I3209" s="526">
        <v>17921</v>
      </c>
      <c r="J3209" s="526" t="s">
        <v>3716</v>
      </c>
      <c r="K3209" s="526" t="s">
        <v>3717</v>
      </c>
    </row>
    <row r="3210" spans="1:11">
      <c r="A3210" s="526" t="s">
        <v>3711</v>
      </c>
      <c r="B3210" s="526" t="s">
        <v>3712</v>
      </c>
      <c r="C3210" s="526" t="s">
        <v>3713</v>
      </c>
      <c r="D3210" s="526" t="s">
        <v>3975</v>
      </c>
      <c r="E3210" s="526" t="s">
        <v>3976</v>
      </c>
      <c r="F3210" s="526">
        <v>210690</v>
      </c>
      <c r="G3210" s="526">
        <v>2022</v>
      </c>
      <c r="H3210" s="526">
        <v>7803432</v>
      </c>
      <c r="I3210" s="526">
        <v>1220915</v>
      </c>
      <c r="J3210" s="526" t="s">
        <v>3716</v>
      </c>
      <c r="K3210" s="526" t="s">
        <v>3717</v>
      </c>
    </row>
    <row r="3211" spans="1:11">
      <c r="A3211" s="526" t="s">
        <v>3711</v>
      </c>
      <c r="B3211" s="526" t="s">
        <v>3712</v>
      </c>
      <c r="C3211" s="526" t="s">
        <v>3713</v>
      </c>
      <c r="D3211" s="526" t="s">
        <v>3851</v>
      </c>
      <c r="E3211" s="526" t="s">
        <v>3852</v>
      </c>
      <c r="F3211" s="526">
        <v>160239</v>
      </c>
      <c r="G3211" s="526">
        <v>2021</v>
      </c>
      <c r="H3211" s="526">
        <v>615223</v>
      </c>
      <c r="I3211" s="526">
        <v>337304</v>
      </c>
      <c r="J3211" s="526" t="s">
        <v>3716</v>
      </c>
      <c r="K3211" s="526" t="s">
        <v>3717</v>
      </c>
    </row>
    <row r="3212" spans="1:11">
      <c r="A3212" s="526" t="s">
        <v>3711</v>
      </c>
      <c r="B3212" s="526" t="s">
        <v>3712</v>
      </c>
      <c r="C3212" s="526" t="s">
        <v>3713</v>
      </c>
      <c r="D3212" s="526" t="s">
        <v>3859</v>
      </c>
      <c r="E3212" s="526" t="s">
        <v>3860</v>
      </c>
      <c r="F3212" s="526">
        <v>210690</v>
      </c>
      <c r="G3212" s="526">
        <v>2021</v>
      </c>
      <c r="H3212" s="526">
        <v>2300027</v>
      </c>
      <c r="I3212" s="526">
        <v>267770</v>
      </c>
      <c r="J3212" s="526" t="s">
        <v>3716</v>
      </c>
      <c r="K3212" s="526" t="s">
        <v>3717</v>
      </c>
    </row>
    <row r="3213" spans="1:11">
      <c r="A3213" s="526" t="s">
        <v>3711</v>
      </c>
      <c r="B3213" s="526" t="s">
        <v>3712</v>
      </c>
      <c r="C3213" s="526" t="s">
        <v>3713</v>
      </c>
      <c r="D3213" s="526" t="s">
        <v>4027</v>
      </c>
      <c r="E3213" s="526" t="s">
        <v>4028</v>
      </c>
      <c r="F3213" s="526">
        <v>160231</v>
      </c>
      <c r="G3213" s="526">
        <v>2022</v>
      </c>
      <c r="H3213" s="526">
        <v>415</v>
      </c>
      <c r="I3213" s="526">
        <v>70</v>
      </c>
      <c r="J3213" s="526" t="s">
        <v>3716</v>
      </c>
      <c r="K3213" s="526" t="s">
        <v>3717</v>
      </c>
    </row>
    <row r="3214" spans="1:11">
      <c r="A3214" s="526" t="s">
        <v>3711</v>
      </c>
      <c r="B3214" s="526" t="s">
        <v>3712</v>
      </c>
      <c r="C3214" s="526" t="s">
        <v>3713</v>
      </c>
      <c r="D3214" s="526" t="s">
        <v>4033</v>
      </c>
      <c r="E3214" s="526" t="s">
        <v>4034</v>
      </c>
      <c r="F3214" s="526">
        <v>210690</v>
      </c>
      <c r="G3214" s="526">
        <v>2019</v>
      </c>
      <c r="H3214" s="526">
        <v>13167963</v>
      </c>
      <c r="I3214" s="526">
        <v>2142123</v>
      </c>
      <c r="J3214" s="526" t="s">
        <v>3716</v>
      </c>
      <c r="K3214" s="526" t="s">
        <v>3717</v>
      </c>
    </row>
    <row r="3215" spans="1:11">
      <c r="A3215" s="526" t="s">
        <v>3711</v>
      </c>
      <c r="B3215" s="526" t="s">
        <v>3712</v>
      </c>
      <c r="C3215" s="526" t="s">
        <v>3713</v>
      </c>
      <c r="D3215" s="526" t="s">
        <v>3975</v>
      </c>
      <c r="E3215" s="526" t="s">
        <v>3976</v>
      </c>
      <c r="F3215" s="526">
        <v>160231</v>
      </c>
      <c r="G3215" s="526">
        <v>2022</v>
      </c>
      <c r="H3215" s="526">
        <v>130110</v>
      </c>
      <c r="I3215" s="526">
        <v>27564</v>
      </c>
      <c r="J3215" s="526" t="s">
        <v>3716</v>
      </c>
      <c r="K3215" s="526" t="s">
        <v>3717</v>
      </c>
    </row>
    <row r="3216" spans="1:11">
      <c r="A3216" s="526" t="s">
        <v>3711</v>
      </c>
      <c r="B3216" s="526" t="s">
        <v>3712</v>
      </c>
      <c r="C3216" s="526" t="s">
        <v>3713</v>
      </c>
      <c r="D3216" s="526" t="s">
        <v>4001</v>
      </c>
      <c r="E3216" s="526" t="s">
        <v>4002</v>
      </c>
      <c r="F3216" s="526">
        <v>160290</v>
      </c>
      <c r="G3216" s="526">
        <v>2021</v>
      </c>
      <c r="H3216" s="526">
        <v>226</v>
      </c>
      <c r="I3216" s="526">
        <v>22</v>
      </c>
      <c r="J3216" s="526" t="s">
        <v>3716</v>
      </c>
      <c r="K3216" s="526" t="s">
        <v>3717</v>
      </c>
    </row>
    <row r="3217" spans="1:11">
      <c r="A3217" s="526" t="s">
        <v>3711</v>
      </c>
      <c r="B3217" s="526" t="s">
        <v>3712</v>
      </c>
      <c r="C3217" s="526" t="s">
        <v>3713</v>
      </c>
      <c r="D3217" s="526" t="s">
        <v>4033</v>
      </c>
      <c r="E3217" s="526" t="s">
        <v>4034</v>
      </c>
      <c r="F3217" s="526">
        <v>210690</v>
      </c>
      <c r="G3217" s="526">
        <v>2022</v>
      </c>
      <c r="H3217" s="526">
        <v>21750106</v>
      </c>
      <c r="I3217" s="526">
        <v>2832298</v>
      </c>
      <c r="J3217" s="526" t="s">
        <v>3716</v>
      </c>
      <c r="K3217" s="526" t="s">
        <v>3717</v>
      </c>
    </row>
    <row r="3218" spans="1:11">
      <c r="A3218" s="526" t="s">
        <v>3711</v>
      </c>
      <c r="B3218" s="526" t="s">
        <v>3712</v>
      </c>
      <c r="C3218" s="526" t="s">
        <v>3713</v>
      </c>
      <c r="D3218" s="526" t="s">
        <v>4029</v>
      </c>
      <c r="E3218" s="526" t="s">
        <v>4030</v>
      </c>
      <c r="F3218" s="526">
        <v>160232</v>
      </c>
      <c r="G3218" s="526">
        <v>2017</v>
      </c>
      <c r="H3218" s="526">
        <v>20127</v>
      </c>
      <c r="I3218" s="526">
        <v>760</v>
      </c>
      <c r="J3218" s="526" t="s">
        <v>3716</v>
      </c>
      <c r="K3218" s="526" t="s">
        <v>3717</v>
      </c>
    </row>
    <row r="3219" spans="1:11">
      <c r="A3219" s="526" t="s">
        <v>3711</v>
      </c>
      <c r="B3219" s="526" t="s">
        <v>3712</v>
      </c>
      <c r="C3219" s="526" t="s">
        <v>3713</v>
      </c>
      <c r="D3219" s="526" t="s">
        <v>3851</v>
      </c>
      <c r="E3219" s="526" t="s">
        <v>3852</v>
      </c>
      <c r="F3219" s="526">
        <v>230910</v>
      </c>
      <c r="G3219" s="526">
        <v>2015</v>
      </c>
      <c r="H3219" s="526">
        <v>711613</v>
      </c>
      <c r="I3219" s="526">
        <v>638769</v>
      </c>
      <c r="J3219" s="526" t="s">
        <v>3716</v>
      </c>
      <c r="K3219" s="526" t="s">
        <v>3717</v>
      </c>
    </row>
    <row r="3220" spans="1:11">
      <c r="A3220" s="526" t="s">
        <v>3711</v>
      </c>
      <c r="B3220" s="526" t="s">
        <v>3712</v>
      </c>
      <c r="C3220" s="526" t="s">
        <v>3713</v>
      </c>
      <c r="D3220" s="526" t="s">
        <v>3897</v>
      </c>
      <c r="E3220" s="526" t="s">
        <v>3898</v>
      </c>
      <c r="F3220" s="526">
        <v>230910</v>
      </c>
      <c r="G3220" s="526">
        <v>2017</v>
      </c>
      <c r="H3220" s="526">
        <v>4999999</v>
      </c>
      <c r="I3220" s="526">
        <v>2060622</v>
      </c>
      <c r="J3220" s="526" t="s">
        <v>3716</v>
      </c>
      <c r="K3220" s="526" t="s">
        <v>3717</v>
      </c>
    </row>
    <row r="3221" spans="1:11">
      <c r="A3221" s="526" t="s">
        <v>3711</v>
      </c>
      <c r="B3221" s="526" t="s">
        <v>3712</v>
      </c>
      <c r="C3221" s="526" t="s">
        <v>3713</v>
      </c>
      <c r="D3221" s="526" t="s">
        <v>4029</v>
      </c>
      <c r="E3221" s="526" t="s">
        <v>4030</v>
      </c>
      <c r="F3221" s="526">
        <v>160232</v>
      </c>
      <c r="G3221" s="526">
        <v>2020</v>
      </c>
      <c r="H3221" s="526">
        <v>14605</v>
      </c>
      <c r="I3221" s="526">
        <v>758</v>
      </c>
      <c r="J3221" s="526" t="s">
        <v>3716</v>
      </c>
      <c r="K3221" s="526" t="s">
        <v>3717</v>
      </c>
    </row>
    <row r="3222" spans="1:11">
      <c r="A3222" s="526" t="s">
        <v>3711</v>
      </c>
      <c r="B3222" s="526" t="s">
        <v>3712</v>
      </c>
      <c r="C3222" s="526" t="s">
        <v>3713</v>
      </c>
      <c r="D3222" s="526" t="s">
        <v>3975</v>
      </c>
      <c r="E3222" s="526" t="s">
        <v>3976</v>
      </c>
      <c r="F3222" s="526">
        <v>160232</v>
      </c>
      <c r="G3222" s="526">
        <v>2022</v>
      </c>
      <c r="H3222" s="526">
        <v>817639</v>
      </c>
      <c r="I3222" s="526">
        <v>250737</v>
      </c>
      <c r="J3222" s="526" t="s">
        <v>3716</v>
      </c>
      <c r="K3222" s="526" t="s">
        <v>3717</v>
      </c>
    </row>
    <row r="3223" spans="1:11">
      <c r="A3223" s="526" t="s">
        <v>3711</v>
      </c>
      <c r="B3223" s="526" t="s">
        <v>3712</v>
      </c>
      <c r="C3223" s="526" t="s">
        <v>3713</v>
      </c>
      <c r="D3223" s="526" t="s">
        <v>3975</v>
      </c>
      <c r="E3223" s="526" t="s">
        <v>3976</v>
      </c>
      <c r="F3223" s="526">
        <v>230910</v>
      </c>
      <c r="G3223" s="526">
        <v>2022</v>
      </c>
      <c r="H3223" s="526">
        <v>2024423</v>
      </c>
      <c r="I3223" s="526">
        <v>1078996</v>
      </c>
      <c r="J3223" s="526" t="s">
        <v>3716</v>
      </c>
      <c r="K3223" s="526" t="s">
        <v>3717</v>
      </c>
    </row>
    <row r="3224" spans="1:11">
      <c r="A3224" s="526" t="s">
        <v>3711</v>
      </c>
      <c r="B3224" s="526" t="s">
        <v>3712</v>
      </c>
      <c r="C3224" s="526" t="s">
        <v>3713</v>
      </c>
      <c r="D3224" s="526" t="s">
        <v>4041</v>
      </c>
      <c r="E3224" s="526" t="s">
        <v>4042</v>
      </c>
      <c r="F3224" s="526">
        <v>230910</v>
      </c>
      <c r="G3224" s="526">
        <v>2016</v>
      </c>
      <c r="H3224" s="526">
        <v>20591796</v>
      </c>
      <c r="I3224" s="526">
        <v>11410237</v>
      </c>
      <c r="J3224" s="526" t="s">
        <v>3716</v>
      </c>
      <c r="K3224" s="526" t="s">
        <v>3717</v>
      </c>
    </row>
    <row r="3225" spans="1:11">
      <c r="A3225" s="526" t="s">
        <v>3711</v>
      </c>
      <c r="B3225" s="526" t="s">
        <v>3712</v>
      </c>
      <c r="C3225" s="526" t="s">
        <v>3713</v>
      </c>
      <c r="D3225" s="526" t="s">
        <v>4019</v>
      </c>
      <c r="E3225" s="526" t="s">
        <v>4020</v>
      </c>
      <c r="F3225" s="526">
        <v>210690</v>
      </c>
      <c r="G3225" s="526">
        <v>2022</v>
      </c>
      <c r="H3225" s="526">
        <v>166859</v>
      </c>
      <c r="I3225" s="526">
        <v>52000</v>
      </c>
      <c r="J3225" s="526" t="s">
        <v>3716</v>
      </c>
      <c r="K3225" s="526" t="s">
        <v>3717</v>
      </c>
    </row>
    <row r="3226" spans="1:11">
      <c r="A3226" s="526" t="s">
        <v>3711</v>
      </c>
      <c r="B3226" s="526" t="s">
        <v>3712</v>
      </c>
      <c r="C3226" s="526" t="s">
        <v>3713</v>
      </c>
      <c r="D3226" s="526" t="s">
        <v>3975</v>
      </c>
      <c r="E3226" s="526" t="s">
        <v>3976</v>
      </c>
      <c r="F3226" s="526">
        <v>160239</v>
      </c>
      <c r="G3226" s="526">
        <v>2021</v>
      </c>
      <c r="H3226" s="526">
        <v>83839</v>
      </c>
      <c r="I3226" s="526">
        <v>11203</v>
      </c>
      <c r="J3226" s="526" t="s">
        <v>3716</v>
      </c>
      <c r="K3226" s="526" t="s">
        <v>3717</v>
      </c>
    </row>
    <row r="3227" spans="1:11">
      <c r="A3227" s="526" t="s">
        <v>3711</v>
      </c>
      <c r="B3227" s="526" t="s">
        <v>3712</v>
      </c>
      <c r="C3227" s="526" t="s">
        <v>3713</v>
      </c>
      <c r="D3227" s="526" t="s">
        <v>3981</v>
      </c>
      <c r="E3227" s="526" t="s">
        <v>3982</v>
      </c>
      <c r="F3227" s="526">
        <v>160231</v>
      </c>
      <c r="G3227" s="526">
        <v>2017</v>
      </c>
      <c r="H3227" s="526">
        <v>241</v>
      </c>
      <c r="I3227" s="526">
        <v>48</v>
      </c>
      <c r="J3227" s="526" t="s">
        <v>3716</v>
      </c>
      <c r="K3227" s="526" t="s">
        <v>3717</v>
      </c>
    </row>
    <row r="3228" spans="1:11">
      <c r="A3228" s="526" t="s">
        <v>3711</v>
      </c>
      <c r="B3228" s="526" t="s">
        <v>3712</v>
      </c>
      <c r="C3228" s="526" t="s">
        <v>3713</v>
      </c>
      <c r="D3228" s="526" t="s">
        <v>4001</v>
      </c>
      <c r="E3228" s="526" t="s">
        <v>4002</v>
      </c>
      <c r="F3228" s="526">
        <v>210690</v>
      </c>
      <c r="G3228" s="526">
        <v>2017</v>
      </c>
      <c r="H3228" s="526">
        <v>2866933</v>
      </c>
      <c r="I3228" s="526">
        <v>586484</v>
      </c>
      <c r="J3228" s="526" t="s">
        <v>3716</v>
      </c>
      <c r="K3228" s="526" t="s">
        <v>3717</v>
      </c>
    </row>
    <row r="3229" spans="1:11">
      <c r="A3229" s="526" t="s">
        <v>3711</v>
      </c>
      <c r="B3229" s="526" t="s">
        <v>3712</v>
      </c>
      <c r="C3229" s="526" t="s">
        <v>3713</v>
      </c>
      <c r="D3229" s="526" t="s">
        <v>3851</v>
      </c>
      <c r="E3229" s="526" t="s">
        <v>3852</v>
      </c>
      <c r="F3229" s="526">
        <v>210690</v>
      </c>
      <c r="G3229" s="526">
        <v>2015</v>
      </c>
      <c r="H3229" s="526">
        <v>18296524</v>
      </c>
      <c r="I3229" s="526">
        <v>6024399</v>
      </c>
      <c r="J3229" s="526" t="s">
        <v>3716</v>
      </c>
      <c r="K3229" s="526" t="s">
        <v>3717</v>
      </c>
    </row>
    <row r="3230" spans="1:11">
      <c r="A3230" s="526" t="s">
        <v>3711</v>
      </c>
      <c r="B3230" s="526" t="s">
        <v>3712</v>
      </c>
      <c r="C3230" s="526" t="s">
        <v>3713</v>
      </c>
      <c r="D3230" s="526" t="s">
        <v>4027</v>
      </c>
      <c r="E3230" s="526" t="s">
        <v>4028</v>
      </c>
      <c r="F3230" s="526">
        <v>160232</v>
      </c>
      <c r="G3230" s="526">
        <v>2022</v>
      </c>
      <c r="H3230" s="526">
        <v>33944</v>
      </c>
      <c r="I3230" s="526">
        <v>3994</v>
      </c>
      <c r="J3230" s="526" t="s">
        <v>3716</v>
      </c>
      <c r="K3230" s="526" t="s">
        <v>3717</v>
      </c>
    </row>
    <row r="3231" spans="1:11">
      <c r="A3231" s="526" t="s">
        <v>3711</v>
      </c>
      <c r="B3231" s="526" t="s">
        <v>3712</v>
      </c>
      <c r="C3231" s="526" t="s">
        <v>3713</v>
      </c>
      <c r="D3231" s="526" t="s">
        <v>3961</v>
      </c>
      <c r="E3231" s="526" t="s">
        <v>3962</v>
      </c>
      <c r="F3231" s="526">
        <v>230910</v>
      </c>
      <c r="G3231" s="526">
        <v>2016</v>
      </c>
      <c r="H3231" s="526">
        <v>61803</v>
      </c>
      <c r="I3231" s="526">
        <v>54900</v>
      </c>
      <c r="J3231" s="526" t="s">
        <v>3716</v>
      </c>
      <c r="K3231" s="526" t="s">
        <v>3717</v>
      </c>
    </row>
    <row r="3232" spans="1:11">
      <c r="A3232" s="526" t="s">
        <v>3711</v>
      </c>
      <c r="B3232" s="526" t="s">
        <v>3712</v>
      </c>
      <c r="C3232" s="526" t="s">
        <v>3713</v>
      </c>
      <c r="D3232" s="526" t="s">
        <v>3983</v>
      </c>
      <c r="E3232" s="526" t="s">
        <v>3984</v>
      </c>
      <c r="F3232" s="526">
        <v>160231</v>
      </c>
      <c r="G3232" s="526">
        <v>2015</v>
      </c>
      <c r="H3232" s="526">
        <v>701451</v>
      </c>
      <c r="I3232" s="526">
        <v>213644</v>
      </c>
      <c r="J3232" s="526" t="s">
        <v>3716</v>
      </c>
      <c r="K3232" s="526" t="s">
        <v>3717</v>
      </c>
    </row>
    <row r="3233" spans="1:11">
      <c r="A3233" s="526" t="s">
        <v>3711</v>
      </c>
      <c r="B3233" s="526" t="s">
        <v>3712</v>
      </c>
      <c r="C3233" s="526" t="s">
        <v>3713</v>
      </c>
      <c r="D3233" s="526" t="s">
        <v>4027</v>
      </c>
      <c r="E3233" s="526" t="s">
        <v>4028</v>
      </c>
      <c r="F3233" s="526">
        <v>160239</v>
      </c>
      <c r="G3233" s="526">
        <v>2021</v>
      </c>
      <c r="H3233" s="526">
        <v>142712</v>
      </c>
      <c r="I3233" s="526">
        <v>24992</v>
      </c>
      <c r="J3233" s="526" t="s">
        <v>3716</v>
      </c>
      <c r="K3233" s="526" t="s">
        <v>3717</v>
      </c>
    </row>
    <row r="3234" spans="1:11">
      <c r="A3234" s="526" t="s">
        <v>3711</v>
      </c>
      <c r="B3234" s="526" t="s">
        <v>3712</v>
      </c>
      <c r="C3234" s="526" t="s">
        <v>3713</v>
      </c>
      <c r="D3234" s="526" t="s">
        <v>3859</v>
      </c>
      <c r="E3234" s="526" t="s">
        <v>3860</v>
      </c>
      <c r="F3234" s="526">
        <v>210690</v>
      </c>
      <c r="G3234" s="526">
        <v>2015</v>
      </c>
      <c r="H3234" s="526">
        <v>845735</v>
      </c>
      <c r="I3234" s="526">
        <v>270749</v>
      </c>
      <c r="J3234" s="526" t="s">
        <v>3716</v>
      </c>
      <c r="K3234" s="526" t="s">
        <v>3717</v>
      </c>
    </row>
    <row r="3235" spans="1:11">
      <c r="A3235" s="526" t="s">
        <v>3711</v>
      </c>
      <c r="B3235" s="526" t="s">
        <v>3712</v>
      </c>
      <c r="C3235" s="526" t="s">
        <v>3713</v>
      </c>
      <c r="D3235" s="526" t="s">
        <v>4041</v>
      </c>
      <c r="E3235" s="526" t="s">
        <v>4042</v>
      </c>
      <c r="F3235" s="526">
        <v>230910</v>
      </c>
      <c r="G3235" s="526">
        <v>2019</v>
      </c>
      <c r="H3235" s="526">
        <v>41366590</v>
      </c>
      <c r="I3235" s="526">
        <v>20154924</v>
      </c>
      <c r="J3235" s="526" t="s">
        <v>3716</v>
      </c>
      <c r="K3235" s="526" t="s">
        <v>3717</v>
      </c>
    </row>
    <row r="3236" spans="1:11">
      <c r="A3236" s="526" t="s">
        <v>3711</v>
      </c>
      <c r="B3236" s="526" t="s">
        <v>3712</v>
      </c>
      <c r="C3236" s="526" t="s">
        <v>3713</v>
      </c>
      <c r="D3236" s="526" t="s">
        <v>4015</v>
      </c>
      <c r="E3236" s="526" t="s">
        <v>4016</v>
      </c>
      <c r="F3236" s="526">
        <v>230910</v>
      </c>
      <c r="G3236" s="526">
        <v>2017</v>
      </c>
      <c r="H3236" s="526">
        <v>1071105</v>
      </c>
      <c r="I3236" s="526">
        <v>707556</v>
      </c>
      <c r="J3236" s="526" t="s">
        <v>3716</v>
      </c>
      <c r="K3236" s="526" t="s">
        <v>3717</v>
      </c>
    </row>
    <row r="3237" spans="1:11">
      <c r="A3237" s="526" t="s">
        <v>3711</v>
      </c>
      <c r="B3237" s="526" t="s">
        <v>3712</v>
      </c>
      <c r="C3237" s="526" t="s">
        <v>3713</v>
      </c>
      <c r="D3237" s="526" t="s">
        <v>4041</v>
      </c>
      <c r="E3237" s="526" t="s">
        <v>4042</v>
      </c>
      <c r="F3237" s="526">
        <v>230910</v>
      </c>
      <c r="G3237" s="526">
        <v>2022</v>
      </c>
      <c r="H3237" s="526">
        <v>38489648</v>
      </c>
      <c r="I3237" s="526">
        <v>11804140</v>
      </c>
      <c r="J3237" s="526" t="s">
        <v>3716</v>
      </c>
      <c r="K3237" s="526" t="s">
        <v>3717</v>
      </c>
    </row>
    <row r="3238" spans="1:11">
      <c r="A3238" s="526" t="s">
        <v>3711</v>
      </c>
      <c r="B3238" s="526" t="s">
        <v>3712</v>
      </c>
      <c r="C3238" s="526" t="s">
        <v>3713</v>
      </c>
      <c r="D3238" s="526" t="s">
        <v>3981</v>
      </c>
      <c r="E3238" s="526" t="s">
        <v>3982</v>
      </c>
      <c r="F3238" s="526">
        <v>230910</v>
      </c>
      <c r="G3238" s="526">
        <v>2017</v>
      </c>
      <c r="H3238" s="526">
        <v>17015</v>
      </c>
      <c r="I3238" s="526">
        <v>17186</v>
      </c>
      <c r="J3238" s="526" t="s">
        <v>3716</v>
      </c>
      <c r="K3238" s="526" t="s">
        <v>3717</v>
      </c>
    </row>
    <row r="3239" spans="1:11">
      <c r="A3239" s="526" t="s">
        <v>3711</v>
      </c>
      <c r="B3239" s="526" t="s">
        <v>3712</v>
      </c>
      <c r="C3239" s="526" t="s">
        <v>3713</v>
      </c>
      <c r="D3239" s="526" t="s">
        <v>3983</v>
      </c>
      <c r="E3239" s="526" t="s">
        <v>3984</v>
      </c>
      <c r="F3239" s="526">
        <v>160231</v>
      </c>
      <c r="G3239" s="526">
        <v>2018</v>
      </c>
      <c r="H3239" s="526">
        <v>1643804</v>
      </c>
      <c r="I3239" s="526">
        <v>429428</v>
      </c>
      <c r="J3239" s="526" t="s">
        <v>3716</v>
      </c>
      <c r="K3239" s="526" t="s">
        <v>3717</v>
      </c>
    </row>
    <row r="3240" spans="1:11">
      <c r="A3240" s="526" t="s">
        <v>3711</v>
      </c>
      <c r="B3240" s="526" t="s">
        <v>3712</v>
      </c>
      <c r="C3240" s="526" t="s">
        <v>3713</v>
      </c>
      <c r="D3240" s="526" t="s">
        <v>4043</v>
      </c>
      <c r="E3240" s="526" t="s">
        <v>4044</v>
      </c>
      <c r="F3240" s="526">
        <v>230910</v>
      </c>
      <c r="G3240" s="526">
        <v>2015</v>
      </c>
      <c r="H3240" s="526">
        <v>110418</v>
      </c>
      <c r="I3240" s="526">
        <v>63108</v>
      </c>
      <c r="J3240" s="526" t="s">
        <v>3716</v>
      </c>
      <c r="K3240" s="526" t="s">
        <v>3717</v>
      </c>
    </row>
    <row r="3241" spans="1:11">
      <c r="A3241" s="526" t="s">
        <v>3711</v>
      </c>
      <c r="B3241" s="526" t="s">
        <v>3712</v>
      </c>
      <c r="C3241" s="526" t="s">
        <v>3713</v>
      </c>
      <c r="D3241" s="526" t="s">
        <v>3991</v>
      </c>
      <c r="E3241" s="526" t="s">
        <v>3992</v>
      </c>
      <c r="F3241" s="526">
        <v>160232</v>
      </c>
      <c r="G3241" s="526">
        <v>2016</v>
      </c>
      <c r="H3241" s="526">
        <v>30</v>
      </c>
      <c r="I3241" s="526">
        <v>5</v>
      </c>
      <c r="J3241" s="526" t="s">
        <v>3716</v>
      </c>
      <c r="K3241" s="526" t="s">
        <v>3717</v>
      </c>
    </row>
    <row r="3242" spans="1:11">
      <c r="A3242" s="526" t="s">
        <v>3711</v>
      </c>
      <c r="B3242" s="526" t="s">
        <v>3712</v>
      </c>
      <c r="C3242" s="526" t="s">
        <v>3713</v>
      </c>
      <c r="D3242" s="526" t="s">
        <v>4029</v>
      </c>
      <c r="E3242" s="526" t="s">
        <v>4030</v>
      </c>
      <c r="F3242" s="526">
        <v>160239</v>
      </c>
      <c r="G3242" s="526">
        <v>2016</v>
      </c>
      <c r="H3242" s="526">
        <v>130762</v>
      </c>
      <c r="I3242" s="526">
        <v>8167</v>
      </c>
      <c r="J3242" s="526" t="s">
        <v>3716</v>
      </c>
      <c r="K3242" s="526" t="s">
        <v>3717</v>
      </c>
    </row>
    <row r="3243" spans="1:11">
      <c r="A3243" s="526" t="s">
        <v>3711</v>
      </c>
      <c r="B3243" s="526" t="s">
        <v>3712</v>
      </c>
      <c r="C3243" s="526" t="s">
        <v>3713</v>
      </c>
      <c r="D3243" s="526" t="s">
        <v>3981</v>
      </c>
      <c r="E3243" s="526" t="s">
        <v>3982</v>
      </c>
      <c r="F3243" s="526">
        <v>160232</v>
      </c>
      <c r="G3243" s="526">
        <v>2017</v>
      </c>
      <c r="H3243" s="526">
        <v>203</v>
      </c>
      <c r="I3243" s="526">
        <v>46</v>
      </c>
      <c r="J3243" s="526" t="s">
        <v>3716</v>
      </c>
      <c r="K3243" s="526" t="s">
        <v>3717</v>
      </c>
    </row>
    <row r="3244" spans="1:11">
      <c r="A3244" s="526" t="s">
        <v>3711</v>
      </c>
      <c r="B3244" s="526" t="s">
        <v>3712</v>
      </c>
      <c r="C3244" s="526" t="s">
        <v>3713</v>
      </c>
      <c r="D3244" s="526" t="s">
        <v>4029</v>
      </c>
      <c r="E3244" s="526" t="s">
        <v>4030</v>
      </c>
      <c r="F3244" s="526">
        <v>160239</v>
      </c>
      <c r="G3244" s="526">
        <v>2019</v>
      </c>
      <c r="H3244" s="526">
        <v>186801</v>
      </c>
      <c r="I3244" s="526">
        <v>15011</v>
      </c>
      <c r="J3244" s="526" t="s">
        <v>3716</v>
      </c>
      <c r="K3244" s="526" t="s">
        <v>3717</v>
      </c>
    </row>
    <row r="3245" spans="1:11">
      <c r="A3245" s="526" t="s">
        <v>3711</v>
      </c>
      <c r="B3245" s="526" t="s">
        <v>3712</v>
      </c>
      <c r="C3245" s="526" t="s">
        <v>3713</v>
      </c>
      <c r="D3245" s="526" t="s">
        <v>3851</v>
      </c>
      <c r="E3245" s="526" t="s">
        <v>3852</v>
      </c>
      <c r="F3245" s="526">
        <v>210690</v>
      </c>
      <c r="G3245" s="526">
        <v>2018</v>
      </c>
      <c r="H3245" s="526">
        <v>10420607</v>
      </c>
      <c r="I3245" s="526">
        <v>3693968</v>
      </c>
      <c r="J3245" s="526" t="s">
        <v>3716</v>
      </c>
      <c r="K3245" s="526" t="s">
        <v>3717</v>
      </c>
    </row>
    <row r="3246" spans="1:11">
      <c r="A3246" s="526" t="s">
        <v>3711</v>
      </c>
      <c r="B3246" s="526" t="s">
        <v>3712</v>
      </c>
      <c r="C3246" s="526" t="s">
        <v>3713</v>
      </c>
      <c r="D3246" s="526" t="s">
        <v>3983</v>
      </c>
      <c r="E3246" s="526" t="s">
        <v>3984</v>
      </c>
      <c r="F3246" s="526">
        <v>160232</v>
      </c>
      <c r="G3246" s="526">
        <v>2021</v>
      </c>
      <c r="H3246" s="526">
        <v>17167690</v>
      </c>
      <c r="I3246" s="526">
        <v>3488186</v>
      </c>
      <c r="J3246" s="526" t="s">
        <v>3716</v>
      </c>
      <c r="K3246" s="526" t="s">
        <v>3717</v>
      </c>
    </row>
    <row r="3247" spans="1:11">
      <c r="A3247" s="526" t="s">
        <v>3711</v>
      </c>
      <c r="B3247" s="526" t="s">
        <v>3712</v>
      </c>
      <c r="C3247" s="526" t="s">
        <v>3713</v>
      </c>
      <c r="D3247" s="526" t="s">
        <v>3961</v>
      </c>
      <c r="E3247" s="526" t="s">
        <v>3962</v>
      </c>
      <c r="F3247" s="526">
        <v>230910</v>
      </c>
      <c r="G3247" s="526">
        <v>2019</v>
      </c>
      <c r="H3247" s="526">
        <v>144928</v>
      </c>
      <c r="I3247" s="526">
        <v>111297</v>
      </c>
      <c r="J3247" s="526" t="s">
        <v>3716</v>
      </c>
      <c r="K3247" s="526" t="s">
        <v>3717</v>
      </c>
    </row>
    <row r="3248" spans="1:11">
      <c r="A3248" s="526" t="s">
        <v>3711</v>
      </c>
      <c r="B3248" s="526" t="s">
        <v>3712</v>
      </c>
      <c r="C3248" s="526" t="s">
        <v>3713</v>
      </c>
      <c r="D3248" s="526" t="s">
        <v>3851</v>
      </c>
      <c r="E3248" s="526" t="s">
        <v>3852</v>
      </c>
      <c r="F3248" s="526">
        <v>210690</v>
      </c>
      <c r="G3248" s="526">
        <v>2021</v>
      </c>
      <c r="H3248" s="526">
        <v>6593282</v>
      </c>
      <c r="I3248" s="526">
        <v>1958754</v>
      </c>
      <c r="J3248" s="526" t="s">
        <v>3716</v>
      </c>
      <c r="K3248" s="526" t="s">
        <v>3717</v>
      </c>
    </row>
    <row r="3249" spans="1:11">
      <c r="A3249" s="526" t="s">
        <v>3711</v>
      </c>
      <c r="B3249" s="526" t="s">
        <v>3712</v>
      </c>
      <c r="C3249" s="526" t="s">
        <v>3713</v>
      </c>
      <c r="D3249" s="526" t="s">
        <v>3981</v>
      </c>
      <c r="E3249" s="526" t="s">
        <v>3982</v>
      </c>
      <c r="F3249" s="526">
        <v>230910</v>
      </c>
      <c r="G3249" s="526">
        <v>2020</v>
      </c>
      <c r="H3249" s="526">
        <v>28274</v>
      </c>
      <c r="I3249" s="526">
        <v>27421</v>
      </c>
      <c r="J3249" s="526" t="s">
        <v>3716</v>
      </c>
      <c r="K3249" s="526" t="s">
        <v>3717</v>
      </c>
    </row>
    <row r="3250" spans="1:11">
      <c r="A3250" s="526" t="s">
        <v>3711</v>
      </c>
      <c r="B3250" s="526" t="s">
        <v>3712</v>
      </c>
      <c r="C3250" s="526" t="s">
        <v>3713</v>
      </c>
      <c r="D3250" s="526" t="s">
        <v>3961</v>
      </c>
      <c r="E3250" s="526" t="s">
        <v>3962</v>
      </c>
      <c r="F3250" s="526">
        <v>230910</v>
      </c>
      <c r="G3250" s="526">
        <v>2022</v>
      </c>
      <c r="H3250" s="526">
        <v>121103</v>
      </c>
      <c r="I3250" s="526">
        <v>91839</v>
      </c>
      <c r="J3250" s="526" t="s">
        <v>3716</v>
      </c>
      <c r="K3250" s="526" t="s">
        <v>3717</v>
      </c>
    </row>
    <row r="3251" spans="1:11">
      <c r="A3251" s="526" t="s">
        <v>3711</v>
      </c>
      <c r="B3251" s="526" t="s">
        <v>3712</v>
      </c>
      <c r="C3251" s="526" t="s">
        <v>3713</v>
      </c>
      <c r="D3251" s="526" t="s">
        <v>4029</v>
      </c>
      <c r="E3251" s="526" t="s">
        <v>4030</v>
      </c>
      <c r="F3251" s="526">
        <v>160239</v>
      </c>
      <c r="G3251" s="526">
        <v>2022</v>
      </c>
      <c r="H3251" s="526">
        <v>155464</v>
      </c>
      <c r="I3251" s="526">
        <v>12115</v>
      </c>
      <c r="J3251" s="526" t="s">
        <v>3716</v>
      </c>
      <c r="K3251" s="526" t="s">
        <v>3717</v>
      </c>
    </row>
    <row r="3252" spans="1:11">
      <c r="A3252" s="526" t="s">
        <v>3711</v>
      </c>
      <c r="B3252" s="526" t="s">
        <v>3712</v>
      </c>
      <c r="C3252" s="526" t="s">
        <v>3713</v>
      </c>
      <c r="D3252" s="526" t="s">
        <v>3981</v>
      </c>
      <c r="E3252" s="526" t="s">
        <v>3982</v>
      </c>
      <c r="F3252" s="526">
        <v>160239</v>
      </c>
      <c r="G3252" s="526">
        <v>2016</v>
      </c>
      <c r="H3252" s="526">
        <v>1149</v>
      </c>
      <c r="I3252" s="526">
        <v>204</v>
      </c>
      <c r="J3252" s="526" t="s">
        <v>3716</v>
      </c>
      <c r="K3252" s="526" t="s">
        <v>3717</v>
      </c>
    </row>
    <row r="3253" spans="1:11">
      <c r="A3253" s="526" t="s">
        <v>3711</v>
      </c>
      <c r="B3253" s="526" t="s">
        <v>3712</v>
      </c>
      <c r="C3253" s="526" t="s">
        <v>3713</v>
      </c>
      <c r="D3253" s="526" t="s">
        <v>4001</v>
      </c>
      <c r="E3253" s="526" t="s">
        <v>4002</v>
      </c>
      <c r="F3253" s="526">
        <v>160290</v>
      </c>
      <c r="G3253" s="526">
        <v>2017</v>
      </c>
      <c r="H3253" s="526">
        <v>43540</v>
      </c>
      <c r="I3253" s="526">
        <v>1300</v>
      </c>
      <c r="J3253" s="526" t="s">
        <v>3716</v>
      </c>
      <c r="K3253" s="526" t="s">
        <v>3717</v>
      </c>
    </row>
    <row r="3254" spans="1:11">
      <c r="A3254" s="526" t="s">
        <v>3711</v>
      </c>
      <c r="B3254" s="526" t="s">
        <v>3712</v>
      </c>
      <c r="C3254" s="526" t="s">
        <v>3713</v>
      </c>
      <c r="D3254" s="526" t="s">
        <v>3941</v>
      </c>
      <c r="E3254" s="526" t="s">
        <v>3942</v>
      </c>
      <c r="F3254" s="526">
        <v>210690</v>
      </c>
      <c r="G3254" s="526">
        <v>2016</v>
      </c>
      <c r="H3254" s="526">
        <v>1410731</v>
      </c>
      <c r="I3254" s="526">
        <v>295329</v>
      </c>
      <c r="J3254" s="526" t="s">
        <v>3716</v>
      </c>
      <c r="K3254" s="526" t="s">
        <v>3717</v>
      </c>
    </row>
    <row r="3255" spans="1:11">
      <c r="A3255" s="526" t="s">
        <v>3711</v>
      </c>
      <c r="B3255" s="526" t="s">
        <v>3712</v>
      </c>
      <c r="C3255" s="526" t="s">
        <v>3713</v>
      </c>
      <c r="D3255" s="526" t="s">
        <v>4029</v>
      </c>
      <c r="E3255" s="526" t="s">
        <v>4030</v>
      </c>
      <c r="F3255" s="526">
        <v>160290</v>
      </c>
      <c r="G3255" s="526">
        <v>2017</v>
      </c>
      <c r="H3255" s="526">
        <v>55356</v>
      </c>
      <c r="I3255" s="526">
        <v>2489</v>
      </c>
      <c r="J3255" s="526" t="s">
        <v>3716</v>
      </c>
      <c r="K3255" s="526" t="s">
        <v>3717</v>
      </c>
    </row>
    <row r="3256" spans="1:11">
      <c r="A3256" s="526" t="s">
        <v>3711</v>
      </c>
      <c r="B3256" s="526" t="s">
        <v>3712</v>
      </c>
      <c r="C3256" s="526" t="s">
        <v>3713</v>
      </c>
      <c r="D3256" s="526" t="s">
        <v>3859</v>
      </c>
      <c r="E3256" s="526" t="s">
        <v>3860</v>
      </c>
      <c r="F3256" s="526">
        <v>210690</v>
      </c>
      <c r="G3256" s="526">
        <v>2017</v>
      </c>
      <c r="H3256" s="526">
        <v>1578</v>
      </c>
      <c r="I3256" s="526">
        <v>51</v>
      </c>
      <c r="J3256" s="526" t="s">
        <v>3722</v>
      </c>
      <c r="K3256" s="526" t="s">
        <v>3717</v>
      </c>
    </row>
    <row r="3257" spans="1:11">
      <c r="A3257" s="526" t="s">
        <v>3711</v>
      </c>
      <c r="B3257" s="526" t="s">
        <v>3712</v>
      </c>
      <c r="C3257" s="526" t="s">
        <v>3713</v>
      </c>
      <c r="D3257" s="526" t="s">
        <v>3983</v>
      </c>
      <c r="E3257" s="526" t="s">
        <v>3984</v>
      </c>
      <c r="F3257" s="526">
        <v>160239</v>
      </c>
      <c r="G3257" s="526">
        <v>2020</v>
      </c>
      <c r="H3257" s="526">
        <v>1235775</v>
      </c>
      <c r="I3257" s="526">
        <v>134535</v>
      </c>
      <c r="J3257" s="526" t="s">
        <v>3716</v>
      </c>
      <c r="K3257" s="526" t="s">
        <v>3717</v>
      </c>
    </row>
    <row r="3258" spans="1:11">
      <c r="A3258" s="526" t="s">
        <v>3711</v>
      </c>
      <c r="B3258" s="526" t="s">
        <v>3712</v>
      </c>
      <c r="C3258" s="526" t="s">
        <v>3713</v>
      </c>
      <c r="D3258" s="526" t="s">
        <v>4043</v>
      </c>
      <c r="E3258" s="526" t="s">
        <v>4044</v>
      </c>
      <c r="F3258" s="526">
        <v>230910</v>
      </c>
      <c r="G3258" s="526">
        <v>2018</v>
      </c>
      <c r="H3258" s="526">
        <v>65257</v>
      </c>
      <c r="I3258" s="526">
        <v>42162</v>
      </c>
      <c r="J3258" s="526" t="s">
        <v>3716</v>
      </c>
      <c r="K3258" s="526" t="s">
        <v>3717</v>
      </c>
    </row>
    <row r="3259" spans="1:11">
      <c r="A3259" s="526" t="s">
        <v>3711</v>
      </c>
      <c r="B3259" s="526" t="s">
        <v>3712</v>
      </c>
      <c r="C3259" s="526" t="s">
        <v>3713</v>
      </c>
      <c r="D3259" s="526" t="s">
        <v>3981</v>
      </c>
      <c r="E3259" s="526" t="s">
        <v>3982</v>
      </c>
      <c r="F3259" s="526">
        <v>210690</v>
      </c>
      <c r="G3259" s="526">
        <v>2017</v>
      </c>
      <c r="H3259" s="526">
        <v>1227215</v>
      </c>
      <c r="I3259" s="526">
        <v>414255</v>
      </c>
      <c r="J3259" s="526" t="s">
        <v>3716</v>
      </c>
      <c r="K3259" s="526" t="s">
        <v>3717</v>
      </c>
    </row>
    <row r="3260" spans="1:11">
      <c r="A3260" s="526" t="s">
        <v>3711</v>
      </c>
      <c r="B3260" s="526" t="s">
        <v>3712</v>
      </c>
      <c r="C3260" s="526" t="s">
        <v>3713</v>
      </c>
      <c r="D3260" s="526" t="s">
        <v>3859</v>
      </c>
      <c r="E3260" s="526" t="s">
        <v>3860</v>
      </c>
      <c r="F3260" s="526">
        <v>210690</v>
      </c>
      <c r="G3260" s="526">
        <v>2020</v>
      </c>
      <c r="H3260" s="526">
        <v>1362</v>
      </c>
      <c r="I3260" s="526">
        <v>240</v>
      </c>
      <c r="J3260" s="526" t="s">
        <v>3722</v>
      </c>
      <c r="K3260" s="526" t="s">
        <v>3717</v>
      </c>
    </row>
    <row r="3261" spans="1:11">
      <c r="A3261" s="526" t="s">
        <v>3711</v>
      </c>
      <c r="B3261" s="526" t="s">
        <v>3712</v>
      </c>
      <c r="C3261" s="526" t="s">
        <v>3713</v>
      </c>
      <c r="D3261" s="526" t="s">
        <v>3851</v>
      </c>
      <c r="E3261" s="526" t="s">
        <v>3852</v>
      </c>
      <c r="F3261" s="526">
        <v>230910</v>
      </c>
      <c r="G3261" s="526">
        <v>2018</v>
      </c>
      <c r="H3261" s="526">
        <v>913861</v>
      </c>
      <c r="I3261" s="526">
        <v>686116</v>
      </c>
      <c r="J3261" s="526" t="s">
        <v>3716</v>
      </c>
      <c r="K3261" s="526" t="s">
        <v>3717</v>
      </c>
    </row>
    <row r="3262" spans="1:11">
      <c r="A3262" s="526" t="s">
        <v>3711</v>
      </c>
      <c r="B3262" s="526" t="s">
        <v>3712</v>
      </c>
      <c r="C3262" s="526" t="s">
        <v>3713</v>
      </c>
      <c r="D3262" s="526" t="s">
        <v>4021</v>
      </c>
      <c r="E3262" s="526" t="s">
        <v>4022</v>
      </c>
      <c r="F3262" s="526">
        <v>160231</v>
      </c>
      <c r="G3262" s="526">
        <v>2015</v>
      </c>
      <c r="H3262" s="526">
        <v>12707</v>
      </c>
      <c r="I3262" s="526">
        <v>2358</v>
      </c>
      <c r="J3262" s="526" t="s">
        <v>3716</v>
      </c>
      <c r="K3262" s="526" t="s">
        <v>3717</v>
      </c>
    </row>
    <row r="3263" spans="1:11">
      <c r="A3263" s="526" t="s">
        <v>3711</v>
      </c>
      <c r="B3263" s="526" t="s">
        <v>3712</v>
      </c>
      <c r="C3263" s="526" t="s">
        <v>3713</v>
      </c>
      <c r="D3263" s="526" t="s">
        <v>3991</v>
      </c>
      <c r="E3263" s="526" t="s">
        <v>3992</v>
      </c>
      <c r="F3263" s="526">
        <v>160232</v>
      </c>
      <c r="G3263" s="526">
        <v>2019</v>
      </c>
      <c r="H3263" s="526">
        <v>3896</v>
      </c>
      <c r="I3263" s="526">
        <v>246</v>
      </c>
      <c r="J3263" s="526" t="s">
        <v>3716</v>
      </c>
      <c r="K3263" s="526" t="s">
        <v>3717</v>
      </c>
    </row>
    <row r="3264" spans="1:11">
      <c r="A3264" s="526" t="s">
        <v>3711</v>
      </c>
      <c r="B3264" s="526" t="s">
        <v>3712</v>
      </c>
      <c r="C3264" s="526" t="s">
        <v>3713</v>
      </c>
      <c r="D3264" s="526" t="s">
        <v>3897</v>
      </c>
      <c r="E3264" s="526" t="s">
        <v>3898</v>
      </c>
      <c r="F3264" s="526">
        <v>230910</v>
      </c>
      <c r="G3264" s="526">
        <v>2020</v>
      </c>
      <c r="H3264" s="526">
        <v>130493</v>
      </c>
      <c r="I3264" s="526">
        <v>61301</v>
      </c>
      <c r="J3264" s="526" t="s">
        <v>3716</v>
      </c>
      <c r="K3264" s="526" t="s">
        <v>3717</v>
      </c>
    </row>
    <row r="3265" spans="1:11">
      <c r="A3265" s="526" t="s">
        <v>3711</v>
      </c>
      <c r="B3265" s="526" t="s">
        <v>3712</v>
      </c>
      <c r="C3265" s="526" t="s">
        <v>3713</v>
      </c>
      <c r="D3265" s="526" t="s">
        <v>3941</v>
      </c>
      <c r="E3265" s="526" t="s">
        <v>3942</v>
      </c>
      <c r="F3265" s="526">
        <v>210690</v>
      </c>
      <c r="G3265" s="526">
        <v>2019</v>
      </c>
      <c r="H3265" s="526">
        <v>2223523</v>
      </c>
      <c r="I3265" s="526">
        <v>445804</v>
      </c>
      <c r="J3265" s="526" t="s">
        <v>3716</v>
      </c>
      <c r="K3265" s="526" t="s">
        <v>3717</v>
      </c>
    </row>
    <row r="3266" spans="1:11">
      <c r="A3266" s="526" t="s">
        <v>3711</v>
      </c>
      <c r="B3266" s="526" t="s">
        <v>3712</v>
      </c>
      <c r="C3266" s="526" t="s">
        <v>3713</v>
      </c>
      <c r="D3266" s="526" t="s">
        <v>3981</v>
      </c>
      <c r="E3266" s="526" t="s">
        <v>3982</v>
      </c>
      <c r="F3266" s="526">
        <v>210690</v>
      </c>
      <c r="G3266" s="526">
        <v>2020</v>
      </c>
      <c r="H3266" s="526">
        <v>1522492</v>
      </c>
      <c r="I3266" s="526">
        <v>626364</v>
      </c>
      <c r="J3266" s="526" t="s">
        <v>3716</v>
      </c>
      <c r="K3266" s="526" t="s">
        <v>3717</v>
      </c>
    </row>
    <row r="3267" spans="1:11">
      <c r="A3267" s="526" t="s">
        <v>3711</v>
      </c>
      <c r="B3267" s="526" t="s">
        <v>3712</v>
      </c>
      <c r="C3267" s="526" t="s">
        <v>3713</v>
      </c>
      <c r="D3267" s="526" t="s">
        <v>3991</v>
      </c>
      <c r="E3267" s="526" t="s">
        <v>3992</v>
      </c>
      <c r="F3267" s="526">
        <v>160239</v>
      </c>
      <c r="G3267" s="526">
        <v>2015</v>
      </c>
      <c r="H3267" s="526">
        <v>592</v>
      </c>
      <c r="I3267" s="526">
        <v>93</v>
      </c>
      <c r="J3267" s="526" t="s">
        <v>3716</v>
      </c>
      <c r="K3267" s="526" t="s">
        <v>3717</v>
      </c>
    </row>
    <row r="3268" spans="1:11">
      <c r="A3268" s="526" t="s">
        <v>3711</v>
      </c>
      <c r="B3268" s="526" t="s">
        <v>3712</v>
      </c>
      <c r="C3268" s="526" t="s">
        <v>3713</v>
      </c>
      <c r="D3268" s="526" t="s">
        <v>4001</v>
      </c>
      <c r="E3268" s="526" t="s">
        <v>4002</v>
      </c>
      <c r="F3268" s="526">
        <v>210690</v>
      </c>
      <c r="G3268" s="526">
        <v>2019</v>
      </c>
      <c r="H3268" s="526">
        <v>191</v>
      </c>
      <c r="I3268" s="526">
        <v>20</v>
      </c>
      <c r="J3268" s="526" t="s">
        <v>3722</v>
      </c>
      <c r="K3268" s="526" t="s">
        <v>3717</v>
      </c>
    </row>
    <row r="3269" spans="1:11">
      <c r="A3269" s="526" t="s">
        <v>3711</v>
      </c>
      <c r="B3269" s="526" t="s">
        <v>3712</v>
      </c>
      <c r="C3269" s="526" t="s">
        <v>3713</v>
      </c>
      <c r="D3269" s="526" t="s">
        <v>3941</v>
      </c>
      <c r="E3269" s="526" t="s">
        <v>3942</v>
      </c>
      <c r="F3269" s="526">
        <v>230910</v>
      </c>
      <c r="G3269" s="526">
        <v>2022</v>
      </c>
      <c r="H3269" s="526">
        <v>238917</v>
      </c>
      <c r="I3269" s="526">
        <v>168884</v>
      </c>
      <c r="J3269" s="526" t="s">
        <v>3716</v>
      </c>
      <c r="K3269" s="526" t="s">
        <v>3717</v>
      </c>
    </row>
    <row r="3270" spans="1:11">
      <c r="A3270" s="526" t="s">
        <v>3711</v>
      </c>
      <c r="B3270" s="526" t="s">
        <v>3712</v>
      </c>
      <c r="C3270" s="526" t="s">
        <v>3713</v>
      </c>
      <c r="D3270" s="526" t="s">
        <v>4001</v>
      </c>
      <c r="E3270" s="526" t="s">
        <v>4002</v>
      </c>
      <c r="F3270" s="526">
        <v>160239</v>
      </c>
      <c r="G3270" s="526">
        <v>2015</v>
      </c>
      <c r="H3270" s="526">
        <v>169129</v>
      </c>
      <c r="I3270" s="526">
        <v>15831</v>
      </c>
      <c r="J3270" s="526" t="s">
        <v>3716</v>
      </c>
      <c r="K3270" s="526" t="s">
        <v>3717</v>
      </c>
    </row>
    <row r="3271" spans="1:11">
      <c r="A3271" s="526" t="s">
        <v>3711</v>
      </c>
      <c r="B3271" s="526" t="s">
        <v>3712</v>
      </c>
      <c r="C3271" s="526" t="s">
        <v>3713</v>
      </c>
      <c r="D3271" s="526" t="s">
        <v>4001</v>
      </c>
      <c r="E3271" s="526" t="s">
        <v>4002</v>
      </c>
      <c r="F3271" s="526">
        <v>230910</v>
      </c>
      <c r="G3271" s="526">
        <v>2017</v>
      </c>
      <c r="H3271" s="526">
        <v>898655</v>
      </c>
      <c r="I3271" s="526">
        <v>313419</v>
      </c>
      <c r="J3271" s="526" t="s">
        <v>3716</v>
      </c>
      <c r="K3271" s="526" t="s">
        <v>3717</v>
      </c>
    </row>
    <row r="3272" spans="1:11">
      <c r="A3272" s="526" t="s">
        <v>3711</v>
      </c>
      <c r="B3272" s="526" t="s">
        <v>3712</v>
      </c>
      <c r="C3272" s="526" t="s">
        <v>3713</v>
      </c>
      <c r="D3272" s="526" t="s">
        <v>3899</v>
      </c>
      <c r="E3272" s="526" t="s">
        <v>3900</v>
      </c>
      <c r="F3272" s="526">
        <v>160232</v>
      </c>
      <c r="G3272" s="526">
        <v>2017</v>
      </c>
      <c r="H3272" s="526">
        <v>705947</v>
      </c>
      <c r="I3272" s="526">
        <v>97808</v>
      </c>
      <c r="J3272" s="526" t="s">
        <v>3716</v>
      </c>
      <c r="K3272" s="526" t="s">
        <v>3717</v>
      </c>
    </row>
    <row r="3273" spans="1:11">
      <c r="A3273" s="526" t="s">
        <v>3711</v>
      </c>
      <c r="B3273" s="526" t="s">
        <v>3712</v>
      </c>
      <c r="C3273" s="526" t="s">
        <v>3713</v>
      </c>
      <c r="D3273" s="526" t="s">
        <v>4001</v>
      </c>
      <c r="E3273" s="526" t="s">
        <v>4002</v>
      </c>
      <c r="F3273" s="526">
        <v>160239</v>
      </c>
      <c r="G3273" s="526">
        <v>2018</v>
      </c>
      <c r="H3273" s="526">
        <v>170326</v>
      </c>
      <c r="I3273" s="526">
        <v>17830</v>
      </c>
      <c r="J3273" s="526" t="s">
        <v>3716</v>
      </c>
      <c r="K3273" s="526" t="s">
        <v>3717</v>
      </c>
    </row>
    <row r="3274" spans="1:11">
      <c r="A3274" s="526" t="s">
        <v>3711</v>
      </c>
      <c r="B3274" s="526" t="s">
        <v>3712</v>
      </c>
      <c r="C3274" s="526" t="s">
        <v>3713</v>
      </c>
      <c r="D3274" s="526" t="s">
        <v>4021</v>
      </c>
      <c r="E3274" s="526" t="s">
        <v>4022</v>
      </c>
      <c r="F3274" s="526">
        <v>160231</v>
      </c>
      <c r="G3274" s="526">
        <v>2018</v>
      </c>
      <c r="H3274" s="526">
        <v>5927</v>
      </c>
      <c r="I3274" s="526">
        <v>1603</v>
      </c>
      <c r="J3274" s="526" t="s">
        <v>3716</v>
      </c>
      <c r="K3274" s="526" t="s">
        <v>3717</v>
      </c>
    </row>
    <row r="3275" spans="1:11">
      <c r="A3275" s="526" t="s">
        <v>3711</v>
      </c>
      <c r="B3275" s="526" t="s">
        <v>3712</v>
      </c>
      <c r="C3275" s="526" t="s">
        <v>3713</v>
      </c>
      <c r="D3275" s="526" t="s">
        <v>4001</v>
      </c>
      <c r="E3275" s="526" t="s">
        <v>4002</v>
      </c>
      <c r="F3275" s="526">
        <v>210690</v>
      </c>
      <c r="G3275" s="526">
        <v>2018</v>
      </c>
      <c r="H3275" s="526">
        <v>7</v>
      </c>
      <c r="I3275" s="526">
        <v>3</v>
      </c>
      <c r="J3275" s="526" t="s">
        <v>3722</v>
      </c>
      <c r="K3275" s="526" t="s">
        <v>3717</v>
      </c>
    </row>
    <row r="3276" spans="1:11">
      <c r="A3276" s="526" t="s">
        <v>3711</v>
      </c>
      <c r="B3276" s="526" t="s">
        <v>3712</v>
      </c>
      <c r="C3276" s="526" t="s">
        <v>3713</v>
      </c>
      <c r="D3276" s="526" t="s">
        <v>4001</v>
      </c>
      <c r="E3276" s="526" t="s">
        <v>4002</v>
      </c>
      <c r="F3276" s="526">
        <v>160239</v>
      </c>
      <c r="G3276" s="526">
        <v>2021</v>
      </c>
      <c r="H3276" s="526">
        <v>81523</v>
      </c>
      <c r="I3276" s="526">
        <v>7753</v>
      </c>
      <c r="J3276" s="526" t="s">
        <v>3716</v>
      </c>
      <c r="K3276" s="526" t="s">
        <v>3717</v>
      </c>
    </row>
    <row r="3277" spans="1:11">
      <c r="A3277" s="526" t="s">
        <v>3711</v>
      </c>
      <c r="B3277" s="526" t="s">
        <v>3712</v>
      </c>
      <c r="C3277" s="526" t="s">
        <v>3713</v>
      </c>
      <c r="D3277" s="526" t="s">
        <v>4029</v>
      </c>
      <c r="E3277" s="526" t="s">
        <v>4030</v>
      </c>
      <c r="F3277" s="526">
        <v>160290</v>
      </c>
      <c r="G3277" s="526">
        <v>2020</v>
      </c>
      <c r="H3277" s="526">
        <v>41944</v>
      </c>
      <c r="I3277" s="526">
        <v>2361</v>
      </c>
      <c r="J3277" s="526" t="s">
        <v>3716</v>
      </c>
      <c r="K3277" s="526" t="s">
        <v>3717</v>
      </c>
    </row>
    <row r="3278" spans="1:11">
      <c r="A3278" s="526" t="s">
        <v>3711</v>
      </c>
      <c r="B3278" s="526" t="s">
        <v>3712</v>
      </c>
      <c r="C3278" s="526" t="s">
        <v>3713</v>
      </c>
      <c r="D3278" s="526" t="s">
        <v>3983</v>
      </c>
      <c r="E3278" s="526" t="s">
        <v>3984</v>
      </c>
      <c r="F3278" s="526">
        <v>210690</v>
      </c>
      <c r="G3278" s="526">
        <v>2017</v>
      </c>
      <c r="H3278" s="526">
        <v>72933629</v>
      </c>
      <c r="I3278" s="526">
        <v>25160743</v>
      </c>
      <c r="J3278" s="526" t="s">
        <v>3716</v>
      </c>
      <c r="K3278" s="526" t="s">
        <v>3717</v>
      </c>
    </row>
    <row r="3279" spans="1:11">
      <c r="A3279" s="526" t="s">
        <v>3711</v>
      </c>
      <c r="B3279" s="526" t="s">
        <v>3712</v>
      </c>
      <c r="C3279" s="526" t="s">
        <v>3713</v>
      </c>
      <c r="D3279" s="526" t="s">
        <v>3899</v>
      </c>
      <c r="E3279" s="526" t="s">
        <v>3900</v>
      </c>
      <c r="F3279" s="526">
        <v>160239</v>
      </c>
      <c r="G3279" s="526">
        <v>2016</v>
      </c>
      <c r="H3279" s="526">
        <v>813719</v>
      </c>
      <c r="I3279" s="526">
        <v>111214</v>
      </c>
      <c r="J3279" s="526" t="s">
        <v>3716</v>
      </c>
      <c r="K3279" s="526" t="s">
        <v>3717</v>
      </c>
    </row>
    <row r="3280" spans="1:11">
      <c r="A3280" s="526" t="s">
        <v>3711</v>
      </c>
      <c r="B3280" s="526" t="s">
        <v>3712</v>
      </c>
      <c r="C3280" s="526" t="s">
        <v>3713</v>
      </c>
      <c r="D3280" s="526" t="s">
        <v>4021</v>
      </c>
      <c r="E3280" s="526" t="s">
        <v>4022</v>
      </c>
      <c r="F3280" s="526">
        <v>160231</v>
      </c>
      <c r="G3280" s="526">
        <v>2021</v>
      </c>
      <c r="H3280" s="526">
        <v>11606</v>
      </c>
      <c r="I3280" s="526">
        <v>2322</v>
      </c>
      <c r="J3280" s="526" t="s">
        <v>3716</v>
      </c>
      <c r="K3280" s="526" t="s">
        <v>3717</v>
      </c>
    </row>
    <row r="3281" spans="1:11">
      <c r="A3281" s="526" t="s">
        <v>3711</v>
      </c>
      <c r="B3281" s="526" t="s">
        <v>3712</v>
      </c>
      <c r="C3281" s="526" t="s">
        <v>3713</v>
      </c>
      <c r="D3281" s="526" t="s">
        <v>3983</v>
      </c>
      <c r="E3281" s="526" t="s">
        <v>3984</v>
      </c>
      <c r="F3281" s="526">
        <v>210690</v>
      </c>
      <c r="G3281" s="526">
        <v>2016</v>
      </c>
      <c r="H3281" s="526">
        <v>128593</v>
      </c>
      <c r="I3281" s="526">
        <v>78511</v>
      </c>
      <c r="J3281" s="526" t="s">
        <v>3722</v>
      </c>
      <c r="K3281" s="526" t="s">
        <v>3717</v>
      </c>
    </row>
    <row r="3282" spans="1:11">
      <c r="A3282" s="526" t="s">
        <v>3711</v>
      </c>
      <c r="B3282" s="526" t="s">
        <v>3712</v>
      </c>
      <c r="C3282" s="526" t="s">
        <v>3713</v>
      </c>
      <c r="D3282" s="526" t="s">
        <v>4021</v>
      </c>
      <c r="E3282" s="526" t="s">
        <v>4022</v>
      </c>
      <c r="F3282" s="526">
        <v>160232</v>
      </c>
      <c r="G3282" s="526">
        <v>2021</v>
      </c>
      <c r="H3282" s="526">
        <v>7991257</v>
      </c>
      <c r="I3282" s="526">
        <v>1295750</v>
      </c>
      <c r="J3282" s="526" t="s">
        <v>3716</v>
      </c>
      <c r="K3282" s="526" t="s">
        <v>3717</v>
      </c>
    </row>
    <row r="3283" spans="1:11">
      <c r="A3283" s="526" t="s">
        <v>3711</v>
      </c>
      <c r="B3283" s="526" t="s">
        <v>3712</v>
      </c>
      <c r="C3283" s="526" t="s">
        <v>3713</v>
      </c>
      <c r="D3283" s="526" t="s">
        <v>4013</v>
      </c>
      <c r="E3283" s="526" t="s">
        <v>4014</v>
      </c>
      <c r="F3283" s="526">
        <v>210690</v>
      </c>
      <c r="G3283" s="526">
        <v>2017</v>
      </c>
      <c r="H3283" s="526">
        <v>54376</v>
      </c>
      <c r="I3283" s="526">
        <v>26576</v>
      </c>
      <c r="J3283" s="526" t="s">
        <v>3716</v>
      </c>
      <c r="K3283" s="526" t="s">
        <v>3717</v>
      </c>
    </row>
    <row r="3284" spans="1:11">
      <c r="A3284" s="526" t="s">
        <v>3711</v>
      </c>
      <c r="B3284" s="526" t="s">
        <v>3712</v>
      </c>
      <c r="C3284" s="526" t="s">
        <v>3713</v>
      </c>
      <c r="D3284" s="526" t="s">
        <v>3983</v>
      </c>
      <c r="E3284" s="526" t="s">
        <v>3984</v>
      </c>
      <c r="F3284" s="526">
        <v>210690</v>
      </c>
      <c r="G3284" s="526">
        <v>2019</v>
      </c>
      <c r="H3284" s="526">
        <v>84065</v>
      </c>
      <c r="I3284" s="526">
        <v>4678</v>
      </c>
      <c r="J3284" s="526" t="s">
        <v>3722</v>
      </c>
      <c r="K3284" s="526" t="s">
        <v>3717</v>
      </c>
    </row>
    <row r="3285" spans="1:11">
      <c r="A3285" s="526" t="s">
        <v>3711</v>
      </c>
      <c r="B3285" s="526" t="s">
        <v>3712</v>
      </c>
      <c r="C3285" s="526" t="s">
        <v>3713</v>
      </c>
      <c r="D3285" s="526" t="s">
        <v>4021</v>
      </c>
      <c r="E3285" s="526" t="s">
        <v>4022</v>
      </c>
      <c r="F3285" s="526">
        <v>160239</v>
      </c>
      <c r="G3285" s="526">
        <v>2020</v>
      </c>
      <c r="H3285" s="526">
        <v>69019</v>
      </c>
      <c r="I3285" s="526">
        <v>12078</v>
      </c>
      <c r="J3285" s="526" t="s">
        <v>3716</v>
      </c>
      <c r="K3285" s="526" t="s">
        <v>3717</v>
      </c>
    </row>
    <row r="3286" spans="1:11">
      <c r="A3286" s="526" t="s">
        <v>3711</v>
      </c>
      <c r="B3286" s="526" t="s">
        <v>3712</v>
      </c>
      <c r="C3286" s="526" t="s">
        <v>3713</v>
      </c>
      <c r="D3286" s="526" t="s">
        <v>3991</v>
      </c>
      <c r="E3286" s="526" t="s">
        <v>3992</v>
      </c>
      <c r="F3286" s="526">
        <v>160239</v>
      </c>
      <c r="G3286" s="526">
        <v>2018</v>
      </c>
      <c r="H3286" s="526">
        <v>3455</v>
      </c>
      <c r="I3286" s="526">
        <v>412</v>
      </c>
      <c r="J3286" s="526" t="s">
        <v>3716</v>
      </c>
      <c r="K3286" s="526" t="s">
        <v>3717</v>
      </c>
    </row>
    <row r="3287" spans="1:11">
      <c r="A3287" s="526" t="s">
        <v>3711</v>
      </c>
      <c r="B3287" s="526" t="s">
        <v>3712</v>
      </c>
      <c r="C3287" s="526" t="s">
        <v>3713</v>
      </c>
      <c r="D3287" s="526" t="s">
        <v>3861</v>
      </c>
      <c r="E3287" s="526" t="s">
        <v>3862</v>
      </c>
      <c r="F3287" s="526">
        <v>230910</v>
      </c>
      <c r="G3287" s="526">
        <v>2015</v>
      </c>
      <c r="H3287" s="526">
        <v>24408</v>
      </c>
      <c r="I3287" s="526">
        <v>8291</v>
      </c>
      <c r="J3287" s="526" t="s">
        <v>3716</v>
      </c>
      <c r="K3287" s="526" t="s">
        <v>3717</v>
      </c>
    </row>
    <row r="3288" spans="1:11">
      <c r="A3288" s="526" t="s">
        <v>3711</v>
      </c>
      <c r="B3288" s="526" t="s">
        <v>3712</v>
      </c>
      <c r="C3288" s="526" t="s">
        <v>3713</v>
      </c>
      <c r="D3288" s="526" t="s">
        <v>4023</v>
      </c>
      <c r="E3288" s="526" t="s">
        <v>4024</v>
      </c>
      <c r="F3288" s="526">
        <v>160231</v>
      </c>
      <c r="G3288" s="526">
        <v>2021</v>
      </c>
      <c r="H3288" s="526">
        <v>132456</v>
      </c>
      <c r="I3288" s="526">
        <v>35829</v>
      </c>
      <c r="J3288" s="526" t="s">
        <v>3716</v>
      </c>
      <c r="K3288" s="526" t="s">
        <v>3717</v>
      </c>
    </row>
    <row r="3289" spans="1:11">
      <c r="A3289" s="526" t="s">
        <v>3711</v>
      </c>
      <c r="B3289" s="526" t="s">
        <v>3712</v>
      </c>
      <c r="C3289" s="526" t="s">
        <v>3713</v>
      </c>
      <c r="D3289" s="526" t="s">
        <v>3965</v>
      </c>
      <c r="E3289" s="526" t="s">
        <v>3966</v>
      </c>
      <c r="F3289" s="526">
        <v>160231</v>
      </c>
      <c r="G3289" s="526">
        <v>2015</v>
      </c>
      <c r="H3289" s="526">
        <v>213928</v>
      </c>
      <c r="I3289" s="526">
        <v>99367</v>
      </c>
      <c r="J3289" s="526" t="s">
        <v>3716</v>
      </c>
      <c r="K3289" s="526" t="s">
        <v>3717</v>
      </c>
    </row>
    <row r="3290" spans="1:11">
      <c r="A3290" s="526" t="s">
        <v>3711</v>
      </c>
      <c r="B3290" s="526" t="s">
        <v>3712</v>
      </c>
      <c r="C3290" s="526" t="s">
        <v>3713</v>
      </c>
      <c r="D3290" s="526" t="s">
        <v>3861</v>
      </c>
      <c r="E3290" s="526" t="s">
        <v>3862</v>
      </c>
      <c r="F3290" s="526">
        <v>230910</v>
      </c>
      <c r="G3290" s="526">
        <v>2018</v>
      </c>
      <c r="H3290" s="526">
        <v>47943</v>
      </c>
      <c r="I3290" s="526">
        <v>16549</v>
      </c>
      <c r="J3290" s="526" t="s">
        <v>3716</v>
      </c>
      <c r="K3290" s="526" t="s">
        <v>3717</v>
      </c>
    </row>
    <row r="3291" spans="1:11">
      <c r="A3291" s="526" t="s">
        <v>3711</v>
      </c>
      <c r="B3291" s="526" t="s">
        <v>3712</v>
      </c>
      <c r="C3291" s="526" t="s">
        <v>3713</v>
      </c>
      <c r="D3291" s="526" t="s">
        <v>3851</v>
      </c>
      <c r="E3291" s="526" t="s">
        <v>3852</v>
      </c>
      <c r="F3291" s="526">
        <v>230910</v>
      </c>
      <c r="G3291" s="526">
        <v>2021</v>
      </c>
      <c r="H3291" s="526">
        <v>958131</v>
      </c>
      <c r="I3291" s="526">
        <v>598560</v>
      </c>
      <c r="J3291" s="526" t="s">
        <v>3716</v>
      </c>
      <c r="K3291" s="526" t="s">
        <v>3717</v>
      </c>
    </row>
    <row r="3292" spans="1:11">
      <c r="A3292" s="526" t="s">
        <v>3711</v>
      </c>
      <c r="B3292" s="526" t="s">
        <v>3712</v>
      </c>
      <c r="C3292" s="526" t="s">
        <v>3713</v>
      </c>
      <c r="D3292" s="526" t="s">
        <v>4001</v>
      </c>
      <c r="E3292" s="526" t="s">
        <v>4002</v>
      </c>
      <c r="F3292" s="526">
        <v>230910</v>
      </c>
      <c r="G3292" s="526">
        <v>2020</v>
      </c>
      <c r="H3292" s="526">
        <v>5114276</v>
      </c>
      <c r="I3292" s="526">
        <v>2658959</v>
      </c>
      <c r="J3292" s="526" t="s">
        <v>3716</v>
      </c>
      <c r="K3292" s="526" t="s">
        <v>3717</v>
      </c>
    </row>
    <row r="3293" spans="1:11">
      <c r="A3293" s="526" t="s">
        <v>3711</v>
      </c>
      <c r="B3293" s="526" t="s">
        <v>3712</v>
      </c>
      <c r="C3293" s="526" t="s">
        <v>3713</v>
      </c>
      <c r="D3293" s="526" t="s">
        <v>3861</v>
      </c>
      <c r="E3293" s="526" t="s">
        <v>3862</v>
      </c>
      <c r="F3293" s="526">
        <v>230910</v>
      </c>
      <c r="G3293" s="526">
        <v>2021</v>
      </c>
      <c r="H3293" s="526">
        <v>6685</v>
      </c>
      <c r="I3293" s="526">
        <v>3067</v>
      </c>
      <c r="J3293" s="526" t="s">
        <v>3716</v>
      </c>
      <c r="K3293" s="526" t="s">
        <v>3717</v>
      </c>
    </row>
    <row r="3294" spans="1:11">
      <c r="A3294" s="526" t="s">
        <v>3711</v>
      </c>
      <c r="B3294" s="526" t="s">
        <v>3712</v>
      </c>
      <c r="C3294" s="526" t="s">
        <v>3713</v>
      </c>
      <c r="D3294" s="526" t="s">
        <v>3971</v>
      </c>
      <c r="E3294" s="526" t="s">
        <v>3972</v>
      </c>
      <c r="F3294" s="526">
        <v>230910</v>
      </c>
      <c r="G3294" s="526">
        <v>2016</v>
      </c>
      <c r="H3294" s="526">
        <v>490525</v>
      </c>
      <c r="I3294" s="526">
        <v>219108</v>
      </c>
      <c r="J3294" s="526" t="s">
        <v>3716</v>
      </c>
      <c r="K3294" s="526" t="s">
        <v>3717</v>
      </c>
    </row>
    <row r="3295" spans="1:11">
      <c r="A3295" s="526" t="s">
        <v>3711</v>
      </c>
      <c r="B3295" s="526" t="s">
        <v>3712</v>
      </c>
      <c r="C3295" s="526" t="s">
        <v>3713</v>
      </c>
      <c r="D3295" s="526" t="s">
        <v>3859</v>
      </c>
      <c r="E3295" s="526" t="s">
        <v>3860</v>
      </c>
      <c r="F3295" s="526">
        <v>160231</v>
      </c>
      <c r="G3295" s="526">
        <v>2016</v>
      </c>
      <c r="H3295" s="526">
        <v>2653</v>
      </c>
      <c r="I3295" s="526">
        <v>403</v>
      </c>
      <c r="J3295" s="526" t="s">
        <v>3716</v>
      </c>
      <c r="K3295" s="526" t="s">
        <v>3717</v>
      </c>
    </row>
    <row r="3296" spans="1:11">
      <c r="A3296" s="526" t="s">
        <v>3711</v>
      </c>
      <c r="B3296" s="526" t="s">
        <v>3712</v>
      </c>
      <c r="C3296" s="526" t="s">
        <v>3713</v>
      </c>
      <c r="D3296" s="526" t="s">
        <v>3841</v>
      </c>
      <c r="E3296" s="526" t="s">
        <v>3842</v>
      </c>
      <c r="F3296" s="526">
        <v>160290</v>
      </c>
      <c r="G3296" s="526">
        <v>2017</v>
      </c>
      <c r="H3296" s="526">
        <v>29985</v>
      </c>
      <c r="I3296" s="526">
        <v>6861</v>
      </c>
      <c r="J3296" s="526" t="s">
        <v>3716</v>
      </c>
      <c r="K3296" s="526" t="s">
        <v>3717</v>
      </c>
    </row>
    <row r="3297" spans="1:11">
      <c r="A3297" s="526" t="s">
        <v>3711</v>
      </c>
      <c r="B3297" s="526" t="s">
        <v>3712</v>
      </c>
      <c r="C3297" s="526" t="s">
        <v>3713</v>
      </c>
      <c r="D3297" s="526" t="s">
        <v>3859</v>
      </c>
      <c r="E3297" s="526" t="s">
        <v>3860</v>
      </c>
      <c r="F3297" s="526">
        <v>160231</v>
      </c>
      <c r="G3297" s="526">
        <v>2022</v>
      </c>
      <c r="H3297" s="526">
        <v>9061</v>
      </c>
      <c r="I3297" s="526">
        <v>1792</v>
      </c>
      <c r="J3297" s="526" t="s">
        <v>3716</v>
      </c>
      <c r="K3297" s="526" t="s">
        <v>3717</v>
      </c>
    </row>
    <row r="3298" spans="1:11">
      <c r="A3298" s="526" t="s">
        <v>3711</v>
      </c>
      <c r="B3298" s="526" t="s">
        <v>3712</v>
      </c>
      <c r="C3298" s="526" t="s">
        <v>3713</v>
      </c>
      <c r="D3298" s="526" t="s">
        <v>3947</v>
      </c>
      <c r="E3298" s="526" t="s">
        <v>3948</v>
      </c>
      <c r="F3298" s="526">
        <v>160290</v>
      </c>
      <c r="G3298" s="526">
        <v>2015</v>
      </c>
      <c r="H3298" s="526">
        <v>4640</v>
      </c>
      <c r="I3298" s="526">
        <v>646</v>
      </c>
      <c r="J3298" s="526" t="s">
        <v>3716</v>
      </c>
      <c r="K3298" s="526" t="s">
        <v>3717</v>
      </c>
    </row>
    <row r="3299" spans="1:11">
      <c r="A3299" s="526" t="s">
        <v>3711</v>
      </c>
      <c r="B3299" s="526" t="s">
        <v>3712</v>
      </c>
      <c r="C3299" s="526" t="s">
        <v>3713</v>
      </c>
      <c r="D3299" s="526" t="s">
        <v>3859</v>
      </c>
      <c r="E3299" s="526" t="s">
        <v>3860</v>
      </c>
      <c r="F3299" s="526">
        <v>160231</v>
      </c>
      <c r="G3299" s="526">
        <v>2019</v>
      </c>
      <c r="H3299" s="526">
        <v>6316</v>
      </c>
      <c r="I3299" s="526">
        <v>1504</v>
      </c>
      <c r="J3299" s="526" t="s">
        <v>3716</v>
      </c>
      <c r="K3299" s="526" t="s">
        <v>3717</v>
      </c>
    </row>
    <row r="3300" spans="1:11">
      <c r="A3300" s="526" t="s">
        <v>3711</v>
      </c>
      <c r="B3300" s="526" t="s">
        <v>3712</v>
      </c>
      <c r="C3300" s="526" t="s">
        <v>3713</v>
      </c>
      <c r="D3300" s="526" t="s">
        <v>3841</v>
      </c>
      <c r="E3300" s="526" t="s">
        <v>3842</v>
      </c>
      <c r="F3300" s="526">
        <v>160290</v>
      </c>
      <c r="G3300" s="526">
        <v>2020</v>
      </c>
      <c r="H3300" s="526">
        <v>8172</v>
      </c>
      <c r="I3300" s="526">
        <v>998</v>
      </c>
      <c r="J3300" s="526" t="s">
        <v>3716</v>
      </c>
      <c r="K3300" s="526" t="s">
        <v>3717</v>
      </c>
    </row>
    <row r="3301" spans="1:11">
      <c r="A3301" s="526" t="s">
        <v>3711</v>
      </c>
      <c r="B3301" s="526" t="s">
        <v>3712</v>
      </c>
      <c r="C3301" s="526" t="s">
        <v>3713</v>
      </c>
      <c r="D3301" s="526" t="s">
        <v>3965</v>
      </c>
      <c r="E3301" s="526" t="s">
        <v>3966</v>
      </c>
      <c r="F3301" s="526">
        <v>160232</v>
      </c>
      <c r="G3301" s="526">
        <v>2015</v>
      </c>
      <c r="H3301" s="526">
        <v>906825</v>
      </c>
      <c r="I3301" s="526">
        <v>282887</v>
      </c>
      <c r="J3301" s="526" t="s">
        <v>3716</v>
      </c>
      <c r="K3301" s="526" t="s">
        <v>3717</v>
      </c>
    </row>
    <row r="3302" spans="1:11">
      <c r="A3302" s="526" t="s">
        <v>3711</v>
      </c>
      <c r="B3302" s="526" t="s">
        <v>3712</v>
      </c>
      <c r="C3302" s="526" t="s">
        <v>3713</v>
      </c>
      <c r="D3302" s="526" t="s">
        <v>3887</v>
      </c>
      <c r="E3302" s="526" t="s">
        <v>3888</v>
      </c>
      <c r="F3302" s="526">
        <v>160232</v>
      </c>
      <c r="G3302" s="526">
        <v>2018</v>
      </c>
      <c r="H3302" s="526">
        <v>3262</v>
      </c>
      <c r="I3302" s="526">
        <v>812</v>
      </c>
      <c r="J3302" s="526" t="s">
        <v>3716</v>
      </c>
      <c r="K3302" s="526" t="s">
        <v>3717</v>
      </c>
    </row>
    <row r="3303" spans="1:11">
      <c r="A3303" s="526" t="s">
        <v>3711</v>
      </c>
      <c r="B3303" s="526" t="s">
        <v>3712</v>
      </c>
      <c r="C3303" s="526" t="s">
        <v>3713</v>
      </c>
      <c r="D3303" s="526" t="s">
        <v>4023</v>
      </c>
      <c r="E3303" s="526" t="s">
        <v>4024</v>
      </c>
      <c r="F3303" s="526">
        <v>210690</v>
      </c>
      <c r="G3303" s="526">
        <v>2015</v>
      </c>
      <c r="H3303" s="526">
        <v>10311934</v>
      </c>
      <c r="I3303" s="526">
        <v>1589654</v>
      </c>
      <c r="J3303" s="526" t="s">
        <v>3716</v>
      </c>
      <c r="K3303" s="526" t="s">
        <v>3717</v>
      </c>
    </row>
    <row r="3304" spans="1:11">
      <c r="A3304" s="526" t="s">
        <v>3711</v>
      </c>
      <c r="B3304" s="526" t="s">
        <v>3712</v>
      </c>
      <c r="C3304" s="526" t="s">
        <v>3713</v>
      </c>
      <c r="D3304" s="526" t="s">
        <v>3991</v>
      </c>
      <c r="E3304" s="526" t="s">
        <v>3992</v>
      </c>
      <c r="F3304" s="526">
        <v>160290</v>
      </c>
      <c r="G3304" s="526">
        <v>2016</v>
      </c>
      <c r="H3304" s="526">
        <v>23</v>
      </c>
      <c r="I3304" s="526">
        <v>11</v>
      </c>
      <c r="J3304" s="526" t="s">
        <v>3716</v>
      </c>
      <c r="K3304" s="526" t="s">
        <v>3717</v>
      </c>
    </row>
    <row r="3305" spans="1:11">
      <c r="A3305" s="526" t="s">
        <v>3711</v>
      </c>
      <c r="B3305" s="526" t="s">
        <v>3712</v>
      </c>
      <c r="C3305" s="526" t="s">
        <v>3713</v>
      </c>
      <c r="D3305" s="526" t="s">
        <v>3899</v>
      </c>
      <c r="E3305" s="526" t="s">
        <v>3900</v>
      </c>
      <c r="F3305" s="526">
        <v>210690</v>
      </c>
      <c r="G3305" s="526">
        <v>2022</v>
      </c>
      <c r="H3305" s="526">
        <v>172159</v>
      </c>
      <c r="I3305" s="526">
        <v>17579</v>
      </c>
      <c r="J3305" s="526" t="s">
        <v>3722</v>
      </c>
      <c r="K3305" s="526" t="s">
        <v>3717</v>
      </c>
    </row>
    <row r="3306" spans="1:11">
      <c r="A3306" s="526" t="s">
        <v>3711</v>
      </c>
      <c r="B3306" s="526" t="s">
        <v>3712</v>
      </c>
      <c r="C3306" s="526" t="s">
        <v>3713</v>
      </c>
      <c r="D3306" s="526" t="s">
        <v>3971</v>
      </c>
      <c r="E3306" s="526" t="s">
        <v>3972</v>
      </c>
      <c r="F3306" s="526">
        <v>160232</v>
      </c>
      <c r="G3306" s="526">
        <v>2020</v>
      </c>
      <c r="H3306" s="526">
        <v>4124</v>
      </c>
      <c r="I3306" s="526">
        <v>1092</v>
      </c>
      <c r="J3306" s="526" t="s">
        <v>3716</v>
      </c>
      <c r="K3306" s="526" t="s">
        <v>3717</v>
      </c>
    </row>
    <row r="3307" spans="1:11">
      <c r="A3307" s="526" t="s">
        <v>3711</v>
      </c>
      <c r="B3307" s="526" t="s">
        <v>3712</v>
      </c>
      <c r="C3307" s="526" t="s">
        <v>3713</v>
      </c>
      <c r="D3307" s="526" t="s">
        <v>4029</v>
      </c>
      <c r="E3307" s="526" t="s">
        <v>4030</v>
      </c>
      <c r="F3307" s="526">
        <v>210690</v>
      </c>
      <c r="G3307" s="526">
        <v>2020</v>
      </c>
      <c r="H3307" s="526">
        <v>2521787</v>
      </c>
      <c r="I3307" s="526">
        <v>477603</v>
      </c>
      <c r="J3307" s="526" t="s">
        <v>3716</v>
      </c>
      <c r="K3307" s="526" t="s">
        <v>3717</v>
      </c>
    </row>
    <row r="3308" spans="1:11">
      <c r="A3308" s="526" t="s">
        <v>3711</v>
      </c>
      <c r="B3308" s="526" t="s">
        <v>3712</v>
      </c>
      <c r="C3308" s="526" t="s">
        <v>3713</v>
      </c>
      <c r="D3308" s="526" t="s">
        <v>3983</v>
      </c>
      <c r="E3308" s="526" t="s">
        <v>3984</v>
      </c>
      <c r="F3308" s="526">
        <v>210690</v>
      </c>
      <c r="G3308" s="526">
        <v>2022</v>
      </c>
      <c r="H3308" s="526">
        <v>53723</v>
      </c>
      <c r="I3308" s="526">
        <v>4205</v>
      </c>
      <c r="J3308" s="526" t="s">
        <v>3722</v>
      </c>
      <c r="K3308" s="526" t="s">
        <v>3717</v>
      </c>
    </row>
    <row r="3309" spans="1:11">
      <c r="A3309" s="526" t="s">
        <v>3711</v>
      </c>
      <c r="B3309" s="526" t="s">
        <v>3712</v>
      </c>
      <c r="C3309" s="526" t="s">
        <v>3713</v>
      </c>
      <c r="D3309" s="526" t="s">
        <v>4043</v>
      </c>
      <c r="E3309" s="526" t="s">
        <v>4044</v>
      </c>
      <c r="F3309" s="526">
        <v>230910</v>
      </c>
      <c r="G3309" s="526">
        <v>2021</v>
      </c>
      <c r="H3309" s="526">
        <v>197370</v>
      </c>
      <c r="I3309" s="526">
        <v>76729</v>
      </c>
      <c r="J3309" s="526" t="s">
        <v>3716</v>
      </c>
      <c r="K3309" s="526" t="s">
        <v>3717</v>
      </c>
    </row>
    <row r="3310" spans="1:11">
      <c r="A3310" s="526" t="s">
        <v>3711</v>
      </c>
      <c r="B3310" s="526" t="s">
        <v>3712</v>
      </c>
      <c r="C3310" s="526" t="s">
        <v>3713</v>
      </c>
      <c r="D3310" s="526" t="s">
        <v>3993</v>
      </c>
      <c r="E3310" s="526" t="s">
        <v>3994</v>
      </c>
      <c r="F3310" s="526">
        <v>210690</v>
      </c>
      <c r="G3310" s="526">
        <v>2019</v>
      </c>
      <c r="H3310" s="526">
        <v>15138</v>
      </c>
      <c r="I3310" s="526">
        <v>131</v>
      </c>
      <c r="J3310" s="526" t="s">
        <v>3716</v>
      </c>
      <c r="K3310" s="526" t="s">
        <v>3717</v>
      </c>
    </row>
    <row r="3311" spans="1:11">
      <c r="A3311" s="526" t="s">
        <v>3711</v>
      </c>
      <c r="B3311" s="526" t="s">
        <v>3712</v>
      </c>
      <c r="C3311" s="526" t="s">
        <v>3713</v>
      </c>
      <c r="D3311" s="526" t="s">
        <v>4013</v>
      </c>
      <c r="E3311" s="526" t="s">
        <v>4014</v>
      </c>
      <c r="F3311" s="526">
        <v>230910</v>
      </c>
      <c r="G3311" s="526">
        <v>2017</v>
      </c>
      <c r="H3311" s="526">
        <v>33055</v>
      </c>
      <c r="I3311" s="526">
        <v>18372</v>
      </c>
      <c r="J3311" s="526" t="s">
        <v>3716</v>
      </c>
      <c r="K3311" s="526" t="s">
        <v>3717</v>
      </c>
    </row>
    <row r="3312" spans="1:11">
      <c r="A3312" s="526" t="s">
        <v>3711</v>
      </c>
      <c r="B3312" s="526" t="s">
        <v>3712</v>
      </c>
      <c r="C3312" s="526" t="s">
        <v>3713</v>
      </c>
      <c r="D3312" s="526" t="s">
        <v>3949</v>
      </c>
      <c r="E3312" s="526" t="s">
        <v>3950</v>
      </c>
      <c r="F3312" s="526">
        <v>210690</v>
      </c>
      <c r="G3312" s="526">
        <v>2015</v>
      </c>
      <c r="H3312" s="526">
        <v>528977</v>
      </c>
      <c r="I3312" s="526">
        <v>217951</v>
      </c>
      <c r="J3312" s="526" t="s">
        <v>3716</v>
      </c>
      <c r="K3312" s="526" t="s">
        <v>3717</v>
      </c>
    </row>
    <row r="3313" spans="1:11">
      <c r="A3313" s="526" t="s">
        <v>3711</v>
      </c>
      <c r="B3313" s="526" t="s">
        <v>3712</v>
      </c>
      <c r="C3313" s="526" t="s">
        <v>3713</v>
      </c>
      <c r="D3313" s="526" t="s">
        <v>3993</v>
      </c>
      <c r="E3313" s="526" t="s">
        <v>3994</v>
      </c>
      <c r="F3313" s="526">
        <v>160232</v>
      </c>
      <c r="G3313" s="526">
        <v>2016</v>
      </c>
      <c r="H3313" s="526">
        <v>1136</v>
      </c>
      <c r="I3313" s="526">
        <v>11</v>
      </c>
      <c r="J3313" s="526" t="s">
        <v>3716</v>
      </c>
      <c r="K3313" s="526" t="s">
        <v>3717</v>
      </c>
    </row>
    <row r="3314" spans="1:11">
      <c r="A3314" s="526" t="s">
        <v>3711</v>
      </c>
      <c r="B3314" s="526" t="s">
        <v>3712</v>
      </c>
      <c r="C3314" s="526" t="s">
        <v>3713</v>
      </c>
      <c r="D3314" s="526" t="s">
        <v>3971</v>
      </c>
      <c r="E3314" s="526" t="s">
        <v>3972</v>
      </c>
      <c r="F3314" s="526">
        <v>230910</v>
      </c>
      <c r="G3314" s="526">
        <v>2019</v>
      </c>
      <c r="H3314" s="526">
        <v>603179</v>
      </c>
      <c r="I3314" s="526">
        <v>240855</v>
      </c>
      <c r="J3314" s="526" t="s">
        <v>3716</v>
      </c>
      <c r="K3314" s="526" t="s">
        <v>3717</v>
      </c>
    </row>
    <row r="3315" spans="1:11">
      <c r="A3315" s="526" t="s">
        <v>3711</v>
      </c>
      <c r="B3315" s="526" t="s">
        <v>3712</v>
      </c>
      <c r="C3315" s="526" t="s">
        <v>3713</v>
      </c>
      <c r="D3315" s="526" t="s">
        <v>3857</v>
      </c>
      <c r="E3315" s="526" t="s">
        <v>3858</v>
      </c>
      <c r="F3315" s="526">
        <v>160231</v>
      </c>
      <c r="G3315" s="526">
        <v>2017</v>
      </c>
      <c r="H3315" s="526">
        <v>826566</v>
      </c>
      <c r="I3315" s="526">
        <v>150125</v>
      </c>
      <c r="J3315" s="526" t="s">
        <v>3716</v>
      </c>
      <c r="K3315" s="526" t="s">
        <v>3717</v>
      </c>
    </row>
    <row r="3316" spans="1:11">
      <c r="A3316" s="526" t="s">
        <v>3711</v>
      </c>
      <c r="B3316" s="526" t="s">
        <v>3712</v>
      </c>
      <c r="C3316" s="526" t="s">
        <v>3713</v>
      </c>
      <c r="D3316" s="526" t="s">
        <v>3993</v>
      </c>
      <c r="E3316" s="526" t="s">
        <v>3994</v>
      </c>
      <c r="F3316" s="526">
        <v>160232</v>
      </c>
      <c r="G3316" s="526">
        <v>2019</v>
      </c>
      <c r="H3316" s="526">
        <v>357</v>
      </c>
      <c r="I3316" s="526">
        <v>10</v>
      </c>
      <c r="J3316" s="526" t="s">
        <v>3716</v>
      </c>
      <c r="K3316" s="526" t="s">
        <v>3717</v>
      </c>
    </row>
    <row r="3317" spans="1:11">
      <c r="A3317" s="526" t="s">
        <v>3711</v>
      </c>
      <c r="B3317" s="526" t="s">
        <v>3712</v>
      </c>
      <c r="C3317" s="526" t="s">
        <v>3713</v>
      </c>
      <c r="D3317" s="526" t="s">
        <v>3987</v>
      </c>
      <c r="E3317" s="526" t="s">
        <v>3988</v>
      </c>
      <c r="F3317" s="526">
        <v>160232</v>
      </c>
      <c r="G3317" s="526">
        <v>2017</v>
      </c>
      <c r="H3317" s="526">
        <v>45</v>
      </c>
      <c r="I3317" s="526">
        <v>4</v>
      </c>
      <c r="J3317" s="526" t="s">
        <v>3716</v>
      </c>
      <c r="K3317" s="526" t="s">
        <v>3717</v>
      </c>
    </row>
    <row r="3318" spans="1:11">
      <c r="A3318" s="526" t="s">
        <v>3711</v>
      </c>
      <c r="B3318" s="526" t="s">
        <v>3712</v>
      </c>
      <c r="C3318" s="526" t="s">
        <v>3713</v>
      </c>
      <c r="D3318" s="526" t="s">
        <v>3993</v>
      </c>
      <c r="E3318" s="526" t="s">
        <v>3994</v>
      </c>
      <c r="F3318" s="526">
        <v>210690</v>
      </c>
      <c r="G3318" s="526">
        <v>2022</v>
      </c>
      <c r="H3318" s="526">
        <v>54437</v>
      </c>
      <c r="I3318" s="526">
        <v>20646</v>
      </c>
      <c r="J3318" s="526" t="s">
        <v>3716</v>
      </c>
      <c r="K3318" s="526" t="s">
        <v>3717</v>
      </c>
    </row>
    <row r="3319" spans="1:11">
      <c r="A3319" s="526" t="s">
        <v>3711</v>
      </c>
      <c r="B3319" s="526" t="s">
        <v>3712</v>
      </c>
      <c r="C3319" s="526" t="s">
        <v>3713</v>
      </c>
      <c r="D3319" s="526" t="s">
        <v>4013</v>
      </c>
      <c r="E3319" s="526" t="s">
        <v>4014</v>
      </c>
      <c r="F3319" s="526">
        <v>230910</v>
      </c>
      <c r="G3319" s="526">
        <v>2020</v>
      </c>
      <c r="H3319" s="526">
        <v>242360</v>
      </c>
      <c r="I3319" s="526">
        <v>97077</v>
      </c>
      <c r="J3319" s="526" t="s">
        <v>3716</v>
      </c>
      <c r="K3319" s="526" t="s">
        <v>3717</v>
      </c>
    </row>
    <row r="3320" spans="1:11">
      <c r="A3320" s="526" t="s">
        <v>3711</v>
      </c>
      <c r="B3320" s="526" t="s">
        <v>3712</v>
      </c>
      <c r="C3320" s="526" t="s">
        <v>3713</v>
      </c>
      <c r="D3320" s="526" t="s">
        <v>3997</v>
      </c>
      <c r="E3320" s="526" t="s">
        <v>3998</v>
      </c>
      <c r="F3320" s="526">
        <v>210690</v>
      </c>
      <c r="G3320" s="526">
        <v>2019</v>
      </c>
      <c r="H3320" s="526">
        <v>1791452</v>
      </c>
      <c r="I3320" s="526">
        <v>685448</v>
      </c>
      <c r="J3320" s="526" t="s">
        <v>3716</v>
      </c>
      <c r="K3320" s="526" t="s">
        <v>3717</v>
      </c>
    </row>
    <row r="3321" spans="1:11">
      <c r="A3321" s="526" t="s">
        <v>3711</v>
      </c>
      <c r="B3321" s="526" t="s">
        <v>3712</v>
      </c>
      <c r="C3321" s="526" t="s">
        <v>3713</v>
      </c>
      <c r="D3321" s="526" t="s">
        <v>3989</v>
      </c>
      <c r="E3321" s="526" t="s">
        <v>3990</v>
      </c>
      <c r="F3321" s="526">
        <v>230910</v>
      </c>
      <c r="G3321" s="526">
        <v>2018</v>
      </c>
      <c r="H3321" s="526">
        <v>50657</v>
      </c>
      <c r="I3321" s="526">
        <v>23652</v>
      </c>
      <c r="J3321" s="526" t="s">
        <v>3716</v>
      </c>
      <c r="K3321" s="526" t="s">
        <v>3717</v>
      </c>
    </row>
    <row r="3322" spans="1:11">
      <c r="A3322" s="526" t="s">
        <v>3711</v>
      </c>
      <c r="B3322" s="526" t="s">
        <v>3712</v>
      </c>
      <c r="C3322" s="526" t="s">
        <v>3713</v>
      </c>
      <c r="D3322" s="526" t="s">
        <v>4045</v>
      </c>
      <c r="E3322" s="526" t="s">
        <v>4046</v>
      </c>
      <c r="F3322" s="526">
        <v>210690</v>
      </c>
      <c r="G3322" s="526">
        <v>2020</v>
      </c>
      <c r="H3322" s="526">
        <v>153405</v>
      </c>
      <c r="I3322" s="526">
        <v>15656</v>
      </c>
      <c r="J3322" s="526" t="s">
        <v>3716</v>
      </c>
      <c r="K3322" s="526" t="s">
        <v>3717</v>
      </c>
    </row>
    <row r="3323" spans="1:11">
      <c r="A3323" s="526" t="s">
        <v>3711</v>
      </c>
      <c r="B3323" s="526" t="s">
        <v>3712</v>
      </c>
      <c r="C3323" s="526" t="s">
        <v>3713</v>
      </c>
      <c r="D3323" s="526" t="s">
        <v>3997</v>
      </c>
      <c r="E3323" s="526" t="s">
        <v>3998</v>
      </c>
      <c r="F3323" s="526">
        <v>210690</v>
      </c>
      <c r="G3323" s="526">
        <v>2022</v>
      </c>
      <c r="H3323" s="526">
        <v>1132645</v>
      </c>
      <c r="I3323" s="526">
        <v>421478</v>
      </c>
      <c r="J3323" s="526" t="s">
        <v>3716</v>
      </c>
      <c r="K3323" s="526" t="s">
        <v>3717</v>
      </c>
    </row>
    <row r="3324" spans="1:11">
      <c r="A3324" s="526" t="s">
        <v>3711</v>
      </c>
      <c r="B3324" s="526" t="s">
        <v>3712</v>
      </c>
      <c r="C3324" s="526" t="s">
        <v>3713</v>
      </c>
      <c r="D3324" s="526" t="s">
        <v>3971</v>
      </c>
      <c r="E3324" s="526" t="s">
        <v>3972</v>
      </c>
      <c r="F3324" s="526">
        <v>160239</v>
      </c>
      <c r="G3324" s="526">
        <v>2016</v>
      </c>
      <c r="H3324" s="526">
        <v>37</v>
      </c>
      <c r="I3324" s="526">
        <v>2</v>
      </c>
      <c r="J3324" s="526" t="s">
        <v>3716</v>
      </c>
      <c r="K3324" s="526" t="s">
        <v>3717</v>
      </c>
    </row>
    <row r="3325" spans="1:11">
      <c r="A3325" s="526" t="s">
        <v>3711</v>
      </c>
      <c r="B3325" s="526" t="s">
        <v>3712</v>
      </c>
      <c r="C3325" s="526" t="s">
        <v>3713</v>
      </c>
      <c r="D3325" s="526" t="s">
        <v>3859</v>
      </c>
      <c r="E3325" s="526" t="s">
        <v>3860</v>
      </c>
      <c r="F3325" s="526">
        <v>160232</v>
      </c>
      <c r="G3325" s="526">
        <v>2019</v>
      </c>
      <c r="H3325" s="526">
        <v>85611</v>
      </c>
      <c r="I3325" s="526">
        <v>25840</v>
      </c>
      <c r="J3325" s="526" t="s">
        <v>3716</v>
      </c>
      <c r="K3325" s="526" t="s">
        <v>3717</v>
      </c>
    </row>
    <row r="3326" spans="1:11">
      <c r="A3326" s="526" t="s">
        <v>3711</v>
      </c>
      <c r="B3326" s="526" t="s">
        <v>3712</v>
      </c>
      <c r="C3326" s="526" t="s">
        <v>3713</v>
      </c>
      <c r="D3326" s="526" t="s">
        <v>4047</v>
      </c>
      <c r="E3326" s="526" t="s">
        <v>4048</v>
      </c>
      <c r="F3326" s="526">
        <v>230910</v>
      </c>
      <c r="G3326" s="526">
        <v>2021</v>
      </c>
      <c r="H3326" s="526">
        <v>23000</v>
      </c>
      <c r="I3326" s="526">
        <v>1541</v>
      </c>
      <c r="J3326" s="526" t="s">
        <v>3716</v>
      </c>
      <c r="K3326" s="526" t="s">
        <v>3717</v>
      </c>
    </row>
    <row r="3327" spans="1:11">
      <c r="A3327" s="526" t="s">
        <v>3711</v>
      </c>
      <c r="B3327" s="526" t="s">
        <v>3712</v>
      </c>
      <c r="C3327" s="526" t="s">
        <v>3713</v>
      </c>
      <c r="D3327" s="526" t="s">
        <v>3985</v>
      </c>
      <c r="E3327" s="526" t="s">
        <v>3986</v>
      </c>
      <c r="F3327" s="526">
        <v>210690</v>
      </c>
      <c r="G3327" s="526">
        <v>2017</v>
      </c>
      <c r="H3327" s="526">
        <v>85641</v>
      </c>
      <c r="I3327" s="526">
        <v>37987</v>
      </c>
      <c r="J3327" s="526" t="s">
        <v>3716</v>
      </c>
      <c r="K3327" s="526" t="s">
        <v>3717</v>
      </c>
    </row>
    <row r="3328" spans="1:11">
      <c r="A3328" s="526" t="s">
        <v>3711</v>
      </c>
      <c r="B3328" s="526" t="s">
        <v>3712</v>
      </c>
      <c r="C3328" s="526" t="s">
        <v>3713</v>
      </c>
      <c r="D3328" s="526" t="s">
        <v>4023</v>
      </c>
      <c r="E3328" s="526" t="s">
        <v>4024</v>
      </c>
      <c r="F3328" s="526">
        <v>210690</v>
      </c>
      <c r="G3328" s="526">
        <v>2018</v>
      </c>
      <c r="H3328" s="526">
        <v>13841112</v>
      </c>
      <c r="I3328" s="526">
        <v>2139585</v>
      </c>
      <c r="J3328" s="526" t="s">
        <v>3716</v>
      </c>
      <c r="K3328" s="526" t="s">
        <v>3717</v>
      </c>
    </row>
    <row r="3329" spans="1:11">
      <c r="A3329" s="526" t="s">
        <v>3711</v>
      </c>
      <c r="B3329" s="526" t="s">
        <v>3712</v>
      </c>
      <c r="C3329" s="526" t="s">
        <v>3713</v>
      </c>
      <c r="D3329" s="526" t="s">
        <v>3841</v>
      </c>
      <c r="E3329" s="526" t="s">
        <v>3842</v>
      </c>
      <c r="F3329" s="526">
        <v>210690</v>
      </c>
      <c r="G3329" s="526">
        <v>2015</v>
      </c>
      <c r="H3329" s="526">
        <v>23</v>
      </c>
      <c r="I3329" s="526">
        <v>1</v>
      </c>
      <c r="J3329" s="526" t="s">
        <v>3722</v>
      </c>
      <c r="K3329" s="526" t="s">
        <v>3717</v>
      </c>
    </row>
    <row r="3330" spans="1:11">
      <c r="A3330" s="526" t="s">
        <v>3711</v>
      </c>
      <c r="B3330" s="526" t="s">
        <v>3712</v>
      </c>
      <c r="C3330" s="526" t="s">
        <v>3713</v>
      </c>
      <c r="D3330" s="526" t="s">
        <v>4049</v>
      </c>
      <c r="E3330" s="526" t="s">
        <v>4050</v>
      </c>
      <c r="F3330" s="526">
        <v>210690</v>
      </c>
      <c r="G3330" s="526">
        <v>2019</v>
      </c>
      <c r="H3330" s="526">
        <v>68821</v>
      </c>
      <c r="I3330" s="526">
        <v>7603</v>
      </c>
      <c r="J3330" s="526" t="s">
        <v>3722</v>
      </c>
      <c r="K3330" s="526" t="s">
        <v>3717</v>
      </c>
    </row>
    <row r="3331" spans="1:11">
      <c r="A3331" s="526" t="s">
        <v>3711</v>
      </c>
      <c r="B3331" s="526" t="s">
        <v>3712</v>
      </c>
      <c r="C3331" s="526" t="s">
        <v>3713</v>
      </c>
      <c r="D3331" s="526" t="s">
        <v>3985</v>
      </c>
      <c r="E3331" s="526" t="s">
        <v>3986</v>
      </c>
      <c r="F3331" s="526">
        <v>210690</v>
      </c>
      <c r="G3331" s="526">
        <v>2020</v>
      </c>
      <c r="H3331" s="526">
        <v>39106</v>
      </c>
      <c r="I3331" s="526">
        <v>8793</v>
      </c>
      <c r="J3331" s="526" t="s">
        <v>3716</v>
      </c>
      <c r="K3331" s="526" t="s">
        <v>3717</v>
      </c>
    </row>
    <row r="3332" spans="1:11">
      <c r="A3332" s="526" t="s">
        <v>3711</v>
      </c>
      <c r="B3332" s="526" t="s">
        <v>3712</v>
      </c>
      <c r="C3332" s="526" t="s">
        <v>3713</v>
      </c>
      <c r="D3332" s="526" t="s">
        <v>3995</v>
      </c>
      <c r="E3332" s="526" t="s">
        <v>3996</v>
      </c>
      <c r="F3332" s="526">
        <v>160232</v>
      </c>
      <c r="G3332" s="526">
        <v>2017</v>
      </c>
      <c r="H3332" s="526">
        <v>84264</v>
      </c>
      <c r="I3332" s="526">
        <v>22675</v>
      </c>
      <c r="J3332" s="526" t="s">
        <v>3716</v>
      </c>
      <c r="K3332" s="526" t="s">
        <v>3717</v>
      </c>
    </row>
    <row r="3333" spans="1:11">
      <c r="A3333" s="526" t="s">
        <v>3711</v>
      </c>
      <c r="B3333" s="526" t="s">
        <v>3712</v>
      </c>
      <c r="C3333" s="526" t="s">
        <v>3713</v>
      </c>
      <c r="D3333" s="526" t="s">
        <v>3971</v>
      </c>
      <c r="E3333" s="526" t="s">
        <v>3972</v>
      </c>
      <c r="F3333" s="526">
        <v>160239</v>
      </c>
      <c r="G3333" s="526">
        <v>2019</v>
      </c>
      <c r="H3333" s="526">
        <v>284</v>
      </c>
      <c r="I3333" s="526">
        <v>22</v>
      </c>
      <c r="J3333" s="526" t="s">
        <v>3716</v>
      </c>
      <c r="K3333" s="526" t="s">
        <v>3717</v>
      </c>
    </row>
    <row r="3334" spans="1:11">
      <c r="A3334" s="526" t="s">
        <v>3711</v>
      </c>
      <c r="B3334" s="526" t="s">
        <v>3712</v>
      </c>
      <c r="C3334" s="526" t="s">
        <v>3713</v>
      </c>
      <c r="D3334" s="526" t="s">
        <v>4049</v>
      </c>
      <c r="E3334" s="526" t="s">
        <v>4050</v>
      </c>
      <c r="F3334" s="526">
        <v>210690</v>
      </c>
      <c r="G3334" s="526">
        <v>2022</v>
      </c>
      <c r="H3334" s="526">
        <v>81788</v>
      </c>
      <c r="I3334" s="526">
        <v>9622</v>
      </c>
      <c r="J3334" s="526" t="s">
        <v>3722</v>
      </c>
      <c r="K3334" s="526" t="s">
        <v>3717</v>
      </c>
    </row>
    <row r="3335" spans="1:11">
      <c r="A3335" s="526" t="s">
        <v>3711</v>
      </c>
      <c r="B3335" s="526" t="s">
        <v>3712</v>
      </c>
      <c r="C3335" s="526" t="s">
        <v>3713</v>
      </c>
      <c r="D3335" s="526" t="s">
        <v>4023</v>
      </c>
      <c r="E3335" s="526" t="s">
        <v>4024</v>
      </c>
      <c r="F3335" s="526">
        <v>230910</v>
      </c>
      <c r="G3335" s="526">
        <v>2018</v>
      </c>
      <c r="H3335" s="526">
        <v>33395681</v>
      </c>
      <c r="I3335" s="526">
        <v>30130581</v>
      </c>
      <c r="J3335" s="526" t="s">
        <v>3716</v>
      </c>
      <c r="K3335" s="526" t="s">
        <v>3717</v>
      </c>
    </row>
    <row r="3336" spans="1:11">
      <c r="A3336" s="526" t="s">
        <v>3711</v>
      </c>
      <c r="B3336" s="526" t="s">
        <v>3712</v>
      </c>
      <c r="C3336" s="526" t="s">
        <v>3713</v>
      </c>
      <c r="D3336" s="526" t="s">
        <v>3841</v>
      </c>
      <c r="E3336" s="526" t="s">
        <v>3842</v>
      </c>
      <c r="F3336" s="526">
        <v>230910</v>
      </c>
      <c r="G3336" s="526">
        <v>2016</v>
      </c>
      <c r="H3336" s="526">
        <v>11303716</v>
      </c>
      <c r="I3336" s="526">
        <v>12124329</v>
      </c>
      <c r="J3336" s="526" t="s">
        <v>3716</v>
      </c>
      <c r="K3336" s="526" t="s">
        <v>3717</v>
      </c>
    </row>
    <row r="3337" spans="1:11">
      <c r="A3337" s="526" t="s">
        <v>3711</v>
      </c>
      <c r="B3337" s="526" t="s">
        <v>3712</v>
      </c>
      <c r="C3337" s="526" t="s">
        <v>3713</v>
      </c>
      <c r="D3337" s="526" t="s">
        <v>3965</v>
      </c>
      <c r="E3337" s="526" t="s">
        <v>3966</v>
      </c>
      <c r="F3337" s="526">
        <v>160232</v>
      </c>
      <c r="G3337" s="526">
        <v>2018</v>
      </c>
      <c r="H3337" s="526">
        <v>882656</v>
      </c>
      <c r="I3337" s="526">
        <v>253488</v>
      </c>
      <c r="J3337" s="526" t="s">
        <v>3716</v>
      </c>
      <c r="K3337" s="526" t="s">
        <v>3717</v>
      </c>
    </row>
    <row r="3338" spans="1:11">
      <c r="A3338" s="526" t="s">
        <v>3711</v>
      </c>
      <c r="B3338" s="526" t="s">
        <v>3712</v>
      </c>
      <c r="C3338" s="526" t="s">
        <v>3713</v>
      </c>
      <c r="D3338" s="526" t="s">
        <v>4023</v>
      </c>
      <c r="E3338" s="526" t="s">
        <v>4024</v>
      </c>
      <c r="F3338" s="526">
        <v>230910</v>
      </c>
      <c r="G3338" s="526">
        <v>2021</v>
      </c>
      <c r="H3338" s="526">
        <v>43289163</v>
      </c>
      <c r="I3338" s="526">
        <v>34654772</v>
      </c>
      <c r="J3338" s="526" t="s">
        <v>3716</v>
      </c>
      <c r="K3338" s="526" t="s">
        <v>3717</v>
      </c>
    </row>
    <row r="3339" spans="1:11">
      <c r="A3339" s="526" t="s">
        <v>3711</v>
      </c>
      <c r="B3339" s="526" t="s">
        <v>3712</v>
      </c>
      <c r="C3339" s="526" t="s">
        <v>3713</v>
      </c>
      <c r="D3339" s="526" t="s">
        <v>3993</v>
      </c>
      <c r="E3339" s="526" t="s">
        <v>3994</v>
      </c>
      <c r="F3339" s="526">
        <v>160239</v>
      </c>
      <c r="G3339" s="526">
        <v>2015</v>
      </c>
      <c r="H3339" s="526">
        <v>14015</v>
      </c>
      <c r="I3339" s="526">
        <v>2513</v>
      </c>
      <c r="J3339" s="526" t="s">
        <v>3716</v>
      </c>
      <c r="K3339" s="526" t="s">
        <v>3717</v>
      </c>
    </row>
    <row r="3340" spans="1:11">
      <c r="A3340" s="526" t="s">
        <v>3711</v>
      </c>
      <c r="B3340" s="526" t="s">
        <v>3712</v>
      </c>
      <c r="C3340" s="526" t="s">
        <v>3713</v>
      </c>
      <c r="D3340" s="526" t="s">
        <v>3887</v>
      </c>
      <c r="E3340" s="526" t="s">
        <v>3888</v>
      </c>
      <c r="F3340" s="526">
        <v>160232</v>
      </c>
      <c r="G3340" s="526">
        <v>2021</v>
      </c>
      <c r="H3340" s="526">
        <v>1722</v>
      </c>
      <c r="I3340" s="526">
        <v>60</v>
      </c>
      <c r="J3340" s="526" t="s">
        <v>3716</v>
      </c>
      <c r="K3340" s="526" t="s">
        <v>3717</v>
      </c>
    </row>
    <row r="3341" spans="1:11">
      <c r="A3341" s="526" t="s">
        <v>3711</v>
      </c>
      <c r="B3341" s="526" t="s">
        <v>3712</v>
      </c>
      <c r="C3341" s="526" t="s">
        <v>3713</v>
      </c>
      <c r="D3341" s="526" t="s">
        <v>3857</v>
      </c>
      <c r="E3341" s="526" t="s">
        <v>3858</v>
      </c>
      <c r="F3341" s="526">
        <v>160231</v>
      </c>
      <c r="G3341" s="526">
        <v>2020</v>
      </c>
      <c r="H3341" s="526">
        <v>729788</v>
      </c>
      <c r="I3341" s="526">
        <v>101196</v>
      </c>
      <c r="J3341" s="526" t="s">
        <v>3716</v>
      </c>
      <c r="K3341" s="526" t="s">
        <v>3717</v>
      </c>
    </row>
    <row r="3342" spans="1:11">
      <c r="A3342" s="526" t="s">
        <v>3711</v>
      </c>
      <c r="B3342" s="526" t="s">
        <v>3712</v>
      </c>
      <c r="C3342" s="526" t="s">
        <v>3713</v>
      </c>
      <c r="D3342" s="526" t="s">
        <v>3993</v>
      </c>
      <c r="E3342" s="526" t="s">
        <v>3994</v>
      </c>
      <c r="F3342" s="526">
        <v>160239</v>
      </c>
      <c r="G3342" s="526">
        <v>2018</v>
      </c>
      <c r="H3342" s="526">
        <v>3487</v>
      </c>
      <c r="I3342" s="526">
        <v>87</v>
      </c>
      <c r="J3342" s="526" t="s">
        <v>3716</v>
      </c>
      <c r="K3342" s="526" t="s">
        <v>3717</v>
      </c>
    </row>
    <row r="3343" spans="1:11">
      <c r="A3343" s="526" t="s">
        <v>3711</v>
      </c>
      <c r="B3343" s="526" t="s">
        <v>3712</v>
      </c>
      <c r="C3343" s="526" t="s">
        <v>3713</v>
      </c>
      <c r="D3343" s="526" t="s">
        <v>3973</v>
      </c>
      <c r="E3343" s="526" t="s">
        <v>3974</v>
      </c>
      <c r="F3343" s="526">
        <v>230910</v>
      </c>
      <c r="G3343" s="526">
        <v>2016</v>
      </c>
      <c r="H3343" s="526">
        <v>1361251</v>
      </c>
      <c r="I3343" s="526">
        <v>1526712</v>
      </c>
      <c r="J3343" s="526" t="s">
        <v>3716</v>
      </c>
      <c r="K3343" s="526" t="s">
        <v>3717</v>
      </c>
    </row>
    <row r="3344" spans="1:11">
      <c r="A3344" s="526" t="s">
        <v>3711</v>
      </c>
      <c r="B3344" s="526" t="s">
        <v>3712</v>
      </c>
      <c r="C3344" s="526" t="s">
        <v>3713</v>
      </c>
      <c r="D3344" s="526" t="s">
        <v>3887</v>
      </c>
      <c r="E3344" s="526" t="s">
        <v>3888</v>
      </c>
      <c r="F3344" s="526">
        <v>210690</v>
      </c>
      <c r="G3344" s="526">
        <v>2018</v>
      </c>
      <c r="H3344" s="526">
        <v>1420</v>
      </c>
      <c r="I3344" s="526">
        <v>406</v>
      </c>
      <c r="J3344" s="526" t="s">
        <v>3716</v>
      </c>
      <c r="K3344" s="526" t="s">
        <v>3717</v>
      </c>
    </row>
    <row r="3345" spans="1:11">
      <c r="A3345" s="526" t="s">
        <v>3711</v>
      </c>
      <c r="B3345" s="526" t="s">
        <v>3712</v>
      </c>
      <c r="C3345" s="526" t="s">
        <v>3713</v>
      </c>
      <c r="D3345" s="526" t="s">
        <v>4013</v>
      </c>
      <c r="E3345" s="526" t="s">
        <v>4014</v>
      </c>
      <c r="F3345" s="526">
        <v>210690</v>
      </c>
      <c r="G3345" s="526">
        <v>2016</v>
      </c>
      <c r="H3345" s="526">
        <v>58177</v>
      </c>
      <c r="I3345" s="526">
        <v>47050</v>
      </c>
      <c r="J3345" s="526" t="s">
        <v>3716</v>
      </c>
      <c r="K3345" s="526" t="s">
        <v>3717</v>
      </c>
    </row>
    <row r="3346" spans="1:11">
      <c r="A3346" s="526" t="s">
        <v>3711</v>
      </c>
      <c r="B3346" s="526" t="s">
        <v>3712</v>
      </c>
      <c r="C3346" s="526" t="s">
        <v>3713</v>
      </c>
      <c r="D3346" s="526" t="s">
        <v>4025</v>
      </c>
      <c r="E3346" s="526" t="s">
        <v>4026</v>
      </c>
      <c r="F3346" s="526">
        <v>160232</v>
      </c>
      <c r="G3346" s="526">
        <v>2016</v>
      </c>
      <c r="H3346" s="526">
        <v>399058</v>
      </c>
      <c r="I3346" s="526">
        <v>102625</v>
      </c>
      <c r="J3346" s="526" t="s">
        <v>3716</v>
      </c>
      <c r="K3346" s="526" t="s">
        <v>3717</v>
      </c>
    </row>
    <row r="3347" spans="1:11">
      <c r="A3347" s="526" t="s">
        <v>3711</v>
      </c>
      <c r="B3347" s="526" t="s">
        <v>3712</v>
      </c>
      <c r="C3347" s="526" t="s">
        <v>3713</v>
      </c>
      <c r="D3347" s="526" t="s">
        <v>3989</v>
      </c>
      <c r="E3347" s="526" t="s">
        <v>3990</v>
      </c>
      <c r="F3347" s="526">
        <v>230910</v>
      </c>
      <c r="G3347" s="526">
        <v>2021</v>
      </c>
      <c r="H3347" s="526">
        <v>122235</v>
      </c>
      <c r="I3347" s="526">
        <v>40081</v>
      </c>
      <c r="J3347" s="526" t="s">
        <v>3716</v>
      </c>
      <c r="K3347" s="526" t="s">
        <v>3717</v>
      </c>
    </row>
    <row r="3348" spans="1:11">
      <c r="A3348" s="526" t="s">
        <v>3711</v>
      </c>
      <c r="B3348" s="526" t="s">
        <v>3712</v>
      </c>
      <c r="C3348" s="526" t="s">
        <v>3713</v>
      </c>
      <c r="D3348" s="526" t="s">
        <v>4013</v>
      </c>
      <c r="E3348" s="526" t="s">
        <v>4014</v>
      </c>
      <c r="F3348" s="526">
        <v>210690</v>
      </c>
      <c r="G3348" s="526">
        <v>2019</v>
      </c>
      <c r="H3348" s="526">
        <v>87501</v>
      </c>
      <c r="I3348" s="526">
        <v>36527</v>
      </c>
      <c r="J3348" s="526" t="s">
        <v>3716</v>
      </c>
      <c r="K3348" s="526" t="s">
        <v>3717</v>
      </c>
    </row>
    <row r="3349" spans="1:11">
      <c r="A3349" s="526" t="s">
        <v>3711</v>
      </c>
      <c r="B3349" s="526" t="s">
        <v>3712</v>
      </c>
      <c r="C3349" s="526" t="s">
        <v>3713</v>
      </c>
      <c r="D3349" s="526" t="s">
        <v>3993</v>
      </c>
      <c r="E3349" s="526" t="s">
        <v>3994</v>
      </c>
      <c r="F3349" s="526">
        <v>160239</v>
      </c>
      <c r="G3349" s="526">
        <v>2021</v>
      </c>
      <c r="H3349" s="526">
        <v>493</v>
      </c>
      <c r="I3349" s="526">
        <v>19</v>
      </c>
      <c r="J3349" s="526" t="s">
        <v>3716</v>
      </c>
      <c r="K3349" s="526" t="s">
        <v>3717</v>
      </c>
    </row>
    <row r="3350" spans="1:11">
      <c r="A3350" s="526" t="s">
        <v>3711</v>
      </c>
      <c r="B3350" s="526" t="s">
        <v>3712</v>
      </c>
      <c r="C3350" s="526" t="s">
        <v>3713</v>
      </c>
      <c r="D3350" s="526" t="s">
        <v>4025</v>
      </c>
      <c r="E3350" s="526" t="s">
        <v>4026</v>
      </c>
      <c r="F3350" s="526">
        <v>160239</v>
      </c>
      <c r="G3350" s="526">
        <v>2015</v>
      </c>
      <c r="H3350" s="526">
        <v>5271</v>
      </c>
      <c r="I3350" s="526">
        <v>563</v>
      </c>
      <c r="J3350" s="526" t="s">
        <v>3716</v>
      </c>
      <c r="K3350" s="526" t="s">
        <v>3717</v>
      </c>
    </row>
    <row r="3351" spans="1:11">
      <c r="A3351" s="526" t="s">
        <v>3711</v>
      </c>
      <c r="B3351" s="526" t="s">
        <v>3712</v>
      </c>
      <c r="C3351" s="526" t="s">
        <v>3713</v>
      </c>
      <c r="D3351" s="526" t="s">
        <v>4013</v>
      </c>
      <c r="E3351" s="526" t="s">
        <v>4014</v>
      </c>
      <c r="F3351" s="526">
        <v>210690</v>
      </c>
      <c r="G3351" s="526">
        <v>2022</v>
      </c>
      <c r="H3351" s="526">
        <v>60078</v>
      </c>
      <c r="I3351" s="526">
        <v>21140</v>
      </c>
      <c r="J3351" s="526" t="s">
        <v>3716</v>
      </c>
      <c r="K3351" s="526" t="s">
        <v>3717</v>
      </c>
    </row>
    <row r="3352" spans="1:11">
      <c r="A3352" s="526" t="s">
        <v>3711</v>
      </c>
      <c r="B3352" s="526" t="s">
        <v>3712</v>
      </c>
      <c r="C3352" s="526" t="s">
        <v>3713</v>
      </c>
      <c r="D3352" s="526" t="s">
        <v>3993</v>
      </c>
      <c r="E3352" s="526" t="s">
        <v>3994</v>
      </c>
      <c r="F3352" s="526">
        <v>160290</v>
      </c>
      <c r="G3352" s="526">
        <v>2016</v>
      </c>
      <c r="H3352" s="526">
        <v>1116</v>
      </c>
      <c r="I3352" s="526">
        <v>40</v>
      </c>
      <c r="J3352" s="526" t="s">
        <v>3716</v>
      </c>
      <c r="K3352" s="526" t="s">
        <v>3717</v>
      </c>
    </row>
    <row r="3353" spans="1:11">
      <c r="A3353" s="526" t="s">
        <v>3711</v>
      </c>
      <c r="B3353" s="526" t="s">
        <v>3712</v>
      </c>
      <c r="C3353" s="526" t="s">
        <v>3713</v>
      </c>
      <c r="D3353" s="526" t="s">
        <v>3857</v>
      </c>
      <c r="E3353" s="526" t="s">
        <v>3858</v>
      </c>
      <c r="F3353" s="526">
        <v>160232</v>
      </c>
      <c r="G3353" s="526">
        <v>2020</v>
      </c>
      <c r="H3353" s="526">
        <v>6823862</v>
      </c>
      <c r="I3353" s="526">
        <v>1120170</v>
      </c>
      <c r="J3353" s="526" t="s">
        <v>3716</v>
      </c>
      <c r="K3353" s="526" t="s">
        <v>3717</v>
      </c>
    </row>
    <row r="3354" spans="1:11">
      <c r="A3354" s="526" t="s">
        <v>3711</v>
      </c>
      <c r="B3354" s="526" t="s">
        <v>3712</v>
      </c>
      <c r="C3354" s="526" t="s">
        <v>3713</v>
      </c>
      <c r="D3354" s="526" t="s">
        <v>3995</v>
      </c>
      <c r="E3354" s="526" t="s">
        <v>3996</v>
      </c>
      <c r="F3354" s="526">
        <v>160232</v>
      </c>
      <c r="G3354" s="526">
        <v>2020</v>
      </c>
      <c r="H3354" s="526">
        <v>71</v>
      </c>
      <c r="I3354" s="526">
        <v>2</v>
      </c>
      <c r="J3354" s="526" t="s">
        <v>3716</v>
      </c>
      <c r="K3354" s="526" t="s">
        <v>3717</v>
      </c>
    </row>
    <row r="3355" spans="1:11">
      <c r="A3355" s="526" t="s">
        <v>3711</v>
      </c>
      <c r="B3355" s="526" t="s">
        <v>3712</v>
      </c>
      <c r="C3355" s="526" t="s">
        <v>3713</v>
      </c>
      <c r="D3355" s="526" t="s">
        <v>3857</v>
      </c>
      <c r="E3355" s="526" t="s">
        <v>3858</v>
      </c>
      <c r="F3355" s="526">
        <v>160239</v>
      </c>
      <c r="G3355" s="526">
        <v>2019</v>
      </c>
      <c r="H3355" s="526">
        <v>2137993</v>
      </c>
      <c r="I3355" s="526">
        <v>215817</v>
      </c>
      <c r="J3355" s="526" t="s">
        <v>3716</v>
      </c>
      <c r="K3355" s="526" t="s">
        <v>3717</v>
      </c>
    </row>
    <row r="3356" spans="1:11">
      <c r="A3356" s="526" t="s">
        <v>3711</v>
      </c>
      <c r="B3356" s="526" t="s">
        <v>3712</v>
      </c>
      <c r="C3356" s="526" t="s">
        <v>3713</v>
      </c>
      <c r="D3356" s="526" t="s">
        <v>3859</v>
      </c>
      <c r="E3356" s="526" t="s">
        <v>3860</v>
      </c>
      <c r="F3356" s="526">
        <v>210690</v>
      </c>
      <c r="G3356" s="526">
        <v>2016</v>
      </c>
      <c r="H3356" s="526">
        <v>959376</v>
      </c>
      <c r="I3356" s="526">
        <v>326724</v>
      </c>
      <c r="J3356" s="526" t="s">
        <v>3716</v>
      </c>
      <c r="K3356" s="526" t="s">
        <v>3717</v>
      </c>
    </row>
    <row r="3357" spans="1:11">
      <c r="A3357" s="526" t="s">
        <v>3711</v>
      </c>
      <c r="B3357" s="526" t="s">
        <v>3712</v>
      </c>
      <c r="C3357" s="526" t="s">
        <v>3713</v>
      </c>
      <c r="D3357" s="526" t="s">
        <v>3977</v>
      </c>
      <c r="E3357" s="526" t="s">
        <v>3978</v>
      </c>
      <c r="F3357" s="526">
        <v>160290</v>
      </c>
      <c r="G3357" s="526">
        <v>2016</v>
      </c>
      <c r="H3357" s="526">
        <v>1646973</v>
      </c>
      <c r="I3357" s="526">
        <v>549668</v>
      </c>
      <c r="J3357" s="526" t="s">
        <v>3716</v>
      </c>
      <c r="K3357" s="526" t="s">
        <v>3717</v>
      </c>
    </row>
    <row r="3358" spans="1:11">
      <c r="A3358" s="526" t="s">
        <v>3711</v>
      </c>
      <c r="B3358" s="526" t="s">
        <v>3712</v>
      </c>
      <c r="C3358" s="526" t="s">
        <v>3713</v>
      </c>
      <c r="D3358" s="526" t="s">
        <v>3965</v>
      </c>
      <c r="E3358" s="526" t="s">
        <v>3966</v>
      </c>
      <c r="F3358" s="526">
        <v>160232</v>
      </c>
      <c r="G3358" s="526">
        <v>2021</v>
      </c>
      <c r="H3358" s="526">
        <v>1420014</v>
      </c>
      <c r="I3358" s="526">
        <v>429732</v>
      </c>
      <c r="J3358" s="526" t="s">
        <v>3716</v>
      </c>
      <c r="K3358" s="526" t="s">
        <v>3717</v>
      </c>
    </row>
    <row r="3359" spans="1:11">
      <c r="A3359" s="526" t="s">
        <v>3711</v>
      </c>
      <c r="B3359" s="526" t="s">
        <v>3712</v>
      </c>
      <c r="C3359" s="526" t="s">
        <v>3713</v>
      </c>
      <c r="D3359" s="526" t="s">
        <v>3977</v>
      </c>
      <c r="E3359" s="526" t="s">
        <v>3978</v>
      </c>
      <c r="F3359" s="526">
        <v>160290</v>
      </c>
      <c r="G3359" s="526">
        <v>2019</v>
      </c>
      <c r="H3359" s="526">
        <v>1531177</v>
      </c>
      <c r="I3359" s="526">
        <v>498447</v>
      </c>
      <c r="J3359" s="526" t="s">
        <v>3716</v>
      </c>
      <c r="K3359" s="526" t="s">
        <v>3717</v>
      </c>
    </row>
    <row r="3360" spans="1:11">
      <c r="A3360" s="526" t="s">
        <v>3711</v>
      </c>
      <c r="B3360" s="526" t="s">
        <v>3712</v>
      </c>
      <c r="C3360" s="526" t="s">
        <v>3713</v>
      </c>
      <c r="D3360" s="526" t="s">
        <v>4051</v>
      </c>
      <c r="E3360" s="526" t="s">
        <v>4052</v>
      </c>
      <c r="F3360" s="526">
        <v>160232</v>
      </c>
      <c r="G3360" s="526">
        <v>2017</v>
      </c>
      <c r="H3360" s="526">
        <v>111747</v>
      </c>
      <c r="I3360" s="526">
        <v>43212</v>
      </c>
      <c r="J3360" s="526" t="s">
        <v>3716</v>
      </c>
      <c r="K3360" s="526" t="s">
        <v>3717</v>
      </c>
    </row>
    <row r="3361" spans="1:11">
      <c r="A3361" s="526" t="s">
        <v>3711</v>
      </c>
      <c r="B3361" s="526" t="s">
        <v>3712</v>
      </c>
      <c r="C3361" s="526" t="s">
        <v>3713</v>
      </c>
      <c r="D3361" s="526" t="s">
        <v>3965</v>
      </c>
      <c r="E3361" s="526" t="s">
        <v>3966</v>
      </c>
      <c r="F3361" s="526">
        <v>160239</v>
      </c>
      <c r="G3361" s="526">
        <v>2017</v>
      </c>
      <c r="H3361" s="526">
        <v>17645</v>
      </c>
      <c r="I3361" s="526">
        <v>4766</v>
      </c>
      <c r="J3361" s="526" t="s">
        <v>3716</v>
      </c>
      <c r="K3361" s="526" t="s">
        <v>3717</v>
      </c>
    </row>
    <row r="3362" spans="1:11">
      <c r="A3362" s="526" t="s">
        <v>3711</v>
      </c>
      <c r="B3362" s="526" t="s">
        <v>3712</v>
      </c>
      <c r="C3362" s="526" t="s">
        <v>3713</v>
      </c>
      <c r="D3362" s="526" t="s">
        <v>3973</v>
      </c>
      <c r="E3362" s="526" t="s">
        <v>3974</v>
      </c>
      <c r="F3362" s="526">
        <v>230910</v>
      </c>
      <c r="G3362" s="526">
        <v>2017</v>
      </c>
      <c r="H3362" s="526">
        <v>2800496</v>
      </c>
      <c r="I3362" s="526">
        <v>2385732</v>
      </c>
      <c r="J3362" s="526" t="s">
        <v>3716</v>
      </c>
      <c r="K3362" s="526" t="s">
        <v>3717</v>
      </c>
    </row>
    <row r="3363" spans="1:11">
      <c r="A3363" s="526" t="s">
        <v>3711</v>
      </c>
      <c r="B3363" s="526" t="s">
        <v>3712</v>
      </c>
      <c r="C3363" s="526" t="s">
        <v>3713</v>
      </c>
      <c r="D3363" s="526" t="s">
        <v>3991</v>
      </c>
      <c r="E3363" s="526" t="s">
        <v>3992</v>
      </c>
      <c r="F3363" s="526">
        <v>210690</v>
      </c>
      <c r="G3363" s="526">
        <v>2017</v>
      </c>
      <c r="H3363" s="526">
        <v>4449000</v>
      </c>
      <c r="I3363" s="526">
        <v>1131563</v>
      </c>
      <c r="J3363" s="526" t="s">
        <v>3716</v>
      </c>
      <c r="K3363" s="526" t="s">
        <v>3717</v>
      </c>
    </row>
    <row r="3364" spans="1:11">
      <c r="A3364" s="526" t="s">
        <v>3711</v>
      </c>
      <c r="B3364" s="526" t="s">
        <v>3712</v>
      </c>
      <c r="C3364" s="526" t="s">
        <v>3713</v>
      </c>
      <c r="D3364" s="526" t="s">
        <v>3973</v>
      </c>
      <c r="E3364" s="526" t="s">
        <v>3974</v>
      </c>
      <c r="F3364" s="526">
        <v>230910</v>
      </c>
      <c r="G3364" s="526">
        <v>2019</v>
      </c>
      <c r="H3364" s="526">
        <v>6017108</v>
      </c>
      <c r="I3364" s="526">
        <v>3795723</v>
      </c>
      <c r="J3364" s="526" t="s">
        <v>3716</v>
      </c>
      <c r="K3364" s="526" t="s">
        <v>3717</v>
      </c>
    </row>
    <row r="3365" spans="1:11">
      <c r="A3365" s="526" t="s">
        <v>3711</v>
      </c>
      <c r="B3365" s="526" t="s">
        <v>3712</v>
      </c>
      <c r="C3365" s="526" t="s">
        <v>3713</v>
      </c>
      <c r="D3365" s="526" t="s">
        <v>4025</v>
      </c>
      <c r="E3365" s="526" t="s">
        <v>4026</v>
      </c>
      <c r="F3365" s="526">
        <v>210690</v>
      </c>
      <c r="G3365" s="526">
        <v>2018</v>
      </c>
      <c r="H3365" s="526">
        <v>3500163</v>
      </c>
      <c r="I3365" s="526">
        <v>607399</v>
      </c>
      <c r="J3365" s="526" t="s">
        <v>3716</v>
      </c>
      <c r="K3365" s="526" t="s">
        <v>3717</v>
      </c>
    </row>
    <row r="3366" spans="1:11">
      <c r="A3366" s="526" t="s">
        <v>3711</v>
      </c>
      <c r="B3366" s="526" t="s">
        <v>3712</v>
      </c>
      <c r="C3366" s="526" t="s">
        <v>3713</v>
      </c>
      <c r="D3366" s="526" t="s">
        <v>3995</v>
      </c>
      <c r="E3366" s="526" t="s">
        <v>3996</v>
      </c>
      <c r="F3366" s="526">
        <v>160239</v>
      </c>
      <c r="G3366" s="526">
        <v>2019</v>
      </c>
      <c r="H3366" s="526">
        <v>473</v>
      </c>
      <c r="I3366" s="526">
        <v>63</v>
      </c>
      <c r="J3366" s="526" t="s">
        <v>3716</v>
      </c>
      <c r="K3366" s="526" t="s">
        <v>3717</v>
      </c>
    </row>
    <row r="3367" spans="1:11">
      <c r="A3367" s="526" t="s">
        <v>3711</v>
      </c>
      <c r="B3367" s="526" t="s">
        <v>3712</v>
      </c>
      <c r="C3367" s="526" t="s">
        <v>3713</v>
      </c>
      <c r="D3367" s="526" t="s">
        <v>3993</v>
      </c>
      <c r="E3367" s="526" t="s">
        <v>3994</v>
      </c>
      <c r="F3367" s="526">
        <v>160290</v>
      </c>
      <c r="G3367" s="526">
        <v>2019</v>
      </c>
      <c r="H3367" s="526">
        <v>1213</v>
      </c>
      <c r="I3367" s="526">
        <v>40</v>
      </c>
      <c r="J3367" s="526" t="s">
        <v>3716</v>
      </c>
      <c r="K3367" s="526" t="s">
        <v>3717</v>
      </c>
    </row>
    <row r="3368" spans="1:11">
      <c r="A3368" s="526" t="s">
        <v>3711</v>
      </c>
      <c r="B3368" s="526" t="s">
        <v>3712</v>
      </c>
      <c r="C3368" s="526" t="s">
        <v>3713</v>
      </c>
      <c r="D3368" s="526" t="s">
        <v>3903</v>
      </c>
      <c r="E3368" s="526" t="s">
        <v>3904</v>
      </c>
      <c r="F3368" s="526">
        <v>230910</v>
      </c>
      <c r="G3368" s="526">
        <v>2015</v>
      </c>
      <c r="H3368" s="526">
        <v>9646618</v>
      </c>
      <c r="I3368" s="526">
        <v>5316035</v>
      </c>
      <c r="J3368" s="526" t="s">
        <v>3716</v>
      </c>
      <c r="K3368" s="526" t="s">
        <v>3717</v>
      </c>
    </row>
    <row r="3369" spans="1:11">
      <c r="A3369" s="526" t="s">
        <v>3711</v>
      </c>
      <c r="B3369" s="526" t="s">
        <v>3712</v>
      </c>
      <c r="C3369" s="526" t="s">
        <v>3713</v>
      </c>
      <c r="D3369" s="526" t="s">
        <v>3859</v>
      </c>
      <c r="E3369" s="526" t="s">
        <v>3860</v>
      </c>
      <c r="F3369" s="526">
        <v>160232</v>
      </c>
      <c r="G3369" s="526">
        <v>2022</v>
      </c>
      <c r="H3369" s="526">
        <v>337504</v>
      </c>
      <c r="I3369" s="526">
        <v>84102</v>
      </c>
      <c r="J3369" s="526" t="s">
        <v>3716</v>
      </c>
      <c r="K3369" s="526" t="s">
        <v>3717</v>
      </c>
    </row>
    <row r="3370" spans="1:11">
      <c r="A3370" s="526" t="s">
        <v>3711</v>
      </c>
      <c r="B3370" s="526" t="s">
        <v>3712</v>
      </c>
      <c r="C3370" s="526" t="s">
        <v>3713</v>
      </c>
      <c r="D3370" s="526" t="s">
        <v>3993</v>
      </c>
      <c r="E3370" s="526" t="s">
        <v>3994</v>
      </c>
      <c r="F3370" s="526">
        <v>160290</v>
      </c>
      <c r="G3370" s="526">
        <v>2022</v>
      </c>
      <c r="H3370" s="526">
        <v>7361</v>
      </c>
      <c r="I3370" s="526">
        <v>235</v>
      </c>
      <c r="J3370" s="526" t="s">
        <v>3716</v>
      </c>
      <c r="K3370" s="526" t="s">
        <v>3717</v>
      </c>
    </row>
    <row r="3371" spans="1:11">
      <c r="A3371" s="526" t="s">
        <v>3711</v>
      </c>
      <c r="B3371" s="526" t="s">
        <v>3712</v>
      </c>
      <c r="C3371" s="526" t="s">
        <v>3713</v>
      </c>
      <c r="D3371" s="526" t="s">
        <v>3997</v>
      </c>
      <c r="E3371" s="526" t="s">
        <v>3998</v>
      </c>
      <c r="F3371" s="526">
        <v>160239</v>
      </c>
      <c r="G3371" s="526">
        <v>2020</v>
      </c>
      <c r="H3371" s="526">
        <v>481</v>
      </c>
      <c r="I3371" s="526">
        <v>25</v>
      </c>
      <c r="J3371" s="526" t="s">
        <v>3716</v>
      </c>
      <c r="K3371" s="526" t="s">
        <v>3717</v>
      </c>
    </row>
    <row r="3372" spans="1:11">
      <c r="A3372" s="526" t="s">
        <v>3711</v>
      </c>
      <c r="B3372" s="526" t="s">
        <v>3712</v>
      </c>
      <c r="C3372" s="526" t="s">
        <v>3713</v>
      </c>
      <c r="D3372" s="526" t="s">
        <v>3859</v>
      </c>
      <c r="E3372" s="526" t="s">
        <v>3860</v>
      </c>
      <c r="F3372" s="526">
        <v>210690</v>
      </c>
      <c r="G3372" s="526">
        <v>2019</v>
      </c>
      <c r="H3372" s="526">
        <v>1516264</v>
      </c>
      <c r="I3372" s="526">
        <v>263363</v>
      </c>
      <c r="J3372" s="526" t="s">
        <v>3716</v>
      </c>
      <c r="K3372" s="526" t="s">
        <v>3717</v>
      </c>
    </row>
    <row r="3373" spans="1:11">
      <c r="A3373" s="526" t="s">
        <v>3711</v>
      </c>
      <c r="B3373" s="526" t="s">
        <v>3712</v>
      </c>
      <c r="C3373" s="526" t="s">
        <v>3713</v>
      </c>
      <c r="D3373" s="526" t="s">
        <v>3965</v>
      </c>
      <c r="E3373" s="526" t="s">
        <v>3966</v>
      </c>
      <c r="F3373" s="526">
        <v>160239</v>
      </c>
      <c r="G3373" s="526">
        <v>2020</v>
      </c>
      <c r="H3373" s="526">
        <v>4557</v>
      </c>
      <c r="I3373" s="526">
        <v>230</v>
      </c>
      <c r="J3373" s="526" t="s">
        <v>3716</v>
      </c>
      <c r="K3373" s="526" t="s">
        <v>3717</v>
      </c>
    </row>
    <row r="3374" spans="1:11">
      <c r="A3374" s="526" t="s">
        <v>3711</v>
      </c>
      <c r="B3374" s="526" t="s">
        <v>3712</v>
      </c>
      <c r="C3374" s="526" t="s">
        <v>3713</v>
      </c>
      <c r="D3374" s="526" t="s">
        <v>3995</v>
      </c>
      <c r="E3374" s="526" t="s">
        <v>3996</v>
      </c>
      <c r="F3374" s="526">
        <v>160231</v>
      </c>
      <c r="G3374" s="526">
        <v>2017</v>
      </c>
      <c r="H3374" s="526">
        <v>5895</v>
      </c>
      <c r="I3374" s="526">
        <v>2224</v>
      </c>
      <c r="J3374" s="526" t="s">
        <v>3716</v>
      </c>
      <c r="K3374" s="526" t="s">
        <v>3717</v>
      </c>
    </row>
    <row r="3375" spans="1:11">
      <c r="A3375" s="526" t="s">
        <v>3711</v>
      </c>
      <c r="B3375" s="526" t="s">
        <v>3712</v>
      </c>
      <c r="C3375" s="526" t="s">
        <v>3713</v>
      </c>
      <c r="D3375" s="526" t="s">
        <v>3903</v>
      </c>
      <c r="E3375" s="526" t="s">
        <v>3904</v>
      </c>
      <c r="F3375" s="526">
        <v>230910</v>
      </c>
      <c r="G3375" s="526">
        <v>2018</v>
      </c>
      <c r="H3375" s="526">
        <v>9200997</v>
      </c>
      <c r="I3375" s="526">
        <v>5297265</v>
      </c>
      <c r="J3375" s="526" t="s">
        <v>3716</v>
      </c>
      <c r="K3375" s="526" t="s">
        <v>3717</v>
      </c>
    </row>
    <row r="3376" spans="1:11">
      <c r="A3376" s="526" t="s">
        <v>3711</v>
      </c>
      <c r="B3376" s="526" t="s">
        <v>3712</v>
      </c>
      <c r="C3376" s="526" t="s">
        <v>3713</v>
      </c>
      <c r="D3376" s="526" t="s">
        <v>3973</v>
      </c>
      <c r="E3376" s="526" t="s">
        <v>3974</v>
      </c>
      <c r="F3376" s="526">
        <v>230910</v>
      </c>
      <c r="G3376" s="526">
        <v>2022</v>
      </c>
      <c r="H3376" s="526">
        <v>11883607</v>
      </c>
      <c r="I3376" s="526">
        <v>5921382</v>
      </c>
      <c r="J3376" s="526" t="s">
        <v>3716</v>
      </c>
      <c r="K3376" s="526" t="s">
        <v>3717</v>
      </c>
    </row>
    <row r="3377" spans="1:11">
      <c r="A3377" s="526" t="s">
        <v>3711</v>
      </c>
      <c r="B3377" s="526" t="s">
        <v>3712</v>
      </c>
      <c r="C3377" s="526" t="s">
        <v>3713</v>
      </c>
      <c r="D3377" s="526" t="s">
        <v>3859</v>
      </c>
      <c r="E3377" s="526" t="s">
        <v>3860</v>
      </c>
      <c r="F3377" s="526">
        <v>160239</v>
      </c>
      <c r="G3377" s="526">
        <v>2018</v>
      </c>
      <c r="H3377" s="526">
        <v>98</v>
      </c>
      <c r="I3377" s="526">
        <v>10</v>
      </c>
      <c r="J3377" s="526" t="s">
        <v>3716</v>
      </c>
      <c r="K3377" s="526" t="s">
        <v>3717</v>
      </c>
    </row>
    <row r="3378" spans="1:11">
      <c r="A3378" s="526" t="s">
        <v>3711</v>
      </c>
      <c r="B3378" s="526" t="s">
        <v>3712</v>
      </c>
      <c r="C3378" s="526" t="s">
        <v>3713</v>
      </c>
      <c r="D3378" s="526" t="s">
        <v>4039</v>
      </c>
      <c r="E3378" s="526" t="s">
        <v>4040</v>
      </c>
      <c r="F3378" s="526">
        <v>160232</v>
      </c>
      <c r="G3378" s="526">
        <v>2015</v>
      </c>
      <c r="H3378" s="526">
        <v>809</v>
      </c>
      <c r="I3378" s="526">
        <v>83</v>
      </c>
      <c r="J3378" s="526" t="s">
        <v>3716</v>
      </c>
      <c r="K3378" s="526" t="s">
        <v>3717</v>
      </c>
    </row>
    <row r="3379" spans="1:11">
      <c r="A3379" s="526" t="s">
        <v>3711</v>
      </c>
      <c r="B3379" s="526" t="s">
        <v>3712</v>
      </c>
      <c r="C3379" s="526" t="s">
        <v>3713</v>
      </c>
      <c r="D3379" s="526" t="s">
        <v>3857</v>
      </c>
      <c r="E3379" s="526" t="s">
        <v>3858</v>
      </c>
      <c r="F3379" s="526">
        <v>160232</v>
      </c>
      <c r="G3379" s="526">
        <v>2015</v>
      </c>
      <c r="H3379" s="526">
        <v>8794383</v>
      </c>
      <c r="I3379" s="526">
        <v>1066049</v>
      </c>
      <c r="J3379" s="526" t="s">
        <v>3716</v>
      </c>
      <c r="K3379" s="526" t="s">
        <v>3717</v>
      </c>
    </row>
    <row r="3380" spans="1:11">
      <c r="A3380" s="526" t="s">
        <v>3711</v>
      </c>
      <c r="B3380" s="526" t="s">
        <v>3712</v>
      </c>
      <c r="C3380" s="526" t="s">
        <v>3713</v>
      </c>
      <c r="D3380" s="526" t="s">
        <v>3997</v>
      </c>
      <c r="E3380" s="526" t="s">
        <v>3998</v>
      </c>
      <c r="F3380" s="526">
        <v>230910</v>
      </c>
      <c r="G3380" s="526">
        <v>2016</v>
      </c>
      <c r="H3380" s="526">
        <v>419</v>
      </c>
      <c r="I3380" s="526">
        <v>389</v>
      </c>
      <c r="J3380" s="526" t="s">
        <v>3716</v>
      </c>
      <c r="K3380" s="526" t="s">
        <v>3717</v>
      </c>
    </row>
    <row r="3381" spans="1:11">
      <c r="A3381" s="526" t="s">
        <v>3711</v>
      </c>
      <c r="B3381" s="526" t="s">
        <v>3712</v>
      </c>
      <c r="C3381" s="526" t="s">
        <v>3713</v>
      </c>
      <c r="D3381" s="526" t="s">
        <v>4025</v>
      </c>
      <c r="E3381" s="526" t="s">
        <v>4026</v>
      </c>
      <c r="F3381" s="526">
        <v>210690</v>
      </c>
      <c r="G3381" s="526">
        <v>2021</v>
      </c>
      <c r="H3381" s="526">
        <v>4286465</v>
      </c>
      <c r="I3381" s="526">
        <v>864647</v>
      </c>
      <c r="J3381" s="526" t="s">
        <v>3716</v>
      </c>
      <c r="K3381" s="526" t="s">
        <v>3717</v>
      </c>
    </row>
    <row r="3382" spans="1:11">
      <c r="A3382" s="526" t="s">
        <v>3711</v>
      </c>
      <c r="B3382" s="526" t="s">
        <v>3712</v>
      </c>
      <c r="C3382" s="526" t="s">
        <v>3713</v>
      </c>
      <c r="D3382" s="526" t="s">
        <v>3995</v>
      </c>
      <c r="E3382" s="526" t="s">
        <v>3996</v>
      </c>
      <c r="F3382" s="526">
        <v>160239</v>
      </c>
      <c r="G3382" s="526">
        <v>2022</v>
      </c>
      <c r="H3382" s="526">
        <v>1721</v>
      </c>
      <c r="I3382" s="526">
        <v>95</v>
      </c>
      <c r="J3382" s="526" t="s">
        <v>3716</v>
      </c>
      <c r="K3382" s="526" t="s">
        <v>3717</v>
      </c>
    </row>
    <row r="3383" spans="1:11">
      <c r="A3383" s="526" t="s">
        <v>3711</v>
      </c>
      <c r="B3383" s="526" t="s">
        <v>3712</v>
      </c>
      <c r="C3383" s="526" t="s">
        <v>3713</v>
      </c>
      <c r="D3383" s="526" t="s">
        <v>3997</v>
      </c>
      <c r="E3383" s="526" t="s">
        <v>3998</v>
      </c>
      <c r="F3383" s="526">
        <v>160290</v>
      </c>
      <c r="G3383" s="526">
        <v>2018</v>
      </c>
      <c r="H3383" s="526">
        <v>1509</v>
      </c>
      <c r="I3383" s="526">
        <v>90</v>
      </c>
      <c r="J3383" s="526" t="s">
        <v>3716</v>
      </c>
      <c r="K3383" s="526" t="s">
        <v>3717</v>
      </c>
    </row>
    <row r="3384" spans="1:11">
      <c r="A3384" s="526" t="s">
        <v>3711</v>
      </c>
      <c r="B3384" s="526" t="s">
        <v>3712</v>
      </c>
      <c r="C3384" s="526" t="s">
        <v>3713</v>
      </c>
      <c r="D3384" s="526" t="s">
        <v>3975</v>
      </c>
      <c r="E3384" s="526" t="s">
        <v>3976</v>
      </c>
      <c r="F3384" s="526">
        <v>160231</v>
      </c>
      <c r="G3384" s="526">
        <v>2017</v>
      </c>
      <c r="H3384" s="526">
        <v>66799</v>
      </c>
      <c r="I3384" s="526">
        <v>20937</v>
      </c>
      <c r="J3384" s="526" t="s">
        <v>3716</v>
      </c>
      <c r="K3384" s="526" t="s">
        <v>3717</v>
      </c>
    </row>
    <row r="3385" spans="1:11">
      <c r="A3385" s="526" t="s">
        <v>3711</v>
      </c>
      <c r="B3385" s="526" t="s">
        <v>3712</v>
      </c>
      <c r="C3385" s="526" t="s">
        <v>3713</v>
      </c>
      <c r="D3385" s="526" t="s">
        <v>3857</v>
      </c>
      <c r="E3385" s="526" t="s">
        <v>3858</v>
      </c>
      <c r="F3385" s="526">
        <v>160232</v>
      </c>
      <c r="G3385" s="526">
        <v>2018</v>
      </c>
      <c r="H3385" s="526">
        <v>7710483</v>
      </c>
      <c r="I3385" s="526">
        <v>1127174</v>
      </c>
      <c r="J3385" s="526" t="s">
        <v>3716</v>
      </c>
      <c r="K3385" s="526" t="s">
        <v>3717</v>
      </c>
    </row>
    <row r="3386" spans="1:11">
      <c r="A3386" s="526" t="s">
        <v>3711</v>
      </c>
      <c r="B3386" s="526" t="s">
        <v>3712</v>
      </c>
      <c r="C3386" s="526" t="s">
        <v>3713</v>
      </c>
      <c r="D3386" s="526" t="s">
        <v>3995</v>
      </c>
      <c r="E3386" s="526" t="s">
        <v>3996</v>
      </c>
      <c r="F3386" s="526">
        <v>160290</v>
      </c>
      <c r="G3386" s="526">
        <v>2019</v>
      </c>
      <c r="H3386" s="526">
        <v>45</v>
      </c>
      <c r="I3386" s="526">
        <v>2</v>
      </c>
      <c r="J3386" s="526" t="s">
        <v>3716</v>
      </c>
      <c r="K3386" s="526" t="s">
        <v>3717</v>
      </c>
    </row>
    <row r="3387" spans="1:11">
      <c r="A3387" s="526" t="s">
        <v>3711</v>
      </c>
      <c r="B3387" s="526" t="s">
        <v>3712</v>
      </c>
      <c r="C3387" s="526" t="s">
        <v>3713</v>
      </c>
      <c r="D3387" s="526" t="s">
        <v>3975</v>
      </c>
      <c r="E3387" s="526" t="s">
        <v>3976</v>
      </c>
      <c r="F3387" s="526">
        <v>160231</v>
      </c>
      <c r="G3387" s="526">
        <v>2020</v>
      </c>
      <c r="H3387" s="526">
        <v>89466</v>
      </c>
      <c r="I3387" s="526">
        <v>24247</v>
      </c>
      <c r="J3387" s="526" t="s">
        <v>3716</v>
      </c>
      <c r="K3387" s="526" t="s">
        <v>3717</v>
      </c>
    </row>
    <row r="3388" spans="1:11">
      <c r="A3388" s="526" t="s">
        <v>3711</v>
      </c>
      <c r="B3388" s="526" t="s">
        <v>3712</v>
      </c>
      <c r="C3388" s="526" t="s">
        <v>3713</v>
      </c>
      <c r="D3388" s="526" t="s">
        <v>3997</v>
      </c>
      <c r="E3388" s="526" t="s">
        <v>3998</v>
      </c>
      <c r="F3388" s="526">
        <v>230910</v>
      </c>
      <c r="G3388" s="526">
        <v>2019</v>
      </c>
      <c r="H3388" s="526">
        <v>3357</v>
      </c>
      <c r="I3388" s="526">
        <v>4642</v>
      </c>
      <c r="J3388" s="526" t="s">
        <v>3716</v>
      </c>
      <c r="K3388" s="526" t="s">
        <v>3717</v>
      </c>
    </row>
    <row r="3389" spans="1:11">
      <c r="A3389" s="526" t="s">
        <v>3711</v>
      </c>
      <c r="B3389" s="526" t="s">
        <v>3712</v>
      </c>
      <c r="C3389" s="526" t="s">
        <v>3713</v>
      </c>
      <c r="D3389" s="526" t="s">
        <v>3887</v>
      </c>
      <c r="E3389" s="526" t="s">
        <v>3888</v>
      </c>
      <c r="F3389" s="526">
        <v>210690</v>
      </c>
      <c r="G3389" s="526">
        <v>2021</v>
      </c>
      <c r="H3389" s="526">
        <v>21402</v>
      </c>
      <c r="I3389" s="526">
        <v>800</v>
      </c>
      <c r="J3389" s="526" t="s">
        <v>3716</v>
      </c>
      <c r="K3389" s="526" t="s">
        <v>3717</v>
      </c>
    </row>
    <row r="3390" spans="1:11">
      <c r="A3390" s="526" t="s">
        <v>3711</v>
      </c>
      <c r="B3390" s="526" t="s">
        <v>3712</v>
      </c>
      <c r="C3390" s="526" t="s">
        <v>3713</v>
      </c>
      <c r="D3390" s="526" t="s">
        <v>4039</v>
      </c>
      <c r="E3390" s="526" t="s">
        <v>4040</v>
      </c>
      <c r="F3390" s="526">
        <v>160239</v>
      </c>
      <c r="G3390" s="526">
        <v>2017</v>
      </c>
      <c r="H3390" s="526">
        <v>921</v>
      </c>
      <c r="I3390" s="526">
        <v>47</v>
      </c>
      <c r="J3390" s="526" t="s">
        <v>3716</v>
      </c>
      <c r="K3390" s="526" t="s">
        <v>3717</v>
      </c>
    </row>
    <row r="3391" spans="1:11">
      <c r="A3391" s="526" t="s">
        <v>3711</v>
      </c>
      <c r="B3391" s="526" t="s">
        <v>3712</v>
      </c>
      <c r="C3391" s="526" t="s">
        <v>3713</v>
      </c>
      <c r="D3391" s="526" t="s">
        <v>3997</v>
      </c>
      <c r="E3391" s="526" t="s">
        <v>3998</v>
      </c>
      <c r="F3391" s="526">
        <v>230910</v>
      </c>
      <c r="G3391" s="526">
        <v>2017</v>
      </c>
      <c r="H3391" s="526">
        <v>6837</v>
      </c>
      <c r="I3391" s="526">
        <v>5463</v>
      </c>
      <c r="J3391" s="526" t="s">
        <v>3716</v>
      </c>
      <c r="K3391" s="526" t="s">
        <v>3717</v>
      </c>
    </row>
    <row r="3392" spans="1:11">
      <c r="A3392" s="526" t="s">
        <v>3711</v>
      </c>
      <c r="B3392" s="526" t="s">
        <v>3712</v>
      </c>
      <c r="C3392" s="526" t="s">
        <v>3713</v>
      </c>
      <c r="D3392" s="526" t="s">
        <v>3997</v>
      </c>
      <c r="E3392" s="526" t="s">
        <v>3998</v>
      </c>
      <c r="F3392" s="526">
        <v>230910</v>
      </c>
      <c r="G3392" s="526">
        <v>2022</v>
      </c>
      <c r="H3392" s="526">
        <v>5135</v>
      </c>
      <c r="I3392" s="526">
        <v>3557</v>
      </c>
      <c r="J3392" s="526" t="s">
        <v>3716</v>
      </c>
      <c r="K3392" s="526" t="s">
        <v>3717</v>
      </c>
    </row>
    <row r="3393" spans="1:11">
      <c r="A3393" s="526" t="s">
        <v>3711</v>
      </c>
      <c r="B3393" s="526" t="s">
        <v>3712</v>
      </c>
      <c r="C3393" s="526" t="s">
        <v>3713</v>
      </c>
      <c r="D3393" s="526" t="s">
        <v>4031</v>
      </c>
      <c r="E3393" s="526" t="s">
        <v>4032</v>
      </c>
      <c r="F3393" s="526">
        <v>160239</v>
      </c>
      <c r="G3393" s="526">
        <v>2016</v>
      </c>
      <c r="H3393" s="526">
        <v>6231</v>
      </c>
      <c r="I3393" s="526">
        <v>726</v>
      </c>
      <c r="J3393" s="526" t="s">
        <v>3716</v>
      </c>
      <c r="K3393" s="526" t="s">
        <v>3717</v>
      </c>
    </row>
    <row r="3394" spans="1:11">
      <c r="A3394" s="526" t="s">
        <v>3711</v>
      </c>
      <c r="B3394" s="526" t="s">
        <v>3712</v>
      </c>
      <c r="C3394" s="526" t="s">
        <v>3713</v>
      </c>
      <c r="D3394" s="526" t="s">
        <v>3949</v>
      </c>
      <c r="E3394" s="526" t="s">
        <v>3950</v>
      </c>
      <c r="F3394" s="526">
        <v>210690</v>
      </c>
      <c r="G3394" s="526">
        <v>2018</v>
      </c>
      <c r="H3394" s="526">
        <v>145365</v>
      </c>
      <c r="I3394" s="526">
        <v>53134</v>
      </c>
      <c r="J3394" s="526" t="s">
        <v>3716</v>
      </c>
      <c r="K3394" s="526" t="s">
        <v>3717</v>
      </c>
    </row>
    <row r="3395" spans="1:11">
      <c r="A3395" s="526" t="s">
        <v>3711</v>
      </c>
      <c r="B3395" s="526" t="s">
        <v>3712</v>
      </c>
      <c r="C3395" s="526" t="s">
        <v>3713</v>
      </c>
      <c r="D3395" s="526" t="s">
        <v>3977</v>
      </c>
      <c r="E3395" s="526" t="s">
        <v>3978</v>
      </c>
      <c r="F3395" s="526">
        <v>160231</v>
      </c>
      <c r="G3395" s="526">
        <v>2015</v>
      </c>
      <c r="H3395" s="526">
        <v>188927</v>
      </c>
      <c r="I3395" s="526">
        <v>50142</v>
      </c>
      <c r="J3395" s="526" t="s">
        <v>3716</v>
      </c>
      <c r="K3395" s="526" t="s">
        <v>3717</v>
      </c>
    </row>
    <row r="3396" spans="1:11">
      <c r="A3396" s="526" t="s">
        <v>3711</v>
      </c>
      <c r="B3396" s="526" t="s">
        <v>3712</v>
      </c>
      <c r="C3396" s="526" t="s">
        <v>3713</v>
      </c>
      <c r="D3396" s="526" t="s">
        <v>3907</v>
      </c>
      <c r="E3396" s="526" t="s">
        <v>3908</v>
      </c>
      <c r="F3396" s="526">
        <v>160231</v>
      </c>
      <c r="G3396" s="526">
        <v>2022</v>
      </c>
      <c r="H3396" s="526">
        <v>400630</v>
      </c>
      <c r="I3396" s="526">
        <v>77883</v>
      </c>
      <c r="J3396" s="526" t="s">
        <v>3716</v>
      </c>
      <c r="K3396" s="526" t="s">
        <v>3717</v>
      </c>
    </row>
    <row r="3397" spans="1:11">
      <c r="A3397" s="526" t="s">
        <v>3711</v>
      </c>
      <c r="B3397" s="526" t="s">
        <v>3712</v>
      </c>
      <c r="C3397" s="526" t="s">
        <v>3713</v>
      </c>
      <c r="D3397" s="526" t="s">
        <v>3857</v>
      </c>
      <c r="E3397" s="526" t="s">
        <v>3858</v>
      </c>
      <c r="F3397" s="526">
        <v>160232</v>
      </c>
      <c r="G3397" s="526">
        <v>2021</v>
      </c>
      <c r="H3397" s="526">
        <v>11479134</v>
      </c>
      <c r="I3397" s="526">
        <v>1961575</v>
      </c>
      <c r="J3397" s="526" t="s">
        <v>3716</v>
      </c>
      <c r="K3397" s="526" t="s">
        <v>3717</v>
      </c>
    </row>
    <row r="3398" spans="1:11">
      <c r="A3398" s="526" t="s">
        <v>3711</v>
      </c>
      <c r="B3398" s="526" t="s">
        <v>3712</v>
      </c>
      <c r="C3398" s="526" t="s">
        <v>3713</v>
      </c>
      <c r="D3398" s="526" t="s">
        <v>3977</v>
      </c>
      <c r="E3398" s="526" t="s">
        <v>3978</v>
      </c>
      <c r="F3398" s="526">
        <v>160231</v>
      </c>
      <c r="G3398" s="526">
        <v>2018</v>
      </c>
      <c r="H3398" s="526">
        <v>457980</v>
      </c>
      <c r="I3398" s="526">
        <v>130154</v>
      </c>
      <c r="J3398" s="526" t="s">
        <v>3716</v>
      </c>
      <c r="K3398" s="526" t="s">
        <v>3717</v>
      </c>
    </row>
    <row r="3399" spans="1:11">
      <c r="A3399" s="526" t="s">
        <v>3711</v>
      </c>
      <c r="B3399" s="526" t="s">
        <v>3712</v>
      </c>
      <c r="C3399" s="526" t="s">
        <v>3713</v>
      </c>
      <c r="D3399" s="526" t="s">
        <v>4039</v>
      </c>
      <c r="E3399" s="526" t="s">
        <v>4040</v>
      </c>
      <c r="F3399" s="526">
        <v>160290</v>
      </c>
      <c r="G3399" s="526">
        <v>2015</v>
      </c>
      <c r="H3399" s="526">
        <v>565</v>
      </c>
      <c r="I3399" s="526">
        <v>34</v>
      </c>
      <c r="J3399" s="526" t="s">
        <v>3716</v>
      </c>
      <c r="K3399" s="526" t="s">
        <v>3717</v>
      </c>
    </row>
    <row r="3400" spans="1:11">
      <c r="A3400" s="526" t="s">
        <v>3711</v>
      </c>
      <c r="B3400" s="526" t="s">
        <v>3712</v>
      </c>
      <c r="C3400" s="526" t="s">
        <v>3713</v>
      </c>
      <c r="D3400" s="526" t="s">
        <v>3857</v>
      </c>
      <c r="E3400" s="526" t="s">
        <v>3858</v>
      </c>
      <c r="F3400" s="526">
        <v>160239</v>
      </c>
      <c r="G3400" s="526">
        <v>2017</v>
      </c>
      <c r="H3400" s="526">
        <v>2207140</v>
      </c>
      <c r="I3400" s="526">
        <v>222336</v>
      </c>
      <c r="J3400" s="526" t="s">
        <v>3716</v>
      </c>
      <c r="K3400" s="526" t="s">
        <v>3717</v>
      </c>
    </row>
    <row r="3401" spans="1:11">
      <c r="A3401" s="526" t="s">
        <v>3711</v>
      </c>
      <c r="B3401" s="526" t="s">
        <v>3712</v>
      </c>
      <c r="C3401" s="526" t="s">
        <v>3713</v>
      </c>
      <c r="D3401" s="526" t="s">
        <v>3977</v>
      </c>
      <c r="E3401" s="526" t="s">
        <v>3978</v>
      </c>
      <c r="F3401" s="526">
        <v>160231</v>
      </c>
      <c r="G3401" s="526">
        <v>2021</v>
      </c>
      <c r="H3401" s="526">
        <v>363817</v>
      </c>
      <c r="I3401" s="526">
        <v>119974</v>
      </c>
      <c r="J3401" s="526" t="s">
        <v>3716</v>
      </c>
      <c r="K3401" s="526" t="s">
        <v>3717</v>
      </c>
    </row>
    <row r="3402" spans="1:11">
      <c r="A3402" s="526" t="s">
        <v>3711</v>
      </c>
      <c r="B3402" s="526" t="s">
        <v>3712</v>
      </c>
      <c r="C3402" s="526" t="s">
        <v>3713</v>
      </c>
      <c r="D3402" s="526" t="s">
        <v>3977</v>
      </c>
      <c r="E3402" s="526" t="s">
        <v>3978</v>
      </c>
      <c r="F3402" s="526">
        <v>160290</v>
      </c>
      <c r="G3402" s="526">
        <v>2022</v>
      </c>
      <c r="H3402" s="526">
        <v>1196431</v>
      </c>
      <c r="I3402" s="526">
        <v>333649</v>
      </c>
      <c r="J3402" s="526" t="s">
        <v>3716</v>
      </c>
      <c r="K3402" s="526" t="s">
        <v>3717</v>
      </c>
    </row>
    <row r="3403" spans="1:11">
      <c r="A3403" s="526" t="s">
        <v>3711</v>
      </c>
      <c r="B3403" s="526" t="s">
        <v>3712</v>
      </c>
      <c r="C3403" s="526" t="s">
        <v>3713</v>
      </c>
      <c r="D3403" s="526" t="s">
        <v>3841</v>
      </c>
      <c r="E3403" s="526" t="s">
        <v>3842</v>
      </c>
      <c r="F3403" s="526">
        <v>230910</v>
      </c>
      <c r="G3403" s="526">
        <v>2019</v>
      </c>
      <c r="H3403" s="526">
        <v>7775969</v>
      </c>
      <c r="I3403" s="526">
        <v>6992878</v>
      </c>
      <c r="J3403" s="526" t="s">
        <v>3716</v>
      </c>
      <c r="K3403" s="526" t="s">
        <v>3717</v>
      </c>
    </row>
    <row r="3404" spans="1:11">
      <c r="A3404" s="526" t="s">
        <v>3711</v>
      </c>
      <c r="B3404" s="526" t="s">
        <v>3712</v>
      </c>
      <c r="C3404" s="526" t="s">
        <v>3713</v>
      </c>
      <c r="D3404" s="526" t="s">
        <v>3977</v>
      </c>
      <c r="E3404" s="526" t="s">
        <v>3978</v>
      </c>
      <c r="F3404" s="526">
        <v>160232</v>
      </c>
      <c r="G3404" s="526">
        <v>2021</v>
      </c>
      <c r="H3404" s="526">
        <v>2702682</v>
      </c>
      <c r="I3404" s="526">
        <v>887355</v>
      </c>
      <c r="J3404" s="526" t="s">
        <v>3716</v>
      </c>
      <c r="K3404" s="526" t="s">
        <v>3717</v>
      </c>
    </row>
    <row r="3405" spans="1:11">
      <c r="A3405" s="526" t="s">
        <v>3711</v>
      </c>
      <c r="B3405" s="526" t="s">
        <v>3712</v>
      </c>
      <c r="C3405" s="526" t="s">
        <v>3713</v>
      </c>
      <c r="D3405" s="526" t="s">
        <v>3995</v>
      </c>
      <c r="E3405" s="526" t="s">
        <v>3996</v>
      </c>
      <c r="F3405" s="526">
        <v>160290</v>
      </c>
      <c r="G3405" s="526">
        <v>2022</v>
      </c>
      <c r="H3405" s="526">
        <v>54</v>
      </c>
      <c r="I3405" s="526">
        <v>2</v>
      </c>
      <c r="J3405" s="526" t="s">
        <v>3716</v>
      </c>
      <c r="K3405" s="526" t="s">
        <v>3717</v>
      </c>
    </row>
    <row r="3406" spans="1:11">
      <c r="A3406" s="526" t="s">
        <v>3711</v>
      </c>
      <c r="B3406" s="526" t="s">
        <v>3712</v>
      </c>
      <c r="C3406" s="526" t="s">
        <v>3713</v>
      </c>
      <c r="D3406" s="526" t="s">
        <v>3859</v>
      </c>
      <c r="E3406" s="526" t="s">
        <v>3860</v>
      </c>
      <c r="F3406" s="526">
        <v>160239</v>
      </c>
      <c r="G3406" s="526">
        <v>2021</v>
      </c>
      <c r="H3406" s="526">
        <v>853</v>
      </c>
      <c r="I3406" s="526">
        <v>140</v>
      </c>
      <c r="J3406" s="526" t="s">
        <v>3716</v>
      </c>
      <c r="K3406" s="526" t="s">
        <v>3717</v>
      </c>
    </row>
    <row r="3407" spans="1:11">
      <c r="A3407" s="526" t="s">
        <v>3711</v>
      </c>
      <c r="B3407" s="526" t="s">
        <v>3712</v>
      </c>
      <c r="C3407" s="526" t="s">
        <v>3713</v>
      </c>
      <c r="D3407" s="526" t="s">
        <v>4039</v>
      </c>
      <c r="E3407" s="526" t="s">
        <v>4040</v>
      </c>
      <c r="F3407" s="526">
        <v>230910</v>
      </c>
      <c r="G3407" s="526">
        <v>2017</v>
      </c>
      <c r="H3407" s="526">
        <v>1442947</v>
      </c>
      <c r="I3407" s="526">
        <v>452349</v>
      </c>
      <c r="J3407" s="526" t="s">
        <v>3716</v>
      </c>
      <c r="K3407" s="526" t="s">
        <v>3717</v>
      </c>
    </row>
    <row r="3408" spans="1:11">
      <c r="A3408" s="526" t="s">
        <v>3711</v>
      </c>
      <c r="B3408" s="526" t="s">
        <v>3712</v>
      </c>
      <c r="C3408" s="526" t="s">
        <v>3713</v>
      </c>
      <c r="D3408" s="526" t="s">
        <v>3995</v>
      </c>
      <c r="E3408" s="526" t="s">
        <v>3996</v>
      </c>
      <c r="F3408" s="526">
        <v>210690</v>
      </c>
      <c r="G3408" s="526">
        <v>2018</v>
      </c>
      <c r="H3408" s="526">
        <v>1726396</v>
      </c>
      <c r="I3408" s="526">
        <v>256959</v>
      </c>
      <c r="J3408" s="526" t="s">
        <v>3716</v>
      </c>
      <c r="K3408" s="526" t="s">
        <v>3717</v>
      </c>
    </row>
    <row r="3409" spans="1:11">
      <c r="A3409" s="526" t="s">
        <v>3711</v>
      </c>
      <c r="B3409" s="526" t="s">
        <v>3712</v>
      </c>
      <c r="C3409" s="526" t="s">
        <v>3713</v>
      </c>
      <c r="D3409" s="526" t="s">
        <v>3977</v>
      </c>
      <c r="E3409" s="526" t="s">
        <v>3978</v>
      </c>
      <c r="F3409" s="526">
        <v>160231</v>
      </c>
      <c r="G3409" s="526">
        <v>2020</v>
      </c>
      <c r="H3409" s="526">
        <v>308839</v>
      </c>
      <c r="I3409" s="526">
        <v>80652</v>
      </c>
      <c r="J3409" s="526" t="s">
        <v>3716</v>
      </c>
      <c r="K3409" s="526" t="s">
        <v>3717</v>
      </c>
    </row>
    <row r="3410" spans="1:11">
      <c r="A3410" s="526" t="s">
        <v>3711</v>
      </c>
      <c r="B3410" s="526" t="s">
        <v>3712</v>
      </c>
      <c r="C3410" s="526" t="s">
        <v>3713</v>
      </c>
      <c r="D3410" s="526" t="s">
        <v>4051</v>
      </c>
      <c r="E3410" s="526" t="s">
        <v>4052</v>
      </c>
      <c r="F3410" s="526">
        <v>160239</v>
      </c>
      <c r="G3410" s="526">
        <v>2016</v>
      </c>
      <c r="H3410" s="526">
        <v>836</v>
      </c>
      <c r="I3410" s="526">
        <v>49</v>
      </c>
      <c r="J3410" s="526" t="s">
        <v>3716</v>
      </c>
      <c r="K3410" s="526" t="s">
        <v>3717</v>
      </c>
    </row>
    <row r="3411" spans="1:11">
      <c r="A3411" s="526" t="s">
        <v>3711</v>
      </c>
      <c r="B3411" s="526" t="s">
        <v>3712</v>
      </c>
      <c r="C3411" s="526" t="s">
        <v>3713</v>
      </c>
      <c r="D3411" s="526" t="s">
        <v>3995</v>
      </c>
      <c r="E3411" s="526" t="s">
        <v>3996</v>
      </c>
      <c r="F3411" s="526">
        <v>210690</v>
      </c>
      <c r="G3411" s="526">
        <v>2021</v>
      </c>
      <c r="H3411" s="526">
        <v>632976</v>
      </c>
      <c r="I3411" s="526">
        <v>124532</v>
      </c>
      <c r="J3411" s="526" t="s">
        <v>3716</v>
      </c>
      <c r="K3411" s="526" t="s">
        <v>3717</v>
      </c>
    </row>
    <row r="3412" spans="1:11">
      <c r="A3412" s="526" t="s">
        <v>3711</v>
      </c>
      <c r="B3412" s="526" t="s">
        <v>3712</v>
      </c>
      <c r="C3412" s="526" t="s">
        <v>3713</v>
      </c>
      <c r="D3412" s="526" t="s">
        <v>4031</v>
      </c>
      <c r="E3412" s="526" t="s">
        <v>4032</v>
      </c>
      <c r="F3412" s="526">
        <v>230910</v>
      </c>
      <c r="G3412" s="526">
        <v>2021</v>
      </c>
      <c r="H3412" s="526">
        <v>6070083</v>
      </c>
      <c r="I3412" s="526">
        <v>2900620</v>
      </c>
      <c r="J3412" s="526" t="s">
        <v>3716</v>
      </c>
      <c r="K3412" s="526" t="s">
        <v>3717</v>
      </c>
    </row>
    <row r="3413" spans="1:11">
      <c r="A3413" s="526" t="s">
        <v>3711</v>
      </c>
      <c r="B3413" s="526" t="s">
        <v>3712</v>
      </c>
      <c r="C3413" s="526" t="s">
        <v>3713</v>
      </c>
      <c r="D3413" s="526" t="s">
        <v>3863</v>
      </c>
      <c r="E3413" s="526" t="s">
        <v>3864</v>
      </c>
      <c r="F3413" s="526">
        <v>160290</v>
      </c>
      <c r="G3413" s="526">
        <v>2015</v>
      </c>
      <c r="H3413" s="526">
        <v>6242</v>
      </c>
      <c r="I3413" s="526">
        <v>555</v>
      </c>
      <c r="J3413" s="526" t="s">
        <v>3716</v>
      </c>
      <c r="K3413" s="526" t="s">
        <v>3717</v>
      </c>
    </row>
    <row r="3414" spans="1:11">
      <c r="A3414" s="526" t="s">
        <v>3711</v>
      </c>
      <c r="B3414" s="526" t="s">
        <v>3712</v>
      </c>
      <c r="C3414" s="526" t="s">
        <v>3713</v>
      </c>
      <c r="D3414" s="526" t="s">
        <v>3857</v>
      </c>
      <c r="E3414" s="526" t="s">
        <v>3858</v>
      </c>
      <c r="F3414" s="526">
        <v>160239</v>
      </c>
      <c r="G3414" s="526">
        <v>2022</v>
      </c>
      <c r="H3414" s="526">
        <v>2766859</v>
      </c>
      <c r="I3414" s="526">
        <v>268533</v>
      </c>
      <c r="J3414" s="526" t="s">
        <v>3716</v>
      </c>
      <c r="K3414" s="526" t="s">
        <v>3717</v>
      </c>
    </row>
    <row r="3415" spans="1:11">
      <c r="A3415" s="526" t="s">
        <v>3711</v>
      </c>
      <c r="B3415" s="526" t="s">
        <v>3712</v>
      </c>
      <c r="C3415" s="526" t="s">
        <v>3713</v>
      </c>
      <c r="D3415" s="526" t="s">
        <v>3981</v>
      </c>
      <c r="E3415" s="526" t="s">
        <v>3982</v>
      </c>
      <c r="F3415" s="526">
        <v>230910</v>
      </c>
      <c r="G3415" s="526">
        <v>2015</v>
      </c>
      <c r="H3415" s="526">
        <v>15737</v>
      </c>
      <c r="I3415" s="526">
        <v>15133</v>
      </c>
      <c r="J3415" s="526" t="s">
        <v>3716</v>
      </c>
      <c r="K3415" s="526" t="s">
        <v>3717</v>
      </c>
    </row>
    <row r="3416" spans="1:11">
      <c r="A3416" s="526" t="s">
        <v>3711</v>
      </c>
      <c r="B3416" s="526" t="s">
        <v>3712</v>
      </c>
      <c r="C3416" s="526" t="s">
        <v>3713</v>
      </c>
      <c r="D3416" s="526" t="s">
        <v>4005</v>
      </c>
      <c r="E3416" s="526" t="s">
        <v>4006</v>
      </c>
      <c r="F3416" s="526">
        <v>210690</v>
      </c>
      <c r="G3416" s="526">
        <v>2015</v>
      </c>
      <c r="H3416" s="526">
        <v>20773</v>
      </c>
      <c r="I3416" s="526">
        <v>4619</v>
      </c>
      <c r="J3416" s="526" t="s">
        <v>3716</v>
      </c>
      <c r="K3416" s="526" t="s">
        <v>3717</v>
      </c>
    </row>
    <row r="3417" spans="1:11">
      <c r="A3417" s="526" t="s">
        <v>3711</v>
      </c>
      <c r="B3417" s="526" t="s">
        <v>3712</v>
      </c>
      <c r="C3417" s="526" t="s">
        <v>3713</v>
      </c>
      <c r="D3417" s="526" t="s">
        <v>3857</v>
      </c>
      <c r="E3417" s="526" t="s">
        <v>3858</v>
      </c>
      <c r="F3417" s="526">
        <v>210690</v>
      </c>
      <c r="G3417" s="526">
        <v>2015</v>
      </c>
      <c r="H3417" s="526">
        <v>166878836</v>
      </c>
      <c r="I3417" s="526">
        <v>35101953</v>
      </c>
      <c r="J3417" s="526" t="s">
        <v>3716</v>
      </c>
      <c r="K3417" s="526" t="s">
        <v>3717</v>
      </c>
    </row>
    <row r="3418" spans="1:11">
      <c r="A3418" s="526" t="s">
        <v>3711</v>
      </c>
      <c r="B3418" s="526" t="s">
        <v>3712</v>
      </c>
      <c r="C3418" s="526" t="s">
        <v>3713</v>
      </c>
      <c r="D3418" s="526" t="s">
        <v>4053</v>
      </c>
      <c r="E3418" s="526" t="s">
        <v>4054</v>
      </c>
      <c r="F3418" s="526">
        <v>160232</v>
      </c>
      <c r="G3418" s="526">
        <v>2015</v>
      </c>
      <c r="H3418" s="526">
        <v>961162</v>
      </c>
      <c r="I3418" s="526">
        <v>194523</v>
      </c>
      <c r="J3418" s="526" t="s">
        <v>3716</v>
      </c>
      <c r="K3418" s="526" t="s">
        <v>3717</v>
      </c>
    </row>
    <row r="3419" spans="1:11">
      <c r="A3419" s="526" t="s">
        <v>3711</v>
      </c>
      <c r="B3419" s="526" t="s">
        <v>3712</v>
      </c>
      <c r="C3419" s="526" t="s">
        <v>3713</v>
      </c>
      <c r="D3419" s="526" t="s">
        <v>3907</v>
      </c>
      <c r="E3419" s="526" t="s">
        <v>3908</v>
      </c>
      <c r="F3419" s="526">
        <v>230910</v>
      </c>
      <c r="G3419" s="526">
        <v>2019</v>
      </c>
      <c r="H3419" s="526">
        <v>168257832</v>
      </c>
      <c r="I3419" s="526">
        <v>127773995</v>
      </c>
      <c r="J3419" s="526" t="s">
        <v>3716</v>
      </c>
      <c r="K3419" s="526" t="s">
        <v>3717</v>
      </c>
    </row>
    <row r="3420" spans="1:11">
      <c r="A3420" s="526" t="s">
        <v>3711</v>
      </c>
      <c r="B3420" s="526" t="s">
        <v>3712</v>
      </c>
      <c r="C3420" s="526" t="s">
        <v>3713</v>
      </c>
      <c r="D3420" s="526" t="s">
        <v>3977</v>
      </c>
      <c r="E3420" s="526" t="s">
        <v>3978</v>
      </c>
      <c r="F3420" s="526">
        <v>210690</v>
      </c>
      <c r="G3420" s="526">
        <v>2016</v>
      </c>
      <c r="H3420" s="526">
        <v>22073679</v>
      </c>
      <c r="I3420" s="526">
        <v>6505541</v>
      </c>
      <c r="J3420" s="526" t="s">
        <v>3716</v>
      </c>
      <c r="K3420" s="526" t="s">
        <v>3717</v>
      </c>
    </row>
    <row r="3421" spans="1:11">
      <c r="A3421" s="526" t="s">
        <v>3711</v>
      </c>
      <c r="B3421" s="526" t="s">
        <v>3712</v>
      </c>
      <c r="C3421" s="526" t="s">
        <v>3713</v>
      </c>
      <c r="D3421" s="526" t="s">
        <v>4053</v>
      </c>
      <c r="E3421" s="526" t="s">
        <v>4054</v>
      </c>
      <c r="F3421" s="526">
        <v>160290</v>
      </c>
      <c r="G3421" s="526">
        <v>2018</v>
      </c>
      <c r="H3421" s="526">
        <v>39148</v>
      </c>
      <c r="I3421" s="526">
        <v>7618</v>
      </c>
      <c r="J3421" s="526" t="s">
        <v>3716</v>
      </c>
      <c r="K3421" s="526" t="s">
        <v>3717</v>
      </c>
    </row>
    <row r="3422" spans="1:11">
      <c r="A3422" s="526" t="s">
        <v>3711</v>
      </c>
      <c r="B3422" s="526" t="s">
        <v>3712</v>
      </c>
      <c r="C3422" s="526" t="s">
        <v>3713</v>
      </c>
      <c r="D3422" s="526" t="s">
        <v>3977</v>
      </c>
      <c r="E3422" s="526" t="s">
        <v>3978</v>
      </c>
      <c r="F3422" s="526">
        <v>210690</v>
      </c>
      <c r="G3422" s="526">
        <v>2019</v>
      </c>
      <c r="H3422" s="526">
        <v>23216515</v>
      </c>
      <c r="I3422" s="526">
        <v>6365751</v>
      </c>
      <c r="J3422" s="526" t="s">
        <v>3716</v>
      </c>
      <c r="K3422" s="526" t="s">
        <v>3717</v>
      </c>
    </row>
    <row r="3423" spans="1:11">
      <c r="A3423" s="526" t="s">
        <v>3711</v>
      </c>
      <c r="B3423" s="526" t="s">
        <v>3712</v>
      </c>
      <c r="C3423" s="526" t="s">
        <v>3713</v>
      </c>
      <c r="D3423" s="526" t="s">
        <v>3951</v>
      </c>
      <c r="E3423" s="526" t="s">
        <v>3952</v>
      </c>
      <c r="F3423" s="526">
        <v>160231</v>
      </c>
      <c r="G3423" s="526">
        <v>2020</v>
      </c>
      <c r="H3423" s="526">
        <v>1335</v>
      </c>
      <c r="I3423" s="526">
        <v>262</v>
      </c>
      <c r="J3423" s="526" t="s">
        <v>3716</v>
      </c>
      <c r="K3423" s="526" t="s">
        <v>3717</v>
      </c>
    </row>
    <row r="3424" spans="1:11">
      <c r="A3424" s="526" t="s">
        <v>3711</v>
      </c>
      <c r="B3424" s="526" t="s">
        <v>3712</v>
      </c>
      <c r="C3424" s="526" t="s">
        <v>3713</v>
      </c>
      <c r="D3424" s="526" t="s">
        <v>4053</v>
      </c>
      <c r="E3424" s="526" t="s">
        <v>4054</v>
      </c>
      <c r="F3424" s="526">
        <v>160290</v>
      </c>
      <c r="G3424" s="526">
        <v>2021</v>
      </c>
      <c r="H3424" s="526">
        <v>91370</v>
      </c>
      <c r="I3424" s="526">
        <v>3274</v>
      </c>
      <c r="J3424" s="526" t="s">
        <v>3716</v>
      </c>
      <c r="K3424" s="526" t="s">
        <v>3717</v>
      </c>
    </row>
    <row r="3425" spans="1:11">
      <c r="A3425" s="526" t="s">
        <v>3711</v>
      </c>
      <c r="B3425" s="526" t="s">
        <v>3712</v>
      </c>
      <c r="C3425" s="526" t="s">
        <v>3713</v>
      </c>
      <c r="D3425" s="526" t="s">
        <v>4005</v>
      </c>
      <c r="E3425" s="526" t="s">
        <v>4006</v>
      </c>
      <c r="F3425" s="526">
        <v>210690</v>
      </c>
      <c r="G3425" s="526">
        <v>2018</v>
      </c>
      <c r="H3425" s="526">
        <v>3427</v>
      </c>
      <c r="I3425" s="526">
        <v>1476</v>
      </c>
      <c r="J3425" s="526" t="s">
        <v>3716</v>
      </c>
      <c r="K3425" s="526" t="s">
        <v>3717</v>
      </c>
    </row>
    <row r="3426" spans="1:11">
      <c r="A3426" s="526" t="s">
        <v>3711</v>
      </c>
      <c r="B3426" s="526" t="s">
        <v>3712</v>
      </c>
      <c r="C3426" s="526" t="s">
        <v>3713</v>
      </c>
      <c r="D3426" s="526" t="s">
        <v>3841</v>
      </c>
      <c r="E3426" s="526" t="s">
        <v>3842</v>
      </c>
      <c r="F3426" s="526">
        <v>230910</v>
      </c>
      <c r="G3426" s="526">
        <v>2022</v>
      </c>
      <c r="H3426" s="526">
        <v>10576125</v>
      </c>
      <c r="I3426" s="526">
        <v>7939860</v>
      </c>
      <c r="J3426" s="526" t="s">
        <v>3716</v>
      </c>
      <c r="K3426" s="526" t="s">
        <v>3717</v>
      </c>
    </row>
    <row r="3427" spans="1:11">
      <c r="A3427" s="526" t="s">
        <v>3711</v>
      </c>
      <c r="B3427" s="526" t="s">
        <v>3712</v>
      </c>
      <c r="C3427" s="526" t="s">
        <v>3713</v>
      </c>
      <c r="D3427" s="526" t="s">
        <v>3857</v>
      </c>
      <c r="E3427" s="526" t="s">
        <v>3858</v>
      </c>
      <c r="F3427" s="526">
        <v>160239</v>
      </c>
      <c r="G3427" s="526">
        <v>2020</v>
      </c>
      <c r="H3427" s="526">
        <v>2273114</v>
      </c>
      <c r="I3427" s="526">
        <v>237723</v>
      </c>
      <c r="J3427" s="526" t="s">
        <v>3716</v>
      </c>
      <c r="K3427" s="526" t="s">
        <v>3717</v>
      </c>
    </row>
    <row r="3428" spans="1:11">
      <c r="A3428" s="526" t="s">
        <v>3711</v>
      </c>
      <c r="B3428" s="526" t="s">
        <v>3712</v>
      </c>
      <c r="C3428" s="526" t="s">
        <v>3713</v>
      </c>
      <c r="D3428" s="526" t="s">
        <v>4001</v>
      </c>
      <c r="E3428" s="526" t="s">
        <v>4002</v>
      </c>
      <c r="F3428" s="526">
        <v>160239</v>
      </c>
      <c r="G3428" s="526">
        <v>2017</v>
      </c>
      <c r="H3428" s="526">
        <v>157674</v>
      </c>
      <c r="I3428" s="526">
        <v>15771</v>
      </c>
      <c r="J3428" s="526" t="s">
        <v>3716</v>
      </c>
      <c r="K3428" s="526" t="s">
        <v>3717</v>
      </c>
    </row>
    <row r="3429" spans="1:11">
      <c r="A3429" s="526" t="s">
        <v>3711</v>
      </c>
      <c r="B3429" s="526" t="s">
        <v>3712</v>
      </c>
      <c r="C3429" s="526" t="s">
        <v>3713</v>
      </c>
      <c r="D3429" s="526" t="s">
        <v>3977</v>
      </c>
      <c r="E3429" s="526" t="s">
        <v>3978</v>
      </c>
      <c r="F3429" s="526">
        <v>210690</v>
      </c>
      <c r="G3429" s="526">
        <v>2015</v>
      </c>
      <c r="H3429" s="526">
        <v>24985843</v>
      </c>
      <c r="I3429" s="526">
        <v>7968598</v>
      </c>
      <c r="J3429" s="526" t="s">
        <v>3716</v>
      </c>
      <c r="K3429" s="526" t="s">
        <v>3717</v>
      </c>
    </row>
    <row r="3430" spans="1:11">
      <c r="A3430" s="526" t="s">
        <v>3711</v>
      </c>
      <c r="B3430" s="526" t="s">
        <v>3712</v>
      </c>
      <c r="C3430" s="526" t="s">
        <v>3713</v>
      </c>
      <c r="D3430" s="526" t="s">
        <v>3857</v>
      </c>
      <c r="E3430" s="526" t="s">
        <v>3858</v>
      </c>
      <c r="F3430" s="526">
        <v>210690</v>
      </c>
      <c r="G3430" s="526">
        <v>2018</v>
      </c>
      <c r="H3430" s="526">
        <v>172386256</v>
      </c>
      <c r="I3430" s="526">
        <v>35039198</v>
      </c>
      <c r="J3430" s="526" t="s">
        <v>3716</v>
      </c>
      <c r="K3430" s="526" t="s">
        <v>3717</v>
      </c>
    </row>
    <row r="3431" spans="1:11">
      <c r="A3431" s="526" t="s">
        <v>3711</v>
      </c>
      <c r="B3431" s="526" t="s">
        <v>3712</v>
      </c>
      <c r="C3431" s="526" t="s">
        <v>3713</v>
      </c>
      <c r="D3431" s="526" t="s">
        <v>4053</v>
      </c>
      <c r="E3431" s="526" t="s">
        <v>4054</v>
      </c>
      <c r="F3431" s="526">
        <v>230910</v>
      </c>
      <c r="G3431" s="526">
        <v>2017</v>
      </c>
      <c r="H3431" s="526">
        <v>148329</v>
      </c>
      <c r="I3431" s="526">
        <v>67169</v>
      </c>
      <c r="J3431" s="526" t="s">
        <v>3716</v>
      </c>
      <c r="K3431" s="526" t="s">
        <v>3717</v>
      </c>
    </row>
    <row r="3432" spans="1:11">
      <c r="A3432" s="526" t="s">
        <v>3711</v>
      </c>
      <c r="B3432" s="526" t="s">
        <v>3712</v>
      </c>
      <c r="C3432" s="526" t="s">
        <v>3713</v>
      </c>
      <c r="D3432" s="526" t="s">
        <v>3977</v>
      </c>
      <c r="E3432" s="526" t="s">
        <v>3978</v>
      </c>
      <c r="F3432" s="526">
        <v>210690</v>
      </c>
      <c r="G3432" s="526">
        <v>2018</v>
      </c>
      <c r="H3432" s="526">
        <v>23648295</v>
      </c>
      <c r="I3432" s="526">
        <v>7104487</v>
      </c>
      <c r="J3432" s="526" t="s">
        <v>3716</v>
      </c>
      <c r="K3432" s="526" t="s">
        <v>3717</v>
      </c>
    </row>
    <row r="3433" spans="1:11">
      <c r="A3433" s="526" t="s">
        <v>3711</v>
      </c>
      <c r="B3433" s="526" t="s">
        <v>3712</v>
      </c>
      <c r="C3433" s="526" t="s">
        <v>3713</v>
      </c>
      <c r="D3433" s="526" t="s">
        <v>3857</v>
      </c>
      <c r="E3433" s="526" t="s">
        <v>3858</v>
      </c>
      <c r="F3433" s="526">
        <v>210690</v>
      </c>
      <c r="G3433" s="526">
        <v>2021</v>
      </c>
      <c r="H3433" s="526">
        <v>204487810</v>
      </c>
      <c r="I3433" s="526">
        <v>41113289</v>
      </c>
      <c r="J3433" s="526" t="s">
        <v>3716</v>
      </c>
      <c r="K3433" s="526" t="s">
        <v>3717</v>
      </c>
    </row>
    <row r="3434" spans="1:11">
      <c r="A3434" s="526" t="s">
        <v>3711</v>
      </c>
      <c r="B3434" s="526" t="s">
        <v>3712</v>
      </c>
      <c r="C3434" s="526" t="s">
        <v>3713</v>
      </c>
      <c r="D3434" s="526" t="s">
        <v>4053</v>
      </c>
      <c r="E3434" s="526" t="s">
        <v>4054</v>
      </c>
      <c r="F3434" s="526">
        <v>230910</v>
      </c>
      <c r="G3434" s="526">
        <v>2020</v>
      </c>
      <c r="H3434" s="526">
        <v>212393</v>
      </c>
      <c r="I3434" s="526">
        <v>119600</v>
      </c>
      <c r="J3434" s="526" t="s">
        <v>3716</v>
      </c>
      <c r="K3434" s="526" t="s">
        <v>3717</v>
      </c>
    </row>
    <row r="3435" spans="1:11">
      <c r="A3435" s="526" t="s">
        <v>3711</v>
      </c>
      <c r="B3435" s="526" t="s">
        <v>3712</v>
      </c>
      <c r="C3435" s="526" t="s">
        <v>3713</v>
      </c>
      <c r="D3435" s="526" t="s">
        <v>3977</v>
      </c>
      <c r="E3435" s="526" t="s">
        <v>3978</v>
      </c>
      <c r="F3435" s="526">
        <v>210690</v>
      </c>
      <c r="G3435" s="526">
        <v>2022</v>
      </c>
      <c r="H3435" s="526">
        <v>27286770</v>
      </c>
      <c r="I3435" s="526">
        <v>8115190</v>
      </c>
      <c r="J3435" s="526" t="s">
        <v>3716</v>
      </c>
      <c r="K3435" s="526" t="s">
        <v>3717</v>
      </c>
    </row>
    <row r="3436" spans="1:11">
      <c r="A3436" s="526" t="s">
        <v>3711</v>
      </c>
      <c r="B3436" s="526" t="s">
        <v>3712</v>
      </c>
      <c r="C3436" s="526" t="s">
        <v>3713</v>
      </c>
      <c r="D3436" s="526" t="s">
        <v>4033</v>
      </c>
      <c r="E3436" s="526" t="s">
        <v>4034</v>
      </c>
      <c r="F3436" s="526">
        <v>160231</v>
      </c>
      <c r="G3436" s="526">
        <v>2019</v>
      </c>
      <c r="H3436" s="526">
        <v>23736</v>
      </c>
      <c r="I3436" s="526">
        <v>3737</v>
      </c>
      <c r="J3436" s="526" t="s">
        <v>3716</v>
      </c>
      <c r="K3436" s="526" t="s">
        <v>3717</v>
      </c>
    </row>
    <row r="3437" spans="1:11">
      <c r="A3437" s="526" t="s">
        <v>3711</v>
      </c>
      <c r="B3437" s="526" t="s">
        <v>3712</v>
      </c>
      <c r="C3437" s="526" t="s">
        <v>3713</v>
      </c>
      <c r="D3437" s="526" t="s">
        <v>3907</v>
      </c>
      <c r="E3437" s="526" t="s">
        <v>3908</v>
      </c>
      <c r="F3437" s="526">
        <v>230910</v>
      </c>
      <c r="G3437" s="526">
        <v>2022</v>
      </c>
      <c r="H3437" s="526">
        <v>209985306</v>
      </c>
      <c r="I3437" s="526">
        <v>127523693</v>
      </c>
      <c r="J3437" s="526" t="s">
        <v>3716</v>
      </c>
      <c r="K3437" s="526" t="s">
        <v>3717</v>
      </c>
    </row>
    <row r="3438" spans="1:11">
      <c r="A3438" s="526" t="s">
        <v>3711</v>
      </c>
      <c r="B3438" s="526" t="s">
        <v>3712</v>
      </c>
      <c r="C3438" s="526" t="s">
        <v>3713</v>
      </c>
      <c r="D3438" s="526" t="s">
        <v>3991</v>
      </c>
      <c r="E3438" s="526" t="s">
        <v>3992</v>
      </c>
      <c r="F3438" s="526">
        <v>210690</v>
      </c>
      <c r="G3438" s="526">
        <v>2020</v>
      </c>
      <c r="H3438" s="526">
        <v>7554665</v>
      </c>
      <c r="I3438" s="526">
        <v>2758911</v>
      </c>
      <c r="J3438" s="526" t="s">
        <v>3716</v>
      </c>
      <c r="K3438" s="526" t="s">
        <v>3717</v>
      </c>
    </row>
    <row r="3439" spans="1:11">
      <c r="A3439" s="526" t="s">
        <v>3711</v>
      </c>
      <c r="B3439" s="526" t="s">
        <v>3712</v>
      </c>
      <c r="C3439" s="526" t="s">
        <v>3713</v>
      </c>
      <c r="D3439" s="526" t="s">
        <v>3999</v>
      </c>
      <c r="E3439" s="526" t="s">
        <v>4000</v>
      </c>
      <c r="F3439" s="526">
        <v>230910</v>
      </c>
      <c r="G3439" s="526">
        <v>2016</v>
      </c>
      <c r="H3439" s="526">
        <v>609411</v>
      </c>
      <c r="I3439" s="526">
        <v>286082</v>
      </c>
      <c r="J3439" s="526" t="s">
        <v>3716</v>
      </c>
      <c r="K3439" s="526" t="s">
        <v>3717</v>
      </c>
    </row>
    <row r="3440" spans="1:11">
      <c r="A3440" s="526" t="s">
        <v>3711</v>
      </c>
      <c r="B3440" s="526" t="s">
        <v>3712</v>
      </c>
      <c r="C3440" s="526" t="s">
        <v>3713</v>
      </c>
      <c r="D3440" s="526" t="s">
        <v>4033</v>
      </c>
      <c r="E3440" s="526" t="s">
        <v>4034</v>
      </c>
      <c r="F3440" s="526">
        <v>160231</v>
      </c>
      <c r="G3440" s="526">
        <v>2022</v>
      </c>
      <c r="H3440" s="526">
        <v>771</v>
      </c>
      <c r="I3440" s="526">
        <v>92</v>
      </c>
      <c r="J3440" s="526" t="s">
        <v>3716</v>
      </c>
      <c r="K3440" s="526" t="s">
        <v>3717</v>
      </c>
    </row>
    <row r="3441" spans="1:11">
      <c r="A3441" s="526" t="s">
        <v>3711</v>
      </c>
      <c r="B3441" s="526" t="s">
        <v>3712</v>
      </c>
      <c r="C3441" s="526" t="s">
        <v>3713</v>
      </c>
      <c r="D3441" s="526" t="s">
        <v>4055</v>
      </c>
      <c r="E3441" s="526" t="s">
        <v>4056</v>
      </c>
      <c r="F3441" s="526">
        <v>160231</v>
      </c>
      <c r="G3441" s="526">
        <v>2017</v>
      </c>
      <c r="H3441" s="526">
        <v>5104</v>
      </c>
      <c r="I3441" s="526">
        <v>1201</v>
      </c>
      <c r="J3441" s="526" t="s">
        <v>3716</v>
      </c>
      <c r="K3441" s="526" t="s">
        <v>3717</v>
      </c>
    </row>
    <row r="3442" spans="1:11">
      <c r="A3442" s="526" t="s">
        <v>3711</v>
      </c>
      <c r="B3442" s="526" t="s">
        <v>3712</v>
      </c>
      <c r="C3442" s="526" t="s">
        <v>3713</v>
      </c>
      <c r="D3442" s="526" t="s">
        <v>4001</v>
      </c>
      <c r="E3442" s="526" t="s">
        <v>4002</v>
      </c>
      <c r="F3442" s="526">
        <v>160290</v>
      </c>
      <c r="G3442" s="526">
        <v>2015</v>
      </c>
      <c r="H3442" s="526">
        <v>10642</v>
      </c>
      <c r="I3442" s="526">
        <v>665</v>
      </c>
      <c r="J3442" s="526" t="s">
        <v>3716</v>
      </c>
      <c r="K3442" s="526" t="s">
        <v>3717</v>
      </c>
    </row>
    <row r="3443" spans="1:11">
      <c r="A3443" s="526" t="s">
        <v>3711</v>
      </c>
      <c r="B3443" s="526" t="s">
        <v>3712</v>
      </c>
      <c r="C3443" s="526" t="s">
        <v>3713</v>
      </c>
      <c r="D3443" s="526" t="s">
        <v>4033</v>
      </c>
      <c r="E3443" s="526" t="s">
        <v>4034</v>
      </c>
      <c r="F3443" s="526">
        <v>210690</v>
      </c>
      <c r="G3443" s="526">
        <v>2016</v>
      </c>
      <c r="H3443" s="526">
        <v>9197635</v>
      </c>
      <c r="I3443" s="526">
        <v>1125760</v>
      </c>
      <c r="J3443" s="526" t="s">
        <v>3716</v>
      </c>
      <c r="K3443" s="526" t="s">
        <v>3717</v>
      </c>
    </row>
    <row r="3444" spans="1:11">
      <c r="A3444" s="526" t="s">
        <v>3711</v>
      </c>
      <c r="B3444" s="526" t="s">
        <v>3712</v>
      </c>
      <c r="C3444" s="526" t="s">
        <v>3713</v>
      </c>
      <c r="D3444" s="526" t="s">
        <v>3911</v>
      </c>
      <c r="E3444" s="526" t="s">
        <v>3912</v>
      </c>
      <c r="F3444" s="526">
        <v>160290</v>
      </c>
      <c r="G3444" s="526">
        <v>2015</v>
      </c>
      <c r="H3444" s="526">
        <v>988236</v>
      </c>
      <c r="I3444" s="526">
        <v>444747</v>
      </c>
      <c r="J3444" s="526" t="s">
        <v>3716</v>
      </c>
      <c r="K3444" s="526" t="s">
        <v>3717</v>
      </c>
    </row>
    <row r="3445" spans="1:11">
      <c r="A3445" s="526" t="s">
        <v>3711</v>
      </c>
      <c r="B3445" s="526" t="s">
        <v>3712</v>
      </c>
      <c r="C3445" s="526" t="s">
        <v>3713</v>
      </c>
      <c r="D3445" s="526" t="s">
        <v>3977</v>
      </c>
      <c r="E3445" s="526" t="s">
        <v>3978</v>
      </c>
      <c r="F3445" s="526">
        <v>160239</v>
      </c>
      <c r="G3445" s="526">
        <v>2020</v>
      </c>
      <c r="H3445" s="526">
        <v>687167</v>
      </c>
      <c r="I3445" s="526">
        <v>137271</v>
      </c>
      <c r="J3445" s="526" t="s">
        <v>3716</v>
      </c>
      <c r="K3445" s="526" t="s">
        <v>3717</v>
      </c>
    </row>
    <row r="3446" spans="1:11">
      <c r="A3446" s="526" t="s">
        <v>3711</v>
      </c>
      <c r="B3446" s="526" t="s">
        <v>3712</v>
      </c>
      <c r="C3446" s="526" t="s">
        <v>3713</v>
      </c>
      <c r="D3446" s="526" t="s">
        <v>3911</v>
      </c>
      <c r="E3446" s="526" t="s">
        <v>3912</v>
      </c>
      <c r="F3446" s="526">
        <v>160290</v>
      </c>
      <c r="G3446" s="526">
        <v>2018</v>
      </c>
      <c r="H3446" s="526">
        <v>1042211</v>
      </c>
      <c r="I3446" s="526">
        <v>500157</v>
      </c>
      <c r="J3446" s="526" t="s">
        <v>3716</v>
      </c>
      <c r="K3446" s="526" t="s">
        <v>3717</v>
      </c>
    </row>
    <row r="3447" spans="1:11">
      <c r="A3447" s="526" t="s">
        <v>3711</v>
      </c>
      <c r="B3447" s="526" t="s">
        <v>3712</v>
      </c>
      <c r="C3447" s="526" t="s">
        <v>3713</v>
      </c>
      <c r="D3447" s="526" t="s">
        <v>4007</v>
      </c>
      <c r="E3447" s="526" t="s">
        <v>4008</v>
      </c>
      <c r="F3447" s="526">
        <v>160239</v>
      </c>
      <c r="G3447" s="526">
        <v>2016</v>
      </c>
      <c r="H3447" s="526">
        <v>182037</v>
      </c>
      <c r="I3447" s="526">
        <v>35972</v>
      </c>
      <c r="J3447" s="526" t="s">
        <v>3716</v>
      </c>
      <c r="K3447" s="526" t="s">
        <v>3717</v>
      </c>
    </row>
    <row r="3448" spans="1:11">
      <c r="A3448" s="526" t="s">
        <v>3711</v>
      </c>
      <c r="B3448" s="526" t="s">
        <v>3712</v>
      </c>
      <c r="C3448" s="526" t="s">
        <v>3713</v>
      </c>
      <c r="D3448" s="526" t="s">
        <v>4055</v>
      </c>
      <c r="E3448" s="526" t="s">
        <v>4056</v>
      </c>
      <c r="F3448" s="526">
        <v>160231</v>
      </c>
      <c r="G3448" s="526">
        <v>2020</v>
      </c>
      <c r="H3448" s="526">
        <v>5329</v>
      </c>
      <c r="I3448" s="526">
        <v>1487</v>
      </c>
      <c r="J3448" s="526" t="s">
        <v>3716</v>
      </c>
      <c r="K3448" s="526" t="s">
        <v>3717</v>
      </c>
    </row>
    <row r="3449" spans="1:11">
      <c r="A3449" s="526" t="s">
        <v>3711</v>
      </c>
      <c r="B3449" s="526" t="s">
        <v>3712</v>
      </c>
      <c r="C3449" s="526" t="s">
        <v>3713</v>
      </c>
      <c r="D3449" s="526" t="s">
        <v>3911</v>
      </c>
      <c r="E3449" s="526" t="s">
        <v>3912</v>
      </c>
      <c r="F3449" s="526">
        <v>160290</v>
      </c>
      <c r="G3449" s="526">
        <v>2021</v>
      </c>
      <c r="H3449" s="526">
        <v>984392</v>
      </c>
      <c r="I3449" s="526">
        <v>466797</v>
      </c>
      <c r="J3449" s="526" t="s">
        <v>3716</v>
      </c>
      <c r="K3449" s="526" t="s">
        <v>3717</v>
      </c>
    </row>
    <row r="3450" spans="1:11">
      <c r="A3450" s="526" t="s">
        <v>3711</v>
      </c>
      <c r="B3450" s="526" t="s">
        <v>3712</v>
      </c>
      <c r="C3450" s="526" t="s">
        <v>3713</v>
      </c>
      <c r="D3450" s="526" t="s">
        <v>3951</v>
      </c>
      <c r="E3450" s="526" t="s">
        <v>3952</v>
      </c>
      <c r="F3450" s="526">
        <v>160239</v>
      </c>
      <c r="G3450" s="526">
        <v>2022</v>
      </c>
      <c r="H3450" s="526">
        <v>103820</v>
      </c>
      <c r="I3450" s="526">
        <v>12290</v>
      </c>
      <c r="J3450" s="526" t="s">
        <v>3716</v>
      </c>
      <c r="K3450" s="526" t="s">
        <v>3717</v>
      </c>
    </row>
    <row r="3451" spans="1:11">
      <c r="A3451" s="526" t="s">
        <v>3711</v>
      </c>
      <c r="B3451" s="526" t="s">
        <v>3712</v>
      </c>
      <c r="C3451" s="526" t="s">
        <v>3713</v>
      </c>
      <c r="D3451" s="526" t="s">
        <v>4055</v>
      </c>
      <c r="E3451" s="526" t="s">
        <v>4056</v>
      </c>
      <c r="F3451" s="526">
        <v>160290</v>
      </c>
      <c r="G3451" s="526">
        <v>2016</v>
      </c>
      <c r="H3451" s="526">
        <v>12577</v>
      </c>
      <c r="I3451" s="526">
        <v>2056</v>
      </c>
      <c r="J3451" s="526" t="s">
        <v>3716</v>
      </c>
      <c r="K3451" s="526" t="s">
        <v>3717</v>
      </c>
    </row>
    <row r="3452" spans="1:11">
      <c r="A3452" s="526" t="s">
        <v>3711</v>
      </c>
      <c r="B3452" s="526" t="s">
        <v>3712</v>
      </c>
      <c r="C3452" s="526" t="s">
        <v>3713</v>
      </c>
      <c r="D3452" s="526" t="s">
        <v>3863</v>
      </c>
      <c r="E3452" s="526" t="s">
        <v>3864</v>
      </c>
      <c r="F3452" s="526">
        <v>160290</v>
      </c>
      <c r="G3452" s="526">
        <v>2018</v>
      </c>
      <c r="H3452" s="526">
        <v>1373</v>
      </c>
      <c r="I3452" s="526">
        <v>203</v>
      </c>
      <c r="J3452" s="526" t="s">
        <v>3716</v>
      </c>
      <c r="K3452" s="526" t="s">
        <v>3717</v>
      </c>
    </row>
    <row r="3453" spans="1:11">
      <c r="A3453" s="526" t="s">
        <v>3711</v>
      </c>
      <c r="B3453" s="526" t="s">
        <v>3712</v>
      </c>
      <c r="C3453" s="526" t="s">
        <v>3713</v>
      </c>
      <c r="D3453" s="526" t="s">
        <v>4007</v>
      </c>
      <c r="E3453" s="526" t="s">
        <v>4008</v>
      </c>
      <c r="F3453" s="526">
        <v>160239</v>
      </c>
      <c r="G3453" s="526">
        <v>2019</v>
      </c>
      <c r="H3453" s="526">
        <v>164822</v>
      </c>
      <c r="I3453" s="526">
        <v>18734</v>
      </c>
      <c r="J3453" s="526" t="s">
        <v>3716</v>
      </c>
      <c r="K3453" s="526" t="s">
        <v>3717</v>
      </c>
    </row>
    <row r="3454" spans="1:11">
      <c r="A3454" s="526" t="s">
        <v>3711</v>
      </c>
      <c r="B3454" s="526" t="s">
        <v>3712</v>
      </c>
      <c r="C3454" s="526" t="s">
        <v>3713</v>
      </c>
      <c r="D3454" s="526" t="s">
        <v>3913</v>
      </c>
      <c r="E3454" s="526" t="s">
        <v>3914</v>
      </c>
      <c r="F3454" s="526">
        <v>210690</v>
      </c>
      <c r="G3454" s="526">
        <v>2015</v>
      </c>
      <c r="H3454" s="526">
        <v>48464</v>
      </c>
      <c r="I3454" s="526">
        <v>17787</v>
      </c>
      <c r="J3454" s="526" t="s">
        <v>3716</v>
      </c>
      <c r="K3454" s="526" t="s">
        <v>3717</v>
      </c>
    </row>
    <row r="3455" spans="1:11">
      <c r="A3455" s="526" t="s">
        <v>3711</v>
      </c>
      <c r="B3455" s="526" t="s">
        <v>3712</v>
      </c>
      <c r="C3455" s="526" t="s">
        <v>3713</v>
      </c>
      <c r="D3455" s="526" t="s">
        <v>4033</v>
      </c>
      <c r="E3455" s="526" t="s">
        <v>4034</v>
      </c>
      <c r="F3455" s="526">
        <v>230910</v>
      </c>
      <c r="G3455" s="526">
        <v>2016</v>
      </c>
      <c r="H3455" s="526">
        <v>1733404</v>
      </c>
      <c r="I3455" s="526">
        <v>1584057</v>
      </c>
      <c r="J3455" s="526" t="s">
        <v>3716</v>
      </c>
      <c r="K3455" s="526" t="s">
        <v>3717</v>
      </c>
    </row>
    <row r="3456" spans="1:11">
      <c r="A3456" s="526" t="s">
        <v>3711</v>
      </c>
      <c r="B3456" s="526" t="s">
        <v>3712</v>
      </c>
      <c r="C3456" s="526" t="s">
        <v>3713</v>
      </c>
      <c r="D3456" s="526" t="s">
        <v>3861</v>
      </c>
      <c r="E3456" s="526" t="s">
        <v>3862</v>
      </c>
      <c r="F3456" s="526">
        <v>160290</v>
      </c>
      <c r="G3456" s="526">
        <v>2016</v>
      </c>
      <c r="H3456" s="526">
        <v>1093</v>
      </c>
      <c r="I3456" s="526">
        <v>303</v>
      </c>
      <c r="J3456" s="526" t="s">
        <v>3716</v>
      </c>
      <c r="K3456" s="526" t="s">
        <v>3717</v>
      </c>
    </row>
    <row r="3457" spans="1:11">
      <c r="A3457" s="526" t="s">
        <v>3711</v>
      </c>
      <c r="B3457" s="526" t="s">
        <v>3712</v>
      </c>
      <c r="C3457" s="526" t="s">
        <v>3713</v>
      </c>
      <c r="D3457" s="526" t="s">
        <v>3951</v>
      </c>
      <c r="E3457" s="526" t="s">
        <v>3952</v>
      </c>
      <c r="F3457" s="526">
        <v>210690</v>
      </c>
      <c r="G3457" s="526">
        <v>2018</v>
      </c>
      <c r="H3457" s="526">
        <v>13201</v>
      </c>
      <c r="I3457" s="526">
        <v>118</v>
      </c>
      <c r="J3457" s="526" t="s">
        <v>3722</v>
      </c>
      <c r="K3457" s="526" t="s">
        <v>3717</v>
      </c>
    </row>
    <row r="3458" spans="1:11">
      <c r="A3458" s="526" t="s">
        <v>3711</v>
      </c>
      <c r="B3458" s="526" t="s">
        <v>3712</v>
      </c>
      <c r="C3458" s="526" t="s">
        <v>3713</v>
      </c>
      <c r="D3458" s="526" t="s">
        <v>3977</v>
      </c>
      <c r="E3458" s="526" t="s">
        <v>3978</v>
      </c>
      <c r="F3458" s="526">
        <v>210690</v>
      </c>
      <c r="G3458" s="526">
        <v>2021</v>
      </c>
      <c r="H3458" s="526">
        <v>24046277</v>
      </c>
      <c r="I3458" s="526">
        <v>6542896</v>
      </c>
      <c r="J3458" s="526" t="s">
        <v>3716</v>
      </c>
      <c r="K3458" s="526" t="s">
        <v>3717</v>
      </c>
    </row>
    <row r="3459" spans="1:11">
      <c r="A3459" s="526" t="s">
        <v>3711</v>
      </c>
      <c r="B3459" s="526" t="s">
        <v>3712</v>
      </c>
      <c r="C3459" s="526" t="s">
        <v>3713</v>
      </c>
      <c r="D3459" s="526" t="s">
        <v>4055</v>
      </c>
      <c r="E3459" s="526" t="s">
        <v>4056</v>
      </c>
      <c r="F3459" s="526">
        <v>160290</v>
      </c>
      <c r="G3459" s="526">
        <v>2019</v>
      </c>
      <c r="H3459" s="526">
        <v>10010</v>
      </c>
      <c r="I3459" s="526">
        <v>1597</v>
      </c>
      <c r="J3459" s="526" t="s">
        <v>3716</v>
      </c>
      <c r="K3459" s="526" t="s">
        <v>3717</v>
      </c>
    </row>
    <row r="3460" spans="1:11">
      <c r="A3460" s="526" t="s">
        <v>3711</v>
      </c>
      <c r="B3460" s="526" t="s">
        <v>3712</v>
      </c>
      <c r="C3460" s="526" t="s">
        <v>3713</v>
      </c>
      <c r="D3460" s="526" t="s">
        <v>4001</v>
      </c>
      <c r="E3460" s="526" t="s">
        <v>4002</v>
      </c>
      <c r="F3460" s="526">
        <v>160290</v>
      </c>
      <c r="G3460" s="526">
        <v>2018</v>
      </c>
      <c r="H3460" s="526">
        <v>4240</v>
      </c>
      <c r="I3460" s="526">
        <v>144</v>
      </c>
      <c r="J3460" s="526" t="s">
        <v>3716</v>
      </c>
      <c r="K3460" s="526" t="s">
        <v>3717</v>
      </c>
    </row>
    <row r="3461" spans="1:11">
      <c r="A3461" s="526" t="s">
        <v>3711</v>
      </c>
      <c r="B3461" s="526" t="s">
        <v>3712</v>
      </c>
      <c r="C3461" s="526" t="s">
        <v>3713</v>
      </c>
      <c r="D3461" s="526" t="s">
        <v>3951</v>
      </c>
      <c r="E3461" s="526" t="s">
        <v>3952</v>
      </c>
      <c r="F3461" s="526">
        <v>210690</v>
      </c>
      <c r="G3461" s="526">
        <v>2021</v>
      </c>
      <c r="H3461" s="526">
        <v>3368</v>
      </c>
      <c r="I3461" s="526">
        <v>95</v>
      </c>
      <c r="J3461" s="526" t="s">
        <v>3722</v>
      </c>
      <c r="K3461" s="526" t="s">
        <v>3717</v>
      </c>
    </row>
    <row r="3462" spans="1:11">
      <c r="A3462" s="526" t="s">
        <v>3711</v>
      </c>
      <c r="B3462" s="526" t="s">
        <v>3712</v>
      </c>
      <c r="C3462" s="526" t="s">
        <v>3713</v>
      </c>
      <c r="D3462" s="526" t="s">
        <v>4055</v>
      </c>
      <c r="E3462" s="526" t="s">
        <v>4056</v>
      </c>
      <c r="F3462" s="526">
        <v>210690</v>
      </c>
      <c r="G3462" s="526">
        <v>2016</v>
      </c>
      <c r="H3462" s="526">
        <v>4788202</v>
      </c>
      <c r="I3462" s="526">
        <v>584516</v>
      </c>
      <c r="J3462" s="526" t="s">
        <v>3716</v>
      </c>
      <c r="K3462" s="526" t="s">
        <v>3717</v>
      </c>
    </row>
    <row r="3463" spans="1:11">
      <c r="A3463" s="526" t="s">
        <v>3711</v>
      </c>
      <c r="B3463" s="526" t="s">
        <v>3712</v>
      </c>
      <c r="C3463" s="526" t="s">
        <v>3713</v>
      </c>
      <c r="D3463" s="526" t="s">
        <v>4001</v>
      </c>
      <c r="E3463" s="526" t="s">
        <v>4002</v>
      </c>
      <c r="F3463" s="526">
        <v>210690</v>
      </c>
      <c r="G3463" s="526">
        <v>2020</v>
      </c>
      <c r="H3463" s="526">
        <v>4480046</v>
      </c>
      <c r="I3463" s="526">
        <v>379891</v>
      </c>
      <c r="J3463" s="526" t="s">
        <v>3716</v>
      </c>
      <c r="K3463" s="526" t="s">
        <v>3717</v>
      </c>
    </row>
    <row r="3464" spans="1:11">
      <c r="A3464" s="526" t="s">
        <v>3711</v>
      </c>
      <c r="B3464" s="526" t="s">
        <v>3712</v>
      </c>
      <c r="C3464" s="526" t="s">
        <v>3713</v>
      </c>
      <c r="D3464" s="526" t="s">
        <v>3953</v>
      </c>
      <c r="E3464" s="526" t="s">
        <v>3954</v>
      </c>
      <c r="F3464" s="526">
        <v>210690</v>
      </c>
      <c r="G3464" s="526">
        <v>2017</v>
      </c>
      <c r="H3464" s="526">
        <v>11992655</v>
      </c>
      <c r="I3464" s="526">
        <v>1589196</v>
      </c>
      <c r="J3464" s="526" t="s">
        <v>3716</v>
      </c>
      <c r="K3464" s="526" t="s">
        <v>3717</v>
      </c>
    </row>
    <row r="3465" spans="1:11">
      <c r="A3465" s="526" t="s">
        <v>3711</v>
      </c>
      <c r="B3465" s="526" t="s">
        <v>3712</v>
      </c>
      <c r="C3465" s="526" t="s">
        <v>3713</v>
      </c>
      <c r="D3465" s="526" t="s">
        <v>4007</v>
      </c>
      <c r="E3465" s="526" t="s">
        <v>4008</v>
      </c>
      <c r="F3465" s="526">
        <v>160231</v>
      </c>
      <c r="G3465" s="526">
        <v>2022</v>
      </c>
      <c r="H3465" s="526">
        <v>17</v>
      </c>
      <c r="I3465" s="526">
        <v>2</v>
      </c>
      <c r="J3465" s="526" t="s">
        <v>3716</v>
      </c>
      <c r="K3465" s="526" t="s">
        <v>3717</v>
      </c>
    </row>
    <row r="3466" spans="1:11">
      <c r="A3466" s="526" t="s">
        <v>3711</v>
      </c>
      <c r="B3466" s="526" t="s">
        <v>3712</v>
      </c>
      <c r="C3466" s="526" t="s">
        <v>3713</v>
      </c>
      <c r="D3466" s="526" t="s">
        <v>3971</v>
      </c>
      <c r="E3466" s="526" t="s">
        <v>3972</v>
      </c>
      <c r="F3466" s="526">
        <v>210690</v>
      </c>
      <c r="G3466" s="526">
        <v>2016</v>
      </c>
      <c r="H3466" s="526">
        <v>374749</v>
      </c>
      <c r="I3466" s="526">
        <v>89122</v>
      </c>
      <c r="J3466" s="526" t="s">
        <v>3716</v>
      </c>
      <c r="K3466" s="526" t="s">
        <v>3717</v>
      </c>
    </row>
    <row r="3467" spans="1:11">
      <c r="A3467" s="526" t="s">
        <v>3711</v>
      </c>
      <c r="B3467" s="526" t="s">
        <v>3712</v>
      </c>
      <c r="C3467" s="526" t="s">
        <v>3713</v>
      </c>
      <c r="D3467" s="526" t="s">
        <v>3999</v>
      </c>
      <c r="E3467" s="526" t="s">
        <v>4000</v>
      </c>
      <c r="F3467" s="526">
        <v>230910</v>
      </c>
      <c r="G3467" s="526">
        <v>2019</v>
      </c>
      <c r="H3467" s="526">
        <v>782148</v>
      </c>
      <c r="I3467" s="526">
        <v>344319</v>
      </c>
      <c r="J3467" s="526" t="s">
        <v>3716</v>
      </c>
      <c r="K3467" s="526" t="s">
        <v>3717</v>
      </c>
    </row>
    <row r="3468" spans="1:11">
      <c r="A3468" s="526" t="s">
        <v>3711</v>
      </c>
      <c r="B3468" s="526" t="s">
        <v>3712</v>
      </c>
      <c r="C3468" s="526" t="s">
        <v>3713</v>
      </c>
      <c r="D3468" s="526" t="s">
        <v>4007</v>
      </c>
      <c r="E3468" s="526" t="s">
        <v>4008</v>
      </c>
      <c r="F3468" s="526">
        <v>230910</v>
      </c>
      <c r="G3468" s="526">
        <v>2017</v>
      </c>
      <c r="H3468" s="526">
        <v>5552278</v>
      </c>
      <c r="I3468" s="526">
        <v>3803319</v>
      </c>
      <c r="J3468" s="526" t="s">
        <v>3716</v>
      </c>
      <c r="K3468" s="526" t="s">
        <v>3717</v>
      </c>
    </row>
    <row r="3469" spans="1:11">
      <c r="A3469" s="526" t="s">
        <v>3711</v>
      </c>
      <c r="B3469" s="526" t="s">
        <v>3712</v>
      </c>
      <c r="C3469" s="526" t="s">
        <v>3713</v>
      </c>
      <c r="D3469" s="526" t="s">
        <v>3971</v>
      </c>
      <c r="E3469" s="526" t="s">
        <v>3972</v>
      </c>
      <c r="F3469" s="526">
        <v>210690</v>
      </c>
      <c r="G3469" s="526">
        <v>2019</v>
      </c>
      <c r="H3469" s="526">
        <v>529313</v>
      </c>
      <c r="I3469" s="526">
        <v>86906</v>
      </c>
      <c r="J3469" s="526" t="s">
        <v>3716</v>
      </c>
      <c r="K3469" s="526" t="s">
        <v>3717</v>
      </c>
    </row>
    <row r="3470" spans="1:11">
      <c r="A3470" s="526" t="s">
        <v>3711</v>
      </c>
      <c r="B3470" s="526" t="s">
        <v>3712</v>
      </c>
      <c r="C3470" s="526" t="s">
        <v>3713</v>
      </c>
      <c r="D3470" s="526" t="s">
        <v>3993</v>
      </c>
      <c r="E3470" s="526" t="s">
        <v>3994</v>
      </c>
      <c r="F3470" s="526">
        <v>160232</v>
      </c>
      <c r="G3470" s="526">
        <v>2015</v>
      </c>
      <c r="H3470" s="526">
        <v>25237</v>
      </c>
      <c r="I3470" s="526">
        <v>20492</v>
      </c>
      <c r="J3470" s="526" t="s">
        <v>3716</v>
      </c>
      <c r="K3470" s="526" t="s">
        <v>3717</v>
      </c>
    </row>
    <row r="3471" spans="1:11">
      <c r="A3471" s="526" t="s">
        <v>3711</v>
      </c>
      <c r="B3471" s="526" t="s">
        <v>3712</v>
      </c>
      <c r="C3471" s="526" t="s">
        <v>3713</v>
      </c>
      <c r="D3471" s="526" t="s">
        <v>3857</v>
      </c>
      <c r="E3471" s="526" t="s">
        <v>3858</v>
      </c>
      <c r="F3471" s="526">
        <v>230910</v>
      </c>
      <c r="G3471" s="526">
        <v>2021</v>
      </c>
      <c r="H3471" s="526">
        <v>187105325</v>
      </c>
      <c r="I3471" s="526">
        <v>119145001</v>
      </c>
      <c r="J3471" s="526" t="s">
        <v>3716</v>
      </c>
      <c r="K3471" s="526" t="s">
        <v>3717</v>
      </c>
    </row>
    <row r="3472" spans="1:11">
      <c r="A3472" s="526" t="s">
        <v>3711</v>
      </c>
      <c r="B3472" s="526" t="s">
        <v>3712</v>
      </c>
      <c r="C3472" s="526" t="s">
        <v>3713</v>
      </c>
      <c r="D3472" s="526" t="s">
        <v>3971</v>
      </c>
      <c r="E3472" s="526" t="s">
        <v>3972</v>
      </c>
      <c r="F3472" s="526">
        <v>210690</v>
      </c>
      <c r="G3472" s="526">
        <v>2022</v>
      </c>
      <c r="H3472" s="526">
        <v>1423168</v>
      </c>
      <c r="I3472" s="526">
        <v>190791</v>
      </c>
      <c r="J3472" s="526" t="s">
        <v>3716</v>
      </c>
      <c r="K3472" s="526" t="s">
        <v>3717</v>
      </c>
    </row>
    <row r="3473" spans="1:11">
      <c r="A3473" s="526" t="s">
        <v>3711</v>
      </c>
      <c r="B3473" s="526" t="s">
        <v>3712</v>
      </c>
      <c r="C3473" s="526" t="s">
        <v>3713</v>
      </c>
      <c r="D3473" s="526" t="s">
        <v>4009</v>
      </c>
      <c r="E3473" s="526" t="s">
        <v>4010</v>
      </c>
      <c r="F3473" s="526">
        <v>210690</v>
      </c>
      <c r="G3473" s="526">
        <v>2016</v>
      </c>
      <c r="H3473" s="526">
        <v>310993</v>
      </c>
      <c r="I3473" s="526">
        <v>84581</v>
      </c>
      <c r="J3473" s="526" t="s">
        <v>3716</v>
      </c>
      <c r="K3473" s="526" t="s">
        <v>3717</v>
      </c>
    </row>
    <row r="3474" spans="1:11">
      <c r="A3474" s="526" t="s">
        <v>3711</v>
      </c>
      <c r="B3474" s="526" t="s">
        <v>3712</v>
      </c>
      <c r="C3474" s="526" t="s">
        <v>3713</v>
      </c>
      <c r="D3474" s="526" t="s">
        <v>4033</v>
      </c>
      <c r="E3474" s="526" t="s">
        <v>4034</v>
      </c>
      <c r="F3474" s="526">
        <v>230910</v>
      </c>
      <c r="G3474" s="526">
        <v>2019</v>
      </c>
      <c r="H3474" s="526">
        <v>4874731</v>
      </c>
      <c r="I3474" s="526">
        <v>3597341</v>
      </c>
      <c r="J3474" s="526" t="s">
        <v>3716</v>
      </c>
      <c r="K3474" s="526" t="s">
        <v>3717</v>
      </c>
    </row>
    <row r="3475" spans="1:11">
      <c r="A3475" s="526" t="s">
        <v>3711</v>
      </c>
      <c r="B3475" s="526" t="s">
        <v>3712</v>
      </c>
      <c r="C3475" s="526" t="s">
        <v>3713</v>
      </c>
      <c r="D3475" s="526" t="s">
        <v>3861</v>
      </c>
      <c r="E3475" s="526" t="s">
        <v>3862</v>
      </c>
      <c r="F3475" s="526">
        <v>230910</v>
      </c>
      <c r="G3475" s="526">
        <v>2016</v>
      </c>
      <c r="H3475" s="526">
        <v>300</v>
      </c>
      <c r="I3475" s="526">
        <v>150</v>
      </c>
      <c r="J3475" s="526" t="s">
        <v>3716</v>
      </c>
      <c r="K3475" s="526" t="s">
        <v>3717</v>
      </c>
    </row>
    <row r="3476" spans="1:11">
      <c r="A3476" s="526" t="s">
        <v>3711</v>
      </c>
      <c r="B3476" s="526" t="s">
        <v>3712</v>
      </c>
      <c r="C3476" s="526" t="s">
        <v>3713</v>
      </c>
      <c r="D3476" s="526" t="s">
        <v>4007</v>
      </c>
      <c r="E3476" s="526" t="s">
        <v>4008</v>
      </c>
      <c r="F3476" s="526">
        <v>230910</v>
      </c>
      <c r="G3476" s="526">
        <v>2020</v>
      </c>
      <c r="H3476" s="526">
        <v>9214856</v>
      </c>
      <c r="I3476" s="526">
        <v>6014760</v>
      </c>
      <c r="J3476" s="526" t="s">
        <v>3716</v>
      </c>
      <c r="K3476" s="526" t="s">
        <v>3717</v>
      </c>
    </row>
    <row r="3477" spans="1:11">
      <c r="A3477" s="526" t="s">
        <v>3711</v>
      </c>
      <c r="B3477" s="526" t="s">
        <v>3712</v>
      </c>
      <c r="C3477" s="526" t="s">
        <v>3713</v>
      </c>
      <c r="D3477" s="526" t="s">
        <v>3977</v>
      </c>
      <c r="E3477" s="526" t="s">
        <v>3978</v>
      </c>
      <c r="F3477" s="526">
        <v>210690</v>
      </c>
      <c r="G3477" s="526">
        <v>2020</v>
      </c>
      <c r="H3477" s="526">
        <v>200</v>
      </c>
      <c r="I3477" s="526">
        <v>22</v>
      </c>
      <c r="J3477" s="526" t="s">
        <v>3722</v>
      </c>
      <c r="K3477" s="526" t="s">
        <v>3717</v>
      </c>
    </row>
    <row r="3478" spans="1:11">
      <c r="A3478" s="526" t="s">
        <v>3711</v>
      </c>
      <c r="B3478" s="526" t="s">
        <v>3712</v>
      </c>
      <c r="C3478" s="526" t="s">
        <v>3713</v>
      </c>
      <c r="D3478" s="526" t="s">
        <v>3993</v>
      </c>
      <c r="E3478" s="526" t="s">
        <v>3994</v>
      </c>
      <c r="F3478" s="526">
        <v>160232</v>
      </c>
      <c r="G3478" s="526">
        <v>2018</v>
      </c>
      <c r="H3478" s="526">
        <v>575</v>
      </c>
      <c r="I3478" s="526">
        <v>11</v>
      </c>
      <c r="J3478" s="526" t="s">
        <v>3716</v>
      </c>
      <c r="K3478" s="526" t="s">
        <v>3717</v>
      </c>
    </row>
    <row r="3479" spans="1:11">
      <c r="A3479" s="526" t="s">
        <v>3711</v>
      </c>
      <c r="B3479" s="526" t="s">
        <v>3712</v>
      </c>
      <c r="C3479" s="526" t="s">
        <v>3713</v>
      </c>
      <c r="D3479" s="526" t="s">
        <v>4055</v>
      </c>
      <c r="E3479" s="526" t="s">
        <v>4056</v>
      </c>
      <c r="F3479" s="526">
        <v>210690</v>
      </c>
      <c r="G3479" s="526">
        <v>2019</v>
      </c>
      <c r="H3479" s="526">
        <v>6235163</v>
      </c>
      <c r="I3479" s="526">
        <v>685516</v>
      </c>
      <c r="J3479" s="526" t="s">
        <v>3716</v>
      </c>
      <c r="K3479" s="526" t="s">
        <v>3717</v>
      </c>
    </row>
    <row r="3480" spans="1:11">
      <c r="A3480" s="526" t="s">
        <v>3711</v>
      </c>
      <c r="B3480" s="526" t="s">
        <v>3712</v>
      </c>
      <c r="C3480" s="526" t="s">
        <v>3713</v>
      </c>
      <c r="D3480" s="526" t="s">
        <v>4013</v>
      </c>
      <c r="E3480" s="526" t="s">
        <v>4014</v>
      </c>
      <c r="F3480" s="526">
        <v>230910</v>
      </c>
      <c r="G3480" s="526">
        <v>2019</v>
      </c>
      <c r="H3480" s="526">
        <v>89251</v>
      </c>
      <c r="I3480" s="526">
        <v>49346</v>
      </c>
      <c r="J3480" s="526" t="s">
        <v>3716</v>
      </c>
      <c r="K3480" s="526" t="s">
        <v>3717</v>
      </c>
    </row>
    <row r="3481" spans="1:11">
      <c r="A3481" s="526" t="s">
        <v>3711</v>
      </c>
      <c r="B3481" s="526" t="s">
        <v>3712</v>
      </c>
      <c r="C3481" s="526" t="s">
        <v>3713</v>
      </c>
      <c r="D3481" s="526" t="s">
        <v>4055</v>
      </c>
      <c r="E3481" s="526" t="s">
        <v>4056</v>
      </c>
      <c r="F3481" s="526">
        <v>210690</v>
      </c>
      <c r="G3481" s="526">
        <v>2022</v>
      </c>
      <c r="H3481" s="526">
        <v>5271480</v>
      </c>
      <c r="I3481" s="526">
        <v>577704</v>
      </c>
      <c r="J3481" s="526" t="s">
        <v>3716</v>
      </c>
      <c r="K3481" s="526" t="s">
        <v>3717</v>
      </c>
    </row>
    <row r="3482" spans="1:11">
      <c r="A3482" s="526" t="s">
        <v>3711</v>
      </c>
      <c r="B3482" s="526" t="s">
        <v>3712</v>
      </c>
      <c r="C3482" s="526" t="s">
        <v>3713</v>
      </c>
      <c r="D3482" s="526" t="s">
        <v>3953</v>
      </c>
      <c r="E3482" s="526" t="s">
        <v>3954</v>
      </c>
      <c r="F3482" s="526">
        <v>210690</v>
      </c>
      <c r="G3482" s="526">
        <v>2020</v>
      </c>
      <c r="H3482" s="526">
        <v>17485916</v>
      </c>
      <c r="I3482" s="526">
        <v>2540410</v>
      </c>
      <c r="J3482" s="526" t="s">
        <v>3716</v>
      </c>
      <c r="K3482" s="526" t="s">
        <v>3717</v>
      </c>
    </row>
    <row r="3483" spans="1:11">
      <c r="A3483" s="526" t="s">
        <v>3711</v>
      </c>
      <c r="B3483" s="526" t="s">
        <v>3712</v>
      </c>
      <c r="C3483" s="526" t="s">
        <v>3713</v>
      </c>
      <c r="D3483" s="526" t="s">
        <v>3861</v>
      </c>
      <c r="E3483" s="526" t="s">
        <v>3862</v>
      </c>
      <c r="F3483" s="526">
        <v>230910</v>
      </c>
      <c r="G3483" s="526">
        <v>2019</v>
      </c>
      <c r="H3483" s="526">
        <v>8214</v>
      </c>
      <c r="I3483" s="526">
        <v>5728</v>
      </c>
      <c r="J3483" s="526" t="s">
        <v>3716</v>
      </c>
      <c r="K3483" s="526" t="s">
        <v>3717</v>
      </c>
    </row>
    <row r="3484" spans="1:11">
      <c r="A3484" s="526" t="s">
        <v>3711</v>
      </c>
      <c r="B3484" s="526" t="s">
        <v>3712</v>
      </c>
      <c r="C3484" s="526" t="s">
        <v>3713</v>
      </c>
      <c r="D3484" s="526" t="s">
        <v>4009</v>
      </c>
      <c r="E3484" s="526" t="s">
        <v>4010</v>
      </c>
      <c r="F3484" s="526">
        <v>210690</v>
      </c>
      <c r="G3484" s="526">
        <v>2019</v>
      </c>
      <c r="H3484" s="526">
        <v>241342</v>
      </c>
      <c r="I3484" s="526">
        <v>23334</v>
      </c>
      <c r="J3484" s="526" t="s">
        <v>3716</v>
      </c>
      <c r="K3484" s="526" t="s">
        <v>3717</v>
      </c>
    </row>
    <row r="3485" spans="1:11">
      <c r="A3485" s="526" t="s">
        <v>3711</v>
      </c>
      <c r="B3485" s="526" t="s">
        <v>3712</v>
      </c>
      <c r="C3485" s="526" t="s">
        <v>3713</v>
      </c>
      <c r="D3485" s="526" t="s">
        <v>3993</v>
      </c>
      <c r="E3485" s="526" t="s">
        <v>3994</v>
      </c>
      <c r="F3485" s="526">
        <v>160239</v>
      </c>
      <c r="G3485" s="526">
        <v>2017</v>
      </c>
      <c r="H3485" s="526">
        <v>5461</v>
      </c>
      <c r="I3485" s="526">
        <v>135</v>
      </c>
      <c r="J3485" s="526" t="s">
        <v>3716</v>
      </c>
      <c r="K3485" s="526" t="s">
        <v>3717</v>
      </c>
    </row>
    <row r="3486" spans="1:11">
      <c r="A3486" s="526" t="s">
        <v>3711</v>
      </c>
      <c r="B3486" s="526" t="s">
        <v>3712</v>
      </c>
      <c r="C3486" s="526" t="s">
        <v>3713</v>
      </c>
      <c r="D3486" s="526" t="s">
        <v>4033</v>
      </c>
      <c r="E3486" s="526" t="s">
        <v>4034</v>
      </c>
      <c r="F3486" s="526">
        <v>230910</v>
      </c>
      <c r="G3486" s="526">
        <v>2022</v>
      </c>
      <c r="H3486" s="526">
        <v>13083454</v>
      </c>
      <c r="I3486" s="526">
        <v>8168723</v>
      </c>
      <c r="J3486" s="526" t="s">
        <v>3716</v>
      </c>
      <c r="K3486" s="526" t="s">
        <v>3717</v>
      </c>
    </row>
    <row r="3487" spans="1:11">
      <c r="A3487" s="526" t="s">
        <v>3711</v>
      </c>
      <c r="B3487" s="526" t="s">
        <v>3712</v>
      </c>
      <c r="C3487" s="526" t="s">
        <v>3713</v>
      </c>
      <c r="D3487" s="526" t="s">
        <v>3859</v>
      </c>
      <c r="E3487" s="526" t="s">
        <v>3860</v>
      </c>
      <c r="F3487" s="526">
        <v>210690</v>
      </c>
      <c r="G3487" s="526">
        <v>2022</v>
      </c>
      <c r="H3487" s="526">
        <v>2194209</v>
      </c>
      <c r="I3487" s="526">
        <v>290411</v>
      </c>
      <c r="J3487" s="526" t="s">
        <v>3716</v>
      </c>
      <c r="K3487" s="526" t="s">
        <v>3717</v>
      </c>
    </row>
    <row r="3488" spans="1:11">
      <c r="A3488" s="526" t="s">
        <v>3711</v>
      </c>
      <c r="B3488" s="526" t="s">
        <v>3712</v>
      </c>
      <c r="C3488" s="526" t="s">
        <v>3713</v>
      </c>
      <c r="D3488" s="526" t="s">
        <v>3911</v>
      </c>
      <c r="E3488" s="526" t="s">
        <v>3912</v>
      </c>
      <c r="F3488" s="526">
        <v>210690</v>
      </c>
      <c r="G3488" s="526">
        <v>2016</v>
      </c>
      <c r="H3488" s="526">
        <v>1375</v>
      </c>
      <c r="I3488" s="526">
        <v>62</v>
      </c>
      <c r="J3488" s="526" t="s">
        <v>3722</v>
      </c>
      <c r="K3488" s="526" t="s">
        <v>3717</v>
      </c>
    </row>
    <row r="3489" spans="1:11">
      <c r="A3489" s="526" t="s">
        <v>3711</v>
      </c>
      <c r="B3489" s="526" t="s">
        <v>3712</v>
      </c>
      <c r="C3489" s="526" t="s">
        <v>3713</v>
      </c>
      <c r="D3489" s="526" t="s">
        <v>4007</v>
      </c>
      <c r="E3489" s="526" t="s">
        <v>4008</v>
      </c>
      <c r="F3489" s="526">
        <v>160232</v>
      </c>
      <c r="G3489" s="526">
        <v>2016</v>
      </c>
      <c r="H3489" s="526">
        <v>1097</v>
      </c>
      <c r="I3489" s="526">
        <v>82</v>
      </c>
      <c r="J3489" s="526" t="s">
        <v>3716</v>
      </c>
      <c r="K3489" s="526" t="s">
        <v>3717</v>
      </c>
    </row>
    <row r="3490" spans="1:11">
      <c r="A3490" s="526" t="s">
        <v>3711</v>
      </c>
      <c r="B3490" s="526" t="s">
        <v>3712</v>
      </c>
      <c r="C3490" s="526" t="s">
        <v>3713</v>
      </c>
      <c r="D3490" s="526" t="s">
        <v>4041</v>
      </c>
      <c r="E3490" s="526" t="s">
        <v>4042</v>
      </c>
      <c r="F3490" s="526">
        <v>210690</v>
      </c>
      <c r="G3490" s="526">
        <v>2022</v>
      </c>
      <c r="H3490" s="526">
        <v>960</v>
      </c>
      <c r="I3490" s="526">
        <v>4</v>
      </c>
      <c r="J3490" s="526" t="s">
        <v>3722</v>
      </c>
      <c r="K3490" s="526" t="s">
        <v>3717</v>
      </c>
    </row>
    <row r="3491" spans="1:11">
      <c r="A3491" s="526" t="s">
        <v>3711</v>
      </c>
      <c r="B3491" s="526" t="s">
        <v>3712</v>
      </c>
      <c r="C3491" s="526" t="s">
        <v>3713</v>
      </c>
      <c r="D3491" s="526" t="s">
        <v>3999</v>
      </c>
      <c r="E3491" s="526" t="s">
        <v>4000</v>
      </c>
      <c r="F3491" s="526">
        <v>230910</v>
      </c>
      <c r="G3491" s="526">
        <v>2022</v>
      </c>
      <c r="H3491" s="526">
        <v>1215404</v>
      </c>
      <c r="I3491" s="526">
        <v>402112</v>
      </c>
      <c r="J3491" s="526" t="s">
        <v>3716</v>
      </c>
      <c r="K3491" s="526" t="s">
        <v>3717</v>
      </c>
    </row>
    <row r="3492" spans="1:11">
      <c r="A3492" s="526" t="s">
        <v>3711</v>
      </c>
      <c r="B3492" s="526" t="s">
        <v>3712</v>
      </c>
      <c r="C3492" s="526" t="s">
        <v>3713</v>
      </c>
      <c r="D3492" s="526" t="s">
        <v>4007</v>
      </c>
      <c r="E3492" s="526" t="s">
        <v>4008</v>
      </c>
      <c r="F3492" s="526">
        <v>160239</v>
      </c>
      <c r="G3492" s="526">
        <v>2015</v>
      </c>
      <c r="H3492" s="526">
        <v>146701</v>
      </c>
      <c r="I3492" s="526">
        <v>31715</v>
      </c>
      <c r="J3492" s="526" t="s">
        <v>3716</v>
      </c>
      <c r="K3492" s="526" t="s">
        <v>3717</v>
      </c>
    </row>
    <row r="3493" spans="1:11">
      <c r="A3493" s="526" t="s">
        <v>3711</v>
      </c>
      <c r="B3493" s="526" t="s">
        <v>3712</v>
      </c>
      <c r="C3493" s="526" t="s">
        <v>3713</v>
      </c>
      <c r="D3493" s="526" t="s">
        <v>4019</v>
      </c>
      <c r="E3493" s="526" t="s">
        <v>4020</v>
      </c>
      <c r="F3493" s="526">
        <v>160290</v>
      </c>
      <c r="G3493" s="526">
        <v>2017</v>
      </c>
      <c r="H3493" s="526">
        <v>5568</v>
      </c>
      <c r="I3493" s="526">
        <v>417</v>
      </c>
      <c r="J3493" s="526" t="s">
        <v>3716</v>
      </c>
      <c r="K3493" s="526" t="s">
        <v>3717</v>
      </c>
    </row>
    <row r="3494" spans="1:11">
      <c r="A3494" s="526" t="s">
        <v>3711</v>
      </c>
      <c r="B3494" s="526" t="s">
        <v>3712</v>
      </c>
      <c r="C3494" s="526" t="s">
        <v>3713</v>
      </c>
      <c r="D3494" s="526" t="s">
        <v>3863</v>
      </c>
      <c r="E3494" s="526" t="s">
        <v>3864</v>
      </c>
      <c r="F3494" s="526">
        <v>210690</v>
      </c>
      <c r="G3494" s="526">
        <v>2016</v>
      </c>
      <c r="H3494" s="526">
        <v>6100</v>
      </c>
      <c r="I3494" s="526">
        <v>32</v>
      </c>
      <c r="J3494" s="526" t="s">
        <v>3722</v>
      </c>
      <c r="K3494" s="526" t="s">
        <v>3717</v>
      </c>
    </row>
    <row r="3495" spans="1:11">
      <c r="A3495" s="526" t="s">
        <v>3711</v>
      </c>
      <c r="B3495" s="526" t="s">
        <v>3712</v>
      </c>
      <c r="C3495" s="526" t="s">
        <v>3713</v>
      </c>
      <c r="D3495" s="526" t="s">
        <v>4009</v>
      </c>
      <c r="E3495" s="526" t="s">
        <v>4010</v>
      </c>
      <c r="F3495" s="526">
        <v>230910</v>
      </c>
      <c r="G3495" s="526">
        <v>2019</v>
      </c>
      <c r="H3495" s="526">
        <v>1153403</v>
      </c>
      <c r="I3495" s="526">
        <v>271411</v>
      </c>
      <c r="J3495" s="526" t="s">
        <v>3716</v>
      </c>
      <c r="K3495" s="526" t="s">
        <v>3717</v>
      </c>
    </row>
    <row r="3496" spans="1:11">
      <c r="A3496" s="526" t="s">
        <v>3711</v>
      </c>
      <c r="B3496" s="526" t="s">
        <v>3712</v>
      </c>
      <c r="C3496" s="526" t="s">
        <v>3713</v>
      </c>
      <c r="D3496" s="526" t="s">
        <v>3861</v>
      </c>
      <c r="E3496" s="526" t="s">
        <v>3862</v>
      </c>
      <c r="F3496" s="526">
        <v>230910</v>
      </c>
      <c r="G3496" s="526">
        <v>2022</v>
      </c>
      <c r="H3496" s="526">
        <v>132125</v>
      </c>
      <c r="I3496" s="526">
        <v>44321</v>
      </c>
      <c r="J3496" s="526" t="s">
        <v>3716</v>
      </c>
      <c r="K3496" s="526" t="s">
        <v>3717</v>
      </c>
    </row>
    <row r="3497" spans="1:11">
      <c r="A3497" s="526" t="s">
        <v>3711</v>
      </c>
      <c r="B3497" s="526" t="s">
        <v>3712</v>
      </c>
      <c r="C3497" s="526" t="s">
        <v>3713</v>
      </c>
      <c r="D3497" s="526" t="s">
        <v>4055</v>
      </c>
      <c r="E3497" s="526" t="s">
        <v>4056</v>
      </c>
      <c r="F3497" s="526">
        <v>210690</v>
      </c>
      <c r="G3497" s="526">
        <v>2017</v>
      </c>
      <c r="H3497" s="526">
        <v>18210</v>
      </c>
      <c r="I3497" s="526">
        <v>134</v>
      </c>
      <c r="J3497" s="526" t="s">
        <v>3722</v>
      </c>
      <c r="K3497" s="526" t="s">
        <v>3717</v>
      </c>
    </row>
    <row r="3498" spans="1:11">
      <c r="A3498" s="526" t="s">
        <v>3711</v>
      </c>
      <c r="B3498" s="526" t="s">
        <v>3712</v>
      </c>
      <c r="C3498" s="526" t="s">
        <v>3713</v>
      </c>
      <c r="D3498" s="526" t="s">
        <v>4009</v>
      </c>
      <c r="E3498" s="526" t="s">
        <v>4010</v>
      </c>
      <c r="F3498" s="526">
        <v>230910</v>
      </c>
      <c r="G3498" s="526">
        <v>2022</v>
      </c>
      <c r="H3498" s="526">
        <v>1588750</v>
      </c>
      <c r="I3498" s="526">
        <v>427924</v>
      </c>
      <c r="J3498" s="526" t="s">
        <v>3716</v>
      </c>
      <c r="K3498" s="526" t="s">
        <v>3717</v>
      </c>
    </row>
    <row r="3499" spans="1:11">
      <c r="A3499" s="526" t="s">
        <v>3711</v>
      </c>
      <c r="B3499" s="526" t="s">
        <v>3712</v>
      </c>
      <c r="C3499" s="526" t="s">
        <v>3713</v>
      </c>
      <c r="D3499" s="526" t="s">
        <v>4005</v>
      </c>
      <c r="E3499" s="526" t="s">
        <v>4006</v>
      </c>
      <c r="F3499" s="526">
        <v>210690</v>
      </c>
      <c r="G3499" s="526">
        <v>2021</v>
      </c>
      <c r="H3499" s="526">
        <v>62329</v>
      </c>
      <c r="I3499" s="526">
        <v>18024</v>
      </c>
      <c r="J3499" s="526" t="s">
        <v>3716</v>
      </c>
      <c r="K3499" s="526" t="s">
        <v>3717</v>
      </c>
    </row>
    <row r="3500" spans="1:11">
      <c r="A3500" s="526" t="s">
        <v>3711</v>
      </c>
      <c r="B3500" s="526" t="s">
        <v>3712</v>
      </c>
      <c r="C3500" s="526" t="s">
        <v>3713</v>
      </c>
      <c r="D3500" s="526" t="s">
        <v>3887</v>
      </c>
      <c r="E3500" s="526" t="s">
        <v>3888</v>
      </c>
      <c r="F3500" s="526">
        <v>160232</v>
      </c>
      <c r="G3500" s="526">
        <v>2017</v>
      </c>
      <c r="H3500" s="526">
        <v>2600</v>
      </c>
      <c r="I3500" s="526">
        <v>505</v>
      </c>
      <c r="J3500" s="526" t="s">
        <v>3716</v>
      </c>
      <c r="K3500" s="526" t="s">
        <v>3717</v>
      </c>
    </row>
    <row r="3501" spans="1:11">
      <c r="A3501" s="526" t="s">
        <v>3711</v>
      </c>
      <c r="B3501" s="526" t="s">
        <v>3712</v>
      </c>
      <c r="C3501" s="526" t="s">
        <v>3713</v>
      </c>
      <c r="D3501" s="526" t="s">
        <v>4013</v>
      </c>
      <c r="E3501" s="526" t="s">
        <v>4014</v>
      </c>
      <c r="F3501" s="526">
        <v>230910</v>
      </c>
      <c r="G3501" s="526">
        <v>2022</v>
      </c>
      <c r="H3501" s="526">
        <v>8862</v>
      </c>
      <c r="I3501" s="526">
        <v>6066</v>
      </c>
      <c r="J3501" s="526" t="s">
        <v>3716</v>
      </c>
      <c r="K3501" s="526" t="s">
        <v>3717</v>
      </c>
    </row>
    <row r="3502" spans="1:11">
      <c r="A3502" s="526" t="s">
        <v>3711</v>
      </c>
      <c r="B3502" s="526" t="s">
        <v>3712</v>
      </c>
      <c r="C3502" s="526" t="s">
        <v>3713</v>
      </c>
      <c r="D3502" s="526" t="s">
        <v>4007</v>
      </c>
      <c r="E3502" s="526" t="s">
        <v>4008</v>
      </c>
      <c r="F3502" s="526">
        <v>160239</v>
      </c>
      <c r="G3502" s="526">
        <v>2018</v>
      </c>
      <c r="H3502" s="526">
        <v>109963</v>
      </c>
      <c r="I3502" s="526">
        <v>18086</v>
      </c>
      <c r="J3502" s="526" t="s">
        <v>3716</v>
      </c>
      <c r="K3502" s="526" t="s">
        <v>3717</v>
      </c>
    </row>
    <row r="3503" spans="1:11">
      <c r="A3503" s="526" t="s">
        <v>3711</v>
      </c>
      <c r="B3503" s="526" t="s">
        <v>3712</v>
      </c>
      <c r="C3503" s="526" t="s">
        <v>3713</v>
      </c>
      <c r="D3503" s="526" t="s">
        <v>3863</v>
      </c>
      <c r="E3503" s="526" t="s">
        <v>3864</v>
      </c>
      <c r="F3503" s="526">
        <v>210690</v>
      </c>
      <c r="G3503" s="526">
        <v>2016</v>
      </c>
      <c r="H3503" s="526">
        <v>7976250</v>
      </c>
      <c r="I3503" s="526">
        <v>1605722</v>
      </c>
      <c r="J3503" s="526" t="s">
        <v>3716</v>
      </c>
      <c r="K3503" s="526" t="s">
        <v>3717</v>
      </c>
    </row>
    <row r="3504" spans="1:11">
      <c r="A3504" s="526" t="s">
        <v>3711</v>
      </c>
      <c r="B3504" s="526" t="s">
        <v>3712</v>
      </c>
      <c r="C3504" s="526" t="s">
        <v>3713</v>
      </c>
      <c r="D3504" s="526" t="s">
        <v>4055</v>
      </c>
      <c r="E3504" s="526" t="s">
        <v>4056</v>
      </c>
      <c r="F3504" s="526">
        <v>230910</v>
      </c>
      <c r="G3504" s="526">
        <v>2022</v>
      </c>
      <c r="H3504" s="526">
        <v>894303</v>
      </c>
      <c r="I3504" s="526">
        <v>466387</v>
      </c>
      <c r="J3504" s="526" t="s">
        <v>3716</v>
      </c>
      <c r="K3504" s="526" t="s">
        <v>3717</v>
      </c>
    </row>
    <row r="3505" spans="1:11">
      <c r="A3505" s="526" t="s">
        <v>3711</v>
      </c>
      <c r="B3505" s="526" t="s">
        <v>3712</v>
      </c>
      <c r="C3505" s="526" t="s">
        <v>3713</v>
      </c>
      <c r="D3505" s="526" t="s">
        <v>4007</v>
      </c>
      <c r="E3505" s="526" t="s">
        <v>4008</v>
      </c>
      <c r="F3505" s="526">
        <v>160239</v>
      </c>
      <c r="G3505" s="526">
        <v>2021</v>
      </c>
      <c r="H3505" s="526">
        <v>186915</v>
      </c>
      <c r="I3505" s="526">
        <v>23680</v>
      </c>
      <c r="J3505" s="526" t="s">
        <v>3716</v>
      </c>
      <c r="K3505" s="526" t="s">
        <v>3717</v>
      </c>
    </row>
    <row r="3506" spans="1:11">
      <c r="A3506" s="526" t="s">
        <v>3711</v>
      </c>
      <c r="B3506" s="526" t="s">
        <v>3712</v>
      </c>
      <c r="C3506" s="526" t="s">
        <v>3713</v>
      </c>
      <c r="D3506" s="526" t="s">
        <v>4009</v>
      </c>
      <c r="E3506" s="526" t="s">
        <v>4010</v>
      </c>
      <c r="F3506" s="526">
        <v>210690</v>
      </c>
      <c r="G3506" s="526">
        <v>2022</v>
      </c>
      <c r="H3506" s="526">
        <v>275837</v>
      </c>
      <c r="I3506" s="526">
        <v>23957</v>
      </c>
      <c r="J3506" s="526" t="s">
        <v>3716</v>
      </c>
      <c r="K3506" s="526" t="s">
        <v>3717</v>
      </c>
    </row>
    <row r="3507" spans="1:11">
      <c r="A3507" s="526" t="s">
        <v>3711</v>
      </c>
      <c r="B3507" s="526" t="s">
        <v>3712</v>
      </c>
      <c r="C3507" s="526" t="s">
        <v>3713</v>
      </c>
      <c r="D3507" s="526" t="s">
        <v>3875</v>
      </c>
      <c r="E3507" s="526" t="s">
        <v>3876</v>
      </c>
      <c r="F3507" s="526">
        <v>160239</v>
      </c>
      <c r="G3507" s="526">
        <v>2017</v>
      </c>
      <c r="H3507" s="526">
        <v>1372</v>
      </c>
      <c r="I3507" s="526">
        <v>85</v>
      </c>
      <c r="J3507" s="526" t="s">
        <v>3716</v>
      </c>
      <c r="K3507" s="526" t="s">
        <v>3717</v>
      </c>
    </row>
    <row r="3508" spans="1:11">
      <c r="A3508" s="526" t="s">
        <v>3711</v>
      </c>
      <c r="B3508" s="526" t="s">
        <v>3712</v>
      </c>
      <c r="C3508" s="526" t="s">
        <v>3713</v>
      </c>
      <c r="D3508" s="526" t="s">
        <v>4057</v>
      </c>
      <c r="E3508" s="526" t="s">
        <v>4058</v>
      </c>
      <c r="F3508" s="526">
        <v>160231</v>
      </c>
      <c r="G3508" s="526">
        <v>2019</v>
      </c>
      <c r="H3508" s="526">
        <v>306281</v>
      </c>
      <c r="I3508" s="526">
        <v>113648</v>
      </c>
      <c r="J3508" s="526" t="s">
        <v>3716</v>
      </c>
      <c r="K3508" s="526" t="s">
        <v>3717</v>
      </c>
    </row>
    <row r="3509" spans="1:11">
      <c r="A3509" s="526" t="s">
        <v>3711</v>
      </c>
      <c r="B3509" s="526" t="s">
        <v>3712</v>
      </c>
      <c r="C3509" s="526" t="s">
        <v>3713</v>
      </c>
      <c r="D3509" s="526" t="s">
        <v>3997</v>
      </c>
      <c r="E3509" s="526" t="s">
        <v>3998</v>
      </c>
      <c r="F3509" s="526">
        <v>210690</v>
      </c>
      <c r="G3509" s="526">
        <v>2017</v>
      </c>
      <c r="H3509" s="526">
        <v>806193</v>
      </c>
      <c r="I3509" s="526">
        <v>345125</v>
      </c>
      <c r="J3509" s="526" t="s">
        <v>3716</v>
      </c>
      <c r="K3509" s="526" t="s">
        <v>3717</v>
      </c>
    </row>
    <row r="3510" spans="1:11">
      <c r="A3510" s="526" t="s">
        <v>3711</v>
      </c>
      <c r="B3510" s="526" t="s">
        <v>3712</v>
      </c>
      <c r="C3510" s="526" t="s">
        <v>3713</v>
      </c>
      <c r="D3510" s="526" t="s">
        <v>4015</v>
      </c>
      <c r="E3510" s="526" t="s">
        <v>4016</v>
      </c>
      <c r="F3510" s="526">
        <v>160290</v>
      </c>
      <c r="G3510" s="526">
        <v>2015</v>
      </c>
      <c r="H3510" s="526">
        <v>1097</v>
      </c>
      <c r="I3510" s="526">
        <v>81</v>
      </c>
      <c r="J3510" s="526" t="s">
        <v>3716</v>
      </c>
      <c r="K3510" s="526" t="s">
        <v>3717</v>
      </c>
    </row>
    <row r="3511" spans="1:11">
      <c r="A3511" s="526" t="s">
        <v>3711</v>
      </c>
      <c r="B3511" s="526" t="s">
        <v>3712</v>
      </c>
      <c r="C3511" s="526" t="s">
        <v>3713</v>
      </c>
      <c r="D3511" s="526" t="s">
        <v>3861</v>
      </c>
      <c r="E3511" s="526" t="s">
        <v>3862</v>
      </c>
      <c r="F3511" s="526">
        <v>160231</v>
      </c>
      <c r="G3511" s="526">
        <v>2015</v>
      </c>
      <c r="H3511" s="526">
        <v>13200</v>
      </c>
      <c r="I3511" s="526">
        <v>1155</v>
      </c>
      <c r="J3511" s="526" t="s">
        <v>3716</v>
      </c>
      <c r="K3511" s="526" t="s">
        <v>3717</v>
      </c>
    </row>
    <row r="3512" spans="1:11">
      <c r="A3512" s="526" t="s">
        <v>3711</v>
      </c>
      <c r="B3512" s="526" t="s">
        <v>3712</v>
      </c>
      <c r="C3512" s="526" t="s">
        <v>3713</v>
      </c>
      <c r="D3512" s="526" t="s">
        <v>3997</v>
      </c>
      <c r="E3512" s="526" t="s">
        <v>3998</v>
      </c>
      <c r="F3512" s="526">
        <v>210690</v>
      </c>
      <c r="G3512" s="526">
        <v>2020</v>
      </c>
      <c r="H3512" s="526">
        <v>1911069</v>
      </c>
      <c r="I3512" s="526">
        <v>741584</v>
      </c>
      <c r="J3512" s="526" t="s">
        <v>3716</v>
      </c>
      <c r="K3512" s="526" t="s">
        <v>3717</v>
      </c>
    </row>
    <row r="3513" spans="1:11">
      <c r="A3513" s="526" t="s">
        <v>3711</v>
      </c>
      <c r="B3513" s="526" t="s">
        <v>3712</v>
      </c>
      <c r="C3513" s="526" t="s">
        <v>3713</v>
      </c>
      <c r="D3513" s="526" t="s">
        <v>3983</v>
      </c>
      <c r="E3513" s="526" t="s">
        <v>3984</v>
      </c>
      <c r="F3513" s="526">
        <v>210690</v>
      </c>
      <c r="G3513" s="526">
        <v>2015</v>
      </c>
      <c r="H3513" s="526">
        <v>469737</v>
      </c>
      <c r="I3513" s="526">
        <v>99831</v>
      </c>
      <c r="J3513" s="526" t="s">
        <v>3722</v>
      </c>
      <c r="K3513" s="526" t="s">
        <v>3717</v>
      </c>
    </row>
    <row r="3514" spans="1:11">
      <c r="A3514" s="526" t="s">
        <v>3711</v>
      </c>
      <c r="B3514" s="526" t="s">
        <v>3712</v>
      </c>
      <c r="C3514" s="526" t="s">
        <v>3713</v>
      </c>
      <c r="D3514" s="526" t="s">
        <v>3863</v>
      </c>
      <c r="E3514" s="526" t="s">
        <v>3864</v>
      </c>
      <c r="F3514" s="526">
        <v>210690</v>
      </c>
      <c r="G3514" s="526">
        <v>2019</v>
      </c>
      <c r="H3514" s="526">
        <v>11262977</v>
      </c>
      <c r="I3514" s="526">
        <v>2070457</v>
      </c>
      <c r="J3514" s="526" t="s">
        <v>3716</v>
      </c>
      <c r="K3514" s="526" t="s">
        <v>3717</v>
      </c>
    </row>
    <row r="3515" spans="1:11">
      <c r="A3515" s="526" t="s">
        <v>3711</v>
      </c>
      <c r="B3515" s="526" t="s">
        <v>3712</v>
      </c>
      <c r="C3515" s="526" t="s">
        <v>3713</v>
      </c>
      <c r="D3515" s="526" t="s">
        <v>3861</v>
      </c>
      <c r="E3515" s="526" t="s">
        <v>3862</v>
      </c>
      <c r="F3515" s="526">
        <v>160231</v>
      </c>
      <c r="G3515" s="526">
        <v>2018</v>
      </c>
      <c r="H3515" s="526">
        <v>29519</v>
      </c>
      <c r="I3515" s="526">
        <v>6830</v>
      </c>
      <c r="J3515" s="526" t="s">
        <v>3716</v>
      </c>
      <c r="K3515" s="526" t="s">
        <v>3717</v>
      </c>
    </row>
    <row r="3516" spans="1:11">
      <c r="A3516" s="526" t="s">
        <v>3711</v>
      </c>
      <c r="B3516" s="526" t="s">
        <v>3712</v>
      </c>
      <c r="C3516" s="526" t="s">
        <v>3713</v>
      </c>
      <c r="D3516" s="526" t="s">
        <v>3983</v>
      </c>
      <c r="E3516" s="526" t="s">
        <v>3984</v>
      </c>
      <c r="F3516" s="526">
        <v>210690</v>
      </c>
      <c r="G3516" s="526">
        <v>2018</v>
      </c>
      <c r="H3516" s="526">
        <v>137273</v>
      </c>
      <c r="I3516" s="526">
        <v>5902</v>
      </c>
      <c r="J3516" s="526" t="s">
        <v>3722</v>
      </c>
      <c r="K3516" s="526" t="s">
        <v>3717</v>
      </c>
    </row>
    <row r="3517" spans="1:11">
      <c r="A3517" s="526" t="s">
        <v>3711</v>
      </c>
      <c r="B3517" s="526" t="s">
        <v>3712</v>
      </c>
      <c r="C3517" s="526" t="s">
        <v>3713</v>
      </c>
      <c r="D3517" s="526" t="s">
        <v>3997</v>
      </c>
      <c r="E3517" s="526" t="s">
        <v>3998</v>
      </c>
      <c r="F3517" s="526">
        <v>230910</v>
      </c>
      <c r="G3517" s="526">
        <v>2020</v>
      </c>
      <c r="H3517" s="526">
        <v>1059</v>
      </c>
      <c r="I3517" s="526">
        <v>432</v>
      </c>
      <c r="J3517" s="526" t="s">
        <v>3716</v>
      </c>
      <c r="K3517" s="526" t="s">
        <v>3717</v>
      </c>
    </row>
    <row r="3518" spans="1:11">
      <c r="A3518" s="526" t="s">
        <v>3711</v>
      </c>
      <c r="B3518" s="526" t="s">
        <v>3712</v>
      </c>
      <c r="C3518" s="526" t="s">
        <v>3713</v>
      </c>
      <c r="D3518" s="526" t="s">
        <v>4059</v>
      </c>
      <c r="E3518" s="526" t="s">
        <v>4060</v>
      </c>
      <c r="F3518" s="526">
        <v>210690</v>
      </c>
      <c r="G3518" s="526">
        <v>2018</v>
      </c>
      <c r="H3518" s="526">
        <v>9692672</v>
      </c>
      <c r="I3518" s="526">
        <v>4578326</v>
      </c>
      <c r="J3518" s="526" t="s">
        <v>3716</v>
      </c>
      <c r="K3518" s="526" t="s">
        <v>3717</v>
      </c>
    </row>
    <row r="3519" spans="1:11">
      <c r="A3519" s="526" t="s">
        <v>3711</v>
      </c>
      <c r="B3519" s="526" t="s">
        <v>3712</v>
      </c>
      <c r="C3519" s="526" t="s">
        <v>3713</v>
      </c>
      <c r="D3519" s="526" t="s">
        <v>4015</v>
      </c>
      <c r="E3519" s="526" t="s">
        <v>4016</v>
      </c>
      <c r="F3519" s="526">
        <v>160290</v>
      </c>
      <c r="G3519" s="526">
        <v>2018</v>
      </c>
      <c r="H3519" s="526">
        <v>98</v>
      </c>
      <c r="I3519" s="526">
        <v>32</v>
      </c>
      <c r="J3519" s="526" t="s">
        <v>3716</v>
      </c>
      <c r="K3519" s="526" t="s">
        <v>3717</v>
      </c>
    </row>
    <row r="3520" spans="1:11">
      <c r="A3520" s="526" t="s">
        <v>3711</v>
      </c>
      <c r="B3520" s="526" t="s">
        <v>3712</v>
      </c>
      <c r="C3520" s="526" t="s">
        <v>3713</v>
      </c>
      <c r="D3520" s="526" t="s">
        <v>4007</v>
      </c>
      <c r="E3520" s="526" t="s">
        <v>4008</v>
      </c>
      <c r="F3520" s="526">
        <v>210690</v>
      </c>
      <c r="G3520" s="526">
        <v>2016</v>
      </c>
      <c r="H3520" s="526">
        <v>402212</v>
      </c>
      <c r="I3520" s="526">
        <v>44533</v>
      </c>
      <c r="J3520" s="526" t="s">
        <v>3716</v>
      </c>
      <c r="K3520" s="526" t="s">
        <v>3717</v>
      </c>
    </row>
    <row r="3521" spans="1:11">
      <c r="A3521" s="526" t="s">
        <v>3711</v>
      </c>
      <c r="B3521" s="526" t="s">
        <v>3712</v>
      </c>
      <c r="C3521" s="526" t="s">
        <v>3713</v>
      </c>
      <c r="D3521" s="526" t="s">
        <v>3875</v>
      </c>
      <c r="E3521" s="526" t="s">
        <v>3876</v>
      </c>
      <c r="F3521" s="526">
        <v>160239</v>
      </c>
      <c r="G3521" s="526">
        <v>2020</v>
      </c>
      <c r="H3521" s="526">
        <v>1426</v>
      </c>
      <c r="I3521" s="526">
        <v>111</v>
      </c>
      <c r="J3521" s="526" t="s">
        <v>3716</v>
      </c>
      <c r="K3521" s="526" t="s">
        <v>3717</v>
      </c>
    </row>
    <row r="3522" spans="1:11">
      <c r="A3522" s="526" t="s">
        <v>3711</v>
      </c>
      <c r="B3522" s="526" t="s">
        <v>3712</v>
      </c>
      <c r="C3522" s="526" t="s">
        <v>3713</v>
      </c>
      <c r="D3522" s="526" t="s">
        <v>4057</v>
      </c>
      <c r="E3522" s="526" t="s">
        <v>4058</v>
      </c>
      <c r="F3522" s="526">
        <v>160231</v>
      </c>
      <c r="G3522" s="526">
        <v>2022</v>
      </c>
      <c r="H3522" s="526">
        <v>438</v>
      </c>
      <c r="I3522" s="526">
        <v>20</v>
      </c>
      <c r="J3522" s="526" t="s">
        <v>3716</v>
      </c>
      <c r="K3522" s="526" t="s">
        <v>3717</v>
      </c>
    </row>
    <row r="3523" spans="1:11">
      <c r="A3523" s="526" t="s">
        <v>3711</v>
      </c>
      <c r="B3523" s="526" t="s">
        <v>3712</v>
      </c>
      <c r="C3523" s="526" t="s">
        <v>3713</v>
      </c>
      <c r="D3523" s="526" t="s">
        <v>4007</v>
      </c>
      <c r="E3523" s="526" t="s">
        <v>4008</v>
      </c>
      <c r="F3523" s="526">
        <v>160239</v>
      </c>
      <c r="G3523" s="526">
        <v>2022</v>
      </c>
      <c r="H3523" s="526">
        <v>23199</v>
      </c>
      <c r="I3523" s="526">
        <v>1340</v>
      </c>
      <c r="J3523" s="526" t="s">
        <v>3716</v>
      </c>
      <c r="K3523" s="526" t="s">
        <v>3717</v>
      </c>
    </row>
    <row r="3524" spans="1:11">
      <c r="A3524" s="526" t="s">
        <v>3711</v>
      </c>
      <c r="B3524" s="526" t="s">
        <v>3712</v>
      </c>
      <c r="C3524" s="526" t="s">
        <v>3713</v>
      </c>
      <c r="D3524" s="526" t="s">
        <v>3983</v>
      </c>
      <c r="E3524" s="526" t="s">
        <v>3984</v>
      </c>
      <c r="F3524" s="526">
        <v>160232</v>
      </c>
      <c r="G3524" s="526">
        <v>2016</v>
      </c>
      <c r="H3524" s="526">
        <v>24123733</v>
      </c>
      <c r="I3524" s="526">
        <v>7401427</v>
      </c>
      <c r="J3524" s="526" t="s">
        <v>3716</v>
      </c>
      <c r="K3524" s="526" t="s">
        <v>3717</v>
      </c>
    </row>
    <row r="3525" spans="1:11">
      <c r="A3525" s="526" t="s">
        <v>3711</v>
      </c>
      <c r="B3525" s="526" t="s">
        <v>3712</v>
      </c>
      <c r="C3525" s="526" t="s">
        <v>3713</v>
      </c>
      <c r="D3525" s="526" t="s">
        <v>3913</v>
      </c>
      <c r="E3525" s="526" t="s">
        <v>3914</v>
      </c>
      <c r="F3525" s="526">
        <v>210690</v>
      </c>
      <c r="G3525" s="526">
        <v>2018</v>
      </c>
      <c r="H3525" s="526">
        <v>26101</v>
      </c>
      <c r="I3525" s="526">
        <v>21264</v>
      </c>
      <c r="J3525" s="526" t="s">
        <v>3716</v>
      </c>
      <c r="K3525" s="526" t="s">
        <v>3717</v>
      </c>
    </row>
    <row r="3526" spans="1:11">
      <c r="A3526" s="526" t="s">
        <v>3711</v>
      </c>
      <c r="B3526" s="526" t="s">
        <v>3712</v>
      </c>
      <c r="C3526" s="526" t="s">
        <v>3713</v>
      </c>
      <c r="D3526" s="526" t="s">
        <v>4057</v>
      </c>
      <c r="E3526" s="526" t="s">
        <v>4058</v>
      </c>
      <c r="F3526" s="526">
        <v>160290</v>
      </c>
      <c r="G3526" s="526">
        <v>2018</v>
      </c>
      <c r="H3526" s="526">
        <v>513002</v>
      </c>
      <c r="I3526" s="526">
        <v>10270</v>
      </c>
      <c r="J3526" s="526" t="s">
        <v>3716</v>
      </c>
      <c r="K3526" s="526" t="s">
        <v>3717</v>
      </c>
    </row>
    <row r="3527" spans="1:11">
      <c r="A3527" s="526" t="s">
        <v>3711</v>
      </c>
      <c r="B3527" s="526" t="s">
        <v>3712</v>
      </c>
      <c r="C3527" s="526" t="s">
        <v>3713</v>
      </c>
      <c r="D3527" s="526" t="s">
        <v>4035</v>
      </c>
      <c r="E3527" s="526" t="s">
        <v>4036</v>
      </c>
      <c r="F3527" s="526">
        <v>210690</v>
      </c>
      <c r="G3527" s="526">
        <v>2017</v>
      </c>
      <c r="H3527" s="526">
        <v>10293</v>
      </c>
      <c r="I3527" s="526">
        <v>637</v>
      </c>
      <c r="J3527" s="526" t="s">
        <v>3716</v>
      </c>
      <c r="K3527" s="526" t="s">
        <v>3717</v>
      </c>
    </row>
    <row r="3528" spans="1:11">
      <c r="A3528" s="526" t="s">
        <v>3711</v>
      </c>
      <c r="B3528" s="526" t="s">
        <v>3712</v>
      </c>
      <c r="C3528" s="526" t="s">
        <v>3713</v>
      </c>
      <c r="D3528" s="526" t="s">
        <v>3851</v>
      </c>
      <c r="E3528" s="526" t="s">
        <v>3852</v>
      </c>
      <c r="F3528" s="526">
        <v>160231</v>
      </c>
      <c r="G3528" s="526">
        <v>2015</v>
      </c>
      <c r="H3528" s="526">
        <v>33686</v>
      </c>
      <c r="I3528" s="526">
        <v>16182</v>
      </c>
      <c r="J3528" s="526" t="s">
        <v>3716</v>
      </c>
      <c r="K3528" s="526" t="s">
        <v>3717</v>
      </c>
    </row>
    <row r="3529" spans="1:11">
      <c r="A3529" s="526" t="s">
        <v>3711</v>
      </c>
      <c r="B3529" s="526" t="s">
        <v>3712</v>
      </c>
      <c r="C3529" s="526" t="s">
        <v>3713</v>
      </c>
      <c r="D3529" s="526" t="s">
        <v>4021</v>
      </c>
      <c r="E3529" s="526" t="s">
        <v>4022</v>
      </c>
      <c r="F3529" s="526">
        <v>210690</v>
      </c>
      <c r="G3529" s="526">
        <v>2015</v>
      </c>
      <c r="H3529" s="526">
        <v>25222317</v>
      </c>
      <c r="I3529" s="526">
        <v>7318696</v>
      </c>
      <c r="J3529" s="526" t="s">
        <v>3716</v>
      </c>
      <c r="K3529" s="526" t="s">
        <v>3717</v>
      </c>
    </row>
    <row r="3530" spans="1:11">
      <c r="A3530" s="526" t="s">
        <v>3711</v>
      </c>
      <c r="B3530" s="526" t="s">
        <v>3712</v>
      </c>
      <c r="C3530" s="526" t="s">
        <v>3713</v>
      </c>
      <c r="D3530" s="526" t="s">
        <v>4035</v>
      </c>
      <c r="E3530" s="526" t="s">
        <v>4036</v>
      </c>
      <c r="F3530" s="526">
        <v>210690</v>
      </c>
      <c r="G3530" s="526">
        <v>2020</v>
      </c>
      <c r="H3530" s="526">
        <v>29529</v>
      </c>
      <c r="I3530" s="526">
        <v>1630</v>
      </c>
      <c r="J3530" s="526" t="s">
        <v>3716</v>
      </c>
      <c r="K3530" s="526" t="s">
        <v>3717</v>
      </c>
    </row>
    <row r="3531" spans="1:11">
      <c r="A3531" s="526" t="s">
        <v>3711</v>
      </c>
      <c r="B3531" s="526" t="s">
        <v>3712</v>
      </c>
      <c r="C3531" s="526" t="s">
        <v>3713</v>
      </c>
      <c r="D3531" s="526" t="s">
        <v>3863</v>
      </c>
      <c r="E3531" s="526" t="s">
        <v>3864</v>
      </c>
      <c r="F3531" s="526">
        <v>210690</v>
      </c>
      <c r="G3531" s="526">
        <v>2022</v>
      </c>
      <c r="H3531" s="526">
        <v>14795034</v>
      </c>
      <c r="I3531" s="526">
        <v>2986514</v>
      </c>
      <c r="J3531" s="526" t="s">
        <v>3716</v>
      </c>
      <c r="K3531" s="526" t="s">
        <v>3717</v>
      </c>
    </row>
    <row r="3532" spans="1:11">
      <c r="A3532" s="526" t="s">
        <v>3711</v>
      </c>
      <c r="B3532" s="526" t="s">
        <v>3712</v>
      </c>
      <c r="C3532" s="526" t="s">
        <v>3713</v>
      </c>
      <c r="D3532" s="526" t="s">
        <v>4015</v>
      </c>
      <c r="E3532" s="526" t="s">
        <v>4016</v>
      </c>
      <c r="F3532" s="526">
        <v>160290</v>
      </c>
      <c r="G3532" s="526">
        <v>2021</v>
      </c>
      <c r="H3532" s="526">
        <v>72375</v>
      </c>
      <c r="I3532" s="526">
        <v>25949</v>
      </c>
      <c r="J3532" s="526" t="s">
        <v>3716</v>
      </c>
      <c r="K3532" s="526" t="s">
        <v>3717</v>
      </c>
    </row>
    <row r="3533" spans="1:11">
      <c r="A3533" s="526" t="s">
        <v>3711</v>
      </c>
      <c r="B3533" s="526" t="s">
        <v>3712</v>
      </c>
      <c r="C3533" s="526" t="s">
        <v>3713</v>
      </c>
      <c r="D3533" s="526" t="s">
        <v>4061</v>
      </c>
      <c r="E3533" s="526" t="s">
        <v>4062</v>
      </c>
      <c r="F3533" s="526">
        <v>160290</v>
      </c>
      <c r="G3533" s="526">
        <v>2019</v>
      </c>
      <c r="H3533" s="526">
        <v>6520</v>
      </c>
      <c r="I3533" s="526">
        <v>429</v>
      </c>
      <c r="J3533" s="526" t="s">
        <v>3716</v>
      </c>
      <c r="K3533" s="526" t="s">
        <v>3717</v>
      </c>
    </row>
    <row r="3534" spans="1:11">
      <c r="A3534" s="526" t="s">
        <v>3711</v>
      </c>
      <c r="B3534" s="526" t="s">
        <v>3712</v>
      </c>
      <c r="C3534" s="526" t="s">
        <v>3713</v>
      </c>
      <c r="D3534" s="526" t="s">
        <v>3993</v>
      </c>
      <c r="E3534" s="526" t="s">
        <v>3994</v>
      </c>
      <c r="F3534" s="526">
        <v>160239</v>
      </c>
      <c r="G3534" s="526">
        <v>2020</v>
      </c>
      <c r="H3534" s="526">
        <v>841</v>
      </c>
      <c r="I3534" s="526">
        <v>20</v>
      </c>
      <c r="J3534" s="526" t="s">
        <v>3716</v>
      </c>
      <c r="K3534" s="526" t="s">
        <v>3717</v>
      </c>
    </row>
    <row r="3535" spans="1:11">
      <c r="A3535" s="526" t="s">
        <v>3711</v>
      </c>
      <c r="B3535" s="526" t="s">
        <v>3712</v>
      </c>
      <c r="C3535" s="526" t="s">
        <v>3713</v>
      </c>
      <c r="D3535" s="526" t="s">
        <v>4059</v>
      </c>
      <c r="E3535" s="526" t="s">
        <v>4060</v>
      </c>
      <c r="F3535" s="526">
        <v>210690</v>
      </c>
      <c r="G3535" s="526">
        <v>2021</v>
      </c>
      <c r="H3535" s="526">
        <v>795713</v>
      </c>
      <c r="I3535" s="526">
        <v>351314</v>
      </c>
      <c r="J3535" s="526" t="s">
        <v>3716</v>
      </c>
      <c r="K3535" s="526" t="s">
        <v>3717</v>
      </c>
    </row>
    <row r="3536" spans="1:11">
      <c r="A3536" s="526" t="s">
        <v>3711</v>
      </c>
      <c r="B3536" s="526" t="s">
        <v>3712</v>
      </c>
      <c r="C3536" s="526" t="s">
        <v>3713</v>
      </c>
      <c r="D3536" s="526" t="s">
        <v>4061</v>
      </c>
      <c r="E3536" s="526" t="s">
        <v>4062</v>
      </c>
      <c r="F3536" s="526">
        <v>160290</v>
      </c>
      <c r="G3536" s="526">
        <v>2022</v>
      </c>
      <c r="H3536" s="526">
        <v>2862</v>
      </c>
      <c r="I3536" s="526">
        <v>301</v>
      </c>
      <c r="J3536" s="526" t="s">
        <v>3716</v>
      </c>
      <c r="K3536" s="526" t="s">
        <v>3717</v>
      </c>
    </row>
    <row r="3537" spans="1:11">
      <c r="A3537" s="526" t="s">
        <v>3711</v>
      </c>
      <c r="B3537" s="526" t="s">
        <v>3712</v>
      </c>
      <c r="C3537" s="526" t="s">
        <v>3713</v>
      </c>
      <c r="D3537" s="526" t="s">
        <v>4021</v>
      </c>
      <c r="E3537" s="526" t="s">
        <v>4022</v>
      </c>
      <c r="F3537" s="526">
        <v>210690</v>
      </c>
      <c r="G3537" s="526">
        <v>2018</v>
      </c>
      <c r="H3537" s="526">
        <v>30783590</v>
      </c>
      <c r="I3537" s="526">
        <v>7653337</v>
      </c>
      <c r="J3537" s="526" t="s">
        <v>3716</v>
      </c>
      <c r="K3537" s="526" t="s">
        <v>3717</v>
      </c>
    </row>
    <row r="3538" spans="1:11">
      <c r="A3538" s="526" t="s">
        <v>3711</v>
      </c>
      <c r="B3538" s="526" t="s">
        <v>3712</v>
      </c>
      <c r="C3538" s="526" t="s">
        <v>3713</v>
      </c>
      <c r="D3538" s="526" t="s">
        <v>4063</v>
      </c>
      <c r="E3538" s="526" t="s">
        <v>4064</v>
      </c>
      <c r="F3538" s="526">
        <v>210690</v>
      </c>
      <c r="G3538" s="526">
        <v>2017</v>
      </c>
      <c r="H3538" s="526">
        <v>2224027</v>
      </c>
      <c r="I3538" s="526">
        <v>633012</v>
      </c>
      <c r="J3538" s="526" t="s">
        <v>3716</v>
      </c>
      <c r="K3538" s="526" t="s">
        <v>3717</v>
      </c>
    </row>
    <row r="3539" spans="1:11">
      <c r="A3539" s="526" t="s">
        <v>3711</v>
      </c>
      <c r="B3539" s="526" t="s">
        <v>3712</v>
      </c>
      <c r="C3539" s="526" t="s">
        <v>3713</v>
      </c>
      <c r="D3539" s="526" t="s">
        <v>3877</v>
      </c>
      <c r="E3539" s="526" t="s">
        <v>3878</v>
      </c>
      <c r="F3539" s="526">
        <v>230910</v>
      </c>
      <c r="G3539" s="526">
        <v>2015</v>
      </c>
      <c r="H3539" s="526">
        <v>42318</v>
      </c>
      <c r="I3539" s="526">
        <v>18051</v>
      </c>
      <c r="J3539" s="526" t="s">
        <v>3716</v>
      </c>
      <c r="K3539" s="526" t="s">
        <v>3717</v>
      </c>
    </row>
    <row r="3540" spans="1:11">
      <c r="A3540" s="526" t="s">
        <v>3711</v>
      </c>
      <c r="B3540" s="526" t="s">
        <v>3712</v>
      </c>
      <c r="C3540" s="526" t="s">
        <v>3713</v>
      </c>
      <c r="D3540" s="526" t="s">
        <v>4021</v>
      </c>
      <c r="E3540" s="526" t="s">
        <v>4022</v>
      </c>
      <c r="F3540" s="526">
        <v>210690</v>
      </c>
      <c r="G3540" s="526">
        <v>2021</v>
      </c>
      <c r="H3540" s="526">
        <v>51433645</v>
      </c>
      <c r="I3540" s="526">
        <v>8125904</v>
      </c>
      <c r="J3540" s="526" t="s">
        <v>3716</v>
      </c>
      <c r="K3540" s="526" t="s">
        <v>3717</v>
      </c>
    </row>
    <row r="3541" spans="1:11">
      <c r="A3541" s="526" t="s">
        <v>3711</v>
      </c>
      <c r="B3541" s="526" t="s">
        <v>3712</v>
      </c>
      <c r="C3541" s="526" t="s">
        <v>3713</v>
      </c>
      <c r="D3541" s="526" t="s">
        <v>4015</v>
      </c>
      <c r="E3541" s="526" t="s">
        <v>4016</v>
      </c>
      <c r="F3541" s="526">
        <v>210690</v>
      </c>
      <c r="G3541" s="526">
        <v>2017</v>
      </c>
      <c r="H3541" s="526">
        <v>3319681</v>
      </c>
      <c r="I3541" s="526">
        <v>632381</v>
      </c>
      <c r="J3541" s="526" t="s">
        <v>3716</v>
      </c>
      <c r="K3541" s="526" t="s">
        <v>3717</v>
      </c>
    </row>
    <row r="3542" spans="1:11">
      <c r="A3542" s="526" t="s">
        <v>3711</v>
      </c>
      <c r="B3542" s="526" t="s">
        <v>3712</v>
      </c>
      <c r="C3542" s="526" t="s">
        <v>3713</v>
      </c>
      <c r="D3542" s="526" t="s">
        <v>3983</v>
      </c>
      <c r="E3542" s="526" t="s">
        <v>3984</v>
      </c>
      <c r="F3542" s="526">
        <v>210690</v>
      </c>
      <c r="G3542" s="526">
        <v>2021</v>
      </c>
      <c r="H3542" s="526">
        <v>150151</v>
      </c>
      <c r="I3542" s="526">
        <v>11260</v>
      </c>
      <c r="J3542" s="526" t="s">
        <v>3722</v>
      </c>
      <c r="K3542" s="526" t="s">
        <v>3717</v>
      </c>
    </row>
    <row r="3543" spans="1:11">
      <c r="A3543" s="526" t="s">
        <v>3711</v>
      </c>
      <c r="B3543" s="526" t="s">
        <v>3712</v>
      </c>
      <c r="C3543" s="526" t="s">
        <v>3713</v>
      </c>
      <c r="D3543" s="526" t="s">
        <v>3919</v>
      </c>
      <c r="E3543" s="526" t="s">
        <v>3920</v>
      </c>
      <c r="F3543" s="526">
        <v>210690</v>
      </c>
      <c r="G3543" s="526">
        <v>2021</v>
      </c>
      <c r="H3543" s="526">
        <v>52</v>
      </c>
      <c r="I3543" s="526">
        <v>1</v>
      </c>
      <c r="J3543" s="526" t="s">
        <v>3716</v>
      </c>
      <c r="K3543" s="526" t="s">
        <v>3717</v>
      </c>
    </row>
    <row r="3544" spans="1:11">
      <c r="A3544" s="526" t="s">
        <v>3711</v>
      </c>
      <c r="B3544" s="526" t="s">
        <v>3712</v>
      </c>
      <c r="C3544" s="526" t="s">
        <v>3713</v>
      </c>
      <c r="D3544" s="526" t="s">
        <v>4015</v>
      </c>
      <c r="E3544" s="526" t="s">
        <v>4016</v>
      </c>
      <c r="F3544" s="526">
        <v>210690</v>
      </c>
      <c r="G3544" s="526">
        <v>2020</v>
      </c>
      <c r="H3544" s="526">
        <v>1941099</v>
      </c>
      <c r="I3544" s="526">
        <v>487459</v>
      </c>
      <c r="J3544" s="526" t="s">
        <v>3716</v>
      </c>
      <c r="K3544" s="526" t="s">
        <v>3717</v>
      </c>
    </row>
    <row r="3545" spans="1:11">
      <c r="A3545" s="526" t="s">
        <v>3711</v>
      </c>
      <c r="B3545" s="526" t="s">
        <v>3712</v>
      </c>
      <c r="C3545" s="526" t="s">
        <v>3713</v>
      </c>
      <c r="D3545" s="526" t="s">
        <v>3983</v>
      </c>
      <c r="E3545" s="526" t="s">
        <v>3984</v>
      </c>
      <c r="F3545" s="526">
        <v>230910</v>
      </c>
      <c r="G3545" s="526">
        <v>2017</v>
      </c>
      <c r="H3545" s="526">
        <v>70318750</v>
      </c>
      <c r="I3545" s="526">
        <v>41604772</v>
      </c>
      <c r="J3545" s="526" t="s">
        <v>3716</v>
      </c>
      <c r="K3545" s="526" t="s">
        <v>3717</v>
      </c>
    </row>
    <row r="3546" spans="1:11">
      <c r="A3546" s="526" t="s">
        <v>3711</v>
      </c>
      <c r="B3546" s="526" t="s">
        <v>3712</v>
      </c>
      <c r="C3546" s="526" t="s">
        <v>3713</v>
      </c>
      <c r="D3546" s="526" t="s">
        <v>4063</v>
      </c>
      <c r="E3546" s="526" t="s">
        <v>4064</v>
      </c>
      <c r="F3546" s="526">
        <v>210690</v>
      </c>
      <c r="G3546" s="526">
        <v>2020</v>
      </c>
      <c r="H3546" s="526">
        <v>2817265</v>
      </c>
      <c r="I3546" s="526">
        <v>784267</v>
      </c>
      <c r="J3546" s="526" t="s">
        <v>3716</v>
      </c>
      <c r="K3546" s="526" t="s">
        <v>3717</v>
      </c>
    </row>
    <row r="3547" spans="1:11">
      <c r="A3547" s="526" t="s">
        <v>3711</v>
      </c>
      <c r="B3547" s="526" t="s">
        <v>3712</v>
      </c>
      <c r="C3547" s="526" t="s">
        <v>3713</v>
      </c>
      <c r="D3547" s="526" t="s">
        <v>4023</v>
      </c>
      <c r="E3547" s="526" t="s">
        <v>4024</v>
      </c>
      <c r="F3547" s="526">
        <v>160231</v>
      </c>
      <c r="G3547" s="526">
        <v>2016</v>
      </c>
      <c r="H3547" s="526">
        <v>76134</v>
      </c>
      <c r="I3547" s="526">
        <v>23263</v>
      </c>
      <c r="J3547" s="526" t="s">
        <v>3716</v>
      </c>
      <c r="K3547" s="526" t="s">
        <v>3717</v>
      </c>
    </row>
    <row r="3548" spans="1:11">
      <c r="A3548" s="526" t="s">
        <v>3711</v>
      </c>
      <c r="B3548" s="526" t="s">
        <v>3712</v>
      </c>
      <c r="C3548" s="526" t="s">
        <v>3713</v>
      </c>
      <c r="D3548" s="526" t="s">
        <v>3993</v>
      </c>
      <c r="E3548" s="526" t="s">
        <v>3994</v>
      </c>
      <c r="F3548" s="526">
        <v>160290</v>
      </c>
      <c r="G3548" s="526">
        <v>2015</v>
      </c>
      <c r="H3548" s="526">
        <v>22119</v>
      </c>
      <c r="I3548" s="526">
        <v>8034</v>
      </c>
      <c r="J3548" s="526" t="s">
        <v>3716</v>
      </c>
      <c r="K3548" s="526" t="s">
        <v>3717</v>
      </c>
    </row>
    <row r="3549" spans="1:11">
      <c r="A3549" s="526" t="s">
        <v>3711</v>
      </c>
      <c r="B3549" s="526" t="s">
        <v>3712</v>
      </c>
      <c r="C3549" s="526" t="s">
        <v>3713</v>
      </c>
      <c r="D3549" s="526" t="s">
        <v>3861</v>
      </c>
      <c r="E3549" s="526" t="s">
        <v>3862</v>
      </c>
      <c r="F3549" s="526">
        <v>160231</v>
      </c>
      <c r="G3549" s="526">
        <v>2021</v>
      </c>
      <c r="H3549" s="526">
        <v>16661</v>
      </c>
      <c r="I3549" s="526">
        <v>3397</v>
      </c>
      <c r="J3549" s="526" t="s">
        <v>3716</v>
      </c>
      <c r="K3549" s="526" t="s">
        <v>3717</v>
      </c>
    </row>
    <row r="3550" spans="1:11">
      <c r="A3550" s="526" t="s">
        <v>3711</v>
      </c>
      <c r="B3550" s="526" t="s">
        <v>3712</v>
      </c>
      <c r="C3550" s="526" t="s">
        <v>3713</v>
      </c>
      <c r="D3550" s="526" t="s">
        <v>4065</v>
      </c>
      <c r="E3550" s="526" t="s">
        <v>4066</v>
      </c>
      <c r="F3550" s="526">
        <v>210690</v>
      </c>
      <c r="G3550" s="526">
        <v>2015</v>
      </c>
      <c r="H3550" s="526">
        <v>2063078</v>
      </c>
      <c r="I3550" s="526">
        <v>762037</v>
      </c>
      <c r="J3550" s="526" t="s">
        <v>3716</v>
      </c>
      <c r="K3550" s="526" t="s">
        <v>3717</v>
      </c>
    </row>
    <row r="3551" spans="1:11">
      <c r="A3551" s="526" t="s">
        <v>3711</v>
      </c>
      <c r="B3551" s="526" t="s">
        <v>3712</v>
      </c>
      <c r="C3551" s="526" t="s">
        <v>3713</v>
      </c>
      <c r="D3551" s="526" t="s">
        <v>3851</v>
      </c>
      <c r="E3551" s="526" t="s">
        <v>3852</v>
      </c>
      <c r="F3551" s="526">
        <v>160231</v>
      </c>
      <c r="G3551" s="526">
        <v>2018</v>
      </c>
      <c r="H3551" s="526">
        <v>130258</v>
      </c>
      <c r="I3551" s="526">
        <v>33355</v>
      </c>
      <c r="J3551" s="526" t="s">
        <v>3716</v>
      </c>
      <c r="K3551" s="526" t="s">
        <v>3717</v>
      </c>
    </row>
    <row r="3552" spans="1:11">
      <c r="A3552" s="526" t="s">
        <v>3711</v>
      </c>
      <c r="B3552" s="526" t="s">
        <v>3712</v>
      </c>
      <c r="C3552" s="526" t="s">
        <v>3713</v>
      </c>
      <c r="D3552" s="526" t="s">
        <v>4023</v>
      </c>
      <c r="E3552" s="526" t="s">
        <v>4024</v>
      </c>
      <c r="F3552" s="526">
        <v>160232</v>
      </c>
      <c r="G3552" s="526">
        <v>2016</v>
      </c>
      <c r="H3552" s="526">
        <v>4142429</v>
      </c>
      <c r="I3552" s="526">
        <v>1026071</v>
      </c>
      <c r="J3552" s="526" t="s">
        <v>3716</v>
      </c>
      <c r="K3552" s="526" t="s">
        <v>3717</v>
      </c>
    </row>
    <row r="3553" spans="1:11">
      <c r="A3553" s="526" t="s">
        <v>3711</v>
      </c>
      <c r="B3553" s="526" t="s">
        <v>3712</v>
      </c>
      <c r="C3553" s="526" t="s">
        <v>3713</v>
      </c>
      <c r="D3553" s="526" t="s">
        <v>3889</v>
      </c>
      <c r="E3553" s="526" t="s">
        <v>3890</v>
      </c>
      <c r="F3553" s="526">
        <v>160290</v>
      </c>
      <c r="G3553" s="526">
        <v>2017</v>
      </c>
      <c r="H3553" s="526">
        <v>320</v>
      </c>
      <c r="I3553" s="526">
        <v>49</v>
      </c>
      <c r="J3553" s="526" t="s">
        <v>3716</v>
      </c>
      <c r="K3553" s="526" t="s">
        <v>3717</v>
      </c>
    </row>
    <row r="3554" spans="1:11">
      <c r="A3554" s="526" t="s">
        <v>3711</v>
      </c>
      <c r="B3554" s="526" t="s">
        <v>3712</v>
      </c>
      <c r="C3554" s="526" t="s">
        <v>3713</v>
      </c>
      <c r="D3554" s="526" t="s">
        <v>4065</v>
      </c>
      <c r="E3554" s="526" t="s">
        <v>4066</v>
      </c>
      <c r="F3554" s="526">
        <v>210690</v>
      </c>
      <c r="G3554" s="526">
        <v>2018</v>
      </c>
      <c r="H3554" s="526">
        <v>721</v>
      </c>
      <c r="I3554" s="526">
        <v>200</v>
      </c>
      <c r="J3554" s="526" t="s">
        <v>3716</v>
      </c>
      <c r="K3554" s="526" t="s">
        <v>3717</v>
      </c>
    </row>
    <row r="3555" spans="1:11">
      <c r="A3555" s="526" t="s">
        <v>3711</v>
      </c>
      <c r="B3555" s="526" t="s">
        <v>3712</v>
      </c>
      <c r="C3555" s="526" t="s">
        <v>3713</v>
      </c>
      <c r="D3555" s="526" t="s">
        <v>4023</v>
      </c>
      <c r="E3555" s="526" t="s">
        <v>4024</v>
      </c>
      <c r="F3555" s="526">
        <v>160232</v>
      </c>
      <c r="G3555" s="526">
        <v>2019</v>
      </c>
      <c r="H3555" s="526">
        <v>5371921</v>
      </c>
      <c r="I3555" s="526">
        <v>1295729</v>
      </c>
      <c r="J3555" s="526" t="s">
        <v>3716</v>
      </c>
      <c r="K3555" s="526" t="s">
        <v>3717</v>
      </c>
    </row>
    <row r="3556" spans="1:11">
      <c r="A3556" s="526" t="s">
        <v>3711</v>
      </c>
      <c r="B3556" s="526" t="s">
        <v>3712</v>
      </c>
      <c r="C3556" s="526" t="s">
        <v>3713</v>
      </c>
      <c r="D3556" s="526" t="s">
        <v>3993</v>
      </c>
      <c r="E3556" s="526" t="s">
        <v>3994</v>
      </c>
      <c r="F3556" s="526">
        <v>160290</v>
      </c>
      <c r="G3556" s="526">
        <v>2018</v>
      </c>
      <c r="H3556" s="526">
        <v>1355</v>
      </c>
      <c r="I3556" s="526">
        <v>43</v>
      </c>
      <c r="J3556" s="526" t="s">
        <v>3716</v>
      </c>
      <c r="K3556" s="526" t="s">
        <v>3717</v>
      </c>
    </row>
    <row r="3557" spans="1:11">
      <c r="A3557" s="526" t="s">
        <v>3711</v>
      </c>
      <c r="B3557" s="526" t="s">
        <v>3712</v>
      </c>
      <c r="C3557" s="526" t="s">
        <v>3713</v>
      </c>
      <c r="D3557" s="526" t="s">
        <v>4023</v>
      </c>
      <c r="E3557" s="526" t="s">
        <v>4024</v>
      </c>
      <c r="F3557" s="526">
        <v>160239</v>
      </c>
      <c r="G3557" s="526">
        <v>2015</v>
      </c>
      <c r="H3557" s="526">
        <v>499240</v>
      </c>
      <c r="I3557" s="526">
        <v>114603</v>
      </c>
      <c r="J3557" s="526" t="s">
        <v>3716</v>
      </c>
      <c r="K3557" s="526" t="s">
        <v>3717</v>
      </c>
    </row>
    <row r="3558" spans="1:11">
      <c r="A3558" s="526" t="s">
        <v>3711</v>
      </c>
      <c r="B3558" s="526" t="s">
        <v>3712</v>
      </c>
      <c r="C3558" s="526" t="s">
        <v>3713</v>
      </c>
      <c r="D3558" s="526" t="s">
        <v>3875</v>
      </c>
      <c r="E3558" s="526" t="s">
        <v>3876</v>
      </c>
      <c r="F3558" s="526">
        <v>210690</v>
      </c>
      <c r="G3558" s="526">
        <v>2015</v>
      </c>
      <c r="H3558" s="526">
        <v>127013</v>
      </c>
      <c r="I3558" s="526">
        <v>12212</v>
      </c>
      <c r="J3558" s="526" t="s">
        <v>3716</v>
      </c>
      <c r="K3558" s="526" t="s">
        <v>3717</v>
      </c>
    </row>
    <row r="3559" spans="1:11">
      <c r="A3559" s="526" t="s">
        <v>3711</v>
      </c>
      <c r="B3559" s="526" t="s">
        <v>3712</v>
      </c>
      <c r="C3559" s="526" t="s">
        <v>3713</v>
      </c>
      <c r="D3559" s="526" t="s">
        <v>4023</v>
      </c>
      <c r="E3559" s="526" t="s">
        <v>4024</v>
      </c>
      <c r="F3559" s="526">
        <v>160231</v>
      </c>
      <c r="G3559" s="526">
        <v>2019</v>
      </c>
      <c r="H3559" s="526">
        <v>145946</v>
      </c>
      <c r="I3559" s="526">
        <v>38767</v>
      </c>
      <c r="J3559" s="526" t="s">
        <v>3716</v>
      </c>
      <c r="K3559" s="526" t="s">
        <v>3717</v>
      </c>
    </row>
    <row r="3560" spans="1:11">
      <c r="A3560" s="526" t="s">
        <v>3711</v>
      </c>
      <c r="B3560" s="526" t="s">
        <v>3712</v>
      </c>
      <c r="C3560" s="526" t="s">
        <v>3713</v>
      </c>
      <c r="D3560" s="526" t="s">
        <v>4019</v>
      </c>
      <c r="E3560" s="526" t="s">
        <v>4020</v>
      </c>
      <c r="F3560" s="526">
        <v>210690</v>
      </c>
      <c r="G3560" s="526">
        <v>2020</v>
      </c>
      <c r="H3560" s="526">
        <v>9</v>
      </c>
      <c r="I3560" s="526">
        <v>1</v>
      </c>
      <c r="J3560" s="526" t="s">
        <v>3722</v>
      </c>
      <c r="K3560" s="526" t="s">
        <v>3717</v>
      </c>
    </row>
    <row r="3561" spans="1:11">
      <c r="A3561" s="526" t="s">
        <v>3711</v>
      </c>
      <c r="B3561" s="526" t="s">
        <v>3712</v>
      </c>
      <c r="C3561" s="526" t="s">
        <v>3713</v>
      </c>
      <c r="D3561" s="526" t="s">
        <v>4023</v>
      </c>
      <c r="E3561" s="526" t="s">
        <v>4024</v>
      </c>
      <c r="F3561" s="526">
        <v>160231</v>
      </c>
      <c r="G3561" s="526">
        <v>2022</v>
      </c>
      <c r="H3561" s="526">
        <v>91225</v>
      </c>
      <c r="I3561" s="526">
        <v>21380</v>
      </c>
      <c r="J3561" s="526" t="s">
        <v>3716</v>
      </c>
      <c r="K3561" s="526" t="s">
        <v>3717</v>
      </c>
    </row>
    <row r="3562" spans="1:11">
      <c r="A3562" s="526" t="s">
        <v>3711</v>
      </c>
      <c r="B3562" s="526" t="s">
        <v>3712</v>
      </c>
      <c r="C3562" s="526" t="s">
        <v>3713</v>
      </c>
      <c r="D3562" s="526" t="s">
        <v>4007</v>
      </c>
      <c r="E3562" s="526" t="s">
        <v>4008</v>
      </c>
      <c r="F3562" s="526">
        <v>210690</v>
      </c>
      <c r="G3562" s="526">
        <v>2019</v>
      </c>
      <c r="H3562" s="526">
        <v>339788</v>
      </c>
      <c r="I3562" s="526">
        <v>37736</v>
      </c>
      <c r="J3562" s="526" t="s">
        <v>3716</v>
      </c>
      <c r="K3562" s="526" t="s">
        <v>3717</v>
      </c>
    </row>
    <row r="3563" spans="1:11">
      <c r="A3563" s="526" t="s">
        <v>3711</v>
      </c>
      <c r="B3563" s="526" t="s">
        <v>3712</v>
      </c>
      <c r="C3563" s="526" t="s">
        <v>3713</v>
      </c>
      <c r="D3563" s="526" t="s">
        <v>3983</v>
      </c>
      <c r="E3563" s="526" t="s">
        <v>3984</v>
      </c>
      <c r="F3563" s="526">
        <v>160290</v>
      </c>
      <c r="G3563" s="526">
        <v>2017</v>
      </c>
      <c r="H3563" s="526">
        <v>1695383</v>
      </c>
      <c r="I3563" s="526">
        <v>76560</v>
      </c>
      <c r="J3563" s="526" t="s">
        <v>3716</v>
      </c>
      <c r="K3563" s="526" t="s">
        <v>3717</v>
      </c>
    </row>
    <row r="3564" spans="1:11">
      <c r="A3564" s="526" t="s">
        <v>3711</v>
      </c>
      <c r="B3564" s="526" t="s">
        <v>3712</v>
      </c>
      <c r="C3564" s="526" t="s">
        <v>3713</v>
      </c>
      <c r="D3564" s="526" t="s">
        <v>3851</v>
      </c>
      <c r="E3564" s="526" t="s">
        <v>3852</v>
      </c>
      <c r="F3564" s="526">
        <v>160231</v>
      </c>
      <c r="G3564" s="526">
        <v>2021</v>
      </c>
      <c r="H3564" s="526">
        <v>130814</v>
      </c>
      <c r="I3564" s="526">
        <v>31170</v>
      </c>
      <c r="J3564" s="526" t="s">
        <v>3716</v>
      </c>
      <c r="K3564" s="526" t="s">
        <v>3717</v>
      </c>
    </row>
    <row r="3565" spans="1:11">
      <c r="A3565" s="526" t="s">
        <v>3711</v>
      </c>
      <c r="B3565" s="526" t="s">
        <v>3712</v>
      </c>
      <c r="C3565" s="526" t="s">
        <v>3713</v>
      </c>
      <c r="D3565" s="526" t="s">
        <v>3983</v>
      </c>
      <c r="E3565" s="526" t="s">
        <v>3984</v>
      </c>
      <c r="F3565" s="526">
        <v>230910</v>
      </c>
      <c r="G3565" s="526">
        <v>2020</v>
      </c>
      <c r="H3565" s="526">
        <v>83868274</v>
      </c>
      <c r="I3565" s="526">
        <v>46280590</v>
      </c>
      <c r="J3565" s="526" t="s">
        <v>3716</v>
      </c>
      <c r="K3565" s="526" t="s">
        <v>3717</v>
      </c>
    </row>
    <row r="3566" spans="1:11">
      <c r="A3566" s="526" t="s">
        <v>3711</v>
      </c>
      <c r="B3566" s="526" t="s">
        <v>3712</v>
      </c>
      <c r="C3566" s="526" t="s">
        <v>3713</v>
      </c>
      <c r="D3566" s="526" t="s">
        <v>3983</v>
      </c>
      <c r="E3566" s="526" t="s">
        <v>3984</v>
      </c>
      <c r="F3566" s="526">
        <v>160290</v>
      </c>
      <c r="G3566" s="526">
        <v>2020</v>
      </c>
      <c r="H3566" s="526">
        <v>273565</v>
      </c>
      <c r="I3566" s="526">
        <v>12857</v>
      </c>
      <c r="J3566" s="526" t="s">
        <v>3716</v>
      </c>
      <c r="K3566" s="526" t="s">
        <v>3717</v>
      </c>
    </row>
    <row r="3567" spans="1:11">
      <c r="A3567" s="526" t="s">
        <v>3711</v>
      </c>
      <c r="B3567" s="526" t="s">
        <v>3712</v>
      </c>
      <c r="C3567" s="526" t="s">
        <v>3713</v>
      </c>
      <c r="D3567" s="526" t="s">
        <v>4067</v>
      </c>
      <c r="E3567" s="526" t="s">
        <v>4068</v>
      </c>
      <c r="F3567" s="526">
        <v>210690</v>
      </c>
      <c r="G3567" s="526">
        <v>2017</v>
      </c>
      <c r="H3567" s="526">
        <v>13918</v>
      </c>
      <c r="I3567" s="526">
        <v>6988</v>
      </c>
      <c r="J3567" s="526" t="s">
        <v>3716</v>
      </c>
      <c r="K3567" s="526" t="s">
        <v>3717</v>
      </c>
    </row>
    <row r="3568" spans="1:11">
      <c r="A3568" s="526" t="s">
        <v>3711</v>
      </c>
      <c r="B3568" s="526" t="s">
        <v>3712</v>
      </c>
      <c r="C3568" s="526" t="s">
        <v>3713</v>
      </c>
      <c r="D3568" s="526" t="s">
        <v>4069</v>
      </c>
      <c r="E3568" s="526" t="s">
        <v>4070</v>
      </c>
      <c r="F3568" s="526">
        <v>160231</v>
      </c>
      <c r="G3568" s="526">
        <v>2015</v>
      </c>
      <c r="H3568" s="526">
        <v>2694876</v>
      </c>
      <c r="I3568" s="526">
        <v>750586</v>
      </c>
      <c r="J3568" s="526" t="s">
        <v>3716</v>
      </c>
      <c r="K3568" s="526" t="s">
        <v>3717</v>
      </c>
    </row>
    <row r="3569" spans="1:11">
      <c r="A3569" s="526" t="s">
        <v>3711</v>
      </c>
      <c r="B3569" s="526" t="s">
        <v>3712</v>
      </c>
      <c r="C3569" s="526" t="s">
        <v>3713</v>
      </c>
      <c r="D3569" s="526" t="s">
        <v>4023</v>
      </c>
      <c r="E3569" s="526" t="s">
        <v>4024</v>
      </c>
      <c r="F3569" s="526">
        <v>160239</v>
      </c>
      <c r="G3569" s="526">
        <v>2018</v>
      </c>
      <c r="H3569" s="526">
        <v>688621</v>
      </c>
      <c r="I3569" s="526">
        <v>130417</v>
      </c>
      <c r="J3569" s="526" t="s">
        <v>3716</v>
      </c>
      <c r="K3569" s="526" t="s">
        <v>3717</v>
      </c>
    </row>
    <row r="3570" spans="1:11">
      <c r="A3570" s="526" t="s">
        <v>3711</v>
      </c>
      <c r="B3570" s="526" t="s">
        <v>3712</v>
      </c>
      <c r="C3570" s="526" t="s">
        <v>3713</v>
      </c>
      <c r="D3570" s="526" t="s">
        <v>3987</v>
      </c>
      <c r="E3570" s="526" t="s">
        <v>3988</v>
      </c>
      <c r="F3570" s="526">
        <v>160239</v>
      </c>
      <c r="G3570" s="526">
        <v>2017</v>
      </c>
      <c r="H3570" s="526">
        <v>108</v>
      </c>
      <c r="I3570" s="526">
        <v>7</v>
      </c>
      <c r="J3570" s="526" t="s">
        <v>3716</v>
      </c>
      <c r="K3570" s="526" t="s">
        <v>3717</v>
      </c>
    </row>
    <row r="3571" spans="1:11">
      <c r="A3571" s="526" t="s">
        <v>3711</v>
      </c>
      <c r="B3571" s="526" t="s">
        <v>3712</v>
      </c>
      <c r="C3571" s="526" t="s">
        <v>3713</v>
      </c>
      <c r="D3571" s="526" t="s">
        <v>4067</v>
      </c>
      <c r="E3571" s="526" t="s">
        <v>4068</v>
      </c>
      <c r="F3571" s="526">
        <v>210690</v>
      </c>
      <c r="G3571" s="526">
        <v>2020</v>
      </c>
      <c r="H3571" s="526">
        <v>44047</v>
      </c>
      <c r="I3571" s="526">
        <v>18735</v>
      </c>
      <c r="J3571" s="526" t="s">
        <v>3716</v>
      </c>
      <c r="K3571" s="526" t="s">
        <v>3717</v>
      </c>
    </row>
    <row r="3572" spans="1:11">
      <c r="A3572" s="526" t="s">
        <v>3711</v>
      </c>
      <c r="B3572" s="526" t="s">
        <v>3712</v>
      </c>
      <c r="C3572" s="526" t="s">
        <v>3713</v>
      </c>
      <c r="D3572" s="526" t="s">
        <v>4023</v>
      </c>
      <c r="E3572" s="526" t="s">
        <v>4024</v>
      </c>
      <c r="F3572" s="526">
        <v>160290</v>
      </c>
      <c r="G3572" s="526">
        <v>2016</v>
      </c>
      <c r="H3572" s="526">
        <v>84024</v>
      </c>
      <c r="I3572" s="526">
        <v>19254</v>
      </c>
      <c r="J3572" s="526" t="s">
        <v>3716</v>
      </c>
      <c r="K3572" s="526" t="s">
        <v>3717</v>
      </c>
    </row>
    <row r="3573" spans="1:11">
      <c r="A3573" s="526" t="s">
        <v>3711</v>
      </c>
      <c r="B3573" s="526" t="s">
        <v>3712</v>
      </c>
      <c r="C3573" s="526" t="s">
        <v>3713</v>
      </c>
      <c r="D3573" s="526" t="s">
        <v>3915</v>
      </c>
      <c r="E3573" s="526" t="s">
        <v>3916</v>
      </c>
      <c r="F3573" s="526">
        <v>210690</v>
      </c>
      <c r="G3573" s="526">
        <v>2016</v>
      </c>
      <c r="H3573" s="526">
        <v>541016</v>
      </c>
      <c r="I3573" s="526">
        <v>98452</v>
      </c>
      <c r="J3573" s="526" t="s">
        <v>3716</v>
      </c>
      <c r="K3573" s="526" t="s">
        <v>3717</v>
      </c>
    </row>
    <row r="3574" spans="1:11">
      <c r="A3574" s="526" t="s">
        <v>3711</v>
      </c>
      <c r="B3574" s="526" t="s">
        <v>3712</v>
      </c>
      <c r="C3574" s="526" t="s">
        <v>3713</v>
      </c>
      <c r="D3574" s="526" t="s">
        <v>4023</v>
      </c>
      <c r="E3574" s="526" t="s">
        <v>4024</v>
      </c>
      <c r="F3574" s="526">
        <v>160232</v>
      </c>
      <c r="G3574" s="526">
        <v>2022</v>
      </c>
      <c r="H3574" s="526">
        <v>14072520</v>
      </c>
      <c r="I3574" s="526">
        <v>2555382</v>
      </c>
      <c r="J3574" s="526" t="s">
        <v>3716</v>
      </c>
      <c r="K3574" s="526" t="s">
        <v>3717</v>
      </c>
    </row>
    <row r="3575" spans="1:11">
      <c r="A3575" s="526" t="s">
        <v>3711</v>
      </c>
      <c r="B3575" s="526" t="s">
        <v>3712</v>
      </c>
      <c r="C3575" s="526" t="s">
        <v>3713</v>
      </c>
      <c r="D3575" s="526" t="s">
        <v>3983</v>
      </c>
      <c r="E3575" s="526" t="s">
        <v>3984</v>
      </c>
      <c r="F3575" s="526">
        <v>230910</v>
      </c>
      <c r="G3575" s="526">
        <v>2016</v>
      </c>
      <c r="H3575" s="526">
        <v>64319625</v>
      </c>
      <c r="I3575" s="526">
        <v>42223479</v>
      </c>
      <c r="J3575" s="526" t="s">
        <v>3716</v>
      </c>
      <c r="K3575" s="526" t="s">
        <v>3717</v>
      </c>
    </row>
    <row r="3576" spans="1:11">
      <c r="A3576" s="526" t="s">
        <v>3711</v>
      </c>
      <c r="B3576" s="526" t="s">
        <v>3712</v>
      </c>
      <c r="C3576" s="526" t="s">
        <v>3713</v>
      </c>
      <c r="D3576" s="526" t="s">
        <v>3983</v>
      </c>
      <c r="E3576" s="526" t="s">
        <v>3984</v>
      </c>
      <c r="F3576" s="526">
        <v>160232</v>
      </c>
      <c r="G3576" s="526">
        <v>2019</v>
      </c>
      <c r="H3576" s="526">
        <v>33446382</v>
      </c>
      <c r="I3576" s="526">
        <v>7096492</v>
      </c>
      <c r="J3576" s="526" t="s">
        <v>3716</v>
      </c>
      <c r="K3576" s="526" t="s">
        <v>3717</v>
      </c>
    </row>
    <row r="3577" spans="1:11">
      <c r="A3577" s="526" t="s">
        <v>3711</v>
      </c>
      <c r="B3577" s="526" t="s">
        <v>3712</v>
      </c>
      <c r="C3577" s="526" t="s">
        <v>3713</v>
      </c>
      <c r="D3577" s="526" t="s">
        <v>4023</v>
      </c>
      <c r="E3577" s="526" t="s">
        <v>4024</v>
      </c>
      <c r="F3577" s="526">
        <v>160239</v>
      </c>
      <c r="G3577" s="526">
        <v>2021</v>
      </c>
      <c r="H3577" s="526">
        <v>537088</v>
      </c>
      <c r="I3577" s="526">
        <v>77737</v>
      </c>
      <c r="J3577" s="526" t="s">
        <v>3716</v>
      </c>
      <c r="K3577" s="526" t="s">
        <v>3717</v>
      </c>
    </row>
    <row r="3578" spans="1:11">
      <c r="A3578" s="526" t="s">
        <v>3711</v>
      </c>
      <c r="B3578" s="526" t="s">
        <v>3712</v>
      </c>
      <c r="C3578" s="526" t="s">
        <v>3713</v>
      </c>
      <c r="D3578" s="526" t="s">
        <v>3993</v>
      </c>
      <c r="E3578" s="526" t="s">
        <v>3994</v>
      </c>
      <c r="F3578" s="526">
        <v>160290</v>
      </c>
      <c r="G3578" s="526">
        <v>2021</v>
      </c>
      <c r="H3578" s="526">
        <v>1458</v>
      </c>
      <c r="I3578" s="526">
        <v>42</v>
      </c>
      <c r="J3578" s="526" t="s">
        <v>3716</v>
      </c>
      <c r="K3578" s="526" t="s">
        <v>3717</v>
      </c>
    </row>
    <row r="3579" spans="1:11">
      <c r="A3579" s="526" t="s">
        <v>3711</v>
      </c>
      <c r="B3579" s="526" t="s">
        <v>3712</v>
      </c>
      <c r="C3579" s="526" t="s">
        <v>3713</v>
      </c>
      <c r="D3579" s="526" t="s">
        <v>3983</v>
      </c>
      <c r="E3579" s="526" t="s">
        <v>3984</v>
      </c>
      <c r="F3579" s="526">
        <v>160232</v>
      </c>
      <c r="G3579" s="526">
        <v>2022</v>
      </c>
      <c r="H3579" s="526">
        <v>27491898</v>
      </c>
      <c r="I3579" s="526">
        <v>4293193</v>
      </c>
      <c r="J3579" s="526" t="s">
        <v>3716</v>
      </c>
      <c r="K3579" s="526" t="s">
        <v>3717</v>
      </c>
    </row>
    <row r="3580" spans="1:11">
      <c r="A3580" s="526" t="s">
        <v>3711</v>
      </c>
      <c r="B3580" s="526" t="s">
        <v>3712</v>
      </c>
      <c r="C3580" s="526" t="s">
        <v>3713</v>
      </c>
      <c r="D3580" s="526" t="s">
        <v>4023</v>
      </c>
      <c r="E3580" s="526" t="s">
        <v>4024</v>
      </c>
      <c r="F3580" s="526">
        <v>160290</v>
      </c>
      <c r="G3580" s="526">
        <v>2022</v>
      </c>
      <c r="H3580" s="526">
        <v>149645</v>
      </c>
      <c r="I3580" s="526">
        <v>34011</v>
      </c>
      <c r="J3580" s="526" t="s">
        <v>3716</v>
      </c>
      <c r="K3580" s="526" t="s">
        <v>3717</v>
      </c>
    </row>
    <row r="3581" spans="1:11">
      <c r="A3581" s="526" t="s">
        <v>3711</v>
      </c>
      <c r="B3581" s="526" t="s">
        <v>3712</v>
      </c>
      <c r="C3581" s="526" t="s">
        <v>3713</v>
      </c>
      <c r="D3581" s="526" t="s">
        <v>4069</v>
      </c>
      <c r="E3581" s="526" t="s">
        <v>4070</v>
      </c>
      <c r="F3581" s="526">
        <v>160231</v>
      </c>
      <c r="G3581" s="526">
        <v>2018</v>
      </c>
      <c r="H3581" s="526">
        <v>2488055</v>
      </c>
      <c r="I3581" s="526">
        <v>851733</v>
      </c>
      <c r="J3581" s="526" t="s">
        <v>3716</v>
      </c>
      <c r="K3581" s="526" t="s">
        <v>3717</v>
      </c>
    </row>
    <row r="3582" spans="1:11">
      <c r="A3582" s="526" t="s">
        <v>3711</v>
      </c>
      <c r="B3582" s="526" t="s">
        <v>3712</v>
      </c>
      <c r="C3582" s="526" t="s">
        <v>3713</v>
      </c>
      <c r="D3582" s="526" t="s">
        <v>3889</v>
      </c>
      <c r="E3582" s="526" t="s">
        <v>3890</v>
      </c>
      <c r="F3582" s="526">
        <v>160290</v>
      </c>
      <c r="G3582" s="526">
        <v>2020</v>
      </c>
      <c r="H3582" s="526">
        <v>199</v>
      </c>
      <c r="I3582" s="526">
        <v>41</v>
      </c>
      <c r="J3582" s="526" t="s">
        <v>3716</v>
      </c>
      <c r="K3582" s="526" t="s">
        <v>3717</v>
      </c>
    </row>
    <row r="3583" spans="1:11">
      <c r="A3583" s="526" t="s">
        <v>3711</v>
      </c>
      <c r="B3583" s="526" t="s">
        <v>3712</v>
      </c>
      <c r="C3583" s="526" t="s">
        <v>3713</v>
      </c>
      <c r="D3583" s="526" t="s">
        <v>3991</v>
      </c>
      <c r="E3583" s="526" t="s">
        <v>3992</v>
      </c>
      <c r="F3583" s="526">
        <v>160231</v>
      </c>
      <c r="G3583" s="526">
        <v>2016</v>
      </c>
      <c r="H3583" s="526">
        <v>48</v>
      </c>
      <c r="I3583" s="526">
        <v>7</v>
      </c>
      <c r="J3583" s="526" t="s">
        <v>3716</v>
      </c>
      <c r="K3583" s="526" t="s">
        <v>3717</v>
      </c>
    </row>
    <row r="3584" spans="1:11">
      <c r="A3584" s="526" t="s">
        <v>3711</v>
      </c>
      <c r="B3584" s="526" t="s">
        <v>3712</v>
      </c>
      <c r="C3584" s="526" t="s">
        <v>3713</v>
      </c>
      <c r="D3584" s="526" t="s">
        <v>3877</v>
      </c>
      <c r="E3584" s="526" t="s">
        <v>3878</v>
      </c>
      <c r="F3584" s="526">
        <v>160290</v>
      </c>
      <c r="G3584" s="526">
        <v>2018</v>
      </c>
      <c r="H3584" s="526">
        <v>24947</v>
      </c>
      <c r="I3584" s="526">
        <v>2839</v>
      </c>
      <c r="J3584" s="526" t="s">
        <v>3716</v>
      </c>
      <c r="K3584" s="526" t="s">
        <v>3717</v>
      </c>
    </row>
    <row r="3585" spans="1:11">
      <c r="A3585" s="526" t="s">
        <v>3711</v>
      </c>
      <c r="B3585" s="526" t="s">
        <v>3712</v>
      </c>
      <c r="C3585" s="526" t="s">
        <v>3713</v>
      </c>
      <c r="D3585" s="526" t="s">
        <v>3955</v>
      </c>
      <c r="E3585" s="526" t="s">
        <v>3956</v>
      </c>
      <c r="F3585" s="526">
        <v>160239</v>
      </c>
      <c r="G3585" s="526">
        <v>2022</v>
      </c>
      <c r="H3585" s="526">
        <v>4791</v>
      </c>
      <c r="I3585" s="526">
        <v>247</v>
      </c>
      <c r="J3585" s="526" t="s">
        <v>3716</v>
      </c>
      <c r="K3585" s="526" t="s">
        <v>3717</v>
      </c>
    </row>
    <row r="3586" spans="1:11">
      <c r="A3586" s="526" t="s">
        <v>3711</v>
      </c>
      <c r="B3586" s="526" t="s">
        <v>3712</v>
      </c>
      <c r="C3586" s="526" t="s">
        <v>3713</v>
      </c>
      <c r="D3586" s="526" t="s">
        <v>3855</v>
      </c>
      <c r="E3586" s="526" t="s">
        <v>3856</v>
      </c>
      <c r="F3586" s="526">
        <v>210690</v>
      </c>
      <c r="G3586" s="526">
        <v>2020</v>
      </c>
      <c r="H3586" s="526">
        <v>414315</v>
      </c>
      <c r="I3586" s="526">
        <v>66269</v>
      </c>
      <c r="J3586" s="526" t="s">
        <v>3716</v>
      </c>
      <c r="K3586" s="526" t="s">
        <v>3717</v>
      </c>
    </row>
    <row r="3587" spans="1:11">
      <c r="A3587" s="526" t="s">
        <v>3711</v>
      </c>
      <c r="B3587" s="526" t="s">
        <v>3712</v>
      </c>
      <c r="C3587" s="526" t="s">
        <v>3713</v>
      </c>
      <c r="D3587" s="526" t="s">
        <v>3995</v>
      </c>
      <c r="E3587" s="526" t="s">
        <v>3996</v>
      </c>
      <c r="F3587" s="526">
        <v>230910</v>
      </c>
      <c r="G3587" s="526">
        <v>2019</v>
      </c>
      <c r="H3587" s="526">
        <v>8589</v>
      </c>
      <c r="I3587" s="526">
        <v>6807</v>
      </c>
      <c r="J3587" s="526" t="s">
        <v>3716</v>
      </c>
      <c r="K3587" s="526" t="s">
        <v>3717</v>
      </c>
    </row>
    <row r="3588" spans="1:11">
      <c r="A3588" s="526" t="s">
        <v>3711</v>
      </c>
      <c r="B3588" s="526" t="s">
        <v>3712</v>
      </c>
      <c r="C3588" s="526" t="s">
        <v>3713</v>
      </c>
      <c r="D3588" s="526" t="s">
        <v>4071</v>
      </c>
      <c r="E3588" s="526" t="s">
        <v>4072</v>
      </c>
      <c r="F3588" s="526">
        <v>210690</v>
      </c>
      <c r="G3588" s="526">
        <v>2016</v>
      </c>
      <c r="H3588" s="526">
        <v>796539</v>
      </c>
      <c r="I3588" s="526">
        <v>76921</v>
      </c>
      <c r="J3588" s="526" t="s">
        <v>3716</v>
      </c>
      <c r="K3588" s="526" t="s">
        <v>3717</v>
      </c>
    </row>
    <row r="3589" spans="1:11">
      <c r="A3589" s="526" t="s">
        <v>3711</v>
      </c>
      <c r="B3589" s="526" t="s">
        <v>3712</v>
      </c>
      <c r="C3589" s="526" t="s">
        <v>3713</v>
      </c>
      <c r="D3589" s="526" t="s">
        <v>3857</v>
      </c>
      <c r="E3589" s="526" t="s">
        <v>3858</v>
      </c>
      <c r="F3589" s="526">
        <v>160232</v>
      </c>
      <c r="G3589" s="526">
        <v>2017</v>
      </c>
      <c r="H3589" s="526">
        <v>6726021</v>
      </c>
      <c r="I3589" s="526">
        <v>1004503</v>
      </c>
      <c r="J3589" s="526" t="s">
        <v>3716</v>
      </c>
      <c r="K3589" s="526" t="s">
        <v>3717</v>
      </c>
    </row>
    <row r="3590" spans="1:11">
      <c r="A3590" s="526" t="s">
        <v>3711</v>
      </c>
      <c r="B3590" s="526" t="s">
        <v>3712</v>
      </c>
      <c r="C3590" s="526" t="s">
        <v>3713</v>
      </c>
      <c r="D3590" s="526" t="s">
        <v>3863</v>
      </c>
      <c r="E3590" s="526" t="s">
        <v>3864</v>
      </c>
      <c r="F3590" s="526">
        <v>230910</v>
      </c>
      <c r="G3590" s="526">
        <v>2017</v>
      </c>
      <c r="H3590" s="526">
        <v>11605720</v>
      </c>
      <c r="I3590" s="526">
        <v>13577979</v>
      </c>
      <c r="J3590" s="526" t="s">
        <v>3716</v>
      </c>
      <c r="K3590" s="526" t="s">
        <v>3717</v>
      </c>
    </row>
    <row r="3591" spans="1:11">
      <c r="A3591" s="526" t="s">
        <v>3711</v>
      </c>
      <c r="B3591" s="526" t="s">
        <v>3712</v>
      </c>
      <c r="C3591" s="526" t="s">
        <v>3713</v>
      </c>
      <c r="D3591" s="526" t="s">
        <v>4071</v>
      </c>
      <c r="E3591" s="526" t="s">
        <v>4072</v>
      </c>
      <c r="F3591" s="526">
        <v>210690</v>
      </c>
      <c r="G3591" s="526">
        <v>2019</v>
      </c>
      <c r="H3591" s="526">
        <v>2133304</v>
      </c>
      <c r="I3591" s="526">
        <v>300491</v>
      </c>
      <c r="J3591" s="526" t="s">
        <v>3716</v>
      </c>
      <c r="K3591" s="526" t="s">
        <v>3717</v>
      </c>
    </row>
    <row r="3592" spans="1:11">
      <c r="A3592" s="526" t="s">
        <v>3711</v>
      </c>
      <c r="B3592" s="526" t="s">
        <v>3712</v>
      </c>
      <c r="C3592" s="526" t="s">
        <v>3713</v>
      </c>
      <c r="D3592" s="526" t="s">
        <v>3877</v>
      </c>
      <c r="E3592" s="526" t="s">
        <v>3878</v>
      </c>
      <c r="F3592" s="526">
        <v>160290</v>
      </c>
      <c r="G3592" s="526">
        <v>2021</v>
      </c>
      <c r="H3592" s="526">
        <v>3132</v>
      </c>
      <c r="I3592" s="526">
        <v>742</v>
      </c>
      <c r="J3592" s="526" t="s">
        <v>3716</v>
      </c>
      <c r="K3592" s="526" t="s">
        <v>3717</v>
      </c>
    </row>
    <row r="3593" spans="1:11">
      <c r="A3593" s="526" t="s">
        <v>3711</v>
      </c>
      <c r="B3593" s="526" t="s">
        <v>3712</v>
      </c>
      <c r="C3593" s="526" t="s">
        <v>3713</v>
      </c>
      <c r="D3593" s="526" t="s">
        <v>4023</v>
      </c>
      <c r="E3593" s="526" t="s">
        <v>4024</v>
      </c>
      <c r="F3593" s="526">
        <v>160290</v>
      </c>
      <c r="G3593" s="526">
        <v>2019</v>
      </c>
      <c r="H3593" s="526">
        <v>104353</v>
      </c>
      <c r="I3593" s="526">
        <v>19402</v>
      </c>
      <c r="J3593" s="526" t="s">
        <v>3716</v>
      </c>
      <c r="K3593" s="526" t="s">
        <v>3717</v>
      </c>
    </row>
    <row r="3594" spans="1:11">
      <c r="A3594" s="526" t="s">
        <v>3711</v>
      </c>
      <c r="B3594" s="526" t="s">
        <v>3712</v>
      </c>
      <c r="C3594" s="526" t="s">
        <v>3713</v>
      </c>
      <c r="D3594" s="526" t="s">
        <v>3889</v>
      </c>
      <c r="E3594" s="526" t="s">
        <v>3890</v>
      </c>
      <c r="F3594" s="526">
        <v>230910</v>
      </c>
      <c r="G3594" s="526">
        <v>2016</v>
      </c>
      <c r="H3594" s="526">
        <v>30474</v>
      </c>
      <c r="I3594" s="526">
        <v>29959</v>
      </c>
      <c r="J3594" s="526" t="s">
        <v>3716</v>
      </c>
      <c r="K3594" s="526" t="s">
        <v>3717</v>
      </c>
    </row>
    <row r="3595" spans="1:11">
      <c r="A3595" s="526" t="s">
        <v>3711</v>
      </c>
      <c r="B3595" s="526" t="s">
        <v>3712</v>
      </c>
      <c r="C3595" s="526" t="s">
        <v>3713</v>
      </c>
      <c r="D3595" s="526" t="s">
        <v>4023</v>
      </c>
      <c r="E3595" s="526" t="s">
        <v>4024</v>
      </c>
      <c r="F3595" s="526">
        <v>210690</v>
      </c>
      <c r="G3595" s="526">
        <v>2017</v>
      </c>
      <c r="H3595" s="526">
        <v>12598</v>
      </c>
      <c r="I3595" s="526">
        <v>12388</v>
      </c>
      <c r="J3595" s="526" t="s">
        <v>3722</v>
      </c>
      <c r="K3595" s="526" t="s">
        <v>3717</v>
      </c>
    </row>
    <row r="3596" spans="1:11">
      <c r="A3596" s="526" t="s">
        <v>3711</v>
      </c>
      <c r="B3596" s="526" t="s">
        <v>3712</v>
      </c>
      <c r="C3596" s="526" t="s">
        <v>3713</v>
      </c>
      <c r="D3596" s="526" t="s">
        <v>3893</v>
      </c>
      <c r="E3596" s="526" t="s">
        <v>3894</v>
      </c>
      <c r="F3596" s="526">
        <v>160232</v>
      </c>
      <c r="G3596" s="526">
        <v>2017</v>
      </c>
      <c r="H3596" s="526">
        <v>186208</v>
      </c>
      <c r="I3596" s="526">
        <v>9202</v>
      </c>
      <c r="J3596" s="526" t="s">
        <v>3716</v>
      </c>
      <c r="K3596" s="526" t="s">
        <v>3717</v>
      </c>
    </row>
    <row r="3597" spans="1:11">
      <c r="A3597" s="526" t="s">
        <v>3711</v>
      </c>
      <c r="B3597" s="526" t="s">
        <v>3712</v>
      </c>
      <c r="C3597" s="526" t="s">
        <v>3713</v>
      </c>
      <c r="D3597" s="526" t="s">
        <v>4023</v>
      </c>
      <c r="E3597" s="526" t="s">
        <v>4024</v>
      </c>
      <c r="F3597" s="526">
        <v>210690</v>
      </c>
      <c r="G3597" s="526">
        <v>2020</v>
      </c>
      <c r="H3597" s="526">
        <v>1609</v>
      </c>
      <c r="I3597" s="526">
        <v>494</v>
      </c>
      <c r="J3597" s="526" t="s">
        <v>3722</v>
      </c>
      <c r="K3597" s="526" t="s">
        <v>3717</v>
      </c>
    </row>
    <row r="3598" spans="1:11">
      <c r="A3598" s="526" t="s">
        <v>3711</v>
      </c>
      <c r="B3598" s="526" t="s">
        <v>3712</v>
      </c>
      <c r="C3598" s="526" t="s">
        <v>3713</v>
      </c>
      <c r="D3598" s="526" t="s">
        <v>4007</v>
      </c>
      <c r="E3598" s="526" t="s">
        <v>4008</v>
      </c>
      <c r="F3598" s="526">
        <v>210690</v>
      </c>
      <c r="G3598" s="526">
        <v>2022</v>
      </c>
      <c r="H3598" s="526">
        <v>486412</v>
      </c>
      <c r="I3598" s="526">
        <v>34499</v>
      </c>
      <c r="J3598" s="526" t="s">
        <v>3716</v>
      </c>
      <c r="K3598" s="526" t="s">
        <v>3717</v>
      </c>
    </row>
    <row r="3599" spans="1:11">
      <c r="A3599" s="526" t="s">
        <v>3711</v>
      </c>
      <c r="B3599" s="526" t="s">
        <v>3712</v>
      </c>
      <c r="C3599" s="526" t="s">
        <v>3713</v>
      </c>
      <c r="D3599" s="526" t="s">
        <v>3857</v>
      </c>
      <c r="E3599" s="526" t="s">
        <v>3858</v>
      </c>
      <c r="F3599" s="526">
        <v>160239</v>
      </c>
      <c r="G3599" s="526">
        <v>2016</v>
      </c>
      <c r="H3599" s="526">
        <v>2420081</v>
      </c>
      <c r="I3599" s="526">
        <v>242748</v>
      </c>
      <c r="J3599" s="526" t="s">
        <v>3716</v>
      </c>
      <c r="K3599" s="526" t="s">
        <v>3717</v>
      </c>
    </row>
    <row r="3600" spans="1:11">
      <c r="A3600" s="526" t="s">
        <v>3711</v>
      </c>
      <c r="B3600" s="526" t="s">
        <v>3712</v>
      </c>
      <c r="C3600" s="526" t="s">
        <v>3713</v>
      </c>
      <c r="D3600" s="526" t="s">
        <v>3877</v>
      </c>
      <c r="E3600" s="526" t="s">
        <v>3878</v>
      </c>
      <c r="F3600" s="526">
        <v>210690</v>
      </c>
      <c r="G3600" s="526">
        <v>2016</v>
      </c>
      <c r="H3600" s="526">
        <v>3816</v>
      </c>
      <c r="I3600" s="526">
        <v>16</v>
      </c>
      <c r="J3600" s="526" t="s">
        <v>3722</v>
      </c>
      <c r="K3600" s="526" t="s">
        <v>3717</v>
      </c>
    </row>
    <row r="3601" spans="1:11">
      <c r="A3601" s="526" t="s">
        <v>3711</v>
      </c>
      <c r="B3601" s="526" t="s">
        <v>3712</v>
      </c>
      <c r="C3601" s="526" t="s">
        <v>3713</v>
      </c>
      <c r="D3601" s="526" t="s">
        <v>3863</v>
      </c>
      <c r="E3601" s="526" t="s">
        <v>3864</v>
      </c>
      <c r="F3601" s="526">
        <v>230910</v>
      </c>
      <c r="G3601" s="526">
        <v>2020</v>
      </c>
      <c r="H3601" s="526">
        <v>11112455</v>
      </c>
      <c r="I3601" s="526">
        <v>8991980</v>
      </c>
      <c r="J3601" s="526" t="s">
        <v>3716</v>
      </c>
      <c r="K3601" s="526" t="s">
        <v>3717</v>
      </c>
    </row>
    <row r="3602" spans="1:11">
      <c r="A3602" s="526" t="s">
        <v>3711</v>
      </c>
      <c r="B3602" s="526" t="s">
        <v>3712</v>
      </c>
      <c r="C3602" s="526" t="s">
        <v>3713</v>
      </c>
      <c r="D3602" s="526" t="s">
        <v>4023</v>
      </c>
      <c r="E3602" s="526" t="s">
        <v>4024</v>
      </c>
      <c r="F3602" s="526">
        <v>230910</v>
      </c>
      <c r="G3602" s="526">
        <v>2015</v>
      </c>
      <c r="H3602" s="526">
        <v>34281901</v>
      </c>
      <c r="I3602" s="526">
        <v>33080297</v>
      </c>
      <c r="J3602" s="526" t="s">
        <v>3716</v>
      </c>
      <c r="K3602" s="526" t="s">
        <v>3717</v>
      </c>
    </row>
    <row r="3603" spans="1:11">
      <c r="A3603" s="526" t="s">
        <v>3711</v>
      </c>
      <c r="B3603" s="526" t="s">
        <v>3712</v>
      </c>
      <c r="C3603" s="526" t="s">
        <v>3713</v>
      </c>
      <c r="D3603" s="526" t="s">
        <v>3955</v>
      </c>
      <c r="E3603" s="526" t="s">
        <v>3956</v>
      </c>
      <c r="F3603" s="526">
        <v>230910</v>
      </c>
      <c r="G3603" s="526">
        <v>2020</v>
      </c>
      <c r="H3603" s="526">
        <v>209</v>
      </c>
      <c r="I3603" s="526">
        <v>2</v>
      </c>
      <c r="J3603" s="526" t="s">
        <v>3716</v>
      </c>
      <c r="K3603" s="526" t="s">
        <v>3717</v>
      </c>
    </row>
    <row r="3604" spans="1:11">
      <c r="A3604" s="526" t="s">
        <v>3711</v>
      </c>
      <c r="B3604" s="526" t="s">
        <v>3712</v>
      </c>
      <c r="C3604" s="526" t="s">
        <v>3713</v>
      </c>
      <c r="D3604" s="526" t="s">
        <v>3917</v>
      </c>
      <c r="E3604" s="526" t="s">
        <v>3918</v>
      </c>
      <c r="F3604" s="526">
        <v>160232</v>
      </c>
      <c r="G3604" s="526">
        <v>2016</v>
      </c>
      <c r="H3604" s="526">
        <v>161260</v>
      </c>
      <c r="I3604" s="526">
        <v>67402</v>
      </c>
      <c r="J3604" s="526" t="s">
        <v>3716</v>
      </c>
      <c r="K3604" s="526" t="s">
        <v>3717</v>
      </c>
    </row>
    <row r="3605" spans="1:11">
      <c r="A3605" s="526" t="s">
        <v>3711</v>
      </c>
      <c r="B3605" s="526" t="s">
        <v>3712</v>
      </c>
      <c r="C3605" s="526" t="s">
        <v>3713</v>
      </c>
      <c r="D3605" s="526" t="s">
        <v>4025</v>
      </c>
      <c r="E3605" s="526" t="s">
        <v>4026</v>
      </c>
      <c r="F3605" s="526">
        <v>230910</v>
      </c>
      <c r="G3605" s="526">
        <v>2016</v>
      </c>
      <c r="H3605" s="526">
        <v>918787</v>
      </c>
      <c r="I3605" s="526">
        <v>400698</v>
      </c>
      <c r="J3605" s="526" t="s">
        <v>3716</v>
      </c>
      <c r="K3605" s="526" t="s">
        <v>3717</v>
      </c>
    </row>
    <row r="3606" spans="1:11">
      <c r="A3606" s="526" t="s">
        <v>3711</v>
      </c>
      <c r="B3606" s="526" t="s">
        <v>3712</v>
      </c>
      <c r="C3606" s="526" t="s">
        <v>3713</v>
      </c>
      <c r="D3606" s="526" t="s">
        <v>4071</v>
      </c>
      <c r="E3606" s="526" t="s">
        <v>4072</v>
      </c>
      <c r="F3606" s="526">
        <v>210690</v>
      </c>
      <c r="G3606" s="526">
        <v>2022</v>
      </c>
      <c r="H3606" s="526">
        <v>2249650</v>
      </c>
      <c r="I3606" s="526">
        <v>295937</v>
      </c>
      <c r="J3606" s="526" t="s">
        <v>3716</v>
      </c>
      <c r="K3606" s="526" t="s">
        <v>3717</v>
      </c>
    </row>
    <row r="3607" spans="1:11">
      <c r="A3607" s="526" t="s">
        <v>3711</v>
      </c>
      <c r="B3607" s="526" t="s">
        <v>3712</v>
      </c>
      <c r="C3607" s="526" t="s">
        <v>3713</v>
      </c>
      <c r="D3607" s="526" t="s">
        <v>3917</v>
      </c>
      <c r="E3607" s="526" t="s">
        <v>3918</v>
      </c>
      <c r="F3607" s="526">
        <v>160232</v>
      </c>
      <c r="G3607" s="526">
        <v>2019</v>
      </c>
      <c r="H3607" s="526">
        <v>94413</v>
      </c>
      <c r="I3607" s="526">
        <v>36072</v>
      </c>
      <c r="J3607" s="526" t="s">
        <v>3716</v>
      </c>
      <c r="K3607" s="526" t="s">
        <v>3717</v>
      </c>
    </row>
    <row r="3608" spans="1:11">
      <c r="A3608" s="526" t="s">
        <v>3711</v>
      </c>
      <c r="B3608" s="526" t="s">
        <v>3712</v>
      </c>
      <c r="C3608" s="526" t="s">
        <v>3713</v>
      </c>
      <c r="D3608" s="526" t="s">
        <v>3869</v>
      </c>
      <c r="E3608" s="526" t="s">
        <v>3870</v>
      </c>
      <c r="F3608" s="526">
        <v>210690</v>
      </c>
      <c r="G3608" s="526">
        <v>2017</v>
      </c>
      <c r="H3608" s="526">
        <v>104813</v>
      </c>
      <c r="I3608" s="526">
        <v>10329</v>
      </c>
      <c r="J3608" s="526" t="s">
        <v>3716</v>
      </c>
      <c r="K3608" s="526" t="s">
        <v>3717</v>
      </c>
    </row>
    <row r="3609" spans="1:11">
      <c r="A3609" s="526" t="s">
        <v>3711</v>
      </c>
      <c r="B3609" s="526" t="s">
        <v>3712</v>
      </c>
      <c r="C3609" s="526" t="s">
        <v>3713</v>
      </c>
      <c r="D3609" s="526" t="s">
        <v>4071</v>
      </c>
      <c r="E3609" s="526" t="s">
        <v>4072</v>
      </c>
      <c r="F3609" s="526">
        <v>230910</v>
      </c>
      <c r="G3609" s="526">
        <v>2022</v>
      </c>
      <c r="H3609" s="526">
        <v>4206305</v>
      </c>
      <c r="I3609" s="526">
        <v>1612669</v>
      </c>
      <c r="J3609" s="526" t="s">
        <v>3716</v>
      </c>
      <c r="K3609" s="526" t="s">
        <v>3717</v>
      </c>
    </row>
    <row r="3610" spans="1:11">
      <c r="A3610" s="526" t="s">
        <v>3711</v>
      </c>
      <c r="B3610" s="526" t="s">
        <v>3712</v>
      </c>
      <c r="C3610" s="526" t="s">
        <v>3713</v>
      </c>
      <c r="D3610" s="526" t="s">
        <v>3983</v>
      </c>
      <c r="E3610" s="526" t="s">
        <v>3984</v>
      </c>
      <c r="F3610" s="526">
        <v>230910</v>
      </c>
      <c r="G3610" s="526">
        <v>2019</v>
      </c>
      <c r="H3610" s="526">
        <v>77690385</v>
      </c>
      <c r="I3610" s="526">
        <v>43802464</v>
      </c>
      <c r="J3610" s="526" t="s">
        <v>3716</v>
      </c>
      <c r="K3610" s="526" t="s">
        <v>3717</v>
      </c>
    </row>
    <row r="3611" spans="1:11">
      <c r="A3611" s="526" t="s">
        <v>3711</v>
      </c>
      <c r="B3611" s="526" t="s">
        <v>3712</v>
      </c>
      <c r="C3611" s="526" t="s">
        <v>3713</v>
      </c>
      <c r="D3611" s="526" t="s">
        <v>3861</v>
      </c>
      <c r="E3611" s="526" t="s">
        <v>3862</v>
      </c>
      <c r="F3611" s="526">
        <v>160232</v>
      </c>
      <c r="G3611" s="526">
        <v>2015</v>
      </c>
      <c r="H3611" s="526">
        <v>35534</v>
      </c>
      <c r="I3611" s="526">
        <v>13355</v>
      </c>
      <c r="J3611" s="526" t="s">
        <v>3716</v>
      </c>
      <c r="K3611" s="526" t="s">
        <v>3717</v>
      </c>
    </row>
    <row r="3612" spans="1:11">
      <c r="A3612" s="526" t="s">
        <v>3711</v>
      </c>
      <c r="B3612" s="526" t="s">
        <v>3712</v>
      </c>
      <c r="C3612" s="526" t="s">
        <v>3713</v>
      </c>
      <c r="D3612" s="526" t="s">
        <v>3875</v>
      </c>
      <c r="E3612" s="526" t="s">
        <v>3876</v>
      </c>
      <c r="F3612" s="526">
        <v>210690</v>
      </c>
      <c r="G3612" s="526">
        <v>2018</v>
      </c>
      <c r="H3612" s="526">
        <v>41447</v>
      </c>
      <c r="I3612" s="526">
        <v>4578</v>
      </c>
      <c r="J3612" s="526" t="s">
        <v>3716</v>
      </c>
      <c r="K3612" s="526" t="s">
        <v>3717</v>
      </c>
    </row>
    <row r="3613" spans="1:11">
      <c r="A3613" s="526" t="s">
        <v>3711</v>
      </c>
      <c r="B3613" s="526" t="s">
        <v>3712</v>
      </c>
      <c r="C3613" s="526" t="s">
        <v>3713</v>
      </c>
      <c r="D3613" s="526" t="s">
        <v>4031</v>
      </c>
      <c r="E3613" s="526" t="s">
        <v>4032</v>
      </c>
      <c r="F3613" s="526">
        <v>160239</v>
      </c>
      <c r="G3613" s="526">
        <v>2019</v>
      </c>
      <c r="H3613" s="526">
        <v>17142</v>
      </c>
      <c r="I3613" s="526">
        <v>1836</v>
      </c>
      <c r="J3613" s="526" t="s">
        <v>3716</v>
      </c>
      <c r="K3613" s="526" t="s">
        <v>3717</v>
      </c>
    </row>
    <row r="3614" spans="1:11">
      <c r="A3614" s="526" t="s">
        <v>3711</v>
      </c>
      <c r="B3614" s="526" t="s">
        <v>3712</v>
      </c>
      <c r="C3614" s="526" t="s">
        <v>3713</v>
      </c>
      <c r="D3614" s="526" t="s">
        <v>4025</v>
      </c>
      <c r="E3614" s="526" t="s">
        <v>4026</v>
      </c>
      <c r="F3614" s="526">
        <v>160231</v>
      </c>
      <c r="G3614" s="526">
        <v>2022</v>
      </c>
      <c r="H3614" s="526">
        <v>12455</v>
      </c>
      <c r="I3614" s="526">
        <v>2688</v>
      </c>
      <c r="J3614" s="526" t="s">
        <v>3716</v>
      </c>
      <c r="K3614" s="526" t="s">
        <v>3717</v>
      </c>
    </row>
    <row r="3615" spans="1:11">
      <c r="A3615" s="526" t="s">
        <v>3711</v>
      </c>
      <c r="B3615" s="526" t="s">
        <v>3712</v>
      </c>
      <c r="C3615" s="526" t="s">
        <v>3713</v>
      </c>
      <c r="D3615" s="526" t="s">
        <v>4019</v>
      </c>
      <c r="E3615" s="526" t="s">
        <v>4020</v>
      </c>
      <c r="F3615" s="526">
        <v>160232</v>
      </c>
      <c r="G3615" s="526">
        <v>2016</v>
      </c>
      <c r="H3615" s="526">
        <v>27</v>
      </c>
      <c r="I3615" s="526">
        <v>4</v>
      </c>
      <c r="J3615" s="526" t="s">
        <v>3716</v>
      </c>
      <c r="K3615" s="526" t="s">
        <v>3717</v>
      </c>
    </row>
    <row r="3616" spans="1:11">
      <c r="A3616" s="526" t="s">
        <v>3711</v>
      </c>
      <c r="B3616" s="526" t="s">
        <v>3712</v>
      </c>
      <c r="C3616" s="526" t="s">
        <v>3713</v>
      </c>
      <c r="D3616" s="526" t="s">
        <v>3957</v>
      </c>
      <c r="E3616" s="526" t="s">
        <v>3958</v>
      </c>
      <c r="F3616" s="526">
        <v>160290</v>
      </c>
      <c r="G3616" s="526">
        <v>2018</v>
      </c>
      <c r="H3616" s="526">
        <v>1758</v>
      </c>
      <c r="I3616" s="526">
        <v>414</v>
      </c>
      <c r="J3616" s="526" t="s">
        <v>3716</v>
      </c>
      <c r="K3616" s="526" t="s">
        <v>3717</v>
      </c>
    </row>
    <row r="3617" spans="1:11">
      <c r="A3617" s="526" t="s">
        <v>3711</v>
      </c>
      <c r="B3617" s="526" t="s">
        <v>3712</v>
      </c>
      <c r="C3617" s="526" t="s">
        <v>3713</v>
      </c>
      <c r="D3617" s="526" t="s">
        <v>4025</v>
      </c>
      <c r="E3617" s="526" t="s">
        <v>4026</v>
      </c>
      <c r="F3617" s="526">
        <v>210690</v>
      </c>
      <c r="G3617" s="526">
        <v>2016</v>
      </c>
      <c r="H3617" s="526">
        <v>4804245</v>
      </c>
      <c r="I3617" s="526">
        <v>973622</v>
      </c>
      <c r="J3617" s="526" t="s">
        <v>3716</v>
      </c>
      <c r="K3617" s="526" t="s">
        <v>3717</v>
      </c>
    </row>
    <row r="3618" spans="1:11">
      <c r="A3618" s="526" t="s">
        <v>3711</v>
      </c>
      <c r="B3618" s="526" t="s">
        <v>3712</v>
      </c>
      <c r="C3618" s="526" t="s">
        <v>3713</v>
      </c>
      <c r="D3618" s="526" t="s">
        <v>3983</v>
      </c>
      <c r="E3618" s="526" t="s">
        <v>3984</v>
      </c>
      <c r="F3618" s="526">
        <v>160239</v>
      </c>
      <c r="G3618" s="526">
        <v>2015</v>
      </c>
      <c r="H3618" s="526">
        <v>1730187</v>
      </c>
      <c r="I3618" s="526">
        <v>240973</v>
      </c>
      <c r="J3618" s="526" t="s">
        <v>3716</v>
      </c>
      <c r="K3618" s="526" t="s">
        <v>3717</v>
      </c>
    </row>
    <row r="3619" spans="1:11">
      <c r="A3619" s="526" t="s">
        <v>3711</v>
      </c>
      <c r="B3619" s="526" t="s">
        <v>3712</v>
      </c>
      <c r="C3619" s="526" t="s">
        <v>3713</v>
      </c>
      <c r="D3619" s="526" t="s">
        <v>3957</v>
      </c>
      <c r="E3619" s="526" t="s">
        <v>3958</v>
      </c>
      <c r="F3619" s="526">
        <v>160290</v>
      </c>
      <c r="G3619" s="526">
        <v>2021</v>
      </c>
      <c r="H3619" s="526">
        <v>89132</v>
      </c>
      <c r="I3619" s="526">
        <v>17673</v>
      </c>
      <c r="J3619" s="526" t="s">
        <v>3716</v>
      </c>
      <c r="K3619" s="526" t="s">
        <v>3717</v>
      </c>
    </row>
    <row r="3620" spans="1:11">
      <c r="A3620" s="526" t="s">
        <v>3711</v>
      </c>
      <c r="B3620" s="526" t="s">
        <v>3712</v>
      </c>
      <c r="C3620" s="526" t="s">
        <v>3713</v>
      </c>
      <c r="D3620" s="526" t="s">
        <v>3869</v>
      </c>
      <c r="E3620" s="526" t="s">
        <v>3870</v>
      </c>
      <c r="F3620" s="526">
        <v>210690</v>
      </c>
      <c r="G3620" s="526">
        <v>2020</v>
      </c>
      <c r="H3620" s="526">
        <v>62839</v>
      </c>
      <c r="I3620" s="526">
        <v>13550</v>
      </c>
      <c r="J3620" s="526" t="s">
        <v>3716</v>
      </c>
      <c r="K3620" s="526" t="s">
        <v>3717</v>
      </c>
    </row>
    <row r="3621" spans="1:11">
      <c r="A3621" s="526" t="s">
        <v>3711</v>
      </c>
      <c r="B3621" s="526" t="s">
        <v>3712</v>
      </c>
      <c r="C3621" s="526" t="s">
        <v>3713</v>
      </c>
      <c r="D3621" s="526" t="s">
        <v>3877</v>
      </c>
      <c r="E3621" s="526" t="s">
        <v>3878</v>
      </c>
      <c r="F3621" s="526">
        <v>230910</v>
      </c>
      <c r="G3621" s="526">
        <v>2018</v>
      </c>
      <c r="H3621" s="526">
        <v>21964</v>
      </c>
      <c r="I3621" s="526">
        <v>19373</v>
      </c>
      <c r="J3621" s="526" t="s">
        <v>3716</v>
      </c>
      <c r="K3621" s="526" t="s">
        <v>3717</v>
      </c>
    </row>
    <row r="3622" spans="1:11">
      <c r="A3622" s="526" t="s">
        <v>3711</v>
      </c>
      <c r="B3622" s="526" t="s">
        <v>3712</v>
      </c>
      <c r="C3622" s="526" t="s">
        <v>3713</v>
      </c>
      <c r="D3622" s="526" t="s">
        <v>3983</v>
      </c>
      <c r="E3622" s="526" t="s">
        <v>3984</v>
      </c>
      <c r="F3622" s="526">
        <v>230910</v>
      </c>
      <c r="G3622" s="526">
        <v>2022</v>
      </c>
      <c r="H3622" s="526">
        <v>118969959</v>
      </c>
      <c r="I3622" s="526">
        <v>58643116</v>
      </c>
      <c r="J3622" s="526" t="s">
        <v>3716</v>
      </c>
      <c r="K3622" s="526" t="s">
        <v>3717</v>
      </c>
    </row>
    <row r="3623" spans="1:11">
      <c r="A3623" s="526" t="s">
        <v>3711</v>
      </c>
      <c r="B3623" s="526" t="s">
        <v>3712</v>
      </c>
      <c r="C3623" s="526" t="s">
        <v>3713</v>
      </c>
      <c r="D3623" s="526" t="s">
        <v>3989</v>
      </c>
      <c r="E3623" s="526" t="s">
        <v>3990</v>
      </c>
      <c r="F3623" s="526">
        <v>210690</v>
      </c>
      <c r="G3623" s="526">
        <v>2019</v>
      </c>
      <c r="H3623" s="526">
        <v>11883</v>
      </c>
      <c r="I3623" s="526">
        <v>1344</v>
      </c>
      <c r="J3623" s="526" t="s">
        <v>3716</v>
      </c>
      <c r="K3623" s="526" t="s">
        <v>3717</v>
      </c>
    </row>
    <row r="3624" spans="1:11">
      <c r="A3624" s="526" t="s">
        <v>3711</v>
      </c>
      <c r="B3624" s="526" t="s">
        <v>3712</v>
      </c>
      <c r="C3624" s="526" t="s">
        <v>3713</v>
      </c>
      <c r="D3624" s="526" t="s">
        <v>3875</v>
      </c>
      <c r="E3624" s="526" t="s">
        <v>3876</v>
      </c>
      <c r="F3624" s="526">
        <v>230910</v>
      </c>
      <c r="G3624" s="526">
        <v>2018</v>
      </c>
      <c r="H3624" s="526">
        <v>114981</v>
      </c>
      <c r="I3624" s="526">
        <v>48913</v>
      </c>
      <c r="J3624" s="526" t="s">
        <v>3716</v>
      </c>
      <c r="K3624" s="526" t="s">
        <v>3717</v>
      </c>
    </row>
    <row r="3625" spans="1:11">
      <c r="A3625" s="526" t="s">
        <v>3711</v>
      </c>
      <c r="B3625" s="526" t="s">
        <v>3712</v>
      </c>
      <c r="C3625" s="526" t="s">
        <v>3713</v>
      </c>
      <c r="D3625" s="526" t="s">
        <v>3983</v>
      </c>
      <c r="E3625" s="526" t="s">
        <v>3984</v>
      </c>
      <c r="F3625" s="526">
        <v>160239</v>
      </c>
      <c r="G3625" s="526">
        <v>2018</v>
      </c>
      <c r="H3625" s="526">
        <v>2636380</v>
      </c>
      <c r="I3625" s="526">
        <v>293252</v>
      </c>
      <c r="J3625" s="526" t="s">
        <v>3716</v>
      </c>
      <c r="K3625" s="526" t="s">
        <v>3717</v>
      </c>
    </row>
    <row r="3626" spans="1:11">
      <c r="A3626" s="526" t="s">
        <v>3711</v>
      </c>
      <c r="B3626" s="526" t="s">
        <v>3712</v>
      </c>
      <c r="C3626" s="526" t="s">
        <v>3713</v>
      </c>
      <c r="D3626" s="526" t="s">
        <v>4031</v>
      </c>
      <c r="E3626" s="526" t="s">
        <v>4032</v>
      </c>
      <c r="F3626" s="526">
        <v>160239</v>
      </c>
      <c r="G3626" s="526">
        <v>2022</v>
      </c>
      <c r="H3626" s="526">
        <v>6624</v>
      </c>
      <c r="I3626" s="526">
        <v>696</v>
      </c>
      <c r="J3626" s="526" t="s">
        <v>3716</v>
      </c>
      <c r="K3626" s="526" t="s">
        <v>3717</v>
      </c>
    </row>
    <row r="3627" spans="1:11">
      <c r="A3627" s="526" t="s">
        <v>3711</v>
      </c>
      <c r="B3627" s="526" t="s">
        <v>3712</v>
      </c>
      <c r="C3627" s="526" t="s">
        <v>3713</v>
      </c>
      <c r="D3627" s="526" t="s">
        <v>3991</v>
      </c>
      <c r="E3627" s="526" t="s">
        <v>3992</v>
      </c>
      <c r="F3627" s="526">
        <v>160231</v>
      </c>
      <c r="G3627" s="526">
        <v>2019</v>
      </c>
      <c r="H3627" s="526">
        <v>40986</v>
      </c>
      <c r="I3627" s="526">
        <v>8524</v>
      </c>
      <c r="J3627" s="526" t="s">
        <v>3716</v>
      </c>
      <c r="K3627" s="526" t="s">
        <v>3717</v>
      </c>
    </row>
    <row r="3628" spans="1:11">
      <c r="A3628" s="526" t="s">
        <v>3711</v>
      </c>
      <c r="B3628" s="526" t="s">
        <v>3712</v>
      </c>
      <c r="C3628" s="526" t="s">
        <v>3713</v>
      </c>
      <c r="D3628" s="526" t="s">
        <v>3989</v>
      </c>
      <c r="E3628" s="526" t="s">
        <v>3990</v>
      </c>
      <c r="F3628" s="526">
        <v>210690</v>
      </c>
      <c r="G3628" s="526">
        <v>2022</v>
      </c>
      <c r="H3628" s="526">
        <v>32</v>
      </c>
      <c r="I3628" s="526">
        <v>2</v>
      </c>
      <c r="J3628" s="526" t="s">
        <v>3716</v>
      </c>
      <c r="K3628" s="526" t="s">
        <v>3717</v>
      </c>
    </row>
    <row r="3629" spans="1:11">
      <c r="A3629" s="526" t="s">
        <v>3711</v>
      </c>
      <c r="B3629" s="526" t="s">
        <v>3712</v>
      </c>
      <c r="C3629" s="526" t="s">
        <v>3713</v>
      </c>
      <c r="D3629" s="526" t="s">
        <v>4069</v>
      </c>
      <c r="E3629" s="526" t="s">
        <v>4070</v>
      </c>
      <c r="F3629" s="526">
        <v>160231</v>
      </c>
      <c r="G3629" s="526">
        <v>2021</v>
      </c>
      <c r="H3629" s="526">
        <v>2212436</v>
      </c>
      <c r="I3629" s="526">
        <v>639069</v>
      </c>
      <c r="J3629" s="526" t="s">
        <v>3716</v>
      </c>
      <c r="K3629" s="526" t="s">
        <v>3717</v>
      </c>
    </row>
    <row r="3630" spans="1:11">
      <c r="A3630" s="526" t="s">
        <v>3711</v>
      </c>
      <c r="B3630" s="526" t="s">
        <v>3712</v>
      </c>
      <c r="C3630" s="526" t="s">
        <v>3713</v>
      </c>
      <c r="D3630" s="526" t="s">
        <v>3995</v>
      </c>
      <c r="E3630" s="526" t="s">
        <v>3996</v>
      </c>
      <c r="F3630" s="526">
        <v>230910</v>
      </c>
      <c r="G3630" s="526">
        <v>2022</v>
      </c>
      <c r="H3630" s="526">
        <v>681760</v>
      </c>
      <c r="I3630" s="526">
        <v>199314</v>
      </c>
      <c r="J3630" s="526" t="s">
        <v>3716</v>
      </c>
      <c r="K3630" s="526" t="s">
        <v>3717</v>
      </c>
    </row>
    <row r="3631" spans="1:11">
      <c r="A3631" s="526" t="s">
        <v>3711</v>
      </c>
      <c r="B3631" s="526" t="s">
        <v>3712</v>
      </c>
      <c r="C3631" s="526" t="s">
        <v>3713</v>
      </c>
      <c r="D3631" s="526" t="s">
        <v>3987</v>
      </c>
      <c r="E3631" s="526" t="s">
        <v>3988</v>
      </c>
      <c r="F3631" s="526">
        <v>210690</v>
      </c>
      <c r="G3631" s="526">
        <v>2018</v>
      </c>
      <c r="H3631" s="526">
        <v>66</v>
      </c>
      <c r="I3631" s="526">
        <v>8</v>
      </c>
      <c r="J3631" s="526" t="s">
        <v>3716</v>
      </c>
      <c r="K3631" s="526" t="s">
        <v>3717</v>
      </c>
    </row>
    <row r="3632" spans="1:11">
      <c r="A3632" s="526" t="s">
        <v>3711</v>
      </c>
      <c r="B3632" s="526" t="s">
        <v>3712</v>
      </c>
      <c r="C3632" s="526" t="s">
        <v>3713</v>
      </c>
      <c r="D3632" s="526" t="s">
        <v>4069</v>
      </c>
      <c r="E3632" s="526" t="s">
        <v>4070</v>
      </c>
      <c r="F3632" s="526">
        <v>160290</v>
      </c>
      <c r="G3632" s="526">
        <v>2017</v>
      </c>
      <c r="H3632" s="526">
        <v>800693</v>
      </c>
      <c r="I3632" s="526">
        <v>174615</v>
      </c>
      <c r="J3632" s="526" t="s">
        <v>3716</v>
      </c>
      <c r="K3632" s="526" t="s">
        <v>3717</v>
      </c>
    </row>
    <row r="3633" spans="1:11">
      <c r="A3633" s="526" t="s">
        <v>3711</v>
      </c>
      <c r="B3633" s="526" t="s">
        <v>3712</v>
      </c>
      <c r="C3633" s="526" t="s">
        <v>3713</v>
      </c>
      <c r="D3633" s="526" t="s">
        <v>3861</v>
      </c>
      <c r="E3633" s="526" t="s">
        <v>3862</v>
      </c>
      <c r="F3633" s="526">
        <v>160232</v>
      </c>
      <c r="G3633" s="526">
        <v>2018</v>
      </c>
      <c r="H3633" s="526">
        <v>114798</v>
      </c>
      <c r="I3633" s="526">
        <v>71077</v>
      </c>
      <c r="J3633" s="526" t="s">
        <v>3716</v>
      </c>
      <c r="K3633" s="526" t="s">
        <v>3717</v>
      </c>
    </row>
    <row r="3634" spans="1:11">
      <c r="A3634" s="526" t="s">
        <v>3711</v>
      </c>
      <c r="B3634" s="526" t="s">
        <v>3712</v>
      </c>
      <c r="C3634" s="526" t="s">
        <v>3713</v>
      </c>
      <c r="D3634" s="526" t="s">
        <v>4025</v>
      </c>
      <c r="E3634" s="526" t="s">
        <v>4026</v>
      </c>
      <c r="F3634" s="526">
        <v>210690</v>
      </c>
      <c r="G3634" s="526">
        <v>2019</v>
      </c>
      <c r="H3634" s="526">
        <v>4053508</v>
      </c>
      <c r="I3634" s="526">
        <v>795573</v>
      </c>
      <c r="J3634" s="526" t="s">
        <v>3716</v>
      </c>
      <c r="K3634" s="526" t="s">
        <v>3717</v>
      </c>
    </row>
    <row r="3635" spans="1:11">
      <c r="A3635" s="526" t="s">
        <v>3711</v>
      </c>
      <c r="B3635" s="526" t="s">
        <v>3712</v>
      </c>
      <c r="C3635" s="526" t="s">
        <v>3713</v>
      </c>
      <c r="D3635" s="526" t="s">
        <v>4069</v>
      </c>
      <c r="E3635" s="526" t="s">
        <v>4070</v>
      </c>
      <c r="F3635" s="526">
        <v>210690</v>
      </c>
      <c r="G3635" s="526">
        <v>2015</v>
      </c>
      <c r="H3635" s="526">
        <v>79723</v>
      </c>
      <c r="I3635" s="526">
        <v>10376</v>
      </c>
      <c r="J3635" s="526" t="s">
        <v>3722</v>
      </c>
      <c r="K3635" s="526" t="s">
        <v>3717</v>
      </c>
    </row>
    <row r="3636" spans="1:11">
      <c r="A3636" s="526" t="s">
        <v>3711</v>
      </c>
      <c r="B3636" s="526" t="s">
        <v>3712</v>
      </c>
      <c r="C3636" s="526" t="s">
        <v>3713</v>
      </c>
      <c r="D3636" s="526" t="s">
        <v>3917</v>
      </c>
      <c r="E3636" s="526" t="s">
        <v>3918</v>
      </c>
      <c r="F3636" s="526">
        <v>160232</v>
      </c>
      <c r="G3636" s="526">
        <v>2022</v>
      </c>
      <c r="H3636" s="526">
        <v>275980</v>
      </c>
      <c r="I3636" s="526">
        <v>86976</v>
      </c>
      <c r="J3636" s="526" t="s">
        <v>3716</v>
      </c>
      <c r="K3636" s="526" t="s">
        <v>3717</v>
      </c>
    </row>
    <row r="3637" spans="1:11">
      <c r="A3637" s="526" t="s">
        <v>3711</v>
      </c>
      <c r="B3637" s="526" t="s">
        <v>3712</v>
      </c>
      <c r="C3637" s="526" t="s">
        <v>3713</v>
      </c>
      <c r="D3637" s="526" t="s">
        <v>3983</v>
      </c>
      <c r="E3637" s="526" t="s">
        <v>3984</v>
      </c>
      <c r="F3637" s="526">
        <v>160239</v>
      </c>
      <c r="G3637" s="526">
        <v>2021</v>
      </c>
      <c r="H3637" s="526">
        <v>1696596</v>
      </c>
      <c r="I3637" s="526">
        <v>183191</v>
      </c>
      <c r="J3637" s="526" t="s">
        <v>3716</v>
      </c>
      <c r="K3637" s="526" t="s">
        <v>3717</v>
      </c>
    </row>
    <row r="3638" spans="1:11">
      <c r="A3638" s="526" t="s">
        <v>3711</v>
      </c>
      <c r="B3638" s="526" t="s">
        <v>3712</v>
      </c>
      <c r="C3638" s="526" t="s">
        <v>3713</v>
      </c>
      <c r="D3638" s="526" t="s">
        <v>3877</v>
      </c>
      <c r="E3638" s="526" t="s">
        <v>3878</v>
      </c>
      <c r="F3638" s="526">
        <v>160231</v>
      </c>
      <c r="G3638" s="526">
        <v>2021</v>
      </c>
      <c r="H3638" s="526">
        <v>21681</v>
      </c>
      <c r="I3638" s="526">
        <v>5615</v>
      </c>
      <c r="J3638" s="526" t="s">
        <v>3716</v>
      </c>
      <c r="K3638" s="526" t="s">
        <v>3717</v>
      </c>
    </row>
    <row r="3639" spans="1:11">
      <c r="A3639" s="526" t="s">
        <v>3711</v>
      </c>
      <c r="B3639" s="526" t="s">
        <v>3712</v>
      </c>
      <c r="C3639" s="526" t="s">
        <v>3713</v>
      </c>
      <c r="D3639" s="526" t="s">
        <v>4073</v>
      </c>
      <c r="E3639" s="526" t="s">
        <v>4074</v>
      </c>
      <c r="F3639" s="526">
        <v>230910</v>
      </c>
      <c r="G3639" s="526">
        <v>2020</v>
      </c>
      <c r="H3639" s="526">
        <v>189859</v>
      </c>
      <c r="I3639" s="526">
        <v>70354</v>
      </c>
      <c r="J3639" s="526" t="s">
        <v>3716</v>
      </c>
      <c r="K3639" s="526" t="s">
        <v>3717</v>
      </c>
    </row>
    <row r="3640" spans="1:11">
      <c r="A3640" s="526" t="s">
        <v>3711</v>
      </c>
      <c r="B3640" s="526" t="s">
        <v>3712</v>
      </c>
      <c r="C3640" s="526" t="s">
        <v>3713</v>
      </c>
      <c r="D3640" s="526" t="s">
        <v>3991</v>
      </c>
      <c r="E3640" s="526" t="s">
        <v>3992</v>
      </c>
      <c r="F3640" s="526">
        <v>160231</v>
      </c>
      <c r="G3640" s="526">
        <v>2022</v>
      </c>
      <c r="H3640" s="526">
        <v>13102</v>
      </c>
      <c r="I3640" s="526">
        <v>2251</v>
      </c>
      <c r="J3640" s="526" t="s">
        <v>3716</v>
      </c>
      <c r="K3640" s="526" t="s">
        <v>3717</v>
      </c>
    </row>
    <row r="3641" spans="1:11">
      <c r="A3641" s="526" t="s">
        <v>3711</v>
      </c>
      <c r="B3641" s="526" t="s">
        <v>3712</v>
      </c>
      <c r="C3641" s="526" t="s">
        <v>3713</v>
      </c>
      <c r="D3641" s="526" t="s">
        <v>3957</v>
      </c>
      <c r="E3641" s="526" t="s">
        <v>3958</v>
      </c>
      <c r="F3641" s="526">
        <v>210690</v>
      </c>
      <c r="G3641" s="526">
        <v>2017</v>
      </c>
      <c r="H3641" s="526">
        <v>2245213</v>
      </c>
      <c r="I3641" s="526">
        <v>556107</v>
      </c>
      <c r="J3641" s="526" t="s">
        <v>3716</v>
      </c>
      <c r="K3641" s="526" t="s">
        <v>3717</v>
      </c>
    </row>
    <row r="3642" spans="1:11">
      <c r="A3642" s="526" t="s">
        <v>3711</v>
      </c>
      <c r="B3642" s="526" t="s">
        <v>3712</v>
      </c>
      <c r="C3642" s="526" t="s">
        <v>3713</v>
      </c>
      <c r="D3642" s="526" t="s">
        <v>4027</v>
      </c>
      <c r="E3642" s="526" t="s">
        <v>4028</v>
      </c>
      <c r="F3642" s="526">
        <v>160232</v>
      </c>
      <c r="G3642" s="526">
        <v>2015</v>
      </c>
      <c r="H3642" s="526">
        <v>271</v>
      </c>
      <c r="I3642" s="526">
        <v>50</v>
      </c>
      <c r="J3642" s="526" t="s">
        <v>3716</v>
      </c>
      <c r="K3642" s="526" t="s">
        <v>3717</v>
      </c>
    </row>
    <row r="3643" spans="1:11">
      <c r="A3643" s="526" t="s">
        <v>3711</v>
      </c>
      <c r="B3643" s="526" t="s">
        <v>3712</v>
      </c>
      <c r="C3643" s="526" t="s">
        <v>3713</v>
      </c>
      <c r="D3643" s="526" t="s">
        <v>4075</v>
      </c>
      <c r="E3643" s="526" t="s">
        <v>4076</v>
      </c>
      <c r="F3643" s="526">
        <v>160231</v>
      </c>
      <c r="G3643" s="526">
        <v>2017</v>
      </c>
      <c r="H3643" s="526">
        <v>4610</v>
      </c>
      <c r="I3643" s="526">
        <v>1083</v>
      </c>
      <c r="J3643" s="526" t="s">
        <v>3716</v>
      </c>
      <c r="K3643" s="526" t="s">
        <v>3717</v>
      </c>
    </row>
    <row r="3644" spans="1:11">
      <c r="A3644" s="526" t="s">
        <v>3711</v>
      </c>
      <c r="B3644" s="526" t="s">
        <v>3712</v>
      </c>
      <c r="C3644" s="526" t="s">
        <v>3713</v>
      </c>
      <c r="D3644" s="526" t="s">
        <v>3987</v>
      </c>
      <c r="E3644" s="526" t="s">
        <v>3988</v>
      </c>
      <c r="F3644" s="526">
        <v>210690</v>
      </c>
      <c r="G3644" s="526">
        <v>2021</v>
      </c>
      <c r="H3644" s="526">
        <v>146654</v>
      </c>
      <c r="I3644" s="526">
        <v>56811</v>
      </c>
      <c r="J3644" s="526" t="s">
        <v>3716</v>
      </c>
      <c r="K3644" s="526" t="s">
        <v>3717</v>
      </c>
    </row>
    <row r="3645" spans="1:11">
      <c r="A3645" s="526" t="s">
        <v>3711</v>
      </c>
      <c r="B3645" s="526" t="s">
        <v>3712</v>
      </c>
      <c r="C3645" s="526" t="s">
        <v>3713</v>
      </c>
      <c r="D3645" s="526" t="s">
        <v>4051</v>
      </c>
      <c r="E3645" s="526" t="s">
        <v>4052</v>
      </c>
      <c r="F3645" s="526">
        <v>160290</v>
      </c>
      <c r="G3645" s="526">
        <v>2017</v>
      </c>
      <c r="H3645" s="526">
        <v>43590</v>
      </c>
      <c r="I3645" s="526">
        <v>9982</v>
      </c>
      <c r="J3645" s="526" t="s">
        <v>3716</v>
      </c>
      <c r="K3645" s="526" t="s">
        <v>3717</v>
      </c>
    </row>
    <row r="3646" spans="1:11">
      <c r="A3646" s="526" t="s">
        <v>3711</v>
      </c>
      <c r="B3646" s="526" t="s">
        <v>3712</v>
      </c>
      <c r="C3646" s="526" t="s">
        <v>3713</v>
      </c>
      <c r="D3646" s="526" t="s">
        <v>4075</v>
      </c>
      <c r="E3646" s="526" t="s">
        <v>4076</v>
      </c>
      <c r="F3646" s="526">
        <v>160232</v>
      </c>
      <c r="G3646" s="526">
        <v>2017</v>
      </c>
      <c r="H3646" s="526">
        <v>14151</v>
      </c>
      <c r="I3646" s="526">
        <v>3073</v>
      </c>
      <c r="J3646" s="526" t="s">
        <v>3716</v>
      </c>
      <c r="K3646" s="526" t="s">
        <v>3717</v>
      </c>
    </row>
    <row r="3647" spans="1:11">
      <c r="A3647" s="526" t="s">
        <v>3711</v>
      </c>
      <c r="B3647" s="526" t="s">
        <v>3712</v>
      </c>
      <c r="C3647" s="526" t="s">
        <v>3713</v>
      </c>
      <c r="D3647" s="526" t="s">
        <v>4027</v>
      </c>
      <c r="E3647" s="526" t="s">
        <v>4028</v>
      </c>
      <c r="F3647" s="526">
        <v>230910</v>
      </c>
      <c r="G3647" s="526">
        <v>2017</v>
      </c>
      <c r="H3647" s="526">
        <v>36008</v>
      </c>
      <c r="I3647" s="526">
        <v>30968</v>
      </c>
      <c r="J3647" s="526" t="s">
        <v>3716</v>
      </c>
      <c r="K3647" s="526" t="s">
        <v>3717</v>
      </c>
    </row>
    <row r="3648" spans="1:11">
      <c r="A3648" s="526" t="s">
        <v>3711</v>
      </c>
      <c r="B3648" s="526" t="s">
        <v>3712</v>
      </c>
      <c r="C3648" s="526" t="s">
        <v>3713</v>
      </c>
      <c r="D3648" s="526" t="s">
        <v>4051</v>
      </c>
      <c r="E3648" s="526" t="s">
        <v>4052</v>
      </c>
      <c r="F3648" s="526">
        <v>210690</v>
      </c>
      <c r="G3648" s="526">
        <v>2016</v>
      </c>
      <c r="H3648" s="526">
        <v>2370829</v>
      </c>
      <c r="I3648" s="526">
        <v>524533</v>
      </c>
      <c r="J3648" s="526" t="s">
        <v>3716</v>
      </c>
      <c r="K3648" s="526" t="s">
        <v>3717</v>
      </c>
    </row>
    <row r="3649" spans="1:11">
      <c r="A3649" s="526" t="s">
        <v>3711</v>
      </c>
      <c r="B3649" s="526" t="s">
        <v>3712</v>
      </c>
      <c r="C3649" s="526" t="s">
        <v>3713</v>
      </c>
      <c r="D3649" s="526" t="s">
        <v>3877</v>
      </c>
      <c r="E3649" s="526" t="s">
        <v>3878</v>
      </c>
      <c r="F3649" s="526">
        <v>230910</v>
      </c>
      <c r="G3649" s="526">
        <v>2021</v>
      </c>
      <c r="H3649" s="526">
        <v>18332</v>
      </c>
      <c r="I3649" s="526">
        <v>18435</v>
      </c>
      <c r="J3649" s="526" t="s">
        <v>3716</v>
      </c>
      <c r="K3649" s="526" t="s">
        <v>3717</v>
      </c>
    </row>
    <row r="3650" spans="1:11">
      <c r="A3650" s="526" t="s">
        <v>3711</v>
      </c>
      <c r="B3650" s="526" t="s">
        <v>3712</v>
      </c>
      <c r="C3650" s="526" t="s">
        <v>3713</v>
      </c>
      <c r="D3650" s="526" t="s">
        <v>4027</v>
      </c>
      <c r="E3650" s="526" t="s">
        <v>4028</v>
      </c>
      <c r="F3650" s="526">
        <v>230910</v>
      </c>
      <c r="G3650" s="526">
        <v>2020</v>
      </c>
      <c r="H3650" s="526">
        <v>32063</v>
      </c>
      <c r="I3650" s="526">
        <v>37489</v>
      </c>
      <c r="J3650" s="526" t="s">
        <v>3716</v>
      </c>
      <c r="K3650" s="526" t="s">
        <v>3717</v>
      </c>
    </row>
    <row r="3651" spans="1:11">
      <c r="A3651" s="526" t="s">
        <v>3711</v>
      </c>
      <c r="B3651" s="526" t="s">
        <v>3712</v>
      </c>
      <c r="C3651" s="526" t="s">
        <v>3713</v>
      </c>
      <c r="D3651" s="526" t="s">
        <v>3861</v>
      </c>
      <c r="E3651" s="526" t="s">
        <v>3862</v>
      </c>
      <c r="F3651" s="526">
        <v>160232</v>
      </c>
      <c r="G3651" s="526">
        <v>2021</v>
      </c>
      <c r="H3651" s="526">
        <v>76799</v>
      </c>
      <c r="I3651" s="526">
        <v>20553</v>
      </c>
      <c r="J3651" s="526" t="s">
        <v>3716</v>
      </c>
      <c r="K3651" s="526" t="s">
        <v>3717</v>
      </c>
    </row>
    <row r="3652" spans="1:11">
      <c r="A3652" s="526" t="s">
        <v>3711</v>
      </c>
      <c r="B3652" s="526" t="s">
        <v>3712</v>
      </c>
      <c r="C3652" s="526" t="s">
        <v>3713</v>
      </c>
      <c r="D3652" s="526" t="s">
        <v>4077</v>
      </c>
      <c r="E3652" s="526" t="s">
        <v>4078</v>
      </c>
      <c r="F3652" s="526">
        <v>160232</v>
      </c>
      <c r="G3652" s="526">
        <v>2018</v>
      </c>
      <c r="H3652" s="526">
        <v>4407</v>
      </c>
      <c r="I3652" s="526">
        <v>2704</v>
      </c>
      <c r="J3652" s="526" t="s">
        <v>3716</v>
      </c>
      <c r="K3652" s="526" t="s">
        <v>3717</v>
      </c>
    </row>
    <row r="3653" spans="1:11">
      <c r="A3653" s="526" t="s">
        <v>3711</v>
      </c>
      <c r="B3653" s="526" t="s">
        <v>3712</v>
      </c>
      <c r="C3653" s="526" t="s">
        <v>3713</v>
      </c>
      <c r="D3653" s="526" t="s">
        <v>3999</v>
      </c>
      <c r="E3653" s="526" t="s">
        <v>4000</v>
      </c>
      <c r="F3653" s="526">
        <v>160239</v>
      </c>
      <c r="G3653" s="526">
        <v>2020</v>
      </c>
      <c r="H3653" s="526">
        <v>667</v>
      </c>
      <c r="I3653" s="526">
        <v>37</v>
      </c>
      <c r="J3653" s="526" t="s">
        <v>3716</v>
      </c>
      <c r="K3653" s="526" t="s">
        <v>3717</v>
      </c>
    </row>
    <row r="3654" spans="1:11">
      <c r="A3654" s="526" t="s">
        <v>3711</v>
      </c>
      <c r="B3654" s="526" t="s">
        <v>3712</v>
      </c>
      <c r="C3654" s="526" t="s">
        <v>3713</v>
      </c>
      <c r="D3654" s="526" t="s">
        <v>3917</v>
      </c>
      <c r="E3654" s="526" t="s">
        <v>3918</v>
      </c>
      <c r="F3654" s="526">
        <v>160239</v>
      </c>
      <c r="G3654" s="526">
        <v>2015</v>
      </c>
      <c r="H3654" s="526">
        <v>420492</v>
      </c>
      <c r="I3654" s="526">
        <v>45710</v>
      </c>
      <c r="J3654" s="526" t="s">
        <v>3716</v>
      </c>
      <c r="K3654" s="526" t="s">
        <v>3717</v>
      </c>
    </row>
    <row r="3655" spans="1:11">
      <c r="A3655" s="526" t="s">
        <v>3711</v>
      </c>
      <c r="B3655" s="526" t="s">
        <v>3712</v>
      </c>
      <c r="C3655" s="526" t="s">
        <v>3713</v>
      </c>
      <c r="D3655" s="526" t="s">
        <v>3987</v>
      </c>
      <c r="E3655" s="526" t="s">
        <v>3988</v>
      </c>
      <c r="F3655" s="526">
        <v>160290</v>
      </c>
      <c r="G3655" s="526">
        <v>2019</v>
      </c>
      <c r="H3655" s="526">
        <v>126</v>
      </c>
      <c r="I3655" s="526">
        <v>3</v>
      </c>
      <c r="J3655" s="526" t="s">
        <v>3716</v>
      </c>
      <c r="K3655" s="526" t="s">
        <v>3717</v>
      </c>
    </row>
    <row r="3656" spans="1:11">
      <c r="A3656" s="526" t="s">
        <v>3711</v>
      </c>
      <c r="B3656" s="526" t="s">
        <v>3712</v>
      </c>
      <c r="C3656" s="526" t="s">
        <v>3713</v>
      </c>
      <c r="D3656" s="526" t="s">
        <v>3861</v>
      </c>
      <c r="E3656" s="526" t="s">
        <v>3862</v>
      </c>
      <c r="F3656" s="526">
        <v>160239</v>
      </c>
      <c r="G3656" s="526">
        <v>2020</v>
      </c>
      <c r="H3656" s="526">
        <v>2068</v>
      </c>
      <c r="I3656" s="526">
        <v>325</v>
      </c>
      <c r="J3656" s="526" t="s">
        <v>3716</v>
      </c>
      <c r="K3656" s="526" t="s">
        <v>3717</v>
      </c>
    </row>
    <row r="3657" spans="1:11">
      <c r="A3657" s="526" t="s">
        <v>3711</v>
      </c>
      <c r="B3657" s="526" t="s">
        <v>3712</v>
      </c>
      <c r="C3657" s="526" t="s">
        <v>3713</v>
      </c>
      <c r="D3657" s="526" t="s">
        <v>3917</v>
      </c>
      <c r="E3657" s="526" t="s">
        <v>3918</v>
      </c>
      <c r="F3657" s="526">
        <v>160239</v>
      </c>
      <c r="G3657" s="526">
        <v>2018</v>
      </c>
      <c r="H3657" s="526">
        <v>149551</v>
      </c>
      <c r="I3657" s="526">
        <v>10671</v>
      </c>
      <c r="J3657" s="526" t="s">
        <v>3716</v>
      </c>
      <c r="K3657" s="526" t="s">
        <v>3717</v>
      </c>
    </row>
    <row r="3658" spans="1:11">
      <c r="A3658" s="526" t="s">
        <v>3711</v>
      </c>
      <c r="B3658" s="526" t="s">
        <v>3712</v>
      </c>
      <c r="C3658" s="526" t="s">
        <v>3713</v>
      </c>
      <c r="D3658" s="526" t="s">
        <v>4025</v>
      </c>
      <c r="E3658" s="526" t="s">
        <v>4026</v>
      </c>
      <c r="F3658" s="526">
        <v>230910</v>
      </c>
      <c r="G3658" s="526">
        <v>2019</v>
      </c>
      <c r="H3658" s="526">
        <v>1601213</v>
      </c>
      <c r="I3658" s="526">
        <v>669766</v>
      </c>
      <c r="J3658" s="526" t="s">
        <v>3716</v>
      </c>
      <c r="K3658" s="526" t="s">
        <v>3717</v>
      </c>
    </row>
    <row r="3659" spans="1:11">
      <c r="A3659" s="526" t="s">
        <v>3711</v>
      </c>
      <c r="B3659" s="526" t="s">
        <v>3712</v>
      </c>
      <c r="C3659" s="526" t="s">
        <v>3713</v>
      </c>
      <c r="D3659" s="526" t="s">
        <v>3991</v>
      </c>
      <c r="E3659" s="526" t="s">
        <v>3992</v>
      </c>
      <c r="F3659" s="526">
        <v>160232</v>
      </c>
      <c r="G3659" s="526">
        <v>2017</v>
      </c>
      <c r="H3659" s="526">
        <v>79</v>
      </c>
      <c r="I3659" s="526">
        <v>12</v>
      </c>
      <c r="J3659" s="526" t="s">
        <v>3716</v>
      </c>
      <c r="K3659" s="526" t="s">
        <v>3717</v>
      </c>
    </row>
    <row r="3660" spans="1:11">
      <c r="A3660" s="526" t="s">
        <v>3711</v>
      </c>
      <c r="B3660" s="526" t="s">
        <v>3712</v>
      </c>
      <c r="C3660" s="526" t="s">
        <v>3713</v>
      </c>
      <c r="D3660" s="526" t="s">
        <v>4077</v>
      </c>
      <c r="E3660" s="526" t="s">
        <v>4078</v>
      </c>
      <c r="F3660" s="526">
        <v>210690</v>
      </c>
      <c r="G3660" s="526">
        <v>2020</v>
      </c>
      <c r="H3660" s="526">
        <v>349788</v>
      </c>
      <c r="I3660" s="526">
        <v>143830</v>
      </c>
      <c r="J3660" s="526" t="s">
        <v>3716</v>
      </c>
      <c r="K3660" s="526" t="s">
        <v>3717</v>
      </c>
    </row>
    <row r="3661" spans="1:11">
      <c r="A3661" s="526" t="s">
        <v>3711</v>
      </c>
      <c r="B3661" s="526" t="s">
        <v>3712</v>
      </c>
      <c r="C3661" s="526" t="s">
        <v>3713</v>
      </c>
      <c r="D3661" s="526" t="s">
        <v>4025</v>
      </c>
      <c r="E3661" s="526" t="s">
        <v>4026</v>
      </c>
      <c r="F3661" s="526">
        <v>230910</v>
      </c>
      <c r="G3661" s="526">
        <v>2022</v>
      </c>
      <c r="H3661" s="526">
        <v>2981369</v>
      </c>
      <c r="I3661" s="526">
        <v>1079467</v>
      </c>
      <c r="J3661" s="526" t="s">
        <v>3716</v>
      </c>
      <c r="K3661" s="526" t="s">
        <v>3717</v>
      </c>
    </row>
    <row r="3662" spans="1:11">
      <c r="A3662" s="526" t="s">
        <v>3711</v>
      </c>
      <c r="B3662" s="526" t="s">
        <v>3712</v>
      </c>
      <c r="C3662" s="526" t="s">
        <v>3713</v>
      </c>
      <c r="D3662" s="526" t="s">
        <v>3957</v>
      </c>
      <c r="E3662" s="526" t="s">
        <v>3958</v>
      </c>
      <c r="F3662" s="526">
        <v>210690</v>
      </c>
      <c r="G3662" s="526">
        <v>2020</v>
      </c>
      <c r="H3662" s="526">
        <v>3097687</v>
      </c>
      <c r="I3662" s="526">
        <v>1265092</v>
      </c>
      <c r="J3662" s="526" t="s">
        <v>3716</v>
      </c>
      <c r="K3662" s="526" t="s">
        <v>3717</v>
      </c>
    </row>
    <row r="3663" spans="1:11">
      <c r="A3663" s="526" t="s">
        <v>3711</v>
      </c>
      <c r="B3663" s="526" t="s">
        <v>3712</v>
      </c>
      <c r="C3663" s="526" t="s">
        <v>3713</v>
      </c>
      <c r="D3663" s="526" t="s">
        <v>3991</v>
      </c>
      <c r="E3663" s="526" t="s">
        <v>3992</v>
      </c>
      <c r="F3663" s="526">
        <v>160232</v>
      </c>
      <c r="G3663" s="526">
        <v>2020</v>
      </c>
      <c r="H3663" s="526">
        <v>99</v>
      </c>
      <c r="I3663" s="526">
        <v>14</v>
      </c>
      <c r="J3663" s="526" t="s">
        <v>3716</v>
      </c>
      <c r="K3663" s="526" t="s">
        <v>3717</v>
      </c>
    </row>
    <row r="3664" spans="1:11">
      <c r="A3664" s="526" t="s">
        <v>3711</v>
      </c>
      <c r="B3664" s="526" t="s">
        <v>3712</v>
      </c>
      <c r="C3664" s="526" t="s">
        <v>3713</v>
      </c>
      <c r="D3664" s="526" t="s">
        <v>4033</v>
      </c>
      <c r="E3664" s="526" t="s">
        <v>4034</v>
      </c>
      <c r="F3664" s="526">
        <v>210690</v>
      </c>
      <c r="G3664" s="526">
        <v>2015</v>
      </c>
      <c r="H3664" s="526">
        <v>6059442</v>
      </c>
      <c r="I3664" s="526">
        <v>1063903</v>
      </c>
      <c r="J3664" s="526" t="s">
        <v>3716</v>
      </c>
      <c r="K3664" s="526" t="s">
        <v>3717</v>
      </c>
    </row>
    <row r="3665" spans="1:11">
      <c r="A3665" s="526" t="s">
        <v>3711</v>
      </c>
      <c r="B3665" s="526" t="s">
        <v>3712</v>
      </c>
      <c r="C3665" s="526" t="s">
        <v>3713</v>
      </c>
      <c r="D3665" s="526" t="s">
        <v>4027</v>
      </c>
      <c r="E3665" s="526" t="s">
        <v>4028</v>
      </c>
      <c r="F3665" s="526">
        <v>160290</v>
      </c>
      <c r="G3665" s="526">
        <v>2015</v>
      </c>
      <c r="H3665" s="526">
        <v>13795</v>
      </c>
      <c r="I3665" s="526">
        <v>4231</v>
      </c>
      <c r="J3665" s="526" t="s">
        <v>3716</v>
      </c>
      <c r="K3665" s="526" t="s">
        <v>3717</v>
      </c>
    </row>
    <row r="3666" spans="1:11">
      <c r="A3666" s="526" t="s">
        <v>3711</v>
      </c>
      <c r="B3666" s="526" t="s">
        <v>3712</v>
      </c>
      <c r="C3666" s="526" t="s">
        <v>3713</v>
      </c>
      <c r="D3666" s="526" t="s">
        <v>3991</v>
      </c>
      <c r="E3666" s="526" t="s">
        <v>3992</v>
      </c>
      <c r="F3666" s="526">
        <v>160239</v>
      </c>
      <c r="G3666" s="526">
        <v>2016</v>
      </c>
      <c r="H3666" s="526">
        <v>109</v>
      </c>
      <c r="I3666" s="526">
        <v>17</v>
      </c>
      <c r="J3666" s="526" t="s">
        <v>3716</v>
      </c>
      <c r="K3666" s="526" t="s">
        <v>3717</v>
      </c>
    </row>
    <row r="3667" spans="1:11">
      <c r="A3667" s="526" t="s">
        <v>3711</v>
      </c>
      <c r="B3667" s="526" t="s">
        <v>3712</v>
      </c>
      <c r="C3667" s="526" t="s">
        <v>3713</v>
      </c>
      <c r="D3667" s="526" t="s">
        <v>3881</v>
      </c>
      <c r="E3667" s="526" t="s">
        <v>3882</v>
      </c>
      <c r="F3667" s="526">
        <v>160290</v>
      </c>
      <c r="G3667" s="526">
        <v>2022</v>
      </c>
      <c r="H3667" s="526">
        <v>381770</v>
      </c>
      <c r="I3667" s="526">
        <v>86486</v>
      </c>
      <c r="J3667" s="526" t="s">
        <v>3716</v>
      </c>
      <c r="K3667" s="526" t="s">
        <v>3717</v>
      </c>
    </row>
    <row r="3668" spans="1:11">
      <c r="A3668" s="526" t="s">
        <v>3711</v>
      </c>
      <c r="B3668" s="526" t="s">
        <v>3712</v>
      </c>
      <c r="C3668" s="526" t="s">
        <v>3713</v>
      </c>
      <c r="D3668" s="526" t="s">
        <v>3991</v>
      </c>
      <c r="E3668" s="526" t="s">
        <v>3992</v>
      </c>
      <c r="F3668" s="526">
        <v>160232</v>
      </c>
      <c r="G3668" s="526">
        <v>2022</v>
      </c>
      <c r="H3668" s="526">
        <v>2441</v>
      </c>
      <c r="I3668" s="526">
        <v>754</v>
      </c>
      <c r="J3668" s="526" t="s">
        <v>3716</v>
      </c>
      <c r="K3668" s="526" t="s">
        <v>3717</v>
      </c>
    </row>
    <row r="3669" spans="1:11">
      <c r="A3669" s="526" t="s">
        <v>3711</v>
      </c>
      <c r="B3669" s="526" t="s">
        <v>3712</v>
      </c>
      <c r="C3669" s="526" t="s">
        <v>3713</v>
      </c>
      <c r="D3669" s="526" t="s">
        <v>4031</v>
      </c>
      <c r="E3669" s="526" t="s">
        <v>4032</v>
      </c>
      <c r="F3669" s="526">
        <v>160290</v>
      </c>
      <c r="G3669" s="526">
        <v>2020</v>
      </c>
      <c r="H3669" s="526">
        <v>2081</v>
      </c>
      <c r="I3669" s="526">
        <v>423</v>
      </c>
      <c r="J3669" s="526" t="s">
        <v>3716</v>
      </c>
      <c r="K3669" s="526" t="s">
        <v>3717</v>
      </c>
    </row>
    <row r="3670" spans="1:11">
      <c r="A3670" s="526" t="s">
        <v>3711</v>
      </c>
      <c r="B3670" s="526" t="s">
        <v>3712</v>
      </c>
      <c r="C3670" s="526" t="s">
        <v>3713</v>
      </c>
      <c r="D3670" s="526" t="s">
        <v>3999</v>
      </c>
      <c r="E3670" s="526" t="s">
        <v>4000</v>
      </c>
      <c r="F3670" s="526">
        <v>210690</v>
      </c>
      <c r="G3670" s="526">
        <v>2017</v>
      </c>
      <c r="H3670" s="526">
        <v>6967278</v>
      </c>
      <c r="I3670" s="526">
        <v>2628752</v>
      </c>
      <c r="J3670" s="526" t="s">
        <v>3716</v>
      </c>
      <c r="K3670" s="526" t="s">
        <v>3717</v>
      </c>
    </row>
    <row r="3671" spans="1:11">
      <c r="A3671" s="526" t="s">
        <v>3711</v>
      </c>
      <c r="B3671" s="526" t="s">
        <v>3712</v>
      </c>
      <c r="C3671" s="526" t="s">
        <v>3713</v>
      </c>
      <c r="D3671" s="526" t="s">
        <v>3877</v>
      </c>
      <c r="E3671" s="526" t="s">
        <v>3878</v>
      </c>
      <c r="F3671" s="526">
        <v>230910</v>
      </c>
      <c r="G3671" s="526">
        <v>2022</v>
      </c>
      <c r="H3671" s="526">
        <v>81020</v>
      </c>
      <c r="I3671" s="526">
        <v>44646</v>
      </c>
      <c r="J3671" s="526" t="s">
        <v>3716</v>
      </c>
      <c r="K3671" s="526" t="s">
        <v>3717</v>
      </c>
    </row>
    <row r="3672" spans="1:11">
      <c r="A3672" s="526" t="s">
        <v>3711</v>
      </c>
      <c r="B3672" s="526" t="s">
        <v>3712</v>
      </c>
      <c r="C3672" s="526" t="s">
        <v>3713</v>
      </c>
      <c r="D3672" s="526" t="s">
        <v>4031</v>
      </c>
      <c r="E3672" s="526" t="s">
        <v>4032</v>
      </c>
      <c r="F3672" s="526">
        <v>210690</v>
      </c>
      <c r="G3672" s="526">
        <v>2016</v>
      </c>
      <c r="H3672" s="526">
        <v>6982237</v>
      </c>
      <c r="I3672" s="526">
        <v>963113</v>
      </c>
      <c r="J3672" s="526" t="s">
        <v>3716</v>
      </c>
      <c r="K3672" s="526" t="s">
        <v>3717</v>
      </c>
    </row>
    <row r="3673" spans="1:11">
      <c r="A3673" s="526" t="s">
        <v>3711</v>
      </c>
      <c r="B3673" s="526" t="s">
        <v>3712</v>
      </c>
      <c r="C3673" s="526" t="s">
        <v>3713</v>
      </c>
      <c r="D3673" s="526" t="s">
        <v>3987</v>
      </c>
      <c r="E3673" s="526" t="s">
        <v>3988</v>
      </c>
      <c r="F3673" s="526">
        <v>210690</v>
      </c>
      <c r="G3673" s="526">
        <v>2015</v>
      </c>
      <c r="H3673" s="526">
        <v>104</v>
      </c>
      <c r="I3673" s="526">
        <v>13</v>
      </c>
      <c r="J3673" s="526" t="s">
        <v>3716</v>
      </c>
      <c r="K3673" s="526" t="s">
        <v>3717</v>
      </c>
    </row>
    <row r="3674" spans="1:11">
      <c r="A3674" s="526" t="s">
        <v>3711</v>
      </c>
      <c r="B3674" s="526" t="s">
        <v>3712</v>
      </c>
      <c r="C3674" s="526" t="s">
        <v>3713</v>
      </c>
      <c r="D3674" s="526" t="s">
        <v>3885</v>
      </c>
      <c r="E3674" s="526" t="s">
        <v>3886</v>
      </c>
      <c r="F3674" s="526">
        <v>160290</v>
      </c>
      <c r="G3674" s="526">
        <v>2016</v>
      </c>
      <c r="H3674" s="526">
        <v>57742</v>
      </c>
      <c r="I3674" s="526">
        <v>6888</v>
      </c>
      <c r="J3674" s="526" t="s">
        <v>3716</v>
      </c>
      <c r="K3674" s="526" t="s">
        <v>3717</v>
      </c>
    </row>
    <row r="3675" spans="1:11">
      <c r="A3675" s="526" t="s">
        <v>3711</v>
      </c>
      <c r="B3675" s="526" t="s">
        <v>3712</v>
      </c>
      <c r="C3675" s="526" t="s">
        <v>3713</v>
      </c>
      <c r="D3675" s="526" t="s">
        <v>4033</v>
      </c>
      <c r="E3675" s="526" t="s">
        <v>4034</v>
      </c>
      <c r="F3675" s="526">
        <v>210690</v>
      </c>
      <c r="G3675" s="526">
        <v>2018</v>
      </c>
      <c r="H3675" s="526">
        <v>10786376</v>
      </c>
      <c r="I3675" s="526">
        <v>1927868</v>
      </c>
      <c r="J3675" s="526" t="s">
        <v>3716</v>
      </c>
      <c r="K3675" s="526" t="s">
        <v>3717</v>
      </c>
    </row>
    <row r="3676" spans="1:11">
      <c r="A3676" s="526" t="s">
        <v>3711</v>
      </c>
      <c r="B3676" s="526" t="s">
        <v>3712</v>
      </c>
      <c r="C3676" s="526" t="s">
        <v>3713</v>
      </c>
      <c r="D3676" s="526" t="s">
        <v>3893</v>
      </c>
      <c r="E3676" s="526" t="s">
        <v>3894</v>
      </c>
      <c r="F3676" s="526">
        <v>160232</v>
      </c>
      <c r="G3676" s="526">
        <v>2020</v>
      </c>
      <c r="H3676" s="526">
        <v>53588</v>
      </c>
      <c r="I3676" s="526">
        <v>3349</v>
      </c>
      <c r="J3676" s="526" t="s">
        <v>3716</v>
      </c>
      <c r="K3676" s="526" t="s">
        <v>3717</v>
      </c>
    </row>
    <row r="3677" spans="1:11">
      <c r="A3677" s="526" t="s">
        <v>3711</v>
      </c>
      <c r="B3677" s="526" t="s">
        <v>3712</v>
      </c>
      <c r="C3677" s="526" t="s">
        <v>3713</v>
      </c>
      <c r="D3677" s="526" t="s">
        <v>4075</v>
      </c>
      <c r="E3677" s="526" t="s">
        <v>4076</v>
      </c>
      <c r="F3677" s="526">
        <v>160232</v>
      </c>
      <c r="G3677" s="526">
        <v>2020</v>
      </c>
      <c r="H3677" s="526">
        <v>33305</v>
      </c>
      <c r="I3677" s="526">
        <v>5534</v>
      </c>
      <c r="J3677" s="526" t="s">
        <v>3716</v>
      </c>
      <c r="K3677" s="526" t="s">
        <v>3717</v>
      </c>
    </row>
    <row r="3678" spans="1:11">
      <c r="A3678" s="526" t="s">
        <v>3711</v>
      </c>
      <c r="B3678" s="526" t="s">
        <v>3712</v>
      </c>
      <c r="C3678" s="526" t="s">
        <v>3713</v>
      </c>
      <c r="D3678" s="526" t="s">
        <v>3957</v>
      </c>
      <c r="E3678" s="526" t="s">
        <v>3958</v>
      </c>
      <c r="F3678" s="526">
        <v>210690</v>
      </c>
      <c r="G3678" s="526">
        <v>2019</v>
      </c>
      <c r="H3678" s="526">
        <v>145216</v>
      </c>
      <c r="I3678" s="526">
        <v>22885</v>
      </c>
      <c r="J3678" s="526" t="s">
        <v>3722</v>
      </c>
      <c r="K3678" s="526" t="s">
        <v>3717</v>
      </c>
    </row>
    <row r="3679" spans="1:11">
      <c r="A3679" s="526" t="s">
        <v>3711</v>
      </c>
      <c r="B3679" s="526" t="s">
        <v>3712</v>
      </c>
      <c r="C3679" s="526" t="s">
        <v>3713</v>
      </c>
      <c r="D3679" s="526" t="s">
        <v>3991</v>
      </c>
      <c r="E3679" s="526" t="s">
        <v>3992</v>
      </c>
      <c r="F3679" s="526">
        <v>160231</v>
      </c>
      <c r="G3679" s="526">
        <v>2017</v>
      </c>
      <c r="H3679" s="526">
        <v>2146</v>
      </c>
      <c r="I3679" s="526">
        <v>220</v>
      </c>
      <c r="J3679" s="526" t="s">
        <v>3716</v>
      </c>
      <c r="K3679" s="526" t="s">
        <v>3717</v>
      </c>
    </row>
    <row r="3680" spans="1:11">
      <c r="A3680" s="526" t="s">
        <v>3711</v>
      </c>
      <c r="B3680" s="526" t="s">
        <v>3712</v>
      </c>
      <c r="C3680" s="526" t="s">
        <v>3713</v>
      </c>
      <c r="D3680" s="526" t="s">
        <v>4041</v>
      </c>
      <c r="E3680" s="526" t="s">
        <v>4042</v>
      </c>
      <c r="F3680" s="526">
        <v>160290</v>
      </c>
      <c r="G3680" s="526">
        <v>2015</v>
      </c>
      <c r="H3680" s="526">
        <v>21617</v>
      </c>
      <c r="I3680" s="526">
        <v>967</v>
      </c>
      <c r="J3680" s="526" t="s">
        <v>3716</v>
      </c>
      <c r="K3680" s="526" t="s">
        <v>3717</v>
      </c>
    </row>
    <row r="3681" spans="1:11">
      <c r="A3681" s="526" t="s">
        <v>3711</v>
      </c>
      <c r="B3681" s="526" t="s">
        <v>3712</v>
      </c>
      <c r="C3681" s="526" t="s">
        <v>3713</v>
      </c>
      <c r="D3681" s="526" t="s">
        <v>3991</v>
      </c>
      <c r="E3681" s="526" t="s">
        <v>3992</v>
      </c>
      <c r="F3681" s="526">
        <v>230910</v>
      </c>
      <c r="G3681" s="526">
        <v>2016</v>
      </c>
      <c r="H3681" s="526">
        <v>134924</v>
      </c>
      <c r="I3681" s="526">
        <v>58394</v>
      </c>
      <c r="J3681" s="526" t="s">
        <v>3716</v>
      </c>
      <c r="K3681" s="526" t="s">
        <v>3717</v>
      </c>
    </row>
    <row r="3682" spans="1:11">
      <c r="A3682" s="526" t="s">
        <v>3711</v>
      </c>
      <c r="B3682" s="526" t="s">
        <v>3712</v>
      </c>
      <c r="C3682" s="526" t="s">
        <v>3713</v>
      </c>
      <c r="D3682" s="526" t="s">
        <v>3957</v>
      </c>
      <c r="E3682" s="526" t="s">
        <v>3958</v>
      </c>
      <c r="F3682" s="526">
        <v>210690</v>
      </c>
      <c r="G3682" s="526">
        <v>2022</v>
      </c>
      <c r="H3682" s="526">
        <v>60511</v>
      </c>
      <c r="I3682" s="526">
        <v>7860</v>
      </c>
      <c r="J3682" s="526" t="s">
        <v>3722</v>
      </c>
      <c r="K3682" s="526" t="s">
        <v>3717</v>
      </c>
    </row>
    <row r="3683" spans="1:11">
      <c r="A3683" s="526" t="s">
        <v>3711</v>
      </c>
      <c r="B3683" s="526" t="s">
        <v>3712</v>
      </c>
      <c r="C3683" s="526" t="s">
        <v>3713</v>
      </c>
      <c r="D3683" s="526" t="s">
        <v>3999</v>
      </c>
      <c r="E3683" s="526" t="s">
        <v>4000</v>
      </c>
      <c r="F3683" s="526">
        <v>230910</v>
      </c>
      <c r="G3683" s="526">
        <v>2017</v>
      </c>
      <c r="H3683" s="526">
        <v>300608</v>
      </c>
      <c r="I3683" s="526">
        <v>100243</v>
      </c>
      <c r="J3683" s="526" t="s">
        <v>3716</v>
      </c>
      <c r="K3683" s="526" t="s">
        <v>3717</v>
      </c>
    </row>
    <row r="3684" spans="1:11">
      <c r="A3684" s="526" t="s">
        <v>3711</v>
      </c>
      <c r="B3684" s="526" t="s">
        <v>3712</v>
      </c>
      <c r="C3684" s="526" t="s">
        <v>3713</v>
      </c>
      <c r="D3684" s="526" t="s">
        <v>3991</v>
      </c>
      <c r="E3684" s="526" t="s">
        <v>3992</v>
      </c>
      <c r="F3684" s="526">
        <v>230910</v>
      </c>
      <c r="G3684" s="526">
        <v>2019</v>
      </c>
      <c r="H3684" s="526">
        <v>844459</v>
      </c>
      <c r="I3684" s="526">
        <v>677666</v>
      </c>
      <c r="J3684" s="526" t="s">
        <v>3716</v>
      </c>
      <c r="K3684" s="526" t="s">
        <v>3717</v>
      </c>
    </row>
    <row r="3685" spans="1:11">
      <c r="A3685" s="526" t="s">
        <v>3711</v>
      </c>
      <c r="B3685" s="526" t="s">
        <v>3712</v>
      </c>
      <c r="C3685" s="526" t="s">
        <v>3713</v>
      </c>
      <c r="D3685" s="526" t="s">
        <v>3967</v>
      </c>
      <c r="E3685" s="526" t="s">
        <v>3968</v>
      </c>
      <c r="F3685" s="526">
        <v>230910</v>
      </c>
      <c r="G3685" s="526">
        <v>2015</v>
      </c>
      <c r="H3685" s="526">
        <v>2896347</v>
      </c>
      <c r="I3685" s="526">
        <v>2048290</v>
      </c>
      <c r="J3685" s="526" t="s">
        <v>3716</v>
      </c>
      <c r="K3685" s="526" t="s">
        <v>3717</v>
      </c>
    </row>
    <row r="3686" spans="1:11">
      <c r="A3686" s="526" t="s">
        <v>3711</v>
      </c>
      <c r="B3686" s="526" t="s">
        <v>3712</v>
      </c>
      <c r="C3686" s="526" t="s">
        <v>3713</v>
      </c>
      <c r="D3686" s="526" t="s">
        <v>3861</v>
      </c>
      <c r="E3686" s="526" t="s">
        <v>3862</v>
      </c>
      <c r="F3686" s="526">
        <v>160290</v>
      </c>
      <c r="G3686" s="526">
        <v>2015</v>
      </c>
      <c r="H3686" s="526">
        <v>1264</v>
      </c>
      <c r="I3686" s="526">
        <v>622</v>
      </c>
      <c r="J3686" s="526" t="s">
        <v>3716</v>
      </c>
      <c r="K3686" s="526" t="s">
        <v>3717</v>
      </c>
    </row>
    <row r="3687" spans="1:11">
      <c r="A3687" s="526" t="s">
        <v>3711</v>
      </c>
      <c r="B3687" s="526" t="s">
        <v>3712</v>
      </c>
      <c r="C3687" s="526" t="s">
        <v>3713</v>
      </c>
      <c r="D3687" s="526" t="s">
        <v>3885</v>
      </c>
      <c r="E3687" s="526" t="s">
        <v>3886</v>
      </c>
      <c r="F3687" s="526">
        <v>160290</v>
      </c>
      <c r="G3687" s="526">
        <v>2019</v>
      </c>
      <c r="H3687" s="526">
        <v>331862</v>
      </c>
      <c r="I3687" s="526">
        <v>42458</v>
      </c>
      <c r="J3687" s="526" t="s">
        <v>3716</v>
      </c>
      <c r="K3687" s="526" t="s">
        <v>3717</v>
      </c>
    </row>
    <row r="3688" spans="1:11">
      <c r="A3688" s="526" t="s">
        <v>3711</v>
      </c>
      <c r="B3688" s="526" t="s">
        <v>3712</v>
      </c>
      <c r="C3688" s="526" t="s">
        <v>3713</v>
      </c>
      <c r="D3688" s="526" t="s">
        <v>3995</v>
      </c>
      <c r="E3688" s="526" t="s">
        <v>3996</v>
      </c>
      <c r="F3688" s="526">
        <v>230910</v>
      </c>
      <c r="G3688" s="526">
        <v>2015</v>
      </c>
      <c r="H3688" s="526">
        <v>14</v>
      </c>
      <c r="I3688" s="526">
        <v>2</v>
      </c>
      <c r="J3688" s="526" t="s">
        <v>3716</v>
      </c>
      <c r="K3688" s="526" t="s">
        <v>3717</v>
      </c>
    </row>
    <row r="3689" spans="1:11">
      <c r="A3689" s="526" t="s">
        <v>3711</v>
      </c>
      <c r="B3689" s="526" t="s">
        <v>3712</v>
      </c>
      <c r="C3689" s="526" t="s">
        <v>3713</v>
      </c>
      <c r="D3689" s="526" t="s">
        <v>3885</v>
      </c>
      <c r="E3689" s="526" t="s">
        <v>3886</v>
      </c>
      <c r="F3689" s="526">
        <v>160290</v>
      </c>
      <c r="G3689" s="526">
        <v>2022</v>
      </c>
      <c r="H3689" s="526">
        <v>365474</v>
      </c>
      <c r="I3689" s="526">
        <v>28591</v>
      </c>
      <c r="J3689" s="526" t="s">
        <v>3716</v>
      </c>
      <c r="K3689" s="526" t="s">
        <v>3717</v>
      </c>
    </row>
    <row r="3690" spans="1:11">
      <c r="A3690" s="526" t="s">
        <v>3711</v>
      </c>
      <c r="B3690" s="526" t="s">
        <v>3712</v>
      </c>
      <c r="C3690" s="526" t="s">
        <v>3713</v>
      </c>
      <c r="D3690" s="526" t="s">
        <v>3999</v>
      </c>
      <c r="E3690" s="526" t="s">
        <v>4000</v>
      </c>
      <c r="F3690" s="526">
        <v>230910</v>
      </c>
      <c r="G3690" s="526">
        <v>2020</v>
      </c>
      <c r="H3690" s="526">
        <v>1167995</v>
      </c>
      <c r="I3690" s="526">
        <v>475028</v>
      </c>
      <c r="J3690" s="526" t="s">
        <v>3716</v>
      </c>
      <c r="K3690" s="526" t="s">
        <v>3717</v>
      </c>
    </row>
    <row r="3691" spans="1:11">
      <c r="A3691" s="526" t="s">
        <v>3711</v>
      </c>
      <c r="B3691" s="526" t="s">
        <v>3712</v>
      </c>
      <c r="C3691" s="526" t="s">
        <v>3713</v>
      </c>
      <c r="D3691" s="526" t="s">
        <v>4079</v>
      </c>
      <c r="E3691" s="526" t="s">
        <v>4080</v>
      </c>
      <c r="F3691" s="526">
        <v>160290</v>
      </c>
      <c r="G3691" s="526">
        <v>2016</v>
      </c>
      <c r="H3691" s="526">
        <v>33842</v>
      </c>
      <c r="I3691" s="526">
        <v>4846</v>
      </c>
      <c r="J3691" s="526" t="s">
        <v>3716</v>
      </c>
      <c r="K3691" s="526" t="s">
        <v>3717</v>
      </c>
    </row>
    <row r="3692" spans="1:11">
      <c r="A3692" s="526" t="s">
        <v>3711</v>
      </c>
      <c r="B3692" s="526" t="s">
        <v>3712</v>
      </c>
      <c r="C3692" s="526" t="s">
        <v>3713</v>
      </c>
      <c r="D3692" s="526" t="s">
        <v>4033</v>
      </c>
      <c r="E3692" s="526" t="s">
        <v>4034</v>
      </c>
      <c r="F3692" s="526">
        <v>210690</v>
      </c>
      <c r="G3692" s="526">
        <v>2021</v>
      </c>
      <c r="H3692" s="526">
        <v>17995544</v>
      </c>
      <c r="I3692" s="526">
        <v>2110109</v>
      </c>
      <c r="J3692" s="526" t="s">
        <v>3716</v>
      </c>
      <c r="K3692" s="526" t="s">
        <v>3717</v>
      </c>
    </row>
    <row r="3693" spans="1:11">
      <c r="A3693" s="526" t="s">
        <v>3711</v>
      </c>
      <c r="B3693" s="526" t="s">
        <v>3712</v>
      </c>
      <c r="C3693" s="526" t="s">
        <v>3713</v>
      </c>
      <c r="D3693" s="526" t="s">
        <v>3959</v>
      </c>
      <c r="E3693" s="526" t="s">
        <v>3960</v>
      </c>
      <c r="F3693" s="526">
        <v>160290</v>
      </c>
      <c r="G3693" s="526">
        <v>2020</v>
      </c>
      <c r="H3693" s="526">
        <v>5462</v>
      </c>
      <c r="I3693" s="526">
        <v>300</v>
      </c>
      <c r="J3693" s="526" t="s">
        <v>3716</v>
      </c>
      <c r="K3693" s="526" t="s">
        <v>3717</v>
      </c>
    </row>
    <row r="3694" spans="1:11">
      <c r="A3694" s="526" t="s">
        <v>3711</v>
      </c>
      <c r="B3694" s="526" t="s">
        <v>3712</v>
      </c>
      <c r="C3694" s="526" t="s">
        <v>3713</v>
      </c>
      <c r="D3694" s="526" t="s">
        <v>4015</v>
      </c>
      <c r="E3694" s="526" t="s">
        <v>4016</v>
      </c>
      <c r="F3694" s="526">
        <v>160290</v>
      </c>
      <c r="G3694" s="526">
        <v>2019</v>
      </c>
      <c r="H3694" s="526">
        <v>3239</v>
      </c>
      <c r="I3694" s="526">
        <v>927</v>
      </c>
      <c r="J3694" s="526" t="s">
        <v>3716</v>
      </c>
      <c r="K3694" s="526" t="s">
        <v>3717</v>
      </c>
    </row>
    <row r="3695" spans="1:11">
      <c r="A3695" s="526" t="s">
        <v>3711</v>
      </c>
      <c r="B3695" s="526" t="s">
        <v>3712</v>
      </c>
      <c r="C3695" s="526" t="s">
        <v>3713</v>
      </c>
      <c r="D3695" s="526" t="s">
        <v>4041</v>
      </c>
      <c r="E3695" s="526" t="s">
        <v>4042</v>
      </c>
      <c r="F3695" s="526">
        <v>210690</v>
      </c>
      <c r="G3695" s="526">
        <v>2015</v>
      </c>
      <c r="H3695" s="526">
        <v>16543684</v>
      </c>
      <c r="I3695" s="526">
        <v>4824420</v>
      </c>
      <c r="J3695" s="526" t="s">
        <v>3716</v>
      </c>
      <c r="K3695" s="526" t="s">
        <v>3717</v>
      </c>
    </row>
    <row r="3696" spans="1:11">
      <c r="A3696" s="526" t="s">
        <v>3711</v>
      </c>
      <c r="B3696" s="526" t="s">
        <v>3712</v>
      </c>
      <c r="C3696" s="526" t="s">
        <v>3713</v>
      </c>
      <c r="D3696" s="526" t="s">
        <v>3995</v>
      </c>
      <c r="E3696" s="526" t="s">
        <v>3996</v>
      </c>
      <c r="F3696" s="526">
        <v>230910</v>
      </c>
      <c r="G3696" s="526">
        <v>2018</v>
      </c>
      <c r="H3696" s="526">
        <v>13148</v>
      </c>
      <c r="I3696" s="526">
        <v>13385</v>
      </c>
      <c r="J3696" s="526" t="s">
        <v>3716</v>
      </c>
      <c r="K3696" s="526" t="s">
        <v>3717</v>
      </c>
    </row>
    <row r="3697" spans="1:11">
      <c r="A3697" s="526" t="s">
        <v>3711</v>
      </c>
      <c r="B3697" s="526" t="s">
        <v>3712</v>
      </c>
      <c r="C3697" s="526" t="s">
        <v>3713</v>
      </c>
      <c r="D3697" s="526" t="s">
        <v>3893</v>
      </c>
      <c r="E3697" s="526" t="s">
        <v>3894</v>
      </c>
      <c r="F3697" s="526">
        <v>160239</v>
      </c>
      <c r="G3697" s="526">
        <v>2016</v>
      </c>
      <c r="H3697" s="526">
        <v>38103</v>
      </c>
      <c r="I3697" s="526">
        <v>3773</v>
      </c>
      <c r="J3697" s="526" t="s">
        <v>3716</v>
      </c>
      <c r="K3697" s="526" t="s">
        <v>3717</v>
      </c>
    </row>
    <row r="3698" spans="1:11">
      <c r="A3698" s="526" t="s">
        <v>3711</v>
      </c>
      <c r="B3698" s="526" t="s">
        <v>3712</v>
      </c>
      <c r="C3698" s="526" t="s">
        <v>3713</v>
      </c>
      <c r="D3698" s="526" t="s">
        <v>3917</v>
      </c>
      <c r="E3698" s="526" t="s">
        <v>3918</v>
      </c>
      <c r="F3698" s="526">
        <v>160239</v>
      </c>
      <c r="G3698" s="526">
        <v>2021</v>
      </c>
      <c r="H3698" s="526">
        <v>338934</v>
      </c>
      <c r="I3698" s="526">
        <v>85263</v>
      </c>
      <c r="J3698" s="526" t="s">
        <v>3716</v>
      </c>
      <c r="K3698" s="526" t="s">
        <v>3717</v>
      </c>
    </row>
    <row r="3699" spans="1:11">
      <c r="A3699" s="526" t="s">
        <v>3711</v>
      </c>
      <c r="B3699" s="526" t="s">
        <v>3712</v>
      </c>
      <c r="C3699" s="526" t="s">
        <v>3713</v>
      </c>
      <c r="D3699" s="526" t="s">
        <v>3959</v>
      </c>
      <c r="E3699" s="526" t="s">
        <v>3960</v>
      </c>
      <c r="F3699" s="526">
        <v>210690</v>
      </c>
      <c r="G3699" s="526">
        <v>2016</v>
      </c>
      <c r="H3699" s="526">
        <v>929280</v>
      </c>
      <c r="I3699" s="526">
        <v>74117</v>
      </c>
      <c r="J3699" s="526" t="s">
        <v>3716</v>
      </c>
      <c r="K3699" s="526" t="s">
        <v>3717</v>
      </c>
    </row>
    <row r="3700" spans="1:11">
      <c r="A3700" s="526" t="s">
        <v>3711</v>
      </c>
      <c r="B3700" s="526" t="s">
        <v>3712</v>
      </c>
      <c r="C3700" s="526" t="s">
        <v>3713</v>
      </c>
      <c r="D3700" s="526" t="s">
        <v>3991</v>
      </c>
      <c r="E3700" s="526" t="s">
        <v>3992</v>
      </c>
      <c r="F3700" s="526">
        <v>160239</v>
      </c>
      <c r="G3700" s="526">
        <v>2019</v>
      </c>
      <c r="H3700" s="526">
        <v>316</v>
      </c>
      <c r="I3700" s="526">
        <v>54</v>
      </c>
      <c r="J3700" s="526" t="s">
        <v>3716</v>
      </c>
      <c r="K3700" s="526" t="s">
        <v>3717</v>
      </c>
    </row>
    <row r="3701" spans="1:11">
      <c r="A3701" s="526" t="s">
        <v>3711</v>
      </c>
      <c r="B3701" s="526" t="s">
        <v>3712</v>
      </c>
      <c r="C3701" s="526" t="s">
        <v>3713</v>
      </c>
      <c r="D3701" s="526" t="s">
        <v>4075</v>
      </c>
      <c r="E3701" s="526" t="s">
        <v>4076</v>
      </c>
      <c r="F3701" s="526">
        <v>160239</v>
      </c>
      <c r="G3701" s="526">
        <v>2016</v>
      </c>
      <c r="H3701" s="526">
        <v>13337</v>
      </c>
      <c r="I3701" s="526">
        <v>2299</v>
      </c>
      <c r="J3701" s="526" t="s">
        <v>3716</v>
      </c>
      <c r="K3701" s="526" t="s">
        <v>3717</v>
      </c>
    </row>
    <row r="3702" spans="1:11">
      <c r="A3702" s="526" t="s">
        <v>3711</v>
      </c>
      <c r="B3702" s="526" t="s">
        <v>3712</v>
      </c>
      <c r="C3702" s="526" t="s">
        <v>3713</v>
      </c>
      <c r="D3702" s="526" t="s">
        <v>3959</v>
      </c>
      <c r="E3702" s="526" t="s">
        <v>3960</v>
      </c>
      <c r="F3702" s="526">
        <v>210690</v>
      </c>
      <c r="G3702" s="526">
        <v>2019</v>
      </c>
      <c r="H3702" s="526">
        <v>1780915</v>
      </c>
      <c r="I3702" s="526">
        <v>138128</v>
      </c>
      <c r="J3702" s="526" t="s">
        <v>3716</v>
      </c>
      <c r="K3702" s="526" t="s">
        <v>3717</v>
      </c>
    </row>
    <row r="3703" spans="1:11">
      <c r="A3703" s="526" t="s">
        <v>3711</v>
      </c>
      <c r="B3703" s="526" t="s">
        <v>3712</v>
      </c>
      <c r="C3703" s="526" t="s">
        <v>3713</v>
      </c>
      <c r="D3703" s="526" t="s">
        <v>4079</v>
      </c>
      <c r="E3703" s="526" t="s">
        <v>4080</v>
      </c>
      <c r="F3703" s="526">
        <v>160290</v>
      </c>
      <c r="G3703" s="526">
        <v>2019</v>
      </c>
      <c r="H3703" s="526">
        <v>33469</v>
      </c>
      <c r="I3703" s="526">
        <v>1351</v>
      </c>
      <c r="J3703" s="526" t="s">
        <v>3716</v>
      </c>
      <c r="K3703" s="526" t="s">
        <v>3717</v>
      </c>
    </row>
    <row r="3704" spans="1:11">
      <c r="A3704" s="526" t="s">
        <v>3711</v>
      </c>
      <c r="B3704" s="526" t="s">
        <v>3712</v>
      </c>
      <c r="C3704" s="526" t="s">
        <v>3713</v>
      </c>
      <c r="D3704" s="526" t="s">
        <v>4075</v>
      </c>
      <c r="E3704" s="526" t="s">
        <v>4076</v>
      </c>
      <c r="F3704" s="526">
        <v>160239</v>
      </c>
      <c r="G3704" s="526">
        <v>2019</v>
      </c>
      <c r="H3704" s="526">
        <v>11108</v>
      </c>
      <c r="I3704" s="526">
        <v>1147</v>
      </c>
      <c r="J3704" s="526" t="s">
        <v>3716</v>
      </c>
      <c r="K3704" s="526" t="s">
        <v>3717</v>
      </c>
    </row>
    <row r="3705" spans="1:11">
      <c r="A3705" s="526" t="s">
        <v>3711</v>
      </c>
      <c r="B3705" s="526" t="s">
        <v>3712</v>
      </c>
      <c r="C3705" s="526" t="s">
        <v>3713</v>
      </c>
      <c r="D3705" s="526" t="s">
        <v>3991</v>
      </c>
      <c r="E3705" s="526" t="s">
        <v>3992</v>
      </c>
      <c r="F3705" s="526">
        <v>160231</v>
      </c>
      <c r="G3705" s="526">
        <v>2020</v>
      </c>
      <c r="H3705" s="526">
        <v>13481</v>
      </c>
      <c r="I3705" s="526">
        <v>2955</v>
      </c>
      <c r="J3705" s="526" t="s">
        <v>3716</v>
      </c>
      <c r="K3705" s="526" t="s">
        <v>3717</v>
      </c>
    </row>
    <row r="3706" spans="1:11">
      <c r="A3706" s="526" t="s">
        <v>3711</v>
      </c>
      <c r="B3706" s="526" t="s">
        <v>3712</v>
      </c>
      <c r="C3706" s="526" t="s">
        <v>3713</v>
      </c>
      <c r="D3706" s="526" t="s">
        <v>4041</v>
      </c>
      <c r="E3706" s="526" t="s">
        <v>4042</v>
      </c>
      <c r="F3706" s="526">
        <v>210690</v>
      </c>
      <c r="G3706" s="526">
        <v>2019</v>
      </c>
      <c r="H3706" s="526">
        <v>40</v>
      </c>
      <c r="I3706" s="526">
        <v>7</v>
      </c>
      <c r="J3706" s="526" t="s">
        <v>3722</v>
      </c>
      <c r="K3706" s="526" t="s">
        <v>3717</v>
      </c>
    </row>
    <row r="3707" spans="1:11">
      <c r="A3707" s="526" t="s">
        <v>3711</v>
      </c>
      <c r="B3707" s="526" t="s">
        <v>3712</v>
      </c>
      <c r="C3707" s="526" t="s">
        <v>3713</v>
      </c>
      <c r="D3707" s="526" t="s">
        <v>4041</v>
      </c>
      <c r="E3707" s="526" t="s">
        <v>4042</v>
      </c>
      <c r="F3707" s="526">
        <v>210690</v>
      </c>
      <c r="G3707" s="526">
        <v>2018</v>
      </c>
      <c r="H3707" s="526">
        <v>23275258</v>
      </c>
      <c r="I3707" s="526">
        <v>6453614</v>
      </c>
      <c r="J3707" s="526" t="s">
        <v>3716</v>
      </c>
      <c r="K3707" s="526" t="s">
        <v>3717</v>
      </c>
    </row>
    <row r="3708" spans="1:11">
      <c r="A3708" s="526" t="s">
        <v>3711</v>
      </c>
      <c r="B3708" s="526" t="s">
        <v>3712</v>
      </c>
      <c r="C3708" s="526" t="s">
        <v>3713</v>
      </c>
      <c r="D3708" s="526" t="s">
        <v>3989</v>
      </c>
      <c r="E3708" s="526" t="s">
        <v>3990</v>
      </c>
      <c r="F3708" s="526">
        <v>210690</v>
      </c>
      <c r="G3708" s="526">
        <v>2021</v>
      </c>
      <c r="H3708" s="526">
        <v>3489</v>
      </c>
      <c r="I3708" s="526">
        <v>680</v>
      </c>
      <c r="J3708" s="526" t="s">
        <v>3716</v>
      </c>
      <c r="K3708" s="526" t="s">
        <v>3717</v>
      </c>
    </row>
    <row r="3709" spans="1:11">
      <c r="A3709" s="526" t="s">
        <v>3711</v>
      </c>
      <c r="B3709" s="526" t="s">
        <v>3712</v>
      </c>
      <c r="C3709" s="526" t="s">
        <v>3713</v>
      </c>
      <c r="D3709" s="526" t="s">
        <v>3991</v>
      </c>
      <c r="E3709" s="526" t="s">
        <v>3992</v>
      </c>
      <c r="F3709" s="526">
        <v>160239</v>
      </c>
      <c r="G3709" s="526">
        <v>2022</v>
      </c>
      <c r="H3709" s="526">
        <v>31</v>
      </c>
      <c r="I3709" s="526">
        <v>4</v>
      </c>
      <c r="J3709" s="526" t="s">
        <v>3716</v>
      </c>
      <c r="K3709" s="526" t="s">
        <v>3717</v>
      </c>
    </row>
    <row r="3710" spans="1:11">
      <c r="A3710" s="526" t="s">
        <v>3711</v>
      </c>
      <c r="B3710" s="526" t="s">
        <v>3712</v>
      </c>
      <c r="C3710" s="526" t="s">
        <v>3713</v>
      </c>
      <c r="D3710" s="526" t="s">
        <v>3921</v>
      </c>
      <c r="E3710" s="526" t="s">
        <v>3922</v>
      </c>
      <c r="F3710" s="526">
        <v>160290</v>
      </c>
      <c r="G3710" s="526">
        <v>2019</v>
      </c>
      <c r="H3710" s="526">
        <v>722</v>
      </c>
      <c r="I3710" s="526">
        <v>51</v>
      </c>
      <c r="J3710" s="526" t="s">
        <v>3716</v>
      </c>
      <c r="K3710" s="526" t="s">
        <v>3717</v>
      </c>
    </row>
    <row r="3711" spans="1:11">
      <c r="A3711" s="526" t="s">
        <v>3711</v>
      </c>
      <c r="B3711" s="526" t="s">
        <v>3712</v>
      </c>
      <c r="C3711" s="526" t="s">
        <v>3713</v>
      </c>
      <c r="D3711" s="526" t="s">
        <v>4027</v>
      </c>
      <c r="E3711" s="526" t="s">
        <v>4028</v>
      </c>
      <c r="F3711" s="526">
        <v>160290</v>
      </c>
      <c r="G3711" s="526">
        <v>2017</v>
      </c>
      <c r="H3711" s="526">
        <v>1375</v>
      </c>
      <c r="I3711" s="526">
        <v>983</v>
      </c>
      <c r="J3711" s="526" t="s">
        <v>3716</v>
      </c>
      <c r="K3711" s="526" t="s">
        <v>3717</v>
      </c>
    </row>
    <row r="3712" spans="1:11">
      <c r="A3712" s="526" t="s">
        <v>3711</v>
      </c>
      <c r="B3712" s="526" t="s">
        <v>3712</v>
      </c>
      <c r="C3712" s="526" t="s">
        <v>3713</v>
      </c>
      <c r="D3712" s="526" t="s">
        <v>3893</v>
      </c>
      <c r="E3712" s="526" t="s">
        <v>3894</v>
      </c>
      <c r="F3712" s="526">
        <v>160239</v>
      </c>
      <c r="G3712" s="526">
        <v>2019</v>
      </c>
      <c r="H3712" s="526">
        <v>32301</v>
      </c>
      <c r="I3712" s="526">
        <v>3221</v>
      </c>
      <c r="J3712" s="526" t="s">
        <v>3716</v>
      </c>
      <c r="K3712" s="526" t="s">
        <v>3717</v>
      </c>
    </row>
    <row r="3713" spans="1:11">
      <c r="A3713" s="526" t="s">
        <v>3711</v>
      </c>
      <c r="B3713" s="526" t="s">
        <v>3712</v>
      </c>
      <c r="C3713" s="526" t="s">
        <v>3713</v>
      </c>
      <c r="D3713" s="526" t="s">
        <v>3991</v>
      </c>
      <c r="E3713" s="526" t="s">
        <v>3992</v>
      </c>
      <c r="F3713" s="526">
        <v>160290</v>
      </c>
      <c r="G3713" s="526">
        <v>2017</v>
      </c>
      <c r="H3713" s="526">
        <v>46</v>
      </c>
      <c r="I3713" s="526">
        <v>22</v>
      </c>
      <c r="J3713" s="526" t="s">
        <v>3716</v>
      </c>
      <c r="K3713" s="526" t="s">
        <v>3717</v>
      </c>
    </row>
    <row r="3714" spans="1:11">
      <c r="A3714" s="526" t="s">
        <v>3711</v>
      </c>
      <c r="B3714" s="526" t="s">
        <v>3712</v>
      </c>
      <c r="C3714" s="526" t="s">
        <v>3713</v>
      </c>
      <c r="D3714" s="526" t="s">
        <v>4041</v>
      </c>
      <c r="E3714" s="526" t="s">
        <v>4042</v>
      </c>
      <c r="F3714" s="526">
        <v>210690</v>
      </c>
      <c r="G3714" s="526">
        <v>2021</v>
      </c>
      <c r="H3714" s="526">
        <v>26405222</v>
      </c>
      <c r="I3714" s="526">
        <v>6119796</v>
      </c>
      <c r="J3714" s="526" t="s">
        <v>3716</v>
      </c>
      <c r="K3714" s="526" t="s">
        <v>3717</v>
      </c>
    </row>
    <row r="3715" spans="1:11">
      <c r="A3715" s="526" t="s">
        <v>3711</v>
      </c>
      <c r="B3715" s="526" t="s">
        <v>3712</v>
      </c>
      <c r="C3715" s="526" t="s">
        <v>3713</v>
      </c>
      <c r="D3715" s="526" t="s">
        <v>3893</v>
      </c>
      <c r="E3715" s="526" t="s">
        <v>3894</v>
      </c>
      <c r="F3715" s="526">
        <v>160239</v>
      </c>
      <c r="G3715" s="526">
        <v>2022</v>
      </c>
      <c r="H3715" s="526">
        <v>61698</v>
      </c>
      <c r="I3715" s="526">
        <v>5341</v>
      </c>
      <c r="J3715" s="526" t="s">
        <v>3716</v>
      </c>
      <c r="K3715" s="526" t="s">
        <v>3717</v>
      </c>
    </row>
    <row r="3716" spans="1:11">
      <c r="A3716" s="526" t="s">
        <v>3711</v>
      </c>
      <c r="B3716" s="526" t="s">
        <v>3712</v>
      </c>
      <c r="C3716" s="526" t="s">
        <v>3713</v>
      </c>
      <c r="D3716" s="526" t="s">
        <v>3991</v>
      </c>
      <c r="E3716" s="526" t="s">
        <v>3992</v>
      </c>
      <c r="F3716" s="526">
        <v>230910</v>
      </c>
      <c r="G3716" s="526">
        <v>2022</v>
      </c>
      <c r="H3716" s="526">
        <v>1235863</v>
      </c>
      <c r="I3716" s="526">
        <v>736813</v>
      </c>
      <c r="J3716" s="526" t="s">
        <v>3716</v>
      </c>
      <c r="K3716" s="526" t="s">
        <v>3717</v>
      </c>
    </row>
    <row r="3717" spans="1:11">
      <c r="A3717" s="526" t="s">
        <v>3711</v>
      </c>
      <c r="B3717" s="526" t="s">
        <v>3712</v>
      </c>
      <c r="C3717" s="526" t="s">
        <v>3713</v>
      </c>
      <c r="D3717" s="526" t="s">
        <v>3995</v>
      </c>
      <c r="E3717" s="526" t="s">
        <v>3996</v>
      </c>
      <c r="F3717" s="526">
        <v>230910</v>
      </c>
      <c r="G3717" s="526">
        <v>2021</v>
      </c>
      <c r="H3717" s="526">
        <v>32008</v>
      </c>
      <c r="I3717" s="526">
        <v>19167</v>
      </c>
      <c r="J3717" s="526" t="s">
        <v>3716</v>
      </c>
      <c r="K3717" s="526" t="s">
        <v>3717</v>
      </c>
    </row>
    <row r="3718" spans="1:11">
      <c r="A3718" s="526" t="s">
        <v>3711</v>
      </c>
      <c r="B3718" s="526" t="s">
        <v>3712</v>
      </c>
      <c r="C3718" s="526" t="s">
        <v>3713</v>
      </c>
      <c r="D3718" s="526" t="s">
        <v>3901</v>
      </c>
      <c r="E3718" s="526" t="s">
        <v>3902</v>
      </c>
      <c r="F3718" s="526">
        <v>160290</v>
      </c>
      <c r="G3718" s="526">
        <v>2019</v>
      </c>
      <c r="H3718" s="526">
        <v>1275</v>
      </c>
      <c r="I3718" s="526">
        <v>50</v>
      </c>
      <c r="J3718" s="526" t="s">
        <v>3716</v>
      </c>
      <c r="K3718" s="526" t="s">
        <v>3717</v>
      </c>
    </row>
    <row r="3719" spans="1:11">
      <c r="A3719" s="526" t="s">
        <v>3711</v>
      </c>
      <c r="B3719" s="526" t="s">
        <v>3712</v>
      </c>
      <c r="C3719" s="526" t="s">
        <v>3713</v>
      </c>
      <c r="D3719" s="526" t="s">
        <v>4027</v>
      </c>
      <c r="E3719" s="526" t="s">
        <v>4028</v>
      </c>
      <c r="F3719" s="526">
        <v>160290</v>
      </c>
      <c r="G3719" s="526">
        <v>2020</v>
      </c>
      <c r="H3719" s="526">
        <v>4036</v>
      </c>
      <c r="I3719" s="526">
        <v>958</v>
      </c>
      <c r="J3719" s="526" t="s">
        <v>3716</v>
      </c>
      <c r="K3719" s="526" t="s">
        <v>3717</v>
      </c>
    </row>
    <row r="3720" spans="1:11">
      <c r="A3720" s="526" t="s">
        <v>3711</v>
      </c>
      <c r="B3720" s="526" t="s">
        <v>3712</v>
      </c>
      <c r="C3720" s="526" t="s">
        <v>3713</v>
      </c>
      <c r="D3720" s="526" t="s">
        <v>4015</v>
      </c>
      <c r="E3720" s="526" t="s">
        <v>4016</v>
      </c>
      <c r="F3720" s="526">
        <v>160290</v>
      </c>
      <c r="G3720" s="526">
        <v>2022</v>
      </c>
      <c r="H3720" s="526">
        <v>13487</v>
      </c>
      <c r="I3720" s="526">
        <v>670</v>
      </c>
      <c r="J3720" s="526" t="s">
        <v>3716</v>
      </c>
      <c r="K3720" s="526" t="s">
        <v>3717</v>
      </c>
    </row>
    <row r="3721" spans="1:11">
      <c r="A3721" s="526" t="s">
        <v>3711</v>
      </c>
      <c r="B3721" s="526" t="s">
        <v>3712</v>
      </c>
      <c r="C3721" s="526" t="s">
        <v>3713</v>
      </c>
      <c r="D3721" s="526" t="s">
        <v>3861</v>
      </c>
      <c r="E3721" s="526" t="s">
        <v>3862</v>
      </c>
      <c r="F3721" s="526">
        <v>160290</v>
      </c>
      <c r="G3721" s="526">
        <v>2018</v>
      </c>
      <c r="H3721" s="526">
        <v>2301</v>
      </c>
      <c r="I3721" s="526">
        <v>118</v>
      </c>
      <c r="J3721" s="526" t="s">
        <v>3716</v>
      </c>
      <c r="K3721" s="526" t="s">
        <v>3717</v>
      </c>
    </row>
    <row r="3722" spans="1:11">
      <c r="A3722" s="526" t="s">
        <v>3711</v>
      </c>
      <c r="B3722" s="526" t="s">
        <v>3712</v>
      </c>
      <c r="C3722" s="526" t="s">
        <v>3713</v>
      </c>
      <c r="D3722" s="526" t="s">
        <v>4027</v>
      </c>
      <c r="E3722" s="526" t="s">
        <v>4028</v>
      </c>
      <c r="F3722" s="526">
        <v>210690</v>
      </c>
      <c r="G3722" s="526">
        <v>2017</v>
      </c>
      <c r="H3722" s="526">
        <v>4682787</v>
      </c>
      <c r="I3722" s="526">
        <v>1088885</v>
      </c>
      <c r="J3722" s="526" t="s">
        <v>3716</v>
      </c>
      <c r="K3722" s="526" t="s">
        <v>3717</v>
      </c>
    </row>
    <row r="3723" spans="1:11">
      <c r="A3723" s="526" t="s">
        <v>3711</v>
      </c>
      <c r="B3723" s="526" t="s">
        <v>3712</v>
      </c>
      <c r="C3723" s="526" t="s">
        <v>3713</v>
      </c>
      <c r="D3723" s="526" t="s">
        <v>4015</v>
      </c>
      <c r="E3723" s="526" t="s">
        <v>4016</v>
      </c>
      <c r="F3723" s="526">
        <v>230910</v>
      </c>
      <c r="G3723" s="526">
        <v>2015</v>
      </c>
      <c r="H3723" s="526">
        <v>497762</v>
      </c>
      <c r="I3723" s="526">
        <v>288958</v>
      </c>
      <c r="J3723" s="526" t="s">
        <v>3716</v>
      </c>
      <c r="K3723" s="526" t="s">
        <v>3717</v>
      </c>
    </row>
    <row r="3724" spans="1:11">
      <c r="A3724" s="526" t="s">
        <v>3711</v>
      </c>
      <c r="B3724" s="526" t="s">
        <v>3712</v>
      </c>
      <c r="C3724" s="526" t="s">
        <v>3713</v>
      </c>
      <c r="D3724" s="526" t="s">
        <v>4027</v>
      </c>
      <c r="E3724" s="526" t="s">
        <v>4028</v>
      </c>
      <c r="F3724" s="526">
        <v>210690</v>
      </c>
      <c r="G3724" s="526">
        <v>2020</v>
      </c>
      <c r="H3724" s="526">
        <v>4196376</v>
      </c>
      <c r="I3724" s="526">
        <v>1044311</v>
      </c>
      <c r="J3724" s="526" t="s">
        <v>3716</v>
      </c>
      <c r="K3724" s="526" t="s">
        <v>3717</v>
      </c>
    </row>
    <row r="3725" spans="1:11">
      <c r="A3725" s="526" t="s">
        <v>3711</v>
      </c>
      <c r="B3725" s="526" t="s">
        <v>3712</v>
      </c>
      <c r="C3725" s="526" t="s">
        <v>3713</v>
      </c>
      <c r="D3725" s="526" t="s">
        <v>4029</v>
      </c>
      <c r="E3725" s="526" t="s">
        <v>4030</v>
      </c>
      <c r="F3725" s="526">
        <v>160232</v>
      </c>
      <c r="G3725" s="526">
        <v>2016</v>
      </c>
      <c r="H3725" s="526">
        <v>14299</v>
      </c>
      <c r="I3725" s="526">
        <v>543</v>
      </c>
      <c r="J3725" s="526" t="s">
        <v>3716</v>
      </c>
      <c r="K3725" s="526" t="s">
        <v>3717</v>
      </c>
    </row>
    <row r="3726" spans="1:11">
      <c r="A3726" s="526" t="s">
        <v>3711</v>
      </c>
      <c r="B3726" s="526" t="s">
        <v>3712</v>
      </c>
      <c r="C3726" s="526" t="s">
        <v>3713</v>
      </c>
      <c r="D3726" s="526" t="s">
        <v>4015</v>
      </c>
      <c r="E3726" s="526" t="s">
        <v>4016</v>
      </c>
      <c r="F3726" s="526">
        <v>230910</v>
      </c>
      <c r="G3726" s="526">
        <v>2018</v>
      </c>
      <c r="H3726" s="526">
        <v>1078614</v>
      </c>
      <c r="I3726" s="526">
        <v>691654</v>
      </c>
      <c r="J3726" s="526" t="s">
        <v>3716</v>
      </c>
      <c r="K3726" s="526" t="s">
        <v>3717</v>
      </c>
    </row>
    <row r="3727" spans="1:11">
      <c r="A3727" s="526" t="s">
        <v>3711</v>
      </c>
      <c r="B3727" s="526" t="s">
        <v>3712</v>
      </c>
      <c r="C3727" s="526" t="s">
        <v>3713</v>
      </c>
      <c r="D3727" s="526" t="s">
        <v>3959</v>
      </c>
      <c r="E3727" s="526" t="s">
        <v>3960</v>
      </c>
      <c r="F3727" s="526">
        <v>210690</v>
      </c>
      <c r="G3727" s="526">
        <v>2022</v>
      </c>
      <c r="H3727" s="526">
        <v>2597924</v>
      </c>
      <c r="I3727" s="526">
        <v>237078</v>
      </c>
      <c r="J3727" s="526" t="s">
        <v>3716</v>
      </c>
      <c r="K3727" s="526" t="s">
        <v>3717</v>
      </c>
    </row>
    <row r="3728" spans="1:11">
      <c r="A3728" s="526" t="s">
        <v>3711</v>
      </c>
      <c r="B3728" s="526" t="s">
        <v>3712</v>
      </c>
      <c r="C3728" s="526" t="s">
        <v>3713</v>
      </c>
      <c r="D3728" s="526" t="s">
        <v>4057</v>
      </c>
      <c r="E3728" s="526" t="s">
        <v>4058</v>
      </c>
      <c r="F3728" s="526">
        <v>160290</v>
      </c>
      <c r="G3728" s="526">
        <v>2016</v>
      </c>
      <c r="H3728" s="526">
        <v>3541</v>
      </c>
      <c r="I3728" s="526">
        <v>320</v>
      </c>
      <c r="J3728" s="526" t="s">
        <v>3716</v>
      </c>
      <c r="K3728" s="526" t="s">
        <v>3717</v>
      </c>
    </row>
    <row r="3729" spans="1:11">
      <c r="A3729" s="526" t="s">
        <v>3711</v>
      </c>
      <c r="B3729" s="526" t="s">
        <v>3712</v>
      </c>
      <c r="C3729" s="526" t="s">
        <v>3713</v>
      </c>
      <c r="D3729" s="526" t="s">
        <v>4029</v>
      </c>
      <c r="E3729" s="526" t="s">
        <v>4030</v>
      </c>
      <c r="F3729" s="526">
        <v>160232</v>
      </c>
      <c r="G3729" s="526">
        <v>2019</v>
      </c>
      <c r="H3729" s="526">
        <v>36798</v>
      </c>
      <c r="I3729" s="526">
        <v>1786</v>
      </c>
      <c r="J3729" s="526" t="s">
        <v>3716</v>
      </c>
      <c r="K3729" s="526" t="s">
        <v>3717</v>
      </c>
    </row>
    <row r="3730" spans="1:11">
      <c r="A3730" s="526" t="s">
        <v>3711</v>
      </c>
      <c r="B3730" s="526" t="s">
        <v>3712</v>
      </c>
      <c r="C3730" s="526" t="s">
        <v>3713</v>
      </c>
      <c r="D3730" s="526" t="s">
        <v>4075</v>
      </c>
      <c r="E3730" s="526" t="s">
        <v>4076</v>
      </c>
      <c r="F3730" s="526">
        <v>160239</v>
      </c>
      <c r="G3730" s="526">
        <v>2022</v>
      </c>
      <c r="H3730" s="526">
        <v>66993</v>
      </c>
      <c r="I3730" s="526">
        <v>8714</v>
      </c>
      <c r="J3730" s="526" t="s">
        <v>3716</v>
      </c>
      <c r="K3730" s="526" t="s">
        <v>3717</v>
      </c>
    </row>
    <row r="3731" spans="1:11">
      <c r="A3731" s="526" t="s">
        <v>3711</v>
      </c>
      <c r="B3731" s="526" t="s">
        <v>3712</v>
      </c>
      <c r="C3731" s="526" t="s">
        <v>3713</v>
      </c>
      <c r="D3731" s="526" t="s">
        <v>3991</v>
      </c>
      <c r="E3731" s="526" t="s">
        <v>3992</v>
      </c>
      <c r="F3731" s="526">
        <v>160290</v>
      </c>
      <c r="G3731" s="526">
        <v>2020</v>
      </c>
      <c r="H3731" s="526">
        <v>84089</v>
      </c>
      <c r="I3731" s="526">
        <v>15809</v>
      </c>
      <c r="J3731" s="526" t="s">
        <v>3716</v>
      </c>
      <c r="K3731" s="526" t="s">
        <v>3717</v>
      </c>
    </row>
    <row r="3732" spans="1:11">
      <c r="A3732" s="526" t="s">
        <v>3711</v>
      </c>
      <c r="B3732" s="526" t="s">
        <v>3712</v>
      </c>
      <c r="C3732" s="526" t="s">
        <v>3713</v>
      </c>
      <c r="D3732" s="526" t="s">
        <v>4029</v>
      </c>
      <c r="E3732" s="526" t="s">
        <v>4030</v>
      </c>
      <c r="F3732" s="526">
        <v>160232</v>
      </c>
      <c r="G3732" s="526">
        <v>2022</v>
      </c>
      <c r="H3732" s="526">
        <v>90033</v>
      </c>
      <c r="I3732" s="526">
        <v>6491</v>
      </c>
      <c r="J3732" s="526" t="s">
        <v>3716</v>
      </c>
      <c r="K3732" s="526" t="s">
        <v>3717</v>
      </c>
    </row>
    <row r="3733" spans="1:11">
      <c r="A3733" s="526" t="s">
        <v>3711</v>
      </c>
      <c r="B3733" s="526" t="s">
        <v>3712</v>
      </c>
      <c r="C3733" s="526" t="s">
        <v>3713</v>
      </c>
      <c r="D3733" s="526" t="s">
        <v>3875</v>
      </c>
      <c r="E3733" s="526" t="s">
        <v>3876</v>
      </c>
      <c r="F3733" s="526">
        <v>230910</v>
      </c>
      <c r="G3733" s="526">
        <v>2021</v>
      </c>
      <c r="H3733" s="526">
        <v>496864</v>
      </c>
      <c r="I3733" s="526">
        <v>196263</v>
      </c>
      <c r="J3733" s="526" t="s">
        <v>3716</v>
      </c>
      <c r="K3733" s="526" t="s">
        <v>3717</v>
      </c>
    </row>
    <row r="3734" spans="1:11">
      <c r="A3734" s="526" t="s">
        <v>3711</v>
      </c>
      <c r="B3734" s="526" t="s">
        <v>3712</v>
      </c>
      <c r="C3734" s="526" t="s">
        <v>3713</v>
      </c>
      <c r="D3734" s="526" t="s">
        <v>3927</v>
      </c>
      <c r="E3734" s="526" t="s">
        <v>3928</v>
      </c>
      <c r="F3734" s="526">
        <v>210690</v>
      </c>
      <c r="G3734" s="526">
        <v>2019</v>
      </c>
      <c r="H3734" s="526">
        <v>4975515</v>
      </c>
      <c r="I3734" s="526">
        <v>440944</v>
      </c>
      <c r="J3734" s="526" t="s">
        <v>3716</v>
      </c>
      <c r="K3734" s="526" t="s">
        <v>3717</v>
      </c>
    </row>
    <row r="3735" spans="1:11">
      <c r="A3735" s="526" t="s">
        <v>3711</v>
      </c>
      <c r="B3735" s="526" t="s">
        <v>3712</v>
      </c>
      <c r="C3735" s="526" t="s">
        <v>3713</v>
      </c>
      <c r="D3735" s="526" t="s">
        <v>3901</v>
      </c>
      <c r="E3735" s="526" t="s">
        <v>3902</v>
      </c>
      <c r="F3735" s="526">
        <v>210690</v>
      </c>
      <c r="G3735" s="526">
        <v>2019</v>
      </c>
      <c r="H3735" s="526">
        <v>1568667</v>
      </c>
      <c r="I3735" s="526">
        <v>142608</v>
      </c>
      <c r="J3735" s="526" t="s">
        <v>3716</v>
      </c>
      <c r="K3735" s="526" t="s">
        <v>3717</v>
      </c>
    </row>
    <row r="3736" spans="1:11">
      <c r="A3736" s="526" t="s">
        <v>3711</v>
      </c>
      <c r="B3736" s="526" t="s">
        <v>3712</v>
      </c>
      <c r="C3736" s="526" t="s">
        <v>3713</v>
      </c>
      <c r="D3736" s="526" t="s">
        <v>3877</v>
      </c>
      <c r="E3736" s="526" t="s">
        <v>3878</v>
      </c>
      <c r="F3736" s="526">
        <v>160290</v>
      </c>
      <c r="G3736" s="526">
        <v>2016</v>
      </c>
      <c r="H3736" s="526">
        <v>7761</v>
      </c>
      <c r="I3736" s="526">
        <v>1791</v>
      </c>
      <c r="J3736" s="526" t="s">
        <v>3716</v>
      </c>
      <c r="K3736" s="526" t="s">
        <v>3717</v>
      </c>
    </row>
    <row r="3737" spans="1:11">
      <c r="A3737" s="526" t="s">
        <v>3711</v>
      </c>
      <c r="B3737" s="526" t="s">
        <v>3712</v>
      </c>
      <c r="C3737" s="526" t="s">
        <v>3713</v>
      </c>
      <c r="D3737" s="526" t="s">
        <v>3901</v>
      </c>
      <c r="E3737" s="526" t="s">
        <v>3902</v>
      </c>
      <c r="F3737" s="526">
        <v>210690</v>
      </c>
      <c r="G3737" s="526">
        <v>2022</v>
      </c>
      <c r="H3737" s="526">
        <v>303884</v>
      </c>
      <c r="I3737" s="526">
        <v>54714</v>
      </c>
      <c r="J3737" s="526" t="s">
        <v>3716</v>
      </c>
      <c r="K3737" s="526" t="s">
        <v>3717</v>
      </c>
    </row>
    <row r="3738" spans="1:11">
      <c r="A3738" s="526" t="s">
        <v>3711</v>
      </c>
      <c r="B3738" s="526" t="s">
        <v>3712</v>
      </c>
      <c r="C3738" s="526" t="s">
        <v>3713</v>
      </c>
      <c r="D3738" s="526" t="s">
        <v>4079</v>
      </c>
      <c r="E3738" s="526" t="s">
        <v>4080</v>
      </c>
      <c r="F3738" s="526">
        <v>160290</v>
      </c>
      <c r="G3738" s="526">
        <v>2022</v>
      </c>
      <c r="H3738" s="526">
        <v>102693</v>
      </c>
      <c r="I3738" s="526">
        <v>7509</v>
      </c>
      <c r="J3738" s="526" t="s">
        <v>3716</v>
      </c>
      <c r="K3738" s="526" t="s">
        <v>3717</v>
      </c>
    </row>
    <row r="3739" spans="1:11">
      <c r="A3739" s="526" t="s">
        <v>3711</v>
      </c>
      <c r="B3739" s="526" t="s">
        <v>3712</v>
      </c>
      <c r="C3739" s="526" t="s">
        <v>3713</v>
      </c>
      <c r="D3739" s="526" t="s">
        <v>3999</v>
      </c>
      <c r="E3739" s="526" t="s">
        <v>4000</v>
      </c>
      <c r="F3739" s="526">
        <v>160290</v>
      </c>
      <c r="G3739" s="526">
        <v>2020</v>
      </c>
      <c r="H3739" s="526">
        <v>35</v>
      </c>
      <c r="I3739" s="526">
        <v>2</v>
      </c>
      <c r="J3739" s="526" t="s">
        <v>3716</v>
      </c>
      <c r="K3739" s="526" t="s">
        <v>3717</v>
      </c>
    </row>
    <row r="3740" spans="1:11">
      <c r="A3740" s="526" t="s">
        <v>3711</v>
      </c>
      <c r="B3740" s="526" t="s">
        <v>3712</v>
      </c>
      <c r="C3740" s="526" t="s">
        <v>3713</v>
      </c>
      <c r="D3740" s="526" t="s">
        <v>4043</v>
      </c>
      <c r="E3740" s="526" t="s">
        <v>4044</v>
      </c>
      <c r="F3740" s="526">
        <v>210690</v>
      </c>
      <c r="G3740" s="526">
        <v>2017</v>
      </c>
      <c r="H3740" s="526">
        <v>13</v>
      </c>
      <c r="I3740" s="526">
        <v>155</v>
      </c>
      <c r="J3740" s="526" t="s">
        <v>3716</v>
      </c>
      <c r="K3740" s="526" t="s">
        <v>3717</v>
      </c>
    </row>
    <row r="3741" spans="1:11">
      <c r="A3741" s="526" t="s">
        <v>3711</v>
      </c>
      <c r="B3741" s="526" t="s">
        <v>3712</v>
      </c>
      <c r="C3741" s="526" t="s">
        <v>3713</v>
      </c>
      <c r="D3741" s="526" t="s">
        <v>4057</v>
      </c>
      <c r="E3741" s="526" t="s">
        <v>4058</v>
      </c>
      <c r="F3741" s="526">
        <v>210690</v>
      </c>
      <c r="G3741" s="526">
        <v>2020</v>
      </c>
      <c r="H3741" s="526">
        <v>116</v>
      </c>
      <c r="I3741" s="526">
        <v>4</v>
      </c>
      <c r="J3741" s="526" t="s">
        <v>3722</v>
      </c>
      <c r="K3741" s="526" t="s">
        <v>3717</v>
      </c>
    </row>
    <row r="3742" spans="1:11">
      <c r="A3742" s="526" t="s">
        <v>3711</v>
      </c>
      <c r="B3742" s="526" t="s">
        <v>3712</v>
      </c>
      <c r="C3742" s="526" t="s">
        <v>3713</v>
      </c>
      <c r="D3742" s="526" t="s">
        <v>4005</v>
      </c>
      <c r="E3742" s="526" t="s">
        <v>4006</v>
      </c>
      <c r="F3742" s="526">
        <v>230910</v>
      </c>
      <c r="G3742" s="526">
        <v>2018</v>
      </c>
      <c r="H3742" s="526">
        <v>547018</v>
      </c>
      <c r="I3742" s="526">
        <v>200474</v>
      </c>
      <c r="J3742" s="526" t="s">
        <v>3716</v>
      </c>
      <c r="K3742" s="526" t="s">
        <v>3717</v>
      </c>
    </row>
    <row r="3743" spans="1:11">
      <c r="A3743" s="526" t="s">
        <v>3711</v>
      </c>
      <c r="B3743" s="526" t="s">
        <v>3712</v>
      </c>
      <c r="C3743" s="526" t="s">
        <v>3713</v>
      </c>
      <c r="D3743" s="526" t="s">
        <v>4081</v>
      </c>
      <c r="E3743" s="526" t="s">
        <v>4082</v>
      </c>
      <c r="F3743" s="526">
        <v>210690</v>
      </c>
      <c r="G3743" s="526">
        <v>2015</v>
      </c>
      <c r="H3743" s="526">
        <v>3324</v>
      </c>
      <c r="I3743" s="526">
        <v>181</v>
      </c>
      <c r="J3743" s="526" t="s">
        <v>3716</v>
      </c>
      <c r="K3743" s="526" t="s">
        <v>3717</v>
      </c>
    </row>
    <row r="3744" spans="1:11">
      <c r="A3744" s="526" t="s">
        <v>3711</v>
      </c>
      <c r="B3744" s="526" t="s">
        <v>3712</v>
      </c>
      <c r="C3744" s="526" t="s">
        <v>3713</v>
      </c>
      <c r="D3744" s="526" t="s">
        <v>4043</v>
      </c>
      <c r="E3744" s="526" t="s">
        <v>4044</v>
      </c>
      <c r="F3744" s="526">
        <v>210690</v>
      </c>
      <c r="G3744" s="526">
        <v>2020</v>
      </c>
      <c r="H3744" s="526">
        <v>76694</v>
      </c>
      <c r="I3744" s="526">
        <v>40914</v>
      </c>
      <c r="J3744" s="526" t="s">
        <v>3716</v>
      </c>
      <c r="K3744" s="526" t="s">
        <v>3717</v>
      </c>
    </row>
    <row r="3745" spans="1:11">
      <c r="A3745" s="526" t="s">
        <v>3711</v>
      </c>
      <c r="B3745" s="526" t="s">
        <v>3712</v>
      </c>
      <c r="C3745" s="526" t="s">
        <v>3713</v>
      </c>
      <c r="D3745" s="526" t="s">
        <v>4079</v>
      </c>
      <c r="E3745" s="526" t="s">
        <v>4080</v>
      </c>
      <c r="F3745" s="526">
        <v>210690</v>
      </c>
      <c r="G3745" s="526">
        <v>2015</v>
      </c>
      <c r="H3745" s="526">
        <v>5872465</v>
      </c>
      <c r="I3745" s="526">
        <v>772818</v>
      </c>
      <c r="J3745" s="526" t="s">
        <v>3716</v>
      </c>
      <c r="K3745" s="526" t="s">
        <v>3717</v>
      </c>
    </row>
    <row r="3746" spans="1:11">
      <c r="A3746" s="526" t="s">
        <v>3711</v>
      </c>
      <c r="B3746" s="526" t="s">
        <v>3712</v>
      </c>
      <c r="C3746" s="526" t="s">
        <v>3713</v>
      </c>
      <c r="D3746" s="526" t="s">
        <v>3961</v>
      </c>
      <c r="E3746" s="526" t="s">
        <v>3962</v>
      </c>
      <c r="F3746" s="526">
        <v>160232</v>
      </c>
      <c r="G3746" s="526">
        <v>2015</v>
      </c>
      <c r="H3746" s="526">
        <v>882</v>
      </c>
      <c r="I3746" s="526">
        <v>142</v>
      </c>
      <c r="J3746" s="526" t="s">
        <v>3716</v>
      </c>
      <c r="K3746" s="526" t="s">
        <v>3717</v>
      </c>
    </row>
    <row r="3747" spans="1:11">
      <c r="A3747" s="526" t="s">
        <v>3711</v>
      </c>
      <c r="B3747" s="526" t="s">
        <v>3712</v>
      </c>
      <c r="C3747" s="526" t="s">
        <v>3713</v>
      </c>
      <c r="D3747" s="526" t="s">
        <v>4015</v>
      </c>
      <c r="E3747" s="526" t="s">
        <v>4016</v>
      </c>
      <c r="F3747" s="526">
        <v>230910</v>
      </c>
      <c r="G3747" s="526">
        <v>2021</v>
      </c>
      <c r="H3747" s="526">
        <v>4672058</v>
      </c>
      <c r="I3747" s="526">
        <v>2708632</v>
      </c>
      <c r="J3747" s="526" t="s">
        <v>3716</v>
      </c>
      <c r="K3747" s="526" t="s">
        <v>3717</v>
      </c>
    </row>
    <row r="3748" spans="1:11">
      <c r="A3748" s="526" t="s">
        <v>3711</v>
      </c>
      <c r="B3748" s="526" t="s">
        <v>3712</v>
      </c>
      <c r="C3748" s="526" t="s">
        <v>3713</v>
      </c>
      <c r="D3748" s="526" t="s">
        <v>4057</v>
      </c>
      <c r="E3748" s="526" t="s">
        <v>4058</v>
      </c>
      <c r="F3748" s="526">
        <v>230910</v>
      </c>
      <c r="G3748" s="526">
        <v>2015</v>
      </c>
      <c r="H3748" s="526">
        <v>4115769</v>
      </c>
      <c r="I3748" s="526">
        <v>1859624</v>
      </c>
      <c r="J3748" s="526" t="s">
        <v>3716</v>
      </c>
      <c r="K3748" s="526" t="s">
        <v>3717</v>
      </c>
    </row>
    <row r="3749" spans="1:11">
      <c r="A3749" s="526" t="s">
        <v>3711</v>
      </c>
      <c r="B3749" s="526" t="s">
        <v>3712</v>
      </c>
      <c r="C3749" s="526" t="s">
        <v>3713</v>
      </c>
      <c r="D3749" s="526" t="s">
        <v>4005</v>
      </c>
      <c r="E3749" s="526" t="s">
        <v>4006</v>
      </c>
      <c r="F3749" s="526">
        <v>230910</v>
      </c>
      <c r="G3749" s="526">
        <v>2021</v>
      </c>
      <c r="H3749" s="526">
        <v>754217</v>
      </c>
      <c r="I3749" s="526">
        <v>294288</v>
      </c>
      <c r="J3749" s="526" t="s">
        <v>3716</v>
      </c>
      <c r="K3749" s="526" t="s">
        <v>3717</v>
      </c>
    </row>
    <row r="3750" spans="1:11">
      <c r="A3750" s="526" t="s">
        <v>3711</v>
      </c>
      <c r="B3750" s="526" t="s">
        <v>3712</v>
      </c>
      <c r="C3750" s="526" t="s">
        <v>3713</v>
      </c>
      <c r="D3750" s="526" t="s">
        <v>4023</v>
      </c>
      <c r="E3750" s="526" t="s">
        <v>4024</v>
      </c>
      <c r="F3750" s="526">
        <v>160231</v>
      </c>
      <c r="G3750" s="526">
        <v>2017</v>
      </c>
      <c r="H3750" s="526">
        <v>107549</v>
      </c>
      <c r="I3750" s="526">
        <v>29800</v>
      </c>
      <c r="J3750" s="526" t="s">
        <v>3716</v>
      </c>
      <c r="K3750" s="526" t="s">
        <v>3717</v>
      </c>
    </row>
    <row r="3751" spans="1:11">
      <c r="A3751" s="526" t="s">
        <v>3711</v>
      </c>
      <c r="B3751" s="526" t="s">
        <v>3712</v>
      </c>
      <c r="C3751" s="526" t="s">
        <v>3713</v>
      </c>
      <c r="D3751" s="526" t="s">
        <v>4015</v>
      </c>
      <c r="E3751" s="526" t="s">
        <v>4016</v>
      </c>
      <c r="F3751" s="526">
        <v>160239</v>
      </c>
      <c r="G3751" s="526">
        <v>2016</v>
      </c>
      <c r="H3751" s="526">
        <v>16621</v>
      </c>
      <c r="I3751" s="526">
        <v>1749</v>
      </c>
      <c r="J3751" s="526" t="s">
        <v>3716</v>
      </c>
      <c r="K3751" s="526" t="s">
        <v>3717</v>
      </c>
    </row>
    <row r="3752" spans="1:11">
      <c r="A3752" s="526" t="s">
        <v>3711</v>
      </c>
      <c r="B3752" s="526" t="s">
        <v>3712</v>
      </c>
      <c r="C3752" s="526" t="s">
        <v>3713</v>
      </c>
      <c r="D3752" s="526" t="s">
        <v>4023</v>
      </c>
      <c r="E3752" s="526" t="s">
        <v>4024</v>
      </c>
      <c r="F3752" s="526">
        <v>160231</v>
      </c>
      <c r="G3752" s="526">
        <v>2020</v>
      </c>
      <c r="H3752" s="526">
        <v>133724</v>
      </c>
      <c r="I3752" s="526">
        <v>37923</v>
      </c>
      <c r="J3752" s="526" t="s">
        <v>3716</v>
      </c>
      <c r="K3752" s="526" t="s">
        <v>3717</v>
      </c>
    </row>
    <row r="3753" spans="1:11">
      <c r="A3753" s="526" t="s">
        <v>3711</v>
      </c>
      <c r="B3753" s="526" t="s">
        <v>3712</v>
      </c>
      <c r="C3753" s="526" t="s">
        <v>3713</v>
      </c>
      <c r="D3753" s="526" t="s">
        <v>4029</v>
      </c>
      <c r="E3753" s="526" t="s">
        <v>4030</v>
      </c>
      <c r="F3753" s="526">
        <v>160239</v>
      </c>
      <c r="G3753" s="526">
        <v>2015</v>
      </c>
      <c r="H3753" s="526">
        <v>97161</v>
      </c>
      <c r="I3753" s="526">
        <v>11797</v>
      </c>
      <c r="J3753" s="526" t="s">
        <v>3716</v>
      </c>
      <c r="K3753" s="526" t="s">
        <v>3717</v>
      </c>
    </row>
    <row r="3754" spans="1:11">
      <c r="A3754" s="526" t="s">
        <v>3711</v>
      </c>
      <c r="B3754" s="526" t="s">
        <v>3712</v>
      </c>
      <c r="C3754" s="526" t="s">
        <v>3713</v>
      </c>
      <c r="D3754" s="526" t="s">
        <v>4029</v>
      </c>
      <c r="E3754" s="526" t="s">
        <v>4030</v>
      </c>
      <c r="F3754" s="526">
        <v>230910</v>
      </c>
      <c r="G3754" s="526">
        <v>2021</v>
      </c>
      <c r="H3754" s="526">
        <v>1447753</v>
      </c>
      <c r="I3754" s="526">
        <v>705847</v>
      </c>
      <c r="J3754" s="526" t="s">
        <v>3716</v>
      </c>
      <c r="K3754" s="526" t="s">
        <v>3717</v>
      </c>
    </row>
    <row r="3755" spans="1:11">
      <c r="A3755" s="526" t="s">
        <v>3711</v>
      </c>
      <c r="B3755" s="526" t="s">
        <v>3712</v>
      </c>
      <c r="C3755" s="526" t="s">
        <v>3713</v>
      </c>
      <c r="D3755" s="526" t="s">
        <v>4057</v>
      </c>
      <c r="E3755" s="526" t="s">
        <v>4058</v>
      </c>
      <c r="F3755" s="526">
        <v>210690</v>
      </c>
      <c r="G3755" s="526">
        <v>2015</v>
      </c>
      <c r="H3755" s="526">
        <v>12888175</v>
      </c>
      <c r="I3755" s="526">
        <v>2571032</v>
      </c>
      <c r="J3755" s="526" t="s">
        <v>3716</v>
      </c>
      <c r="K3755" s="526" t="s">
        <v>3717</v>
      </c>
    </row>
    <row r="3756" spans="1:11">
      <c r="A3756" s="526" t="s">
        <v>3711</v>
      </c>
      <c r="B3756" s="526" t="s">
        <v>3712</v>
      </c>
      <c r="C3756" s="526" t="s">
        <v>3713</v>
      </c>
      <c r="D3756" s="526" t="s">
        <v>3993</v>
      </c>
      <c r="E3756" s="526" t="s">
        <v>3994</v>
      </c>
      <c r="F3756" s="526">
        <v>210690</v>
      </c>
      <c r="G3756" s="526">
        <v>2015</v>
      </c>
      <c r="H3756" s="526">
        <v>56195</v>
      </c>
      <c r="I3756" s="526">
        <v>6146</v>
      </c>
      <c r="J3756" s="526" t="s">
        <v>3716</v>
      </c>
      <c r="K3756" s="526" t="s">
        <v>3717</v>
      </c>
    </row>
    <row r="3757" spans="1:11">
      <c r="A3757" s="526" t="s">
        <v>3711</v>
      </c>
      <c r="B3757" s="526" t="s">
        <v>3712</v>
      </c>
      <c r="C3757" s="526" t="s">
        <v>3713</v>
      </c>
      <c r="D3757" s="526" t="s">
        <v>3927</v>
      </c>
      <c r="E3757" s="526" t="s">
        <v>3928</v>
      </c>
      <c r="F3757" s="526">
        <v>210690</v>
      </c>
      <c r="G3757" s="526">
        <v>2022</v>
      </c>
      <c r="H3757" s="526">
        <v>6316961</v>
      </c>
      <c r="I3757" s="526">
        <v>513386</v>
      </c>
      <c r="J3757" s="526" t="s">
        <v>3716</v>
      </c>
      <c r="K3757" s="526" t="s">
        <v>3717</v>
      </c>
    </row>
    <row r="3758" spans="1:11">
      <c r="A3758" s="526" t="s">
        <v>3711</v>
      </c>
      <c r="B3758" s="526" t="s">
        <v>3712</v>
      </c>
      <c r="C3758" s="526" t="s">
        <v>3713</v>
      </c>
      <c r="D3758" s="526" t="s">
        <v>4057</v>
      </c>
      <c r="E3758" s="526" t="s">
        <v>4058</v>
      </c>
      <c r="F3758" s="526">
        <v>210690</v>
      </c>
      <c r="G3758" s="526">
        <v>2018</v>
      </c>
      <c r="H3758" s="526">
        <v>12928409</v>
      </c>
      <c r="I3758" s="526">
        <v>2948493</v>
      </c>
      <c r="J3758" s="526" t="s">
        <v>3716</v>
      </c>
      <c r="K3758" s="526" t="s">
        <v>3717</v>
      </c>
    </row>
    <row r="3759" spans="1:11">
      <c r="A3759" s="526" t="s">
        <v>3711</v>
      </c>
      <c r="B3759" s="526" t="s">
        <v>3712</v>
      </c>
      <c r="C3759" s="526" t="s">
        <v>3713</v>
      </c>
      <c r="D3759" s="526" t="s">
        <v>4075</v>
      </c>
      <c r="E3759" s="526" t="s">
        <v>4076</v>
      </c>
      <c r="F3759" s="526">
        <v>230910</v>
      </c>
      <c r="G3759" s="526">
        <v>2022</v>
      </c>
      <c r="H3759" s="526">
        <v>316247</v>
      </c>
      <c r="I3759" s="526">
        <v>158600</v>
      </c>
      <c r="J3759" s="526" t="s">
        <v>3716</v>
      </c>
      <c r="K3759" s="526" t="s">
        <v>3717</v>
      </c>
    </row>
    <row r="3760" spans="1:11">
      <c r="A3760" s="526" t="s">
        <v>3711</v>
      </c>
      <c r="B3760" s="526" t="s">
        <v>3712</v>
      </c>
      <c r="C3760" s="526" t="s">
        <v>3713</v>
      </c>
      <c r="D3760" s="526" t="s">
        <v>4023</v>
      </c>
      <c r="E3760" s="526" t="s">
        <v>4024</v>
      </c>
      <c r="F3760" s="526">
        <v>210690</v>
      </c>
      <c r="G3760" s="526">
        <v>2016</v>
      </c>
      <c r="H3760" s="526">
        <v>10836196</v>
      </c>
      <c r="I3760" s="526">
        <v>2053747</v>
      </c>
      <c r="J3760" s="526" t="s">
        <v>3716</v>
      </c>
      <c r="K3760" s="526" t="s">
        <v>3717</v>
      </c>
    </row>
    <row r="3761" spans="1:11">
      <c r="A3761" s="526" t="s">
        <v>3711</v>
      </c>
      <c r="B3761" s="526" t="s">
        <v>3712</v>
      </c>
      <c r="C3761" s="526" t="s">
        <v>3713</v>
      </c>
      <c r="D3761" s="526" t="s">
        <v>4057</v>
      </c>
      <c r="E3761" s="526" t="s">
        <v>4058</v>
      </c>
      <c r="F3761" s="526">
        <v>210690</v>
      </c>
      <c r="G3761" s="526">
        <v>2021</v>
      </c>
      <c r="H3761" s="526">
        <v>22437848</v>
      </c>
      <c r="I3761" s="526">
        <v>4981533</v>
      </c>
      <c r="J3761" s="526" t="s">
        <v>3716</v>
      </c>
      <c r="K3761" s="526" t="s">
        <v>3717</v>
      </c>
    </row>
    <row r="3762" spans="1:11">
      <c r="A3762" s="526" t="s">
        <v>3711</v>
      </c>
      <c r="B3762" s="526" t="s">
        <v>3712</v>
      </c>
      <c r="C3762" s="526" t="s">
        <v>3713</v>
      </c>
      <c r="D3762" s="526" t="s">
        <v>4083</v>
      </c>
      <c r="E3762" s="526" t="s">
        <v>4084</v>
      </c>
      <c r="F3762" s="526">
        <v>210690</v>
      </c>
      <c r="G3762" s="526">
        <v>2021</v>
      </c>
      <c r="H3762" s="526">
        <v>4164650</v>
      </c>
      <c r="I3762" s="526">
        <v>1670496</v>
      </c>
      <c r="J3762" s="526" t="s">
        <v>3716</v>
      </c>
      <c r="K3762" s="526" t="s">
        <v>3717</v>
      </c>
    </row>
    <row r="3763" spans="1:11">
      <c r="A3763" s="526" t="s">
        <v>3711</v>
      </c>
      <c r="B3763" s="526" t="s">
        <v>3712</v>
      </c>
      <c r="C3763" s="526" t="s">
        <v>3713</v>
      </c>
      <c r="D3763" s="526" t="s">
        <v>3889</v>
      </c>
      <c r="E3763" s="526" t="s">
        <v>3890</v>
      </c>
      <c r="F3763" s="526">
        <v>160232</v>
      </c>
      <c r="G3763" s="526">
        <v>2020</v>
      </c>
      <c r="H3763" s="526">
        <v>84</v>
      </c>
      <c r="I3763" s="526">
        <v>15</v>
      </c>
      <c r="J3763" s="526" t="s">
        <v>3716</v>
      </c>
      <c r="K3763" s="526" t="s">
        <v>3717</v>
      </c>
    </row>
    <row r="3764" spans="1:11">
      <c r="A3764" s="526" t="s">
        <v>3711</v>
      </c>
      <c r="B3764" s="526" t="s">
        <v>3712</v>
      </c>
      <c r="C3764" s="526" t="s">
        <v>3713</v>
      </c>
      <c r="D3764" s="526" t="s">
        <v>4061</v>
      </c>
      <c r="E3764" s="526" t="s">
        <v>4062</v>
      </c>
      <c r="F3764" s="526">
        <v>160232</v>
      </c>
      <c r="G3764" s="526">
        <v>2017</v>
      </c>
      <c r="H3764" s="526">
        <v>15635</v>
      </c>
      <c r="I3764" s="526">
        <v>3794</v>
      </c>
      <c r="J3764" s="526" t="s">
        <v>3716</v>
      </c>
      <c r="K3764" s="526" t="s">
        <v>3717</v>
      </c>
    </row>
    <row r="3765" spans="1:11">
      <c r="A3765" s="526" t="s">
        <v>3711</v>
      </c>
      <c r="B3765" s="526" t="s">
        <v>3712</v>
      </c>
      <c r="C3765" s="526" t="s">
        <v>3713</v>
      </c>
      <c r="D3765" s="526" t="s">
        <v>4057</v>
      </c>
      <c r="E3765" s="526" t="s">
        <v>4058</v>
      </c>
      <c r="F3765" s="526">
        <v>230910</v>
      </c>
      <c r="G3765" s="526">
        <v>2018</v>
      </c>
      <c r="H3765" s="526">
        <v>5455209</v>
      </c>
      <c r="I3765" s="526">
        <v>2155376</v>
      </c>
      <c r="J3765" s="526" t="s">
        <v>3716</v>
      </c>
      <c r="K3765" s="526" t="s">
        <v>3717</v>
      </c>
    </row>
    <row r="3766" spans="1:11">
      <c r="A3766" s="526" t="s">
        <v>3711</v>
      </c>
      <c r="B3766" s="526" t="s">
        <v>3712</v>
      </c>
      <c r="C3766" s="526" t="s">
        <v>3713</v>
      </c>
      <c r="D3766" s="526" t="s">
        <v>4079</v>
      </c>
      <c r="E3766" s="526" t="s">
        <v>4080</v>
      </c>
      <c r="F3766" s="526">
        <v>210690</v>
      </c>
      <c r="G3766" s="526">
        <v>2018</v>
      </c>
      <c r="H3766" s="526">
        <v>6566967</v>
      </c>
      <c r="I3766" s="526">
        <v>1377315</v>
      </c>
      <c r="J3766" s="526" t="s">
        <v>3716</v>
      </c>
      <c r="K3766" s="526" t="s">
        <v>3717</v>
      </c>
    </row>
    <row r="3767" spans="1:11">
      <c r="A3767" s="526" t="s">
        <v>3711</v>
      </c>
      <c r="B3767" s="526" t="s">
        <v>3712</v>
      </c>
      <c r="C3767" s="526" t="s">
        <v>3713</v>
      </c>
      <c r="D3767" s="526" t="s">
        <v>3905</v>
      </c>
      <c r="E3767" s="526" t="s">
        <v>3906</v>
      </c>
      <c r="F3767" s="526">
        <v>210690</v>
      </c>
      <c r="G3767" s="526">
        <v>2018</v>
      </c>
      <c r="H3767" s="526">
        <v>4582430</v>
      </c>
      <c r="I3767" s="526">
        <v>510686</v>
      </c>
      <c r="J3767" s="526" t="s">
        <v>3716</v>
      </c>
      <c r="K3767" s="526" t="s">
        <v>3717</v>
      </c>
    </row>
    <row r="3768" spans="1:11">
      <c r="A3768" s="526" t="s">
        <v>3711</v>
      </c>
      <c r="B3768" s="526" t="s">
        <v>3712</v>
      </c>
      <c r="C3768" s="526" t="s">
        <v>3713</v>
      </c>
      <c r="D3768" s="526" t="s">
        <v>3863</v>
      </c>
      <c r="E3768" s="526" t="s">
        <v>3864</v>
      </c>
      <c r="F3768" s="526">
        <v>160231</v>
      </c>
      <c r="G3768" s="526">
        <v>2021</v>
      </c>
      <c r="H3768" s="526">
        <v>479436</v>
      </c>
      <c r="I3768" s="526">
        <v>208208</v>
      </c>
      <c r="J3768" s="526" t="s">
        <v>3716</v>
      </c>
      <c r="K3768" s="526" t="s">
        <v>3717</v>
      </c>
    </row>
    <row r="3769" spans="1:11">
      <c r="A3769" s="526" t="s">
        <v>3711</v>
      </c>
      <c r="B3769" s="526" t="s">
        <v>3712</v>
      </c>
      <c r="C3769" s="526" t="s">
        <v>3713</v>
      </c>
      <c r="D3769" s="526" t="s">
        <v>4021</v>
      </c>
      <c r="E3769" s="526" t="s">
        <v>4022</v>
      </c>
      <c r="F3769" s="526">
        <v>160290</v>
      </c>
      <c r="G3769" s="526">
        <v>2021</v>
      </c>
      <c r="H3769" s="526">
        <v>26234</v>
      </c>
      <c r="I3769" s="526">
        <v>4721</v>
      </c>
      <c r="J3769" s="526" t="s">
        <v>3716</v>
      </c>
      <c r="K3769" s="526" t="s">
        <v>3717</v>
      </c>
    </row>
    <row r="3770" spans="1:11">
      <c r="A3770" s="526" t="s">
        <v>3711</v>
      </c>
      <c r="B3770" s="526" t="s">
        <v>3712</v>
      </c>
      <c r="C3770" s="526" t="s">
        <v>3713</v>
      </c>
      <c r="D3770" s="526" t="s">
        <v>4081</v>
      </c>
      <c r="E3770" s="526" t="s">
        <v>4082</v>
      </c>
      <c r="F3770" s="526">
        <v>210690</v>
      </c>
      <c r="G3770" s="526">
        <v>2018</v>
      </c>
      <c r="H3770" s="526">
        <v>721556</v>
      </c>
      <c r="I3770" s="526">
        <v>276000</v>
      </c>
      <c r="J3770" s="526" t="s">
        <v>3716</v>
      </c>
      <c r="K3770" s="526" t="s">
        <v>3717</v>
      </c>
    </row>
    <row r="3771" spans="1:11">
      <c r="A3771" s="526" t="s">
        <v>3711</v>
      </c>
      <c r="B3771" s="526" t="s">
        <v>3712</v>
      </c>
      <c r="C3771" s="526" t="s">
        <v>3713</v>
      </c>
      <c r="D3771" s="526" t="s">
        <v>4023</v>
      </c>
      <c r="E3771" s="526" t="s">
        <v>4024</v>
      </c>
      <c r="F3771" s="526">
        <v>210690</v>
      </c>
      <c r="G3771" s="526">
        <v>2019</v>
      </c>
      <c r="H3771" s="526">
        <v>13802154</v>
      </c>
      <c r="I3771" s="526">
        <v>2334299</v>
      </c>
      <c r="J3771" s="526" t="s">
        <v>3716</v>
      </c>
      <c r="K3771" s="526" t="s">
        <v>3717</v>
      </c>
    </row>
    <row r="3772" spans="1:11">
      <c r="A3772" s="526" t="s">
        <v>3711</v>
      </c>
      <c r="B3772" s="526" t="s">
        <v>3712</v>
      </c>
      <c r="C3772" s="526" t="s">
        <v>3713</v>
      </c>
      <c r="D3772" s="526" t="s">
        <v>3889</v>
      </c>
      <c r="E3772" s="526" t="s">
        <v>3890</v>
      </c>
      <c r="F3772" s="526">
        <v>160239</v>
      </c>
      <c r="G3772" s="526">
        <v>2019</v>
      </c>
      <c r="H3772" s="526">
        <v>411</v>
      </c>
      <c r="I3772" s="526">
        <v>67</v>
      </c>
      <c r="J3772" s="526" t="s">
        <v>3716</v>
      </c>
      <c r="K3772" s="526" t="s">
        <v>3717</v>
      </c>
    </row>
    <row r="3773" spans="1:11">
      <c r="A3773" s="526" t="s">
        <v>3711</v>
      </c>
      <c r="B3773" s="526" t="s">
        <v>3712</v>
      </c>
      <c r="C3773" s="526" t="s">
        <v>3713</v>
      </c>
      <c r="D3773" s="526" t="s">
        <v>4057</v>
      </c>
      <c r="E3773" s="526" t="s">
        <v>4058</v>
      </c>
      <c r="F3773" s="526">
        <v>230910</v>
      </c>
      <c r="G3773" s="526">
        <v>2021</v>
      </c>
      <c r="H3773" s="526">
        <v>10433109</v>
      </c>
      <c r="I3773" s="526">
        <v>3483035</v>
      </c>
      <c r="J3773" s="526" t="s">
        <v>3716</v>
      </c>
      <c r="K3773" s="526" t="s">
        <v>3717</v>
      </c>
    </row>
    <row r="3774" spans="1:11">
      <c r="A3774" s="526" t="s">
        <v>3711</v>
      </c>
      <c r="B3774" s="526" t="s">
        <v>3712</v>
      </c>
      <c r="C3774" s="526" t="s">
        <v>3713</v>
      </c>
      <c r="D3774" s="526" t="s">
        <v>3961</v>
      </c>
      <c r="E3774" s="526" t="s">
        <v>3962</v>
      </c>
      <c r="F3774" s="526">
        <v>160232</v>
      </c>
      <c r="G3774" s="526">
        <v>2018</v>
      </c>
      <c r="H3774" s="526">
        <v>64</v>
      </c>
      <c r="I3774" s="526">
        <v>8</v>
      </c>
      <c r="J3774" s="526" t="s">
        <v>3716</v>
      </c>
      <c r="K3774" s="526" t="s">
        <v>3717</v>
      </c>
    </row>
    <row r="3775" spans="1:11">
      <c r="A3775" s="526" t="s">
        <v>3711</v>
      </c>
      <c r="B3775" s="526" t="s">
        <v>3712</v>
      </c>
      <c r="C3775" s="526" t="s">
        <v>3713</v>
      </c>
      <c r="D3775" s="526" t="s">
        <v>3905</v>
      </c>
      <c r="E3775" s="526" t="s">
        <v>3906</v>
      </c>
      <c r="F3775" s="526">
        <v>210690</v>
      </c>
      <c r="G3775" s="526">
        <v>2021</v>
      </c>
      <c r="H3775" s="526">
        <v>5149542</v>
      </c>
      <c r="I3775" s="526">
        <v>739610</v>
      </c>
      <c r="J3775" s="526" t="s">
        <v>3716</v>
      </c>
      <c r="K3775" s="526" t="s">
        <v>3717</v>
      </c>
    </row>
    <row r="3776" spans="1:11">
      <c r="A3776" s="526" t="s">
        <v>3711</v>
      </c>
      <c r="B3776" s="526" t="s">
        <v>3712</v>
      </c>
      <c r="C3776" s="526" t="s">
        <v>3713</v>
      </c>
      <c r="D3776" s="526" t="s">
        <v>4021</v>
      </c>
      <c r="E3776" s="526" t="s">
        <v>4022</v>
      </c>
      <c r="F3776" s="526">
        <v>210690</v>
      </c>
      <c r="G3776" s="526">
        <v>2019</v>
      </c>
      <c r="H3776" s="526">
        <v>312459</v>
      </c>
      <c r="I3776" s="526">
        <v>6543</v>
      </c>
      <c r="J3776" s="526" t="s">
        <v>3722</v>
      </c>
      <c r="K3776" s="526" t="s">
        <v>3717</v>
      </c>
    </row>
    <row r="3777" spans="1:11">
      <c r="A3777" s="526" t="s">
        <v>3711</v>
      </c>
      <c r="B3777" s="526" t="s">
        <v>3712</v>
      </c>
      <c r="C3777" s="526" t="s">
        <v>3713</v>
      </c>
      <c r="D3777" s="526" t="s">
        <v>3993</v>
      </c>
      <c r="E3777" s="526" t="s">
        <v>3994</v>
      </c>
      <c r="F3777" s="526">
        <v>210690</v>
      </c>
      <c r="G3777" s="526">
        <v>2018</v>
      </c>
      <c r="H3777" s="526">
        <v>446683</v>
      </c>
      <c r="I3777" s="526">
        <v>204940</v>
      </c>
      <c r="J3777" s="526" t="s">
        <v>3716</v>
      </c>
      <c r="K3777" s="526" t="s">
        <v>3717</v>
      </c>
    </row>
    <row r="3778" spans="1:11">
      <c r="A3778" s="526" t="s">
        <v>3711</v>
      </c>
      <c r="B3778" s="526" t="s">
        <v>3712</v>
      </c>
      <c r="C3778" s="526" t="s">
        <v>3713</v>
      </c>
      <c r="D3778" s="526" t="s">
        <v>4023</v>
      </c>
      <c r="E3778" s="526" t="s">
        <v>4024</v>
      </c>
      <c r="F3778" s="526">
        <v>210690</v>
      </c>
      <c r="G3778" s="526">
        <v>2022</v>
      </c>
      <c r="H3778" s="526">
        <v>17854573</v>
      </c>
      <c r="I3778" s="526">
        <v>2721635</v>
      </c>
      <c r="J3778" s="526" t="s">
        <v>3716</v>
      </c>
      <c r="K3778" s="526" t="s">
        <v>3717</v>
      </c>
    </row>
    <row r="3779" spans="1:11">
      <c r="A3779" s="526" t="s">
        <v>3711</v>
      </c>
      <c r="B3779" s="526" t="s">
        <v>3712</v>
      </c>
      <c r="C3779" s="526" t="s">
        <v>3713</v>
      </c>
      <c r="D3779" s="526" t="s">
        <v>4021</v>
      </c>
      <c r="E3779" s="526" t="s">
        <v>4022</v>
      </c>
      <c r="F3779" s="526">
        <v>210690</v>
      </c>
      <c r="G3779" s="526">
        <v>2022</v>
      </c>
      <c r="H3779" s="526">
        <v>54482</v>
      </c>
      <c r="I3779" s="526">
        <v>6763</v>
      </c>
      <c r="J3779" s="526" t="s">
        <v>3722</v>
      </c>
      <c r="K3779" s="526" t="s">
        <v>3717</v>
      </c>
    </row>
    <row r="3780" spans="1:11">
      <c r="A3780" s="526" t="s">
        <v>3711</v>
      </c>
      <c r="B3780" s="526" t="s">
        <v>3712</v>
      </c>
      <c r="C3780" s="526" t="s">
        <v>3713</v>
      </c>
      <c r="D3780" s="526" t="s">
        <v>4085</v>
      </c>
      <c r="E3780" s="526" t="s">
        <v>4086</v>
      </c>
      <c r="F3780" s="526">
        <v>210690</v>
      </c>
      <c r="G3780" s="526">
        <v>2018</v>
      </c>
      <c r="H3780" s="526">
        <v>34070</v>
      </c>
      <c r="I3780" s="526">
        <v>13057</v>
      </c>
      <c r="J3780" s="526" t="s">
        <v>3716</v>
      </c>
      <c r="K3780" s="526" t="s">
        <v>3717</v>
      </c>
    </row>
    <row r="3781" spans="1:11">
      <c r="A3781" s="526" t="s">
        <v>3711</v>
      </c>
      <c r="B3781" s="526" t="s">
        <v>3712</v>
      </c>
      <c r="C3781" s="526" t="s">
        <v>3713</v>
      </c>
      <c r="D3781" s="526" t="s">
        <v>4021</v>
      </c>
      <c r="E3781" s="526" t="s">
        <v>4022</v>
      </c>
      <c r="F3781" s="526">
        <v>230910</v>
      </c>
      <c r="G3781" s="526">
        <v>2021</v>
      </c>
      <c r="H3781" s="526">
        <v>76977439</v>
      </c>
      <c r="I3781" s="526">
        <v>27049532</v>
      </c>
      <c r="J3781" s="526" t="s">
        <v>3716</v>
      </c>
      <c r="K3781" s="526" t="s">
        <v>3717</v>
      </c>
    </row>
    <row r="3782" spans="1:11">
      <c r="A3782" s="526" t="s">
        <v>3711</v>
      </c>
      <c r="B3782" s="526" t="s">
        <v>3712</v>
      </c>
      <c r="C3782" s="526" t="s">
        <v>3713</v>
      </c>
      <c r="D3782" s="526" t="s">
        <v>4029</v>
      </c>
      <c r="E3782" s="526" t="s">
        <v>4030</v>
      </c>
      <c r="F3782" s="526">
        <v>230910</v>
      </c>
      <c r="G3782" s="526">
        <v>2017</v>
      </c>
      <c r="H3782" s="526">
        <v>909261</v>
      </c>
      <c r="I3782" s="526">
        <v>491876</v>
      </c>
      <c r="J3782" s="526" t="s">
        <v>3716</v>
      </c>
      <c r="K3782" s="526" t="s">
        <v>3717</v>
      </c>
    </row>
    <row r="3783" spans="1:11">
      <c r="A3783" s="526" t="s">
        <v>3711</v>
      </c>
      <c r="B3783" s="526" t="s">
        <v>3712</v>
      </c>
      <c r="C3783" s="526" t="s">
        <v>3713</v>
      </c>
      <c r="D3783" s="526" t="s">
        <v>3961</v>
      </c>
      <c r="E3783" s="526" t="s">
        <v>3962</v>
      </c>
      <c r="F3783" s="526">
        <v>160232</v>
      </c>
      <c r="G3783" s="526">
        <v>2021</v>
      </c>
      <c r="H3783" s="526">
        <v>29772</v>
      </c>
      <c r="I3783" s="526">
        <v>5366</v>
      </c>
      <c r="J3783" s="526" t="s">
        <v>3716</v>
      </c>
      <c r="K3783" s="526" t="s">
        <v>3717</v>
      </c>
    </row>
    <row r="3784" spans="1:11">
      <c r="A3784" s="526" t="s">
        <v>3711</v>
      </c>
      <c r="B3784" s="526" t="s">
        <v>3712</v>
      </c>
      <c r="C3784" s="526" t="s">
        <v>3713</v>
      </c>
      <c r="D3784" s="526" t="s">
        <v>3993</v>
      </c>
      <c r="E3784" s="526" t="s">
        <v>3994</v>
      </c>
      <c r="F3784" s="526">
        <v>210690</v>
      </c>
      <c r="G3784" s="526">
        <v>2021</v>
      </c>
      <c r="H3784" s="526">
        <v>2097</v>
      </c>
      <c r="I3784" s="526">
        <v>32</v>
      </c>
      <c r="J3784" s="526" t="s">
        <v>3716</v>
      </c>
      <c r="K3784" s="526" t="s">
        <v>3717</v>
      </c>
    </row>
    <row r="3785" spans="1:11">
      <c r="A3785" s="526" t="s">
        <v>3711</v>
      </c>
      <c r="B3785" s="526" t="s">
        <v>3712</v>
      </c>
      <c r="C3785" s="526" t="s">
        <v>3713</v>
      </c>
      <c r="D3785" s="526" t="s">
        <v>4023</v>
      </c>
      <c r="E3785" s="526" t="s">
        <v>4024</v>
      </c>
      <c r="F3785" s="526">
        <v>230910</v>
      </c>
      <c r="G3785" s="526">
        <v>2022</v>
      </c>
      <c r="H3785" s="526">
        <v>54634254</v>
      </c>
      <c r="I3785" s="526">
        <v>36880294</v>
      </c>
      <c r="J3785" s="526" t="s">
        <v>3716</v>
      </c>
      <c r="K3785" s="526" t="s">
        <v>3717</v>
      </c>
    </row>
    <row r="3786" spans="1:11">
      <c r="A3786" s="526" t="s">
        <v>3711</v>
      </c>
      <c r="B3786" s="526" t="s">
        <v>3712</v>
      </c>
      <c r="C3786" s="526" t="s">
        <v>3713</v>
      </c>
      <c r="D3786" s="526" t="s">
        <v>4079</v>
      </c>
      <c r="E3786" s="526" t="s">
        <v>4080</v>
      </c>
      <c r="F3786" s="526">
        <v>210690</v>
      </c>
      <c r="G3786" s="526">
        <v>2021</v>
      </c>
      <c r="H3786" s="526">
        <v>5379181</v>
      </c>
      <c r="I3786" s="526">
        <v>994373</v>
      </c>
      <c r="J3786" s="526" t="s">
        <v>3716</v>
      </c>
      <c r="K3786" s="526" t="s">
        <v>3717</v>
      </c>
    </row>
    <row r="3787" spans="1:11">
      <c r="A3787" s="526" t="s">
        <v>3711</v>
      </c>
      <c r="B3787" s="526" t="s">
        <v>3712</v>
      </c>
      <c r="C3787" s="526" t="s">
        <v>3713</v>
      </c>
      <c r="D3787" s="526" t="s">
        <v>4039</v>
      </c>
      <c r="E3787" s="526" t="s">
        <v>4040</v>
      </c>
      <c r="F3787" s="526">
        <v>230910</v>
      </c>
      <c r="G3787" s="526">
        <v>2015</v>
      </c>
      <c r="H3787" s="526">
        <v>1061119</v>
      </c>
      <c r="I3787" s="526">
        <v>364171</v>
      </c>
      <c r="J3787" s="526" t="s">
        <v>3716</v>
      </c>
      <c r="K3787" s="526" t="s">
        <v>3717</v>
      </c>
    </row>
    <row r="3788" spans="1:11">
      <c r="A3788" s="526" t="s">
        <v>3711</v>
      </c>
      <c r="B3788" s="526" t="s">
        <v>3712</v>
      </c>
      <c r="C3788" s="526" t="s">
        <v>3713</v>
      </c>
      <c r="D3788" s="526" t="s">
        <v>4085</v>
      </c>
      <c r="E3788" s="526" t="s">
        <v>4086</v>
      </c>
      <c r="F3788" s="526">
        <v>210690</v>
      </c>
      <c r="G3788" s="526">
        <v>2021</v>
      </c>
      <c r="H3788" s="526">
        <v>7371</v>
      </c>
      <c r="I3788" s="526">
        <v>2760</v>
      </c>
      <c r="J3788" s="526" t="s">
        <v>3716</v>
      </c>
      <c r="K3788" s="526" t="s">
        <v>3717</v>
      </c>
    </row>
    <row r="3789" spans="1:11">
      <c r="A3789" s="526" t="s">
        <v>3711</v>
      </c>
      <c r="B3789" s="526" t="s">
        <v>3712</v>
      </c>
      <c r="C3789" s="526" t="s">
        <v>3713</v>
      </c>
      <c r="D3789" s="526" t="s">
        <v>4045</v>
      </c>
      <c r="E3789" s="526" t="s">
        <v>4046</v>
      </c>
      <c r="F3789" s="526">
        <v>210690</v>
      </c>
      <c r="G3789" s="526">
        <v>2015</v>
      </c>
      <c r="H3789" s="526">
        <v>410296</v>
      </c>
      <c r="I3789" s="526">
        <v>49382</v>
      </c>
      <c r="J3789" s="526" t="s">
        <v>3716</v>
      </c>
      <c r="K3789" s="526" t="s">
        <v>3717</v>
      </c>
    </row>
    <row r="3790" spans="1:11">
      <c r="A3790" s="526" t="s">
        <v>3711</v>
      </c>
      <c r="B3790" s="526" t="s">
        <v>3712</v>
      </c>
      <c r="C3790" s="526" t="s">
        <v>3713</v>
      </c>
      <c r="D3790" s="526" t="s">
        <v>4039</v>
      </c>
      <c r="E3790" s="526" t="s">
        <v>4040</v>
      </c>
      <c r="F3790" s="526">
        <v>230910</v>
      </c>
      <c r="G3790" s="526">
        <v>2018</v>
      </c>
      <c r="H3790" s="526">
        <v>1536958</v>
      </c>
      <c r="I3790" s="526">
        <v>514320</v>
      </c>
      <c r="J3790" s="526" t="s">
        <v>3716</v>
      </c>
      <c r="K3790" s="526" t="s">
        <v>3717</v>
      </c>
    </row>
    <row r="3791" spans="1:11">
      <c r="A3791" s="526" t="s">
        <v>3711</v>
      </c>
      <c r="B3791" s="526" t="s">
        <v>3712</v>
      </c>
      <c r="C3791" s="526" t="s">
        <v>3713</v>
      </c>
      <c r="D3791" s="526" t="s">
        <v>4029</v>
      </c>
      <c r="E3791" s="526" t="s">
        <v>4030</v>
      </c>
      <c r="F3791" s="526">
        <v>160239</v>
      </c>
      <c r="G3791" s="526">
        <v>2018</v>
      </c>
      <c r="H3791" s="526">
        <v>130795</v>
      </c>
      <c r="I3791" s="526">
        <v>10780</v>
      </c>
      <c r="J3791" s="526" t="s">
        <v>3716</v>
      </c>
      <c r="K3791" s="526" t="s">
        <v>3717</v>
      </c>
    </row>
    <row r="3792" spans="1:11">
      <c r="A3792" s="526" t="s">
        <v>3711</v>
      </c>
      <c r="B3792" s="526" t="s">
        <v>3712</v>
      </c>
      <c r="C3792" s="526" t="s">
        <v>3713</v>
      </c>
      <c r="D3792" s="526" t="s">
        <v>4025</v>
      </c>
      <c r="E3792" s="526" t="s">
        <v>4026</v>
      </c>
      <c r="F3792" s="526">
        <v>210690</v>
      </c>
      <c r="G3792" s="526">
        <v>2017</v>
      </c>
      <c r="H3792" s="526">
        <v>6303899</v>
      </c>
      <c r="I3792" s="526">
        <v>1425634</v>
      </c>
      <c r="J3792" s="526" t="s">
        <v>3716</v>
      </c>
      <c r="K3792" s="526" t="s">
        <v>3717</v>
      </c>
    </row>
    <row r="3793" spans="1:11">
      <c r="A3793" s="526" t="s">
        <v>3711</v>
      </c>
      <c r="B3793" s="526" t="s">
        <v>3712</v>
      </c>
      <c r="C3793" s="526" t="s">
        <v>3713</v>
      </c>
      <c r="D3793" s="526" t="s">
        <v>3961</v>
      </c>
      <c r="E3793" s="526" t="s">
        <v>3962</v>
      </c>
      <c r="F3793" s="526">
        <v>160239</v>
      </c>
      <c r="G3793" s="526">
        <v>2017</v>
      </c>
      <c r="H3793" s="526">
        <v>171592</v>
      </c>
      <c r="I3793" s="526">
        <v>27452</v>
      </c>
      <c r="J3793" s="526" t="s">
        <v>3716</v>
      </c>
      <c r="K3793" s="526" t="s">
        <v>3717</v>
      </c>
    </row>
    <row r="3794" spans="1:11">
      <c r="A3794" s="526" t="s">
        <v>3711</v>
      </c>
      <c r="B3794" s="526" t="s">
        <v>3712</v>
      </c>
      <c r="C3794" s="526" t="s">
        <v>3713</v>
      </c>
      <c r="D3794" s="526" t="s">
        <v>4079</v>
      </c>
      <c r="E3794" s="526" t="s">
        <v>4080</v>
      </c>
      <c r="F3794" s="526">
        <v>210690</v>
      </c>
      <c r="G3794" s="526">
        <v>2017</v>
      </c>
      <c r="H3794" s="526">
        <v>7972</v>
      </c>
      <c r="I3794" s="526">
        <v>468</v>
      </c>
      <c r="J3794" s="526" t="s">
        <v>3722</v>
      </c>
      <c r="K3794" s="526" t="s">
        <v>3717</v>
      </c>
    </row>
    <row r="3795" spans="1:11">
      <c r="A3795" s="526" t="s">
        <v>3711</v>
      </c>
      <c r="B3795" s="526" t="s">
        <v>3712</v>
      </c>
      <c r="C3795" s="526" t="s">
        <v>3713</v>
      </c>
      <c r="D3795" s="526" t="s">
        <v>4087</v>
      </c>
      <c r="E3795" s="526" t="s">
        <v>4088</v>
      </c>
      <c r="F3795" s="526">
        <v>160290</v>
      </c>
      <c r="G3795" s="526">
        <v>2016</v>
      </c>
      <c r="H3795" s="526">
        <v>31438</v>
      </c>
      <c r="I3795" s="526">
        <v>5245</v>
      </c>
      <c r="J3795" s="526" t="s">
        <v>3716</v>
      </c>
      <c r="K3795" s="526" t="s">
        <v>3717</v>
      </c>
    </row>
    <row r="3796" spans="1:11">
      <c r="A3796" s="526" t="s">
        <v>3711</v>
      </c>
      <c r="B3796" s="526" t="s">
        <v>3712</v>
      </c>
      <c r="C3796" s="526" t="s">
        <v>3713</v>
      </c>
      <c r="D3796" s="526" t="s">
        <v>4045</v>
      </c>
      <c r="E3796" s="526" t="s">
        <v>4046</v>
      </c>
      <c r="F3796" s="526">
        <v>210690</v>
      </c>
      <c r="G3796" s="526">
        <v>2018</v>
      </c>
      <c r="H3796" s="526">
        <v>252430</v>
      </c>
      <c r="I3796" s="526">
        <v>32037</v>
      </c>
      <c r="J3796" s="526" t="s">
        <v>3716</v>
      </c>
      <c r="K3796" s="526" t="s">
        <v>3717</v>
      </c>
    </row>
    <row r="3797" spans="1:11">
      <c r="A3797" s="526" t="s">
        <v>3711</v>
      </c>
      <c r="B3797" s="526" t="s">
        <v>3712</v>
      </c>
      <c r="C3797" s="526" t="s">
        <v>3713</v>
      </c>
      <c r="D3797" s="526" t="s">
        <v>4039</v>
      </c>
      <c r="E3797" s="526" t="s">
        <v>4040</v>
      </c>
      <c r="F3797" s="526">
        <v>230910</v>
      </c>
      <c r="G3797" s="526">
        <v>2021</v>
      </c>
      <c r="H3797" s="526">
        <v>2651668</v>
      </c>
      <c r="I3797" s="526">
        <v>765369</v>
      </c>
      <c r="J3797" s="526" t="s">
        <v>3716</v>
      </c>
      <c r="K3797" s="526" t="s">
        <v>3717</v>
      </c>
    </row>
    <row r="3798" spans="1:11">
      <c r="A3798" s="526" t="s">
        <v>3711</v>
      </c>
      <c r="B3798" s="526" t="s">
        <v>3712</v>
      </c>
      <c r="C3798" s="526" t="s">
        <v>3713</v>
      </c>
      <c r="D3798" s="526" t="s">
        <v>3877</v>
      </c>
      <c r="E3798" s="526" t="s">
        <v>3878</v>
      </c>
      <c r="F3798" s="526">
        <v>160290</v>
      </c>
      <c r="G3798" s="526">
        <v>2019</v>
      </c>
      <c r="H3798" s="526">
        <v>4435</v>
      </c>
      <c r="I3798" s="526">
        <v>517</v>
      </c>
      <c r="J3798" s="526" t="s">
        <v>3716</v>
      </c>
      <c r="K3798" s="526" t="s">
        <v>3717</v>
      </c>
    </row>
    <row r="3799" spans="1:11">
      <c r="A3799" s="526" t="s">
        <v>3711</v>
      </c>
      <c r="B3799" s="526" t="s">
        <v>3712</v>
      </c>
      <c r="C3799" s="526" t="s">
        <v>3713</v>
      </c>
      <c r="D3799" s="526" t="s">
        <v>4029</v>
      </c>
      <c r="E3799" s="526" t="s">
        <v>4030</v>
      </c>
      <c r="F3799" s="526">
        <v>230910</v>
      </c>
      <c r="G3799" s="526">
        <v>2020</v>
      </c>
      <c r="H3799" s="526">
        <v>925008</v>
      </c>
      <c r="I3799" s="526">
        <v>432385</v>
      </c>
      <c r="J3799" s="526" t="s">
        <v>3716</v>
      </c>
      <c r="K3799" s="526" t="s">
        <v>3717</v>
      </c>
    </row>
    <row r="3800" spans="1:11">
      <c r="A3800" s="526" t="s">
        <v>3711</v>
      </c>
      <c r="B3800" s="526" t="s">
        <v>3712</v>
      </c>
      <c r="C3800" s="526" t="s">
        <v>3713</v>
      </c>
      <c r="D3800" s="526" t="s">
        <v>3877</v>
      </c>
      <c r="E3800" s="526" t="s">
        <v>3878</v>
      </c>
      <c r="F3800" s="526">
        <v>160290</v>
      </c>
      <c r="G3800" s="526">
        <v>2022</v>
      </c>
      <c r="H3800" s="526">
        <v>4096</v>
      </c>
      <c r="I3800" s="526">
        <v>806</v>
      </c>
      <c r="J3800" s="526" t="s">
        <v>3716</v>
      </c>
      <c r="K3800" s="526" t="s">
        <v>3717</v>
      </c>
    </row>
    <row r="3801" spans="1:11">
      <c r="A3801" s="526" t="s">
        <v>3711</v>
      </c>
      <c r="B3801" s="526" t="s">
        <v>3712</v>
      </c>
      <c r="C3801" s="526" t="s">
        <v>3713</v>
      </c>
      <c r="D3801" s="526" t="s">
        <v>3877</v>
      </c>
      <c r="E3801" s="526" t="s">
        <v>3878</v>
      </c>
      <c r="F3801" s="526">
        <v>210690</v>
      </c>
      <c r="G3801" s="526">
        <v>2021</v>
      </c>
      <c r="H3801" s="526">
        <v>4166129</v>
      </c>
      <c r="I3801" s="526">
        <v>1494785</v>
      </c>
      <c r="J3801" s="526" t="s">
        <v>3716</v>
      </c>
      <c r="K3801" s="526" t="s">
        <v>3717</v>
      </c>
    </row>
    <row r="3802" spans="1:11">
      <c r="A3802" s="526" t="s">
        <v>3711</v>
      </c>
      <c r="B3802" s="526" t="s">
        <v>3712</v>
      </c>
      <c r="C3802" s="526" t="s">
        <v>3713</v>
      </c>
      <c r="D3802" s="526" t="s">
        <v>3961</v>
      </c>
      <c r="E3802" s="526" t="s">
        <v>3962</v>
      </c>
      <c r="F3802" s="526">
        <v>160239</v>
      </c>
      <c r="G3802" s="526">
        <v>2020</v>
      </c>
      <c r="H3802" s="526">
        <v>41639</v>
      </c>
      <c r="I3802" s="526">
        <v>22927</v>
      </c>
      <c r="J3802" s="526" t="s">
        <v>3716</v>
      </c>
      <c r="K3802" s="526" t="s">
        <v>3717</v>
      </c>
    </row>
    <row r="3803" spans="1:11">
      <c r="A3803" s="526" t="s">
        <v>3711</v>
      </c>
      <c r="B3803" s="526" t="s">
        <v>3712</v>
      </c>
      <c r="C3803" s="526" t="s">
        <v>3713</v>
      </c>
      <c r="D3803" s="526" t="s">
        <v>3999</v>
      </c>
      <c r="E3803" s="526" t="s">
        <v>4000</v>
      </c>
      <c r="F3803" s="526">
        <v>160232</v>
      </c>
      <c r="G3803" s="526">
        <v>2019</v>
      </c>
      <c r="H3803" s="526">
        <v>121</v>
      </c>
      <c r="I3803" s="526">
        <v>3</v>
      </c>
      <c r="J3803" s="526" t="s">
        <v>3716</v>
      </c>
      <c r="K3803" s="526" t="s">
        <v>3717</v>
      </c>
    </row>
    <row r="3804" spans="1:11">
      <c r="A3804" s="526" t="s">
        <v>3711</v>
      </c>
      <c r="B3804" s="526" t="s">
        <v>3712</v>
      </c>
      <c r="C3804" s="526" t="s">
        <v>3713</v>
      </c>
      <c r="D3804" s="526" t="s">
        <v>4025</v>
      </c>
      <c r="E3804" s="526" t="s">
        <v>4026</v>
      </c>
      <c r="F3804" s="526">
        <v>210690</v>
      </c>
      <c r="G3804" s="526">
        <v>2020</v>
      </c>
      <c r="H3804" s="526">
        <v>4046971</v>
      </c>
      <c r="I3804" s="526">
        <v>867860</v>
      </c>
      <c r="J3804" s="526" t="s">
        <v>3716</v>
      </c>
      <c r="K3804" s="526" t="s">
        <v>3717</v>
      </c>
    </row>
    <row r="3805" spans="1:11">
      <c r="A3805" s="526" t="s">
        <v>3711</v>
      </c>
      <c r="B3805" s="526" t="s">
        <v>3712</v>
      </c>
      <c r="C3805" s="526" t="s">
        <v>3713</v>
      </c>
      <c r="D3805" s="526" t="s">
        <v>3961</v>
      </c>
      <c r="E3805" s="526" t="s">
        <v>3962</v>
      </c>
      <c r="F3805" s="526">
        <v>160290</v>
      </c>
      <c r="G3805" s="526">
        <v>2015</v>
      </c>
      <c r="H3805" s="526">
        <v>12955</v>
      </c>
      <c r="I3805" s="526">
        <v>2188</v>
      </c>
      <c r="J3805" s="526" t="s">
        <v>3716</v>
      </c>
      <c r="K3805" s="526" t="s">
        <v>3717</v>
      </c>
    </row>
    <row r="3806" spans="1:11">
      <c r="A3806" s="526" t="s">
        <v>3711</v>
      </c>
      <c r="B3806" s="526" t="s">
        <v>3712</v>
      </c>
      <c r="C3806" s="526" t="s">
        <v>3713</v>
      </c>
      <c r="D3806" s="526" t="s">
        <v>4029</v>
      </c>
      <c r="E3806" s="526" t="s">
        <v>4030</v>
      </c>
      <c r="F3806" s="526">
        <v>160239</v>
      </c>
      <c r="G3806" s="526">
        <v>2021</v>
      </c>
      <c r="H3806" s="526">
        <v>175775</v>
      </c>
      <c r="I3806" s="526">
        <v>16138</v>
      </c>
      <c r="J3806" s="526" t="s">
        <v>3716</v>
      </c>
      <c r="K3806" s="526" t="s">
        <v>3717</v>
      </c>
    </row>
    <row r="3807" spans="1:11">
      <c r="A3807" s="526" t="s">
        <v>3711</v>
      </c>
      <c r="B3807" s="526" t="s">
        <v>3712</v>
      </c>
      <c r="C3807" s="526" t="s">
        <v>3713</v>
      </c>
      <c r="D3807" s="526" t="s">
        <v>4033</v>
      </c>
      <c r="E3807" s="526" t="s">
        <v>4034</v>
      </c>
      <c r="F3807" s="526">
        <v>160231</v>
      </c>
      <c r="G3807" s="526">
        <v>2015</v>
      </c>
      <c r="H3807" s="526">
        <v>4298</v>
      </c>
      <c r="I3807" s="526">
        <v>728</v>
      </c>
      <c r="J3807" s="526" t="s">
        <v>3716</v>
      </c>
      <c r="K3807" s="526" t="s">
        <v>3717</v>
      </c>
    </row>
    <row r="3808" spans="1:11">
      <c r="A3808" s="526" t="s">
        <v>3711</v>
      </c>
      <c r="B3808" s="526" t="s">
        <v>3712</v>
      </c>
      <c r="C3808" s="526" t="s">
        <v>3713</v>
      </c>
      <c r="D3808" s="526" t="s">
        <v>4031</v>
      </c>
      <c r="E3808" s="526" t="s">
        <v>4032</v>
      </c>
      <c r="F3808" s="526">
        <v>160290</v>
      </c>
      <c r="G3808" s="526">
        <v>2017</v>
      </c>
      <c r="H3808" s="526">
        <v>6994</v>
      </c>
      <c r="I3808" s="526">
        <v>780</v>
      </c>
      <c r="J3808" s="526" t="s">
        <v>3716</v>
      </c>
      <c r="K3808" s="526" t="s">
        <v>3717</v>
      </c>
    </row>
    <row r="3809" spans="1:11">
      <c r="A3809" s="526" t="s">
        <v>3711</v>
      </c>
      <c r="B3809" s="526" t="s">
        <v>3712</v>
      </c>
      <c r="C3809" s="526" t="s">
        <v>3713</v>
      </c>
      <c r="D3809" s="526" t="s">
        <v>4029</v>
      </c>
      <c r="E3809" s="526" t="s">
        <v>4030</v>
      </c>
      <c r="F3809" s="526">
        <v>160290</v>
      </c>
      <c r="G3809" s="526">
        <v>2016</v>
      </c>
      <c r="H3809" s="526">
        <v>53640</v>
      </c>
      <c r="I3809" s="526">
        <v>2312</v>
      </c>
      <c r="J3809" s="526" t="s">
        <v>3716</v>
      </c>
      <c r="K3809" s="526" t="s">
        <v>3717</v>
      </c>
    </row>
    <row r="3810" spans="1:11">
      <c r="A3810" s="526" t="s">
        <v>3711</v>
      </c>
      <c r="B3810" s="526" t="s">
        <v>3712</v>
      </c>
      <c r="C3810" s="526" t="s">
        <v>3713</v>
      </c>
      <c r="D3810" s="526" t="s">
        <v>4061</v>
      </c>
      <c r="E3810" s="526" t="s">
        <v>4062</v>
      </c>
      <c r="F3810" s="526">
        <v>160232</v>
      </c>
      <c r="G3810" s="526">
        <v>2020</v>
      </c>
      <c r="H3810" s="526">
        <v>12978</v>
      </c>
      <c r="I3810" s="526">
        <v>1478</v>
      </c>
      <c r="J3810" s="526" t="s">
        <v>3716</v>
      </c>
      <c r="K3810" s="526" t="s">
        <v>3717</v>
      </c>
    </row>
    <row r="3811" spans="1:11">
      <c r="A3811" s="526" t="s">
        <v>3711</v>
      </c>
      <c r="B3811" s="526" t="s">
        <v>3712</v>
      </c>
      <c r="C3811" s="526" t="s">
        <v>3713</v>
      </c>
      <c r="D3811" s="526" t="s">
        <v>3999</v>
      </c>
      <c r="E3811" s="526" t="s">
        <v>4000</v>
      </c>
      <c r="F3811" s="526">
        <v>160239</v>
      </c>
      <c r="G3811" s="526">
        <v>2018</v>
      </c>
      <c r="H3811" s="526">
        <v>1270</v>
      </c>
      <c r="I3811" s="526">
        <v>59</v>
      </c>
      <c r="J3811" s="526" t="s">
        <v>3716</v>
      </c>
      <c r="K3811" s="526" t="s">
        <v>3717</v>
      </c>
    </row>
    <row r="3812" spans="1:11">
      <c r="A3812" s="526" t="s">
        <v>3711</v>
      </c>
      <c r="B3812" s="526" t="s">
        <v>3712</v>
      </c>
      <c r="C3812" s="526" t="s">
        <v>3713</v>
      </c>
      <c r="D3812" s="526" t="s">
        <v>4045</v>
      </c>
      <c r="E3812" s="526" t="s">
        <v>4046</v>
      </c>
      <c r="F3812" s="526">
        <v>210690</v>
      </c>
      <c r="G3812" s="526">
        <v>2021</v>
      </c>
      <c r="H3812" s="526">
        <v>636880</v>
      </c>
      <c r="I3812" s="526">
        <v>97820</v>
      </c>
      <c r="J3812" s="526" t="s">
        <v>3716</v>
      </c>
      <c r="K3812" s="526" t="s">
        <v>3717</v>
      </c>
    </row>
    <row r="3813" spans="1:11">
      <c r="A3813" s="526" t="s">
        <v>3711</v>
      </c>
      <c r="B3813" s="526" t="s">
        <v>3712</v>
      </c>
      <c r="C3813" s="526" t="s">
        <v>3713</v>
      </c>
      <c r="D3813" s="526" t="s">
        <v>3909</v>
      </c>
      <c r="E3813" s="526" t="s">
        <v>3910</v>
      </c>
      <c r="F3813" s="526">
        <v>160290</v>
      </c>
      <c r="G3813" s="526">
        <v>2017</v>
      </c>
      <c r="H3813" s="526">
        <v>127</v>
      </c>
      <c r="I3813" s="526">
        <v>8</v>
      </c>
      <c r="J3813" s="526" t="s">
        <v>3716</v>
      </c>
      <c r="K3813" s="526" t="s">
        <v>3717</v>
      </c>
    </row>
    <row r="3814" spans="1:11">
      <c r="A3814" s="526" t="s">
        <v>3711</v>
      </c>
      <c r="B3814" s="526" t="s">
        <v>3712</v>
      </c>
      <c r="C3814" s="526" t="s">
        <v>3713</v>
      </c>
      <c r="D3814" s="526" t="s">
        <v>4033</v>
      </c>
      <c r="E3814" s="526" t="s">
        <v>4034</v>
      </c>
      <c r="F3814" s="526">
        <v>160232</v>
      </c>
      <c r="G3814" s="526">
        <v>2015</v>
      </c>
      <c r="H3814" s="526">
        <v>73639</v>
      </c>
      <c r="I3814" s="526">
        <v>26020</v>
      </c>
      <c r="J3814" s="526" t="s">
        <v>3716</v>
      </c>
      <c r="K3814" s="526" t="s">
        <v>3717</v>
      </c>
    </row>
    <row r="3815" spans="1:11">
      <c r="A3815" s="526" t="s">
        <v>3711</v>
      </c>
      <c r="B3815" s="526" t="s">
        <v>3712</v>
      </c>
      <c r="C3815" s="526" t="s">
        <v>3713</v>
      </c>
      <c r="D3815" s="526" t="s">
        <v>4089</v>
      </c>
      <c r="E3815" s="526" t="s">
        <v>4090</v>
      </c>
      <c r="F3815" s="526">
        <v>210690</v>
      </c>
      <c r="G3815" s="526">
        <v>2019</v>
      </c>
      <c r="H3815" s="526">
        <v>23415</v>
      </c>
      <c r="I3815" s="526">
        <v>623</v>
      </c>
      <c r="J3815" s="526" t="s">
        <v>3716</v>
      </c>
      <c r="K3815" s="526" t="s">
        <v>3717</v>
      </c>
    </row>
    <row r="3816" spans="1:11">
      <c r="A3816" s="526" t="s">
        <v>3711</v>
      </c>
      <c r="B3816" s="526" t="s">
        <v>3712</v>
      </c>
      <c r="C3816" s="526" t="s">
        <v>3713</v>
      </c>
      <c r="D3816" s="526" t="s">
        <v>3961</v>
      </c>
      <c r="E3816" s="526" t="s">
        <v>3962</v>
      </c>
      <c r="F3816" s="526">
        <v>160290</v>
      </c>
      <c r="G3816" s="526">
        <v>2018</v>
      </c>
      <c r="H3816" s="526">
        <v>19180</v>
      </c>
      <c r="I3816" s="526">
        <v>17826</v>
      </c>
      <c r="J3816" s="526" t="s">
        <v>3716</v>
      </c>
      <c r="K3816" s="526" t="s">
        <v>3717</v>
      </c>
    </row>
    <row r="3817" spans="1:11">
      <c r="A3817" s="526" t="s">
        <v>3711</v>
      </c>
      <c r="B3817" s="526" t="s">
        <v>3712</v>
      </c>
      <c r="C3817" s="526" t="s">
        <v>3713</v>
      </c>
      <c r="D3817" s="526" t="s">
        <v>4033</v>
      </c>
      <c r="E3817" s="526" t="s">
        <v>4034</v>
      </c>
      <c r="F3817" s="526">
        <v>160232</v>
      </c>
      <c r="G3817" s="526">
        <v>2018</v>
      </c>
      <c r="H3817" s="526">
        <v>89759</v>
      </c>
      <c r="I3817" s="526">
        <v>26801</v>
      </c>
      <c r="J3817" s="526" t="s">
        <v>3716</v>
      </c>
      <c r="K3817" s="526" t="s">
        <v>3717</v>
      </c>
    </row>
    <row r="3818" spans="1:11">
      <c r="A3818" s="526" t="s">
        <v>3711</v>
      </c>
      <c r="B3818" s="526" t="s">
        <v>3712</v>
      </c>
      <c r="C3818" s="526" t="s">
        <v>3713</v>
      </c>
      <c r="D3818" s="526" t="s">
        <v>3923</v>
      </c>
      <c r="E3818" s="526" t="s">
        <v>3924</v>
      </c>
      <c r="F3818" s="526">
        <v>210690</v>
      </c>
      <c r="G3818" s="526">
        <v>2017</v>
      </c>
      <c r="H3818" s="526">
        <v>21141703</v>
      </c>
      <c r="I3818" s="526">
        <v>9010244</v>
      </c>
      <c r="J3818" s="526" t="s">
        <v>3716</v>
      </c>
      <c r="K3818" s="526" t="s">
        <v>3717</v>
      </c>
    </row>
    <row r="3819" spans="1:11">
      <c r="A3819" s="526" t="s">
        <v>3711</v>
      </c>
      <c r="B3819" s="526" t="s">
        <v>3712</v>
      </c>
      <c r="C3819" s="526" t="s">
        <v>3713</v>
      </c>
      <c r="D3819" s="526" t="s">
        <v>3889</v>
      </c>
      <c r="E3819" s="526" t="s">
        <v>3890</v>
      </c>
      <c r="F3819" s="526">
        <v>210690</v>
      </c>
      <c r="G3819" s="526">
        <v>2022</v>
      </c>
      <c r="H3819" s="526">
        <v>776948</v>
      </c>
      <c r="I3819" s="526">
        <v>223234</v>
      </c>
      <c r="J3819" s="526" t="s">
        <v>3716</v>
      </c>
      <c r="K3819" s="526" t="s">
        <v>3717</v>
      </c>
    </row>
    <row r="3820" spans="1:11">
      <c r="A3820" s="526" t="s">
        <v>3711</v>
      </c>
      <c r="B3820" s="526" t="s">
        <v>3712</v>
      </c>
      <c r="C3820" s="526" t="s">
        <v>3713</v>
      </c>
      <c r="D3820" s="526" t="s">
        <v>4079</v>
      </c>
      <c r="E3820" s="526" t="s">
        <v>4080</v>
      </c>
      <c r="F3820" s="526">
        <v>210690</v>
      </c>
      <c r="G3820" s="526">
        <v>2020</v>
      </c>
      <c r="H3820" s="526">
        <v>12008</v>
      </c>
      <c r="I3820" s="526">
        <v>867</v>
      </c>
      <c r="J3820" s="526" t="s">
        <v>3722</v>
      </c>
      <c r="K3820" s="526" t="s">
        <v>3717</v>
      </c>
    </row>
    <row r="3821" spans="1:11">
      <c r="A3821" s="526" t="s">
        <v>3711</v>
      </c>
      <c r="B3821" s="526" t="s">
        <v>3712</v>
      </c>
      <c r="C3821" s="526" t="s">
        <v>3713</v>
      </c>
      <c r="D3821" s="526" t="s">
        <v>4029</v>
      </c>
      <c r="E3821" s="526" t="s">
        <v>4030</v>
      </c>
      <c r="F3821" s="526">
        <v>160290</v>
      </c>
      <c r="G3821" s="526">
        <v>2019</v>
      </c>
      <c r="H3821" s="526">
        <v>67435</v>
      </c>
      <c r="I3821" s="526">
        <v>1152</v>
      </c>
      <c r="J3821" s="526" t="s">
        <v>3716</v>
      </c>
      <c r="K3821" s="526" t="s">
        <v>3717</v>
      </c>
    </row>
    <row r="3822" spans="1:11">
      <c r="A3822" s="526" t="s">
        <v>3711</v>
      </c>
      <c r="B3822" s="526" t="s">
        <v>3712</v>
      </c>
      <c r="C3822" s="526" t="s">
        <v>3713</v>
      </c>
      <c r="D3822" s="526" t="s">
        <v>4061</v>
      </c>
      <c r="E3822" s="526" t="s">
        <v>4062</v>
      </c>
      <c r="F3822" s="526">
        <v>160239</v>
      </c>
      <c r="G3822" s="526">
        <v>2016</v>
      </c>
      <c r="H3822" s="526">
        <v>20595</v>
      </c>
      <c r="I3822" s="526">
        <v>2874</v>
      </c>
      <c r="J3822" s="526" t="s">
        <v>3716</v>
      </c>
      <c r="K3822" s="526" t="s">
        <v>3717</v>
      </c>
    </row>
    <row r="3823" spans="1:11">
      <c r="A3823" s="526" t="s">
        <v>3711</v>
      </c>
      <c r="B3823" s="526" t="s">
        <v>3712</v>
      </c>
      <c r="C3823" s="526" t="s">
        <v>3713</v>
      </c>
      <c r="D3823" s="526" t="s">
        <v>3885</v>
      </c>
      <c r="E3823" s="526" t="s">
        <v>3886</v>
      </c>
      <c r="F3823" s="526">
        <v>210690</v>
      </c>
      <c r="G3823" s="526">
        <v>2016</v>
      </c>
      <c r="H3823" s="526">
        <v>14605219</v>
      </c>
      <c r="I3823" s="526">
        <v>2174266</v>
      </c>
      <c r="J3823" s="526" t="s">
        <v>3716</v>
      </c>
      <c r="K3823" s="526" t="s">
        <v>3717</v>
      </c>
    </row>
    <row r="3824" spans="1:11">
      <c r="A3824" s="526" t="s">
        <v>3711</v>
      </c>
      <c r="B3824" s="526" t="s">
        <v>3712</v>
      </c>
      <c r="C3824" s="526" t="s">
        <v>3713</v>
      </c>
      <c r="D3824" s="526" t="s">
        <v>4033</v>
      </c>
      <c r="E3824" s="526" t="s">
        <v>4034</v>
      </c>
      <c r="F3824" s="526">
        <v>160232</v>
      </c>
      <c r="G3824" s="526">
        <v>2021</v>
      </c>
      <c r="H3824" s="526">
        <v>624127</v>
      </c>
      <c r="I3824" s="526">
        <v>110428</v>
      </c>
      <c r="J3824" s="526" t="s">
        <v>3716</v>
      </c>
      <c r="K3824" s="526" t="s">
        <v>3717</v>
      </c>
    </row>
    <row r="3825" spans="1:11">
      <c r="A3825" s="526" t="s">
        <v>3711</v>
      </c>
      <c r="B3825" s="526" t="s">
        <v>3712</v>
      </c>
      <c r="C3825" s="526" t="s">
        <v>3713</v>
      </c>
      <c r="D3825" s="526" t="s">
        <v>3961</v>
      </c>
      <c r="E3825" s="526" t="s">
        <v>3962</v>
      </c>
      <c r="F3825" s="526">
        <v>160290</v>
      </c>
      <c r="G3825" s="526">
        <v>2021</v>
      </c>
      <c r="H3825" s="526">
        <v>8702</v>
      </c>
      <c r="I3825" s="526">
        <v>1494</v>
      </c>
      <c r="J3825" s="526" t="s">
        <v>3716</v>
      </c>
      <c r="K3825" s="526" t="s">
        <v>3717</v>
      </c>
    </row>
    <row r="3826" spans="1:11">
      <c r="A3826" s="526" t="s">
        <v>3711</v>
      </c>
      <c r="B3826" s="526" t="s">
        <v>3712</v>
      </c>
      <c r="C3826" s="526" t="s">
        <v>3713</v>
      </c>
      <c r="D3826" s="526" t="s">
        <v>4009</v>
      </c>
      <c r="E3826" s="526" t="s">
        <v>4010</v>
      </c>
      <c r="F3826" s="526">
        <v>210690</v>
      </c>
      <c r="G3826" s="526">
        <v>2015</v>
      </c>
      <c r="H3826" s="526">
        <v>344431</v>
      </c>
      <c r="I3826" s="526">
        <v>91994</v>
      </c>
      <c r="J3826" s="526" t="s">
        <v>3716</v>
      </c>
      <c r="K3826" s="526" t="s">
        <v>3717</v>
      </c>
    </row>
    <row r="3827" spans="1:11">
      <c r="A3827" s="526" t="s">
        <v>3711</v>
      </c>
      <c r="B3827" s="526" t="s">
        <v>3712</v>
      </c>
      <c r="C3827" s="526" t="s">
        <v>3713</v>
      </c>
      <c r="D3827" s="526" t="s">
        <v>4021</v>
      </c>
      <c r="E3827" s="526" t="s">
        <v>4022</v>
      </c>
      <c r="F3827" s="526">
        <v>160231</v>
      </c>
      <c r="G3827" s="526">
        <v>2017</v>
      </c>
      <c r="H3827" s="526">
        <v>17460</v>
      </c>
      <c r="I3827" s="526">
        <v>4328</v>
      </c>
      <c r="J3827" s="526" t="s">
        <v>3716</v>
      </c>
      <c r="K3827" s="526" t="s">
        <v>3717</v>
      </c>
    </row>
    <row r="3828" spans="1:11">
      <c r="A3828" s="526" t="s">
        <v>3711</v>
      </c>
      <c r="B3828" s="526" t="s">
        <v>3712</v>
      </c>
      <c r="C3828" s="526" t="s">
        <v>3713</v>
      </c>
      <c r="D3828" s="526" t="s">
        <v>3961</v>
      </c>
      <c r="E3828" s="526" t="s">
        <v>3962</v>
      </c>
      <c r="F3828" s="526">
        <v>210690</v>
      </c>
      <c r="G3828" s="526">
        <v>2017</v>
      </c>
      <c r="H3828" s="526">
        <v>10965343</v>
      </c>
      <c r="I3828" s="526">
        <v>2907243</v>
      </c>
      <c r="J3828" s="526" t="s">
        <v>3716</v>
      </c>
      <c r="K3828" s="526" t="s">
        <v>3717</v>
      </c>
    </row>
    <row r="3829" spans="1:11">
      <c r="A3829" s="526" t="s">
        <v>3711</v>
      </c>
      <c r="B3829" s="526" t="s">
        <v>3712</v>
      </c>
      <c r="C3829" s="526" t="s">
        <v>3713</v>
      </c>
      <c r="D3829" s="526" t="s">
        <v>4029</v>
      </c>
      <c r="E3829" s="526" t="s">
        <v>4030</v>
      </c>
      <c r="F3829" s="526">
        <v>160290</v>
      </c>
      <c r="G3829" s="526">
        <v>2022</v>
      </c>
      <c r="H3829" s="526">
        <v>20553</v>
      </c>
      <c r="I3829" s="526">
        <v>818</v>
      </c>
      <c r="J3829" s="526" t="s">
        <v>3716</v>
      </c>
      <c r="K3829" s="526" t="s">
        <v>3717</v>
      </c>
    </row>
    <row r="3830" spans="1:11">
      <c r="A3830" s="526" t="s">
        <v>3711</v>
      </c>
      <c r="B3830" s="526" t="s">
        <v>3712</v>
      </c>
      <c r="C3830" s="526" t="s">
        <v>3713</v>
      </c>
      <c r="D3830" s="526" t="s">
        <v>4021</v>
      </c>
      <c r="E3830" s="526" t="s">
        <v>4022</v>
      </c>
      <c r="F3830" s="526">
        <v>160232</v>
      </c>
      <c r="G3830" s="526">
        <v>2017</v>
      </c>
      <c r="H3830" s="526">
        <v>1244926</v>
      </c>
      <c r="I3830" s="526">
        <v>232070</v>
      </c>
      <c r="J3830" s="526" t="s">
        <v>3716</v>
      </c>
      <c r="K3830" s="526" t="s">
        <v>3717</v>
      </c>
    </row>
    <row r="3831" spans="1:11">
      <c r="A3831" s="526" t="s">
        <v>3711</v>
      </c>
      <c r="B3831" s="526" t="s">
        <v>3712</v>
      </c>
      <c r="C3831" s="526" t="s">
        <v>3713</v>
      </c>
      <c r="D3831" s="526" t="s">
        <v>3923</v>
      </c>
      <c r="E3831" s="526" t="s">
        <v>3924</v>
      </c>
      <c r="F3831" s="526">
        <v>210690</v>
      </c>
      <c r="G3831" s="526">
        <v>2020</v>
      </c>
      <c r="H3831" s="526">
        <v>19665508</v>
      </c>
      <c r="I3831" s="526">
        <v>9449409</v>
      </c>
      <c r="J3831" s="526" t="s">
        <v>3716</v>
      </c>
      <c r="K3831" s="526" t="s">
        <v>3717</v>
      </c>
    </row>
    <row r="3832" spans="1:11">
      <c r="A3832" s="526" t="s">
        <v>3711</v>
      </c>
      <c r="B3832" s="526" t="s">
        <v>3712</v>
      </c>
      <c r="C3832" s="526" t="s">
        <v>3713</v>
      </c>
      <c r="D3832" s="526" t="s">
        <v>4061</v>
      </c>
      <c r="E3832" s="526" t="s">
        <v>4062</v>
      </c>
      <c r="F3832" s="526">
        <v>160231</v>
      </c>
      <c r="G3832" s="526">
        <v>2017</v>
      </c>
      <c r="H3832" s="526">
        <v>4714</v>
      </c>
      <c r="I3832" s="526">
        <v>655</v>
      </c>
      <c r="J3832" s="526" t="s">
        <v>3716</v>
      </c>
      <c r="K3832" s="526" t="s">
        <v>3717</v>
      </c>
    </row>
    <row r="3833" spans="1:11">
      <c r="A3833" s="526" t="s">
        <v>3711</v>
      </c>
      <c r="B3833" s="526" t="s">
        <v>3712</v>
      </c>
      <c r="C3833" s="526" t="s">
        <v>3713</v>
      </c>
      <c r="D3833" s="526" t="s">
        <v>4029</v>
      </c>
      <c r="E3833" s="526" t="s">
        <v>4030</v>
      </c>
      <c r="F3833" s="526">
        <v>210690</v>
      </c>
      <c r="G3833" s="526">
        <v>2020</v>
      </c>
      <c r="H3833" s="526">
        <v>18</v>
      </c>
      <c r="I3833" s="526">
        <v>16</v>
      </c>
      <c r="J3833" s="526" t="s">
        <v>3722</v>
      </c>
      <c r="K3833" s="526" t="s">
        <v>3717</v>
      </c>
    </row>
    <row r="3834" spans="1:11">
      <c r="A3834" s="526" t="s">
        <v>3711</v>
      </c>
      <c r="B3834" s="526" t="s">
        <v>3712</v>
      </c>
      <c r="C3834" s="526" t="s">
        <v>3713</v>
      </c>
      <c r="D3834" s="526" t="s">
        <v>4061</v>
      </c>
      <c r="E3834" s="526" t="s">
        <v>4062</v>
      </c>
      <c r="F3834" s="526">
        <v>160239</v>
      </c>
      <c r="G3834" s="526">
        <v>2019</v>
      </c>
      <c r="H3834" s="526">
        <v>89799</v>
      </c>
      <c r="I3834" s="526">
        <v>11793</v>
      </c>
      <c r="J3834" s="526" t="s">
        <v>3716</v>
      </c>
      <c r="K3834" s="526" t="s">
        <v>3717</v>
      </c>
    </row>
    <row r="3835" spans="1:11">
      <c r="A3835" s="526" t="s">
        <v>3711</v>
      </c>
      <c r="B3835" s="526" t="s">
        <v>3712</v>
      </c>
      <c r="C3835" s="526" t="s">
        <v>3713</v>
      </c>
      <c r="D3835" s="526" t="s">
        <v>3923</v>
      </c>
      <c r="E3835" s="526" t="s">
        <v>3924</v>
      </c>
      <c r="F3835" s="526">
        <v>230910</v>
      </c>
      <c r="G3835" s="526">
        <v>2020</v>
      </c>
      <c r="H3835" s="526">
        <v>49616</v>
      </c>
      <c r="I3835" s="526">
        <v>22383</v>
      </c>
      <c r="J3835" s="526" t="s">
        <v>3716</v>
      </c>
      <c r="K3835" s="526" t="s">
        <v>3717</v>
      </c>
    </row>
    <row r="3836" spans="1:11">
      <c r="A3836" s="526" t="s">
        <v>3711</v>
      </c>
      <c r="B3836" s="526" t="s">
        <v>3712</v>
      </c>
      <c r="C3836" s="526" t="s">
        <v>3713</v>
      </c>
      <c r="D3836" s="526" t="s">
        <v>3885</v>
      </c>
      <c r="E3836" s="526" t="s">
        <v>3886</v>
      </c>
      <c r="F3836" s="526">
        <v>160290</v>
      </c>
      <c r="G3836" s="526">
        <v>2017</v>
      </c>
      <c r="H3836" s="526">
        <v>93845</v>
      </c>
      <c r="I3836" s="526">
        <v>11008</v>
      </c>
      <c r="J3836" s="526" t="s">
        <v>3716</v>
      </c>
      <c r="K3836" s="526" t="s">
        <v>3717</v>
      </c>
    </row>
    <row r="3837" spans="1:11">
      <c r="A3837" s="526" t="s">
        <v>3711</v>
      </c>
      <c r="B3837" s="526" t="s">
        <v>3712</v>
      </c>
      <c r="C3837" s="526" t="s">
        <v>3713</v>
      </c>
      <c r="D3837" s="526" t="s">
        <v>4009</v>
      </c>
      <c r="E3837" s="526" t="s">
        <v>4010</v>
      </c>
      <c r="F3837" s="526">
        <v>230910</v>
      </c>
      <c r="G3837" s="526">
        <v>2018</v>
      </c>
      <c r="H3837" s="526">
        <v>1463153</v>
      </c>
      <c r="I3837" s="526">
        <v>370392</v>
      </c>
      <c r="J3837" s="526" t="s">
        <v>3716</v>
      </c>
      <c r="K3837" s="526" t="s">
        <v>3717</v>
      </c>
    </row>
    <row r="3838" spans="1:11">
      <c r="A3838" s="526" t="s">
        <v>3711</v>
      </c>
      <c r="B3838" s="526" t="s">
        <v>3712</v>
      </c>
      <c r="C3838" s="526" t="s">
        <v>3713</v>
      </c>
      <c r="D3838" s="526" t="s">
        <v>4087</v>
      </c>
      <c r="E3838" s="526" t="s">
        <v>4088</v>
      </c>
      <c r="F3838" s="526">
        <v>160290</v>
      </c>
      <c r="G3838" s="526">
        <v>2019</v>
      </c>
      <c r="H3838" s="526">
        <v>34721</v>
      </c>
      <c r="I3838" s="526">
        <v>4982</v>
      </c>
      <c r="J3838" s="526" t="s">
        <v>3716</v>
      </c>
      <c r="K3838" s="526" t="s">
        <v>3717</v>
      </c>
    </row>
    <row r="3839" spans="1:11">
      <c r="A3839" s="526" t="s">
        <v>3711</v>
      </c>
      <c r="B3839" s="526" t="s">
        <v>3712</v>
      </c>
      <c r="C3839" s="526" t="s">
        <v>3713</v>
      </c>
      <c r="D3839" s="526" t="s">
        <v>4033</v>
      </c>
      <c r="E3839" s="526" t="s">
        <v>4034</v>
      </c>
      <c r="F3839" s="526">
        <v>160239</v>
      </c>
      <c r="G3839" s="526">
        <v>2017</v>
      </c>
      <c r="H3839" s="526">
        <v>32085</v>
      </c>
      <c r="I3839" s="526">
        <v>3521</v>
      </c>
      <c r="J3839" s="526" t="s">
        <v>3716</v>
      </c>
      <c r="K3839" s="526" t="s">
        <v>3717</v>
      </c>
    </row>
    <row r="3840" spans="1:11">
      <c r="A3840" s="526" t="s">
        <v>3711</v>
      </c>
      <c r="B3840" s="526" t="s">
        <v>3712</v>
      </c>
      <c r="C3840" s="526" t="s">
        <v>3713</v>
      </c>
      <c r="D3840" s="526" t="s">
        <v>4087</v>
      </c>
      <c r="E3840" s="526" t="s">
        <v>4088</v>
      </c>
      <c r="F3840" s="526">
        <v>160290</v>
      </c>
      <c r="G3840" s="526">
        <v>2022</v>
      </c>
      <c r="H3840" s="526">
        <v>19009</v>
      </c>
      <c r="I3840" s="526">
        <v>1838</v>
      </c>
      <c r="J3840" s="526" t="s">
        <v>3716</v>
      </c>
      <c r="K3840" s="526" t="s">
        <v>3717</v>
      </c>
    </row>
    <row r="3841" spans="1:11">
      <c r="A3841" s="526" t="s">
        <v>3711</v>
      </c>
      <c r="B3841" s="526" t="s">
        <v>3712</v>
      </c>
      <c r="C3841" s="526" t="s">
        <v>3713</v>
      </c>
      <c r="D3841" s="526" t="s">
        <v>3935</v>
      </c>
      <c r="E3841" s="526" t="s">
        <v>3936</v>
      </c>
      <c r="F3841" s="526">
        <v>210690</v>
      </c>
      <c r="G3841" s="526">
        <v>2021</v>
      </c>
      <c r="H3841" s="526">
        <v>15030044</v>
      </c>
      <c r="I3841" s="526">
        <v>3808437</v>
      </c>
      <c r="J3841" s="526" t="s">
        <v>3716</v>
      </c>
      <c r="K3841" s="526" t="s">
        <v>3717</v>
      </c>
    </row>
    <row r="3842" spans="1:11">
      <c r="A3842" s="526" t="s">
        <v>3711</v>
      </c>
      <c r="B3842" s="526" t="s">
        <v>3712</v>
      </c>
      <c r="C3842" s="526" t="s">
        <v>3713</v>
      </c>
      <c r="D3842" s="526" t="s">
        <v>4047</v>
      </c>
      <c r="E3842" s="526" t="s">
        <v>4048</v>
      </c>
      <c r="F3842" s="526">
        <v>160232</v>
      </c>
      <c r="G3842" s="526">
        <v>2022</v>
      </c>
      <c r="H3842" s="526">
        <v>16387</v>
      </c>
      <c r="I3842" s="526">
        <v>420</v>
      </c>
      <c r="J3842" s="526" t="s">
        <v>3716</v>
      </c>
      <c r="K3842" s="526" t="s">
        <v>3717</v>
      </c>
    </row>
    <row r="3843" spans="1:11">
      <c r="A3843" s="526" t="s">
        <v>3711</v>
      </c>
      <c r="B3843" s="526" t="s">
        <v>3712</v>
      </c>
      <c r="C3843" s="526" t="s">
        <v>3713</v>
      </c>
      <c r="D3843" s="526" t="s">
        <v>4009</v>
      </c>
      <c r="E3843" s="526" t="s">
        <v>4010</v>
      </c>
      <c r="F3843" s="526">
        <v>230910</v>
      </c>
      <c r="G3843" s="526">
        <v>2021</v>
      </c>
      <c r="H3843" s="526">
        <v>953024</v>
      </c>
      <c r="I3843" s="526">
        <v>330663</v>
      </c>
      <c r="J3843" s="526" t="s">
        <v>3716</v>
      </c>
      <c r="K3843" s="526" t="s">
        <v>3717</v>
      </c>
    </row>
    <row r="3844" spans="1:11">
      <c r="A3844" s="526" t="s">
        <v>3711</v>
      </c>
      <c r="B3844" s="526" t="s">
        <v>3712</v>
      </c>
      <c r="C3844" s="526" t="s">
        <v>3713</v>
      </c>
      <c r="D3844" s="526" t="s">
        <v>4029</v>
      </c>
      <c r="E3844" s="526" t="s">
        <v>4030</v>
      </c>
      <c r="F3844" s="526">
        <v>230910</v>
      </c>
      <c r="G3844" s="526">
        <v>2015</v>
      </c>
      <c r="H3844" s="526">
        <v>1368428</v>
      </c>
      <c r="I3844" s="526">
        <v>860769</v>
      </c>
      <c r="J3844" s="526" t="s">
        <v>3716</v>
      </c>
      <c r="K3844" s="526" t="s">
        <v>3717</v>
      </c>
    </row>
    <row r="3845" spans="1:11">
      <c r="A3845" s="526" t="s">
        <v>3711</v>
      </c>
      <c r="B3845" s="526" t="s">
        <v>3712</v>
      </c>
      <c r="C3845" s="526" t="s">
        <v>3713</v>
      </c>
      <c r="D3845" s="526" t="s">
        <v>4053</v>
      </c>
      <c r="E3845" s="526" t="s">
        <v>4054</v>
      </c>
      <c r="F3845" s="526">
        <v>160232</v>
      </c>
      <c r="G3845" s="526">
        <v>2018</v>
      </c>
      <c r="H3845" s="526">
        <v>1087784</v>
      </c>
      <c r="I3845" s="526">
        <v>216537</v>
      </c>
      <c r="J3845" s="526" t="s">
        <v>3716</v>
      </c>
      <c r="K3845" s="526" t="s">
        <v>3717</v>
      </c>
    </row>
    <row r="3846" spans="1:11">
      <c r="A3846" s="526" t="s">
        <v>3711</v>
      </c>
      <c r="B3846" s="526" t="s">
        <v>3712</v>
      </c>
      <c r="C3846" s="526" t="s">
        <v>3713</v>
      </c>
      <c r="D3846" s="526" t="s">
        <v>4091</v>
      </c>
      <c r="E3846" s="526" t="s">
        <v>4092</v>
      </c>
      <c r="F3846" s="526">
        <v>210690</v>
      </c>
      <c r="G3846" s="526">
        <v>2020</v>
      </c>
      <c r="H3846" s="526">
        <v>7958</v>
      </c>
      <c r="I3846" s="526">
        <v>936</v>
      </c>
      <c r="J3846" s="526" t="s">
        <v>3716</v>
      </c>
      <c r="K3846" s="526" t="s">
        <v>3717</v>
      </c>
    </row>
    <row r="3847" spans="1:11">
      <c r="A3847" s="526" t="s">
        <v>3711</v>
      </c>
      <c r="B3847" s="526" t="s">
        <v>3712</v>
      </c>
      <c r="C3847" s="526" t="s">
        <v>3713</v>
      </c>
      <c r="D3847" s="526" t="s">
        <v>4089</v>
      </c>
      <c r="E3847" s="526" t="s">
        <v>4090</v>
      </c>
      <c r="F3847" s="526">
        <v>210690</v>
      </c>
      <c r="G3847" s="526">
        <v>2018</v>
      </c>
      <c r="H3847" s="526">
        <v>20355</v>
      </c>
      <c r="I3847" s="526">
        <v>341</v>
      </c>
      <c r="J3847" s="526" t="s">
        <v>3716</v>
      </c>
      <c r="K3847" s="526" t="s">
        <v>3717</v>
      </c>
    </row>
    <row r="3848" spans="1:11">
      <c r="A3848" s="526" t="s">
        <v>3711</v>
      </c>
      <c r="B3848" s="526" t="s">
        <v>3712</v>
      </c>
      <c r="C3848" s="526" t="s">
        <v>3713</v>
      </c>
      <c r="D3848" s="526" t="s">
        <v>3903</v>
      </c>
      <c r="E3848" s="526" t="s">
        <v>3904</v>
      </c>
      <c r="F3848" s="526">
        <v>210690</v>
      </c>
      <c r="G3848" s="526">
        <v>2017</v>
      </c>
      <c r="H3848" s="526">
        <v>6296233</v>
      </c>
      <c r="I3848" s="526">
        <v>1338763</v>
      </c>
      <c r="J3848" s="526" t="s">
        <v>3716</v>
      </c>
      <c r="K3848" s="526" t="s">
        <v>3717</v>
      </c>
    </row>
    <row r="3849" spans="1:11">
      <c r="A3849" s="526" t="s">
        <v>3711</v>
      </c>
      <c r="B3849" s="526" t="s">
        <v>3712</v>
      </c>
      <c r="C3849" s="526" t="s">
        <v>3713</v>
      </c>
      <c r="D3849" s="526" t="s">
        <v>4021</v>
      </c>
      <c r="E3849" s="526" t="s">
        <v>4022</v>
      </c>
      <c r="F3849" s="526">
        <v>160232</v>
      </c>
      <c r="G3849" s="526">
        <v>2020</v>
      </c>
      <c r="H3849" s="526">
        <v>3662732</v>
      </c>
      <c r="I3849" s="526">
        <v>671208</v>
      </c>
      <c r="J3849" s="526" t="s">
        <v>3716</v>
      </c>
      <c r="K3849" s="526" t="s">
        <v>3717</v>
      </c>
    </row>
    <row r="3850" spans="1:11">
      <c r="A3850" s="526" t="s">
        <v>3711</v>
      </c>
      <c r="B3850" s="526" t="s">
        <v>3712</v>
      </c>
      <c r="C3850" s="526" t="s">
        <v>3713</v>
      </c>
      <c r="D3850" s="526" t="s">
        <v>4021</v>
      </c>
      <c r="E3850" s="526" t="s">
        <v>4022</v>
      </c>
      <c r="F3850" s="526">
        <v>210690</v>
      </c>
      <c r="G3850" s="526">
        <v>2017</v>
      </c>
      <c r="H3850" s="526">
        <v>29120648</v>
      </c>
      <c r="I3850" s="526">
        <v>7305227</v>
      </c>
      <c r="J3850" s="526" t="s">
        <v>3716</v>
      </c>
      <c r="K3850" s="526" t="s">
        <v>3717</v>
      </c>
    </row>
    <row r="3851" spans="1:11">
      <c r="A3851" s="526" t="s">
        <v>3711</v>
      </c>
      <c r="B3851" s="526" t="s">
        <v>3712</v>
      </c>
      <c r="C3851" s="526" t="s">
        <v>3713</v>
      </c>
      <c r="D3851" s="526" t="s">
        <v>3961</v>
      </c>
      <c r="E3851" s="526" t="s">
        <v>3962</v>
      </c>
      <c r="F3851" s="526">
        <v>210690</v>
      </c>
      <c r="G3851" s="526">
        <v>2020</v>
      </c>
      <c r="H3851" s="526">
        <v>10334248</v>
      </c>
      <c r="I3851" s="526">
        <v>2473866</v>
      </c>
      <c r="J3851" s="526" t="s">
        <v>3716</v>
      </c>
      <c r="K3851" s="526" t="s">
        <v>3717</v>
      </c>
    </row>
    <row r="3852" spans="1:11">
      <c r="A3852" s="526" t="s">
        <v>3711</v>
      </c>
      <c r="B3852" s="526" t="s">
        <v>3712</v>
      </c>
      <c r="C3852" s="526" t="s">
        <v>3713</v>
      </c>
      <c r="D3852" s="526" t="s">
        <v>4021</v>
      </c>
      <c r="E3852" s="526" t="s">
        <v>4022</v>
      </c>
      <c r="F3852" s="526">
        <v>160239</v>
      </c>
      <c r="G3852" s="526">
        <v>2016</v>
      </c>
      <c r="H3852" s="526">
        <v>132124</v>
      </c>
      <c r="I3852" s="526">
        <v>24406</v>
      </c>
      <c r="J3852" s="526" t="s">
        <v>3716</v>
      </c>
      <c r="K3852" s="526" t="s">
        <v>3717</v>
      </c>
    </row>
    <row r="3853" spans="1:11">
      <c r="A3853" s="526" t="s">
        <v>3711</v>
      </c>
      <c r="B3853" s="526" t="s">
        <v>3712</v>
      </c>
      <c r="C3853" s="526" t="s">
        <v>3713</v>
      </c>
      <c r="D3853" s="526" t="s">
        <v>4061</v>
      </c>
      <c r="E3853" s="526" t="s">
        <v>4062</v>
      </c>
      <c r="F3853" s="526">
        <v>160231</v>
      </c>
      <c r="G3853" s="526">
        <v>2020</v>
      </c>
      <c r="H3853" s="526">
        <v>5197</v>
      </c>
      <c r="I3853" s="526">
        <v>674</v>
      </c>
      <c r="J3853" s="526" t="s">
        <v>3716</v>
      </c>
      <c r="K3853" s="526" t="s">
        <v>3717</v>
      </c>
    </row>
    <row r="3854" spans="1:11">
      <c r="A3854" s="526" t="s">
        <v>3711</v>
      </c>
      <c r="B3854" s="526" t="s">
        <v>3712</v>
      </c>
      <c r="C3854" s="526" t="s">
        <v>3713</v>
      </c>
      <c r="D3854" s="526" t="s">
        <v>4049</v>
      </c>
      <c r="E3854" s="526" t="s">
        <v>4050</v>
      </c>
      <c r="F3854" s="526">
        <v>160232</v>
      </c>
      <c r="G3854" s="526">
        <v>2017</v>
      </c>
      <c r="H3854" s="526">
        <v>251233</v>
      </c>
      <c r="I3854" s="526">
        <v>86185</v>
      </c>
      <c r="J3854" s="526" t="s">
        <v>3716</v>
      </c>
      <c r="K3854" s="526" t="s">
        <v>3717</v>
      </c>
    </row>
    <row r="3855" spans="1:11">
      <c r="A3855" s="526" t="s">
        <v>3711</v>
      </c>
      <c r="B3855" s="526" t="s">
        <v>3712</v>
      </c>
      <c r="C3855" s="526" t="s">
        <v>3713</v>
      </c>
      <c r="D3855" s="526" t="s">
        <v>4021</v>
      </c>
      <c r="E3855" s="526" t="s">
        <v>4022</v>
      </c>
      <c r="F3855" s="526">
        <v>160239</v>
      </c>
      <c r="G3855" s="526">
        <v>2019</v>
      </c>
      <c r="H3855" s="526">
        <v>62974</v>
      </c>
      <c r="I3855" s="526">
        <v>12568</v>
      </c>
      <c r="J3855" s="526" t="s">
        <v>3716</v>
      </c>
      <c r="K3855" s="526" t="s">
        <v>3717</v>
      </c>
    </row>
    <row r="3856" spans="1:11">
      <c r="A3856" s="526" t="s">
        <v>3711</v>
      </c>
      <c r="B3856" s="526" t="s">
        <v>3712</v>
      </c>
      <c r="C3856" s="526" t="s">
        <v>3713</v>
      </c>
      <c r="D3856" s="526" t="s">
        <v>4029</v>
      </c>
      <c r="E3856" s="526" t="s">
        <v>4030</v>
      </c>
      <c r="F3856" s="526">
        <v>230910</v>
      </c>
      <c r="G3856" s="526">
        <v>2018</v>
      </c>
      <c r="H3856" s="526">
        <v>802127</v>
      </c>
      <c r="I3856" s="526">
        <v>404037</v>
      </c>
      <c r="J3856" s="526" t="s">
        <v>3716</v>
      </c>
      <c r="K3856" s="526" t="s">
        <v>3717</v>
      </c>
    </row>
    <row r="3857" spans="1:11">
      <c r="A3857" s="526" t="s">
        <v>3711</v>
      </c>
      <c r="B3857" s="526" t="s">
        <v>3712</v>
      </c>
      <c r="C3857" s="526" t="s">
        <v>3713</v>
      </c>
      <c r="D3857" s="526" t="s">
        <v>3885</v>
      </c>
      <c r="E3857" s="526" t="s">
        <v>3886</v>
      </c>
      <c r="F3857" s="526">
        <v>160290</v>
      </c>
      <c r="G3857" s="526">
        <v>2020</v>
      </c>
      <c r="H3857" s="526">
        <v>412752</v>
      </c>
      <c r="I3857" s="526">
        <v>41147</v>
      </c>
      <c r="J3857" s="526" t="s">
        <v>3716</v>
      </c>
      <c r="K3857" s="526" t="s">
        <v>3717</v>
      </c>
    </row>
    <row r="3858" spans="1:11">
      <c r="A3858" s="526" t="s">
        <v>3711</v>
      </c>
      <c r="B3858" s="526" t="s">
        <v>3712</v>
      </c>
      <c r="C3858" s="526" t="s">
        <v>3713</v>
      </c>
      <c r="D3858" s="526" t="s">
        <v>4021</v>
      </c>
      <c r="E3858" s="526" t="s">
        <v>4022</v>
      </c>
      <c r="F3858" s="526">
        <v>160239</v>
      </c>
      <c r="G3858" s="526">
        <v>2022</v>
      </c>
      <c r="H3858" s="526">
        <v>56987</v>
      </c>
      <c r="I3858" s="526">
        <v>6774</v>
      </c>
      <c r="J3858" s="526" t="s">
        <v>3716</v>
      </c>
      <c r="K3858" s="526" t="s">
        <v>3717</v>
      </c>
    </row>
    <row r="3859" spans="1:11">
      <c r="A3859" s="526" t="s">
        <v>3711</v>
      </c>
      <c r="B3859" s="526" t="s">
        <v>3712</v>
      </c>
      <c r="C3859" s="526" t="s">
        <v>3713</v>
      </c>
      <c r="D3859" s="526" t="s">
        <v>3937</v>
      </c>
      <c r="E3859" s="526" t="s">
        <v>3938</v>
      </c>
      <c r="F3859" s="526">
        <v>210690</v>
      </c>
      <c r="G3859" s="526">
        <v>2020</v>
      </c>
      <c r="H3859" s="526">
        <v>542347</v>
      </c>
      <c r="I3859" s="526">
        <v>330497</v>
      </c>
      <c r="J3859" s="526" t="s">
        <v>3716</v>
      </c>
      <c r="K3859" s="526" t="s">
        <v>3717</v>
      </c>
    </row>
    <row r="3860" spans="1:11">
      <c r="A3860" s="526" t="s">
        <v>3711</v>
      </c>
      <c r="B3860" s="526" t="s">
        <v>3712</v>
      </c>
      <c r="C3860" s="526" t="s">
        <v>3713</v>
      </c>
      <c r="D3860" s="526" t="s">
        <v>4061</v>
      </c>
      <c r="E3860" s="526" t="s">
        <v>4062</v>
      </c>
      <c r="F3860" s="526">
        <v>160239</v>
      </c>
      <c r="G3860" s="526">
        <v>2022</v>
      </c>
      <c r="H3860" s="526">
        <v>68017</v>
      </c>
      <c r="I3860" s="526">
        <v>6857</v>
      </c>
      <c r="J3860" s="526" t="s">
        <v>3716</v>
      </c>
      <c r="K3860" s="526" t="s">
        <v>3717</v>
      </c>
    </row>
    <row r="3861" spans="1:11">
      <c r="A3861" s="526" t="s">
        <v>3711</v>
      </c>
      <c r="B3861" s="526" t="s">
        <v>3712</v>
      </c>
      <c r="C3861" s="526" t="s">
        <v>3713</v>
      </c>
      <c r="D3861" s="526" t="s">
        <v>4021</v>
      </c>
      <c r="E3861" s="526" t="s">
        <v>4022</v>
      </c>
      <c r="F3861" s="526">
        <v>230910</v>
      </c>
      <c r="G3861" s="526">
        <v>2015</v>
      </c>
      <c r="H3861" s="526">
        <v>18786012</v>
      </c>
      <c r="I3861" s="526">
        <v>12368054</v>
      </c>
      <c r="J3861" s="526" t="s">
        <v>3716</v>
      </c>
      <c r="K3861" s="526" t="s">
        <v>3717</v>
      </c>
    </row>
    <row r="3862" spans="1:11">
      <c r="A3862" s="526" t="s">
        <v>3711</v>
      </c>
      <c r="B3862" s="526" t="s">
        <v>3712</v>
      </c>
      <c r="C3862" s="526" t="s">
        <v>3713</v>
      </c>
      <c r="D3862" s="526" t="s">
        <v>4023</v>
      </c>
      <c r="E3862" s="526" t="s">
        <v>4024</v>
      </c>
      <c r="F3862" s="526">
        <v>160232</v>
      </c>
      <c r="G3862" s="526">
        <v>2015</v>
      </c>
      <c r="H3862" s="526">
        <v>3264308</v>
      </c>
      <c r="I3862" s="526">
        <v>781470</v>
      </c>
      <c r="J3862" s="526" t="s">
        <v>3716</v>
      </c>
      <c r="K3862" s="526" t="s">
        <v>3717</v>
      </c>
    </row>
    <row r="3863" spans="1:11">
      <c r="A3863" s="526" t="s">
        <v>3711</v>
      </c>
      <c r="B3863" s="526" t="s">
        <v>3712</v>
      </c>
      <c r="C3863" s="526" t="s">
        <v>3713</v>
      </c>
      <c r="D3863" s="526" t="s">
        <v>4033</v>
      </c>
      <c r="E3863" s="526" t="s">
        <v>4034</v>
      </c>
      <c r="F3863" s="526">
        <v>160239</v>
      </c>
      <c r="G3863" s="526">
        <v>2020</v>
      </c>
      <c r="H3863" s="526">
        <v>68590</v>
      </c>
      <c r="I3863" s="526">
        <v>9025</v>
      </c>
      <c r="J3863" s="526" t="s">
        <v>3716</v>
      </c>
      <c r="K3863" s="526" t="s">
        <v>3717</v>
      </c>
    </row>
    <row r="3864" spans="1:11">
      <c r="A3864" s="526" t="s">
        <v>3711</v>
      </c>
      <c r="B3864" s="526" t="s">
        <v>3712</v>
      </c>
      <c r="C3864" s="526" t="s">
        <v>3713</v>
      </c>
      <c r="D3864" s="526" t="s">
        <v>4021</v>
      </c>
      <c r="E3864" s="526" t="s">
        <v>4022</v>
      </c>
      <c r="F3864" s="526">
        <v>230910</v>
      </c>
      <c r="G3864" s="526">
        <v>2018</v>
      </c>
      <c r="H3864" s="526">
        <v>38897404</v>
      </c>
      <c r="I3864" s="526">
        <v>17733036</v>
      </c>
      <c r="J3864" s="526" t="s">
        <v>3716</v>
      </c>
      <c r="K3864" s="526" t="s">
        <v>3717</v>
      </c>
    </row>
    <row r="3865" spans="1:11">
      <c r="A3865" s="526" t="s">
        <v>3711</v>
      </c>
      <c r="B3865" s="526" t="s">
        <v>3712</v>
      </c>
      <c r="C3865" s="526" t="s">
        <v>3713</v>
      </c>
      <c r="D3865" s="526" t="s">
        <v>4041</v>
      </c>
      <c r="E3865" s="526" t="s">
        <v>4042</v>
      </c>
      <c r="F3865" s="526">
        <v>230910</v>
      </c>
      <c r="G3865" s="526">
        <v>2015</v>
      </c>
      <c r="H3865" s="526">
        <v>20412158</v>
      </c>
      <c r="I3865" s="526">
        <v>11924110</v>
      </c>
      <c r="J3865" s="526" t="s">
        <v>3716</v>
      </c>
      <c r="K3865" s="526" t="s">
        <v>3717</v>
      </c>
    </row>
    <row r="3866" spans="1:11">
      <c r="A3866" s="526" t="s">
        <v>3711</v>
      </c>
      <c r="B3866" s="526" t="s">
        <v>3712</v>
      </c>
      <c r="C3866" s="526" t="s">
        <v>3713</v>
      </c>
      <c r="D3866" s="526" t="s">
        <v>3907</v>
      </c>
      <c r="E3866" s="526" t="s">
        <v>3908</v>
      </c>
      <c r="F3866" s="526">
        <v>160231</v>
      </c>
      <c r="G3866" s="526">
        <v>2018</v>
      </c>
      <c r="H3866" s="526">
        <v>251493</v>
      </c>
      <c r="I3866" s="526">
        <v>50915</v>
      </c>
      <c r="J3866" s="526" t="s">
        <v>3716</v>
      </c>
      <c r="K3866" s="526" t="s">
        <v>3717</v>
      </c>
    </row>
    <row r="3867" spans="1:11">
      <c r="A3867" s="526" t="s">
        <v>3711</v>
      </c>
      <c r="B3867" s="526" t="s">
        <v>3712</v>
      </c>
      <c r="C3867" s="526" t="s">
        <v>3713</v>
      </c>
      <c r="D3867" s="526" t="s">
        <v>4053</v>
      </c>
      <c r="E3867" s="526" t="s">
        <v>4054</v>
      </c>
      <c r="F3867" s="526">
        <v>160232</v>
      </c>
      <c r="G3867" s="526">
        <v>2021</v>
      </c>
      <c r="H3867" s="526">
        <v>2537703</v>
      </c>
      <c r="I3867" s="526">
        <v>521470</v>
      </c>
      <c r="J3867" s="526" t="s">
        <v>3716</v>
      </c>
      <c r="K3867" s="526" t="s">
        <v>3717</v>
      </c>
    </row>
    <row r="3868" spans="1:11">
      <c r="A3868" s="526" t="s">
        <v>3711</v>
      </c>
      <c r="B3868" s="526" t="s">
        <v>3712</v>
      </c>
      <c r="C3868" s="526" t="s">
        <v>3713</v>
      </c>
      <c r="D3868" s="526" t="s">
        <v>4041</v>
      </c>
      <c r="E3868" s="526" t="s">
        <v>4042</v>
      </c>
      <c r="F3868" s="526">
        <v>230910</v>
      </c>
      <c r="G3868" s="526">
        <v>2018</v>
      </c>
      <c r="H3868" s="526">
        <v>36915991</v>
      </c>
      <c r="I3868" s="526">
        <v>18521985</v>
      </c>
      <c r="J3868" s="526" t="s">
        <v>3716</v>
      </c>
      <c r="K3868" s="526" t="s">
        <v>3717</v>
      </c>
    </row>
    <row r="3869" spans="1:11">
      <c r="A3869" s="526" t="s">
        <v>3711</v>
      </c>
      <c r="B3869" s="526" t="s">
        <v>3712</v>
      </c>
      <c r="C3869" s="526" t="s">
        <v>3713</v>
      </c>
      <c r="D3869" s="526" t="s">
        <v>3907</v>
      </c>
      <c r="E3869" s="526" t="s">
        <v>3908</v>
      </c>
      <c r="F3869" s="526">
        <v>160231</v>
      </c>
      <c r="G3869" s="526">
        <v>2021</v>
      </c>
      <c r="H3869" s="526">
        <v>362812</v>
      </c>
      <c r="I3869" s="526">
        <v>76499</v>
      </c>
      <c r="J3869" s="526" t="s">
        <v>3716</v>
      </c>
      <c r="K3869" s="526" t="s">
        <v>3717</v>
      </c>
    </row>
    <row r="3870" spans="1:11">
      <c r="A3870" s="526" t="s">
        <v>3711</v>
      </c>
      <c r="B3870" s="526" t="s">
        <v>3712</v>
      </c>
      <c r="C3870" s="526" t="s">
        <v>3713</v>
      </c>
      <c r="D3870" s="526" t="s">
        <v>4053</v>
      </c>
      <c r="E3870" s="526" t="s">
        <v>4054</v>
      </c>
      <c r="F3870" s="526">
        <v>160239</v>
      </c>
      <c r="G3870" s="526">
        <v>2017</v>
      </c>
      <c r="H3870" s="526">
        <v>58737</v>
      </c>
      <c r="I3870" s="526">
        <v>7390</v>
      </c>
      <c r="J3870" s="526" t="s">
        <v>3716</v>
      </c>
      <c r="K3870" s="526" t="s">
        <v>3717</v>
      </c>
    </row>
    <row r="3871" spans="1:11">
      <c r="A3871" s="526" t="s">
        <v>3711</v>
      </c>
      <c r="B3871" s="526" t="s">
        <v>3712</v>
      </c>
      <c r="C3871" s="526" t="s">
        <v>3713</v>
      </c>
      <c r="D3871" s="526" t="s">
        <v>4049</v>
      </c>
      <c r="E3871" s="526" t="s">
        <v>4050</v>
      </c>
      <c r="F3871" s="526">
        <v>160232</v>
      </c>
      <c r="G3871" s="526">
        <v>2020</v>
      </c>
      <c r="H3871" s="526">
        <v>400590</v>
      </c>
      <c r="I3871" s="526">
        <v>126141</v>
      </c>
      <c r="J3871" s="526" t="s">
        <v>3716</v>
      </c>
      <c r="K3871" s="526" t="s">
        <v>3717</v>
      </c>
    </row>
    <row r="3872" spans="1:11">
      <c r="A3872" s="526" t="s">
        <v>3711</v>
      </c>
      <c r="B3872" s="526" t="s">
        <v>3712</v>
      </c>
      <c r="C3872" s="526" t="s">
        <v>3713</v>
      </c>
      <c r="D3872" s="526" t="s">
        <v>3911</v>
      </c>
      <c r="E3872" s="526" t="s">
        <v>3912</v>
      </c>
      <c r="F3872" s="526">
        <v>160290</v>
      </c>
      <c r="G3872" s="526">
        <v>2019</v>
      </c>
      <c r="H3872" s="526">
        <v>959587</v>
      </c>
      <c r="I3872" s="526">
        <v>473349</v>
      </c>
      <c r="J3872" s="526" t="s">
        <v>3716</v>
      </c>
      <c r="K3872" s="526" t="s">
        <v>3717</v>
      </c>
    </row>
    <row r="3873" spans="1:11">
      <c r="A3873" s="526" t="s">
        <v>3711</v>
      </c>
      <c r="B3873" s="526" t="s">
        <v>3712</v>
      </c>
      <c r="C3873" s="526" t="s">
        <v>3713</v>
      </c>
      <c r="D3873" s="526" t="s">
        <v>3995</v>
      </c>
      <c r="E3873" s="526" t="s">
        <v>3996</v>
      </c>
      <c r="F3873" s="526">
        <v>160231</v>
      </c>
      <c r="G3873" s="526">
        <v>2018</v>
      </c>
      <c r="H3873" s="526">
        <v>20598</v>
      </c>
      <c r="I3873" s="526">
        <v>1808</v>
      </c>
      <c r="J3873" s="526" t="s">
        <v>3716</v>
      </c>
      <c r="K3873" s="526" t="s">
        <v>3717</v>
      </c>
    </row>
    <row r="3874" spans="1:11">
      <c r="A3874" s="526" t="s">
        <v>3711</v>
      </c>
      <c r="B3874" s="526" t="s">
        <v>3712</v>
      </c>
      <c r="C3874" s="526" t="s">
        <v>3713</v>
      </c>
      <c r="D3874" s="526" t="s">
        <v>4033</v>
      </c>
      <c r="E3874" s="526" t="s">
        <v>4034</v>
      </c>
      <c r="F3874" s="526">
        <v>160231</v>
      </c>
      <c r="G3874" s="526">
        <v>2018</v>
      </c>
      <c r="H3874" s="526">
        <v>36871</v>
      </c>
      <c r="I3874" s="526">
        <v>6072</v>
      </c>
      <c r="J3874" s="526" t="s">
        <v>3716</v>
      </c>
      <c r="K3874" s="526" t="s">
        <v>3717</v>
      </c>
    </row>
    <row r="3875" spans="1:11">
      <c r="A3875" s="526" t="s">
        <v>3711</v>
      </c>
      <c r="B3875" s="526" t="s">
        <v>3712</v>
      </c>
      <c r="C3875" s="526" t="s">
        <v>3713</v>
      </c>
      <c r="D3875" s="526" t="s">
        <v>3995</v>
      </c>
      <c r="E3875" s="526" t="s">
        <v>3996</v>
      </c>
      <c r="F3875" s="526">
        <v>210690</v>
      </c>
      <c r="G3875" s="526">
        <v>2017</v>
      </c>
      <c r="H3875" s="526">
        <v>1427834</v>
      </c>
      <c r="I3875" s="526">
        <v>213987</v>
      </c>
      <c r="J3875" s="526" t="s">
        <v>3716</v>
      </c>
      <c r="K3875" s="526" t="s">
        <v>3717</v>
      </c>
    </row>
    <row r="3876" spans="1:11">
      <c r="A3876" s="526" t="s">
        <v>3711</v>
      </c>
      <c r="B3876" s="526" t="s">
        <v>3712</v>
      </c>
      <c r="C3876" s="526" t="s">
        <v>3713</v>
      </c>
      <c r="D3876" s="526" t="s">
        <v>4025</v>
      </c>
      <c r="E3876" s="526" t="s">
        <v>4026</v>
      </c>
      <c r="F3876" s="526">
        <v>160232</v>
      </c>
      <c r="G3876" s="526">
        <v>2015</v>
      </c>
      <c r="H3876" s="526">
        <v>105041</v>
      </c>
      <c r="I3876" s="526">
        <v>25503</v>
      </c>
      <c r="J3876" s="526" t="s">
        <v>3716</v>
      </c>
      <c r="K3876" s="526" t="s">
        <v>3717</v>
      </c>
    </row>
    <row r="3877" spans="1:11">
      <c r="A3877" s="526" t="s">
        <v>3711</v>
      </c>
      <c r="B3877" s="526" t="s">
        <v>3712</v>
      </c>
      <c r="C3877" s="526" t="s">
        <v>3713</v>
      </c>
      <c r="D3877" s="526" t="s">
        <v>4091</v>
      </c>
      <c r="E3877" s="526" t="s">
        <v>4092</v>
      </c>
      <c r="F3877" s="526">
        <v>210690</v>
      </c>
      <c r="G3877" s="526">
        <v>2017</v>
      </c>
      <c r="H3877" s="526">
        <v>8927</v>
      </c>
      <c r="I3877" s="526">
        <v>932</v>
      </c>
      <c r="J3877" s="526" t="s">
        <v>3716</v>
      </c>
      <c r="K3877" s="526" t="s">
        <v>3717</v>
      </c>
    </row>
    <row r="3878" spans="1:11">
      <c r="A3878" s="526" t="s">
        <v>3711</v>
      </c>
      <c r="B3878" s="526" t="s">
        <v>3712</v>
      </c>
      <c r="C3878" s="526" t="s">
        <v>3713</v>
      </c>
      <c r="D3878" s="526" t="s">
        <v>3995</v>
      </c>
      <c r="E3878" s="526" t="s">
        <v>3996</v>
      </c>
      <c r="F3878" s="526">
        <v>210690</v>
      </c>
      <c r="G3878" s="526">
        <v>2020</v>
      </c>
      <c r="H3878" s="526">
        <v>988042</v>
      </c>
      <c r="I3878" s="526">
        <v>229174</v>
      </c>
      <c r="J3878" s="526" t="s">
        <v>3716</v>
      </c>
      <c r="K3878" s="526" t="s">
        <v>3717</v>
      </c>
    </row>
    <row r="3879" spans="1:11">
      <c r="A3879" s="526" t="s">
        <v>3711</v>
      </c>
      <c r="B3879" s="526" t="s">
        <v>3712</v>
      </c>
      <c r="C3879" s="526" t="s">
        <v>3713</v>
      </c>
      <c r="D3879" s="526" t="s">
        <v>3965</v>
      </c>
      <c r="E3879" s="526" t="s">
        <v>3966</v>
      </c>
      <c r="F3879" s="526">
        <v>160290</v>
      </c>
      <c r="G3879" s="526">
        <v>2020</v>
      </c>
      <c r="H3879" s="526">
        <v>1112</v>
      </c>
      <c r="I3879" s="526">
        <v>135</v>
      </c>
      <c r="J3879" s="526" t="s">
        <v>3716</v>
      </c>
      <c r="K3879" s="526" t="s">
        <v>3717</v>
      </c>
    </row>
    <row r="3880" spans="1:11">
      <c r="A3880" s="526" t="s">
        <v>3711</v>
      </c>
      <c r="B3880" s="526" t="s">
        <v>3712</v>
      </c>
      <c r="C3880" s="526" t="s">
        <v>3713</v>
      </c>
      <c r="D3880" s="526" t="s">
        <v>3877</v>
      </c>
      <c r="E3880" s="526" t="s">
        <v>3878</v>
      </c>
      <c r="F3880" s="526">
        <v>210690</v>
      </c>
      <c r="G3880" s="526">
        <v>2015</v>
      </c>
      <c r="H3880" s="526">
        <v>1483670</v>
      </c>
      <c r="I3880" s="526">
        <v>487187</v>
      </c>
      <c r="J3880" s="526" t="s">
        <v>3716</v>
      </c>
      <c r="K3880" s="526" t="s">
        <v>3717</v>
      </c>
    </row>
    <row r="3881" spans="1:11">
      <c r="A3881" s="526" t="s">
        <v>3711</v>
      </c>
      <c r="B3881" s="526" t="s">
        <v>3712</v>
      </c>
      <c r="C3881" s="526" t="s">
        <v>3713</v>
      </c>
      <c r="D3881" s="526" t="s">
        <v>4091</v>
      </c>
      <c r="E3881" s="526" t="s">
        <v>4092</v>
      </c>
      <c r="F3881" s="526">
        <v>230910</v>
      </c>
      <c r="G3881" s="526">
        <v>2017</v>
      </c>
      <c r="H3881" s="526">
        <v>40452</v>
      </c>
      <c r="I3881" s="526">
        <v>17073</v>
      </c>
      <c r="J3881" s="526" t="s">
        <v>3716</v>
      </c>
      <c r="K3881" s="526" t="s">
        <v>3717</v>
      </c>
    </row>
    <row r="3882" spans="1:11">
      <c r="A3882" s="526" t="s">
        <v>3711</v>
      </c>
      <c r="B3882" s="526" t="s">
        <v>3712</v>
      </c>
      <c r="C3882" s="526" t="s">
        <v>3713</v>
      </c>
      <c r="D3882" s="526" t="s">
        <v>4053</v>
      </c>
      <c r="E3882" s="526" t="s">
        <v>4054</v>
      </c>
      <c r="F3882" s="526">
        <v>160239</v>
      </c>
      <c r="G3882" s="526">
        <v>2020</v>
      </c>
      <c r="H3882" s="526">
        <v>38404</v>
      </c>
      <c r="I3882" s="526">
        <v>3417</v>
      </c>
      <c r="J3882" s="526" t="s">
        <v>3716</v>
      </c>
      <c r="K3882" s="526" t="s">
        <v>3717</v>
      </c>
    </row>
    <row r="3883" spans="1:11">
      <c r="A3883" s="526" t="s">
        <v>3711</v>
      </c>
      <c r="B3883" s="526" t="s">
        <v>3712</v>
      </c>
      <c r="C3883" s="526" t="s">
        <v>3713</v>
      </c>
      <c r="D3883" s="526" t="s">
        <v>4023</v>
      </c>
      <c r="E3883" s="526" t="s">
        <v>4024</v>
      </c>
      <c r="F3883" s="526">
        <v>160232</v>
      </c>
      <c r="G3883" s="526">
        <v>2018</v>
      </c>
      <c r="H3883" s="526">
        <v>4342036</v>
      </c>
      <c r="I3883" s="526">
        <v>990515</v>
      </c>
      <c r="J3883" s="526" t="s">
        <v>3716</v>
      </c>
      <c r="K3883" s="526" t="s">
        <v>3717</v>
      </c>
    </row>
    <row r="3884" spans="1:11">
      <c r="A3884" s="526" t="s">
        <v>3711</v>
      </c>
      <c r="B3884" s="526" t="s">
        <v>3712</v>
      </c>
      <c r="C3884" s="526" t="s">
        <v>3713</v>
      </c>
      <c r="D3884" s="526" t="s">
        <v>4041</v>
      </c>
      <c r="E3884" s="526" t="s">
        <v>4042</v>
      </c>
      <c r="F3884" s="526">
        <v>230910</v>
      </c>
      <c r="G3884" s="526">
        <v>2021</v>
      </c>
      <c r="H3884" s="526">
        <v>67192868</v>
      </c>
      <c r="I3884" s="526">
        <v>31915707</v>
      </c>
      <c r="J3884" s="526" t="s">
        <v>3716</v>
      </c>
      <c r="K3884" s="526" t="s">
        <v>3717</v>
      </c>
    </row>
    <row r="3885" spans="1:11">
      <c r="A3885" s="526" t="s">
        <v>3711</v>
      </c>
      <c r="B3885" s="526" t="s">
        <v>3712</v>
      </c>
      <c r="C3885" s="526" t="s">
        <v>3713</v>
      </c>
      <c r="D3885" s="526" t="s">
        <v>4055</v>
      </c>
      <c r="E3885" s="526" t="s">
        <v>4056</v>
      </c>
      <c r="F3885" s="526">
        <v>160232</v>
      </c>
      <c r="G3885" s="526">
        <v>2017</v>
      </c>
      <c r="H3885" s="526">
        <v>165075</v>
      </c>
      <c r="I3885" s="526">
        <v>30121</v>
      </c>
      <c r="J3885" s="526" t="s">
        <v>3716</v>
      </c>
      <c r="K3885" s="526" t="s">
        <v>3717</v>
      </c>
    </row>
    <row r="3886" spans="1:11">
      <c r="A3886" s="526" t="s">
        <v>3711</v>
      </c>
      <c r="B3886" s="526" t="s">
        <v>3712</v>
      </c>
      <c r="C3886" s="526" t="s">
        <v>3713</v>
      </c>
      <c r="D3886" s="526" t="s">
        <v>4033</v>
      </c>
      <c r="E3886" s="526" t="s">
        <v>4034</v>
      </c>
      <c r="F3886" s="526">
        <v>160231</v>
      </c>
      <c r="G3886" s="526">
        <v>2021</v>
      </c>
      <c r="H3886" s="526">
        <v>11925</v>
      </c>
      <c r="I3886" s="526">
        <v>1405</v>
      </c>
      <c r="J3886" s="526" t="s">
        <v>3716</v>
      </c>
      <c r="K3886" s="526" t="s">
        <v>3717</v>
      </c>
    </row>
    <row r="3887" spans="1:11">
      <c r="A3887" s="526" t="s">
        <v>3711</v>
      </c>
      <c r="B3887" s="526" t="s">
        <v>3712</v>
      </c>
      <c r="C3887" s="526" t="s">
        <v>3713</v>
      </c>
      <c r="D3887" s="526" t="s">
        <v>4057</v>
      </c>
      <c r="E3887" s="526" t="s">
        <v>4058</v>
      </c>
      <c r="F3887" s="526">
        <v>160232</v>
      </c>
      <c r="G3887" s="526">
        <v>2015</v>
      </c>
      <c r="H3887" s="526">
        <v>857789</v>
      </c>
      <c r="I3887" s="526">
        <v>307185</v>
      </c>
      <c r="J3887" s="526" t="s">
        <v>3716</v>
      </c>
      <c r="K3887" s="526" t="s">
        <v>3717</v>
      </c>
    </row>
    <row r="3888" spans="1:11">
      <c r="A3888" s="526" t="s">
        <v>3711</v>
      </c>
      <c r="B3888" s="526" t="s">
        <v>3712</v>
      </c>
      <c r="C3888" s="526" t="s">
        <v>3713</v>
      </c>
      <c r="D3888" s="526" t="s">
        <v>4055</v>
      </c>
      <c r="E3888" s="526" t="s">
        <v>4056</v>
      </c>
      <c r="F3888" s="526">
        <v>160232</v>
      </c>
      <c r="G3888" s="526">
        <v>2020</v>
      </c>
      <c r="H3888" s="526">
        <v>136509</v>
      </c>
      <c r="I3888" s="526">
        <v>23192</v>
      </c>
      <c r="J3888" s="526" t="s">
        <v>3716</v>
      </c>
      <c r="K3888" s="526" t="s">
        <v>3717</v>
      </c>
    </row>
    <row r="3889" spans="1:11">
      <c r="A3889" s="526" t="s">
        <v>3711</v>
      </c>
      <c r="B3889" s="526" t="s">
        <v>3712</v>
      </c>
      <c r="C3889" s="526" t="s">
        <v>3713</v>
      </c>
      <c r="D3889" s="526" t="s">
        <v>3911</v>
      </c>
      <c r="E3889" s="526" t="s">
        <v>3912</v>
      </c>
      <c r="F3889" s="526">
        <v>160290</v>
      </c>
      <c r="G3889" s="526">
        <v>2022</v>
      </c>
      <c r="H3889" s="526">
        <v>1104129</v>
      </c>
      <c r="I3889" s="526">
        <v>419862</v>
      </c>
      <c r="J3889" s="526" t="s">
        <v>3716</v>
      </c>
      <c r="K3889" s="526" t="s">
        <v>3717</v>
      </c>
    </row>
    <row r="3890" spans="1:11">
      <c r="A3890" s="526" t="s">
        <v>3711</v>
      </c>
      <c r="B3890" s="526" t="s">
        <v>3712</v>
      </c>
      <c r="C3890" s="526" t="s">
        <v>3713</v>
      </c>
      <c r="D3890" s="526" t="s">
        <v>4091</v>
      </c>
      <c r="E3890" s="526" t="s">
        <v>4092</v>
      </c>
      <c r="F3890" s="526">
        <v>230910</v>
      </c>
      <c r="G3890" s="526">
        <v>2020</v>
      </c>
      <c r="H3890" s="526">
        <v>195069</v>
      </c>
      <c r="I3890" s="526">
        <v>74061</v>
      </c>
      <c r="J3890" s="526" t="s">
        <v>3716</v>
      </c>
      <c r="K3890" s="526" t="s">
        <v>3717</v>
      </c>
    </row>
    <row r="3891" spans="1:11">
      <c r="A3891" s="526" t="s">
        <v>3711</v>
      </c>
      <c r="B3891" s="526" t="s">
        <v>3712</v>
      </c>
      <c r="C3891" s="526" t="s">
        <v>3713</v>
      </c>
      <c r="D3891" s="526" t="s">
        <v>4087</v>
      </c>
      <c r="E3891" s="526" t="s">
        <v>4088</v>
      </c>
      <c r="F3891" s="526">
        <v>210690</v>
      </c>
      <c r="G3891" s="526">
        <v>2017</v>
      </c>
      <c r="H3891" s="526">
        <v>2314</v>
      </c>
      <c r="I3891" s="526">
        <v>150</v>
      </c>
      <c r="J3891" s="526" t="s">
        <v>3722</v>
      </c>
      <c r="K3891" s="526" t="s">
        <v>3717</v>
      </c>
    </row>
    <row r="3892" spans="1:11">
      <c r="A3892" s="526" t="s">
        <v>3711</v>
      </c>
      <c r="B3892" s="526" t="s">
        <v>3712</v>
      </c>
      <c r="C3892" s="526" t="s">
        <v>3713</v>
      </c>
      <c r="D3892" s="526" t="s">
        <v>3911</v>
      </c>
      <c r="E3892" s="526" t="s">
        <v>3912</v>
      </c>
      <c r="F3892" s="526">
        <v>210690</v>
      </c>
      <c r="G3892" s="526">
        <v>2015</v>
      </c>
      <c r="H3892" s="526">
        <v>8298841</v>
      </c>
      <c r="I3892" s="526">
        <v>2397016</v>
      </c>
      <c r="J3892" s="526" t="s">
        <v>3716</v>
      </c>
      <c r="K3892" s="526" t="s">
        <v>3717</v>
      </c>
    </row>
    <row r="3893" spans="1:11">
      <c r="A3893" s="526" t="s">
        <v>3711</v>
      </c>
      <c r="B3893" s="526" t="s">
        <v>3712</v>
      </c>
      <c r="C3893" s="526" t="s">
        <v>3713</v>
      </c>
      <c r="D3893" s="526" t="s">
        <v>4093</v>
      </c>
      <c r="E3893" s="526" t="s">
        <v>4094</v>
      </c>
      <c r="F3893" s="526">
        <v>210690</v>
      </c>
      <c r="G3893" s="526">
        <v>2017</v>
      </c>
      <c r="H3893" s="526">
        <v>304380</v>
      </c>
      <c r="I3893" s="526">
        <v>56268</v>
      </c>
      <c r="J3893" s="526" t="s">
        <v>3716</v>
      </c>
      <c r="K3893" s="526" t="s">
        <v>3717</v>
      </c>
    </row>
    <row r="3894" spans="1:11">
      <c r="A3894" s="526" t="s">
        <v>3711</v>
      </c>
      <c r="B3894" s="526" t="s">
        <v>3712</v>
      </c>
      <c r="C3894" s="526" t="s">
        <v>3713</v>
      </c>
      <c r="D3894" s="526" t="s">
        <v>4033</v>
      </c>
      <c r="E3894" s="526" t="s">
        <v>4034</v>
      </c>
      <c r="F3894" s="526">
        <v>210690</v>
      </c>
      <c r="G3894" s="526">
        <v>2017</v>
      </c>
      <c r="H3894" s="526">
        <v>10455283</v>
      </c>
      <c r="I3894" s="526">
        <v>1700970</v>
      </c>
      <c r="J3894" s="526" t="s">
        <v>3716</v>
      </c>
      <c r="K3894" s="526" t="s">
        <v>3717</v>
      </c>
    </row>
    <row r="3895" spans="1:11">
      <c r="A3895" s="526" t="s">
        <v>3711</v>
      </c>
      <c r="B3895" s="526" t="s">
        <v>3712</v>
      </c>
      <c r="C3895" s="526" t="s">
        <v>3713</v>
      </c>
      <c r="D3895" s="526" t="s">
        <v>4057</v>
      </c>
      <c r="E3895" s="526" t="s">
        <v>4058</v>
      </c>
      <c r="F3895" s="526">
        <v>160232</v>
      </c>
      <c r="G3895" s="526">
        <v>2018</v>
      </c>
      <c r="H3895" s="526">
        <v>853212</v>
      </c>
      <c r="I3895" s="526">
        <v>346928</v>
      </c>
      <c r="J3895" s="526" t="s">
        <v>3716</v>
      </c>
      <c r="K3895" s="526" t="s">
        <v>3717</v>
      </c>
    </row>
    <row r="3896" spans="1:11">
      <c r="A3896" s="526" t="s">
        <v>3711</v>
      </c>
      <c r="B3896" s="526" t="s">
        <v>3712</v>
      </c>
      <c r="C3896" s="526" t="s">
        <v>3713</v>
      </c>
      <c r="D3896" s="526" t="s">
        <v>4023</v>
      </c>
      <c r="E3896" s="526" t="s">
        <v>4024</v>
      </c>
      <c r="F3896" s="526">
        <v>160239</v>
      </c>
      <c r="G3896" s="526">
        <v>2017</v>
      </c>
      <c r="H3896" s="526">
        <v>518797</v>
      </c>
      <c r="I3896" s="526">
        <v>104988</v>
      </c>
      <c r="J3896" s="526" t="s">
        <v>3716</v>
      </c>
      <c r="K3896" s="526" t="s">
        <v>3717</v>
      </c>
    </row>
    <row r="3897" spans="1:11">
      <c r="A3897" s="526" t="s">
        <v>3711</v>
      </c>
      <c r="B3897" s="526" t="s">
        <v>3712</v>
      </c>
      <c r="C3897" s="526" t="s">
        <v>3713</v>
      </c>
      <c r="D3897" s="526" t="s">
        <v>4033</v>
      </c>
      <c r="E3897" s="526" t="s">
        <v>4034</v>
      </c>
      <c r="F3897" s="526">
        <v>210690</v>
      </c>
      <c r="G3897" s="526">
        <v>2020</v>
      </c>
      <c r="H3897" s="526">
        <v>14148468</v>
      </c>
      <c r="I3897" s="526">
        <v>1581802</v>
      </c>
      <c r="J3897" s="526" t="s">
        <v>3716</v>
      </c>
      <c r="K3897" s="526" t="s">
        <v>3717</v>
      </c>
    </row>
    <row r="3898" spans="1:11">
      <c r="A3898" s="526" t="s">
        <v>3711</v>
      </c>
      <c r="B3898" s="526" t="s">
        <v>3712</v>
      </c>
      <c r="C3898" s="526" t="s">
        <v>3713</v>
      </c>
      <c r="D3898" s="526" t="s">
        <v>3965</v>
      </c>
      <c r="E3898" s="526" t="s">
        <v>3966</v>
      </c>
      <c r="F3898" s="526">
        <v>210690</v>
      </c>
      <c r="G3898" s="526">
        <v>2015</v>
      </c>
      <c r="H3898" s="526">
        <v>360</v>
      </c>
      <c r="I3898" s="526">
        <v>68</v>
      </c>
      <c r="J3898" s="526" t="s">
        <v>3722</v>
      </c>
      <c r="K3898" s="526" t="s">
        <v>3717</v>
      </c>
    </row>
    <row r="3899" spans="1:11">
      <c r="A3899" s="526" t="s">
        <v>3711</v>
      </c>
      <c r="B3899" s="526" t="s">
        <v>3712</v>
      </c>
      <c r="C3899" s="526" t="s">
        <v>3713</v>
      </c>
      <c r="D3899" s="526" t="s">
        <v>4087</v>
      </c>
      <c r="E3899" s="526" t="s">
        <v>4088</v>
      </c>
      <c r="F3899" s="526">
        <v>210690</v>
      </c>
      <c r="G3899" s="526">
        <v>2020</v>
      </c>
      <c r="H3899" s="526">
        <v>922</v>
      </c>
      <c r="I3899" s="526">
        <v>65</v>
      </c>
      <c r="J3899" s="526" t="s">
        <v>3722</v>
      </c>
      <c r="K3899" s="526" t="s">
        <v>3717</v>
      </c>
    </row>
    <row r="3900" spans="1:11">
      <c r="A3900" s="526" t="s">
        <v>3711</v>
      </c>
      <c r="B3900" s="526" t="s">
        <v>3712</v>
      </c>
      <c r="C3900" s="526" t="s">
        <v>3713</v>
      </c>
      <c r="D3900" s="526" t="s">
        <v>4055</v>
      </c>
      <c r="E3900" s="526" t="s">
        <v>4056</v>
      </c>
      <c r="F3900" s="526">
        <v>160239</v>
      </c>
      <c r="G3900" s="526">
        <v>2016</v>
      </c>
      <c r="H3900" s="526">
        <v>41701</v>
      </c>
      <c r="I3900" s="526">
        <v>6559</v>
      </c>
      <c r="J3900" s="526" t="s">
        <v>3716</v>
      </c>
      <c r="K3900" s="526" t="s">
        <v>3717</v>
      </c>
    </row>
    <row r="3901" spans="1:11">
      <c r="A3901" s="526" t="s">
        <v>3711</v>
      </c>
      <c r="B3901" s="526" t="s">
        <v>3712</v>
      </c>
      <c r="C3901" s="526" t="s">
        <v>3713</v>
      </c>
      <c r="D3901" s="526" t="s">
        <v>3975</v>
      </c>
      <c r="E3901" s="526" t="s">
        <v>3976</v>
      </c>
      <c r="F3901" s="526">
        <v>210690</v>
      </c>
      <c r="G3901" s="526">
        <v>2021</v>
      </c>
      <c r="H3901" s="526">
        <v>5230869</v>
      </c>
      <c r="I3901" s="526">
        <v>762762</v>
      </c>
      <c r="J3901" s="526" t="s">
        <v>3716</v>
      </c>
      <c r="K3901" s="526" t="s">
        <v>3717</v>
      </c>
    </row>
    <row r="3902" spans="1:11">
      <c r="A3902" s="526" t="s">
        <v>3711</v>
      </c>
      <c r="B3902" s="526" t="s">
        <v>3712</v>
      </c>
      <c r="C3902" s="526" t="s">
        <v>3713</v>
      </c>
      <c r="D3902" s="526" t="s">
        <v>4093</v>
      </c>
      <c r="E3902" s="526" t="s">
        <v>4094</v>
      </c>
      <c r="F3902" s="526">
        <v>210690</v>
      </c>
      <c r="G3902" s="526">
        <v>2019</v>
      </c>
      <c r="H3902" s="526">
        <v>13315</v>
      </c>
      <c r="I3902" s="526">
        <v>80</v>
      </c>
      <c r="J3902" s="526" t="s">
        <v>3722</v>
      </c>
      <c r="K3902" s="526" t="s">
        <v>3717</v>
      </c>
    </row>
    <row r="3903" spans="1:11">
      <c r="A3903" s="526" t="s">
        <v>3711</v>
      </c>
      <c r="B3903" s="526" t="s">
        <v>3712</v>
      </c>
      <c r="C3903" s="526" t="s">
        <v>3713</v>
      </c>
      <c r="D3903" s="526" t="s">
        <v>4057</v>
      </c>
      <c r="E3903" s="526" t="s">
        <v>4058</v>
      </c>
      <c r="F3903" s="526">
        <v>160232</v>
      </c>
      <c r="G3903" s="526">
        <v>2021</v>
      </c>
      <c r="H3903" s="526">
        <v>1056380</v>
      </c>
      <c r="I3903" s="526">
        <v>427460</v>
      </c>
      <c r="J3903" s="526" t="s">
        <v>3716</v>
      </c>
      <c r="K3903" s="526" t="s">
        <v>3717</v>
      </c>
    </row>
    <row r="3904" spans="1:11">
      <c r="A3904" s="526" t="s">
        <v>3711</v>
      </c>
      <c r="B3904" s="526" t="s">
        <v>3712</v>
      </c>
      <c r="C3904" s="526" t="s">
        <v>3713</v>
      </c>
      <c r="D3904" s="526" t="s">
        <v>3877</v>
      </c>
      <c r="E3904" s="526" t="s">
        <v>3878</v>
      </c>
      <c r="F3904" s="526">
        <v>210690</v>
      </c>
      <c r="G3904" s="526">
        <v>2018</v>
      </c>
      <c r="H3904" s="526">
        <v>3408294</v>
      </c>
      <c r="I3904" s="526">
        <v>1417638</v>
      </c>
      <c r="J3904" s="526" t="s">
        <v>3716</v>
      </c>
      <c r="K3904" s="526" t="s">
        <v>3717</v>
      </c>
    </row>
    <row r="3905" spans="1:11">
      <c r="A3905" s="526" t="s">
        <v>3711</v>
      </c>
      <c r="B3905" s="526" t="s">
        <v>3712</v>
      </c>
      <c r="C3905" s="526" t="s">
        <v>3713</v>
      </c>
      <c r="D3905" s="526" t="s">
        <v>3885</v>
      </c>
      <c r="E3905" s="526" t="s">
        <v>3886</v>
      </c>
      <c r="F3905" s="526">
        <v>210690</v>
      </c>
      <c r="G3905" s="526">
        <v>2019</v>
      </c>
      <c r="H3905" s="526">
        <v>13914928</v>
      </c>
      <c r="I3905" s="526">
        <v>1397230</v>
      </c>
      <c r="J3905" s="526" t="s">
        <v>3716</v>
      </c>
      <c r="K3905" s="526" t="s">
        <v>3717</v>
      </c>
    </row>
    <row r="3906" spans="1:11">
      <c r="A3906" s="526" t="s">
        <v>3711</v>
      </c>
      <c r="B3906" s="526" t="s">
        <v>3712</v>
      </c>
      <c r="C3906" s="526" t="s">
        <v>3713</v>
      </c>
      <c r="D3906" s="526" t="s">
        <v>4039</v>
      </c>
      <c r="E3906" s="526" t="s">
        <v>4040</v>
      </c>
      <c r="F3906" s="526">
        <v>210690</v>
      </c>
      <c r="G3906" s="526">
        <v>2015</v>
      </c>
      <c r="H3906" s="526">
        <v>86379</v>
      </c>
      <c r="I3906" s="526">
        <v>16341</v>
      </c>
      <c r="J3906" s="526" t="s">
        <v>3716</v>
      </c>
      <c r="K3906" s="526" t="s">
        <v>3717</v>
      </c>
    </row>
    <row r="3907" spans="1:11">
      <c r="A3907" s="526" t="s">
        <v>3711</v>
      </c>
      <c r="B3907" s="526" t="s">
        <v>3712</v>
      </c>
      <c r="C3907" s="526" t="s">
        <v>3713</v>
      </c>
      <c r="D3907" s="526" t="s">
        <v>4049</v>
      </c>
      <c r="E3907" s="526" t="s">
        <v>4050</v>
      </c>
      <c r="F3907" s="526">
        <v>160239</v>
      </c>
      <c r="G3907" s="526">
        <v>2016</v>
      </c>
      <c r="H3907" s="526">
        <v>46339</v>
      </c>
      <c r="I3907" s="526">
        <v>9229</v>
      </c>
      <c r="J3907" s="526" t="s">
        <v>3716</v>
      </c>
      <c r="K3907" s="526" t="s">
        <v>3717</v>
      </c>
    </row>
    <row r="3908" spans="1:11">
      <c r="A3908" s="526" t="s">
        <v>3711</v>
      </c>
      <c r="B3908" s="526" t="s">
        <v>3712</v>
      </c>
      <c r="C3908" s="526" t="s">
        <v>3713</v>
      </c>
      <c r="D3908" s="526" t="s">
        <v>4023</v>
      </c>
      <c r="E3908" s="526" t="s">
        <v>4024</v>
      </c>
      <c r="F3908" s="526">
        <v>160290</v>
      </c>
      <c r="G3908" s="526">
        <v>2015</v>
      </c>
      <c r="H3908" s="526">
        <v>109395</v>
      </c>
      <c r="I3908" s="526">
        <v>28419</v>
      </c>
      <c r="J3908" s="526" t="s">
        <v>3716</v>
      </c>
      <c r="K3908" s="526" t="s">
        <v>3717</v>
      </c>
    </row>
    <row r="3909" spans="1:11">
      <c r="A3909" s="526" t="s">
        <v>3711</v>
      </c>
      <c r="B3909" s="526" t="s">
        <v>3712</v>
      </c>
      <c r="C3909" s="526" t="s">
        <v>3713</v>
      </c>
      <c r="D3909" s="526" t="s">
        <v>3881</v>
      </c>
      <c r="E3909" s="526" t="s">
        <v>3882</v>
      </c>
      <c r="F3909" s="526">
        <v>160232</v>
      </c>
      <c r="G3909" s="526">
        <v>2015</v>
      </c>
      <c r="H3909" s="526">
        <v>20325</v>
      </c>
      <c r="I3909" s="526">
        <v>7435</v>
      </c>
      <c r="J3909" s="526" t="s">
        <v>3716</v>
      </c>
      <c r="K3909" s="526" t="s">
        <v>3717</v>
      </c>
    </row>
    <row r="3910" spans="1:11">
      <c r="A3910" s="526" t="s">
        <v>3711</v>
      </c>
      <c r="B3910" s="526" t="s">
        <v>3712</v>
      </c>
      <c r="C3910" s="526" t="s">
        <v>3713</v>
      </c>
      <c r="D3910" s="526" t="s">
        <v>3911</v>
      </c>
      <c r="E3910" s="526" t="s">
        <v>3912</v>
      </c>
      <c r="F3910" s="526">
        <v>230910</v>
      </c>
      <c r="G3910" s="526">
        <v>2015</v>
      </c>
      <c r="H3910" s="526">
        <v>1044996</v>
      </c>
      <c r="I3910" s="526">
        <v>1225218</v>
      </c>
      <c r="J3910" s="526" t="s">
        <v>3716</v>
      </c>
      <c r="K3910" s="526" t="s">
        <v>3717</v>
      </c>
    </row>
    <row r="3911" spans="1:11">
      <c r="A3911" s="526" t="s">
        <v>3711</v>
      </c>
      <c r="B3911" s="526" t="s">
        <v>3712</v>
      </c>
      <c r="C3911" s="526" t="s">
        <v>3713</v>
      </c>
      <c r="D3911" s="526" t="s">
        <v>4049</v>
      </c>
      <c r="E3911" s="526" t="s">
        <v>4050</v>
      </c>
      <c r="F3911" s="526">
        <v>160231</v>
      </c>
      <c r="G3911" s="526">
        <v>2017</v>
      </c>
      <c r="H3911" s="526">
        <v>3776</v>
      </c>
      <c r="I3911" s="526">
        <v>1059</v>
      </c>
      <c r="J3911" s="526" t="s">
        <v>3716</v>
      </c>
      <c r="K3911" s="526" t="s">
        <v>3717</v>
      </c>
    </row>
    <row r="3912" spans="1:11">
      <c r="A3912" s="526" t="s">
        <v>3711</v>
      </c>
      <c r="B3912" s="526" t="s">
        <v>3712</v>
      </c>
      <c r="C3912" s="526" t="s">
        <v>3713</v>
      </c>
      <c r="D3912" s="526" t="s">
        <v>4095</v>
      </c>
      <c r="E3912" s="526" t="s">
        <v>4096</v>
      </c>
      <c r="F3912" s="526">
        <v>160231</v>
      </c>
      <c r="G3912" s="526">
        <v>2019</v>
      </c>
      <c r="H3912" s="526">
        <v>758174</v>
      </c>
      <c r="I3912" s="526">
        <v>104626</v>
      </c>
      <c r="J3912" s="526" t="s">
        <v>3716</v>
      </c>
      <c r="K3912" s="526" t="s">
        <v>3717</v>
      </c>
    </row>
    <row r="3913" spans="1:11">
      <c r="A3913" s="526" t="s">
        <v>3711</v>
      </c>
      <c r="B3913" s="526" t="s">
        <v>3712</v>
      </c>
      <c r="C3913" s="526" t="s">
        <v>3713</v>
      </c>
      <c r="D3913" s="526" t="s">
        <v>3911</v>
      </c>
      <c r="E3913" s="526" t="s">
        <v>3912</v>
      </c>
      <c r="F3913" s="526">
        <v>230910</v>
      </c>
      <c r="G3913" s="526">
        <v>2018</v>
      </c>
      <c r="H3913" s="526">
        <v>1192582</v>
      </c>
      <c r="I3913" s="526">
        <v>930894</v>
      </c>
      <c r="J3913" s="526" t="s">
        <v>3716</v>
      </c>
      <c r="K3913" s="526" t="s">
        <v>3717</v>
      </c>
    </row>
    <row r="3914" spans="1:11">
      <c r="A3914" s="526" t="s">
        <v>3711</v>
      </c>
      <c r="B3914" s="526" t="s">
        <v>3712</v>
      </c>
      <c r="C3914" s="526" t="s">
        <v>3713</v>
      </c>
      <c r="D3914" s="526" t="s">
        <v>3885</v>
      </c>
      <c r="E3914" s="526" t="s">
        <v>3886</v>
      </c>
      <c r="F3914" s="526">
        <v>210690</v>
      </c>
      <c r="G3914" s="526">
        <v>2022</v>
      </c>
      <c r="H3914" s="526">
        <v>9709259</v>
      </c>
      <c r="I3914" s="526">
        <v>836382</v>
      </c>
      <c r="J3914" s="526" t="s">
        <v>3716</v>
      </c>
      <c r="K3914" s="526" t="s">
        <v>3717</v>
      </c>
    </row>
    <row r="3915" spans="1:11">
      <c r="A3915" s="526" t="s">
        <v>3711</v>
      </c>
      <c r="B3915" s="526" t="s">
        <v>3712</v>
      </c>
      <c r="C3915" s="526" t="s">
        <v>3713</v>
      </c>
      <c r="D3915" s="526" t="s">
        <v>4049</v>
      </c>
      <c r="E3915" s="526" t="s">
        <v>4050</v>
      </c>
      <c r="F3915" s="526">
        <v>160231</v>
      </c>
      <c r="G3915" s="526">
        <v>2020</v>
      </c>
      <c r="H3915" s="526">
        <v>8883</v>
      </c>
      <c r="I3915" s="526">
        <v>2940</v>
      </c>
      <c r="J3915" s="526" t="s">
        <v>3716</v>
      </c>
      <c r="K3915" s="526" t="s">
        <v>3717</v>
      </c>
    </row>
    <row r="3916" spans="1:11">
      <c r="A3916" s="526" t="s">
        <v>3711</v>
      </c>
      <c r="B3916" s="526" t="s">
        <v>3712</v>
      </c>
      <c r="C3916" s="526" t="s">
        <v>3713</v>
      </c>
      <c r="D3916" s="526" t="s">
        <v>4049</v>
      </c>
      <c r="E3916" s="526" t="s">
        <v>4050</v>
      </c>
      <c r="F3916" s="526">
        <v>160239</v>
      </c>
      <c r="G3916" s="526">
        <v>2019</v>
      </c>
      <c r="H3916" s="526">
        <v>80834</v>
      </c>
      <c r="I3916" s="526">
        <v>29953</v>
      </c>
      <c r="J3916" s="526" t="s">
        <v>3716</v>
      </c>
      <c r="K3916" s="526" t="s">
        <v>3717</v>
      </c>
    </row>
    <row r="3917" spans="1:11">
      <c r="A3917" s="526" t="s">
        <v>3711</v>
      </c>
      <c r="B3917" s="526" t="s">
        <v>3712</v>
      </c>
      <c r="C3917" s="526" t="s">
        <v>3713</v>
      </c>
      <c r="D3917" s="526" t="s">
        <v>3881</v>
      </c>
      <c r="E3917" s="526" t="s">
        <v>3882</v>
      </c>
      <c r="F3917" s="526">
        <v>160231</v>
      </c>
      <c r="G3917" s="526">
        <v>2015</v>
      </c>
      <c r="H3917" s="526">
        <v>10660</v>
      </c>
      <c r="I3917" s="526">
        <v>5501</v>
      </c>
      <c r="J3917" s="526" t="s">
        <v>3716</v>
      </c>
      <c r="K3917" s="526" t="s">
        <v>3717</v>
      </c>
    </row>
    <row r="3918" spans="1:11">
      <c r="A3918" s="526" t="s">
        <v>3711</v>
      </c>
      <c r="B3918" s="526" t="s">
        <v>3712</v>
      </c>
      <c r="C3918" s="526" t="s">
        <v>3713</v>
      </c>
      <c r="D3918" s="526" t="s">
        <v>3971</v>
      </c>
      <c r="E3918" s="526" t="s">
        <v>3972</v>
      </c>
      <c r="F3918" s="526">
        <v>230910</v>
      </c>
      <c r="G3918" s="526">
        <v>2018</v>
      </c>
      <c r="H3918" s="526">
        <v>611973</v>
      </c>
      <c r="I3918" s="526">
        <v>256331</v>
      </c>
      <c r="J3918" s="526" t="s">
        <v>3716</v>
      </c>
      <c r="K3918" s="526" t="s">
        <v>3717</v>
      </c>
    </row>
    <row r="3919" spans="1:11">
      <c r="A3919" s="526" t="s">
        <v>3711</v>
      </c>
      <c r="B3919" s="526" t="s">
        <v>3712</v>
      </c>
      <c r="C3919" s="526" t="s">
        <v>3713</v>
      </c>
      <c r="D3919" s="526" t="s">
        <v>3971</v>
      </c>
      <c r="E3919" s="526" t="s">
        <v>3972</v>
      </c>
      <c r="F3919" s="526">
        <v>230910</v>
      </c>
      <c r="G3919" s="526">
        <v>2021</v>
      </c>
      <c r="H3919" s="526">
        <v>914148</v>
      </c>
      <c r="I3919" s="526">
        <v>305888</v>
      </c>
      <c r="J3919" s="526" t="s">
        <v>3716</v>
      </c>
      <c r="K3919" s="526" t="s">
        <v>3717</v>
      </c>
    </row>
    <row r="3920" spans="1:11">
      <c r="A3920" s="526" t="s">
        <v>3711</v>
      </c>
      <c r="B3920" s="526" t="s">
        <v>3712</v>
      </c>
      <c r="C3920" s="526" t="s">
        <v>3713</v>
      </c>
      <c r="D3920" s="526" t="s">
        <v>3885</v>
      </c>
      <c r="E3920" s="526" t="s">
        <v>3886</v>
      </c>
      <c r="F3920" s="526">
        <v>230910</v>
      </c>
      <c r="G3920" s="526">
        <v>2017</v>
      </c>
      <c r="H3920" s="526">
        <v>3228881</v>
      </c>
      <c r="I3920" s="526">
        <v>1644217</v>
      </c>
      <c r="J3920" s="526" t="s">
        <v>3716</v>
      </c>
      <c r="K3920" s="526" t="s">
        <v>3717</v>
      </c>
    </row>
    <row r="3921" spans="1:11">
      <c r="A3921" s="526" t="s">
        <v>3711</v>
      </c>
      <c r="B3921" s="526" t="s">
        <v>3712</v>
      </c>
      <c r="C3921" s="526" t="s">
        <v>3713</v>
      </c>
      <c r="D3921" s="526" t="s">
        <v>4033</v>
      </c>
      <c r="E3921" s="526" t="s">
        <v>4034</v>
      </c>
      <c r="F3921" s="526">
        <v>210690</v>
      </c>
      <c r="G3921" s="526">
        <v>2022</v>
      </c>
      <c r="H3921" s="526">
        <v>1453</v>
      </c>
      <c r="I3921" s="526">
        <v>213</v>
      </c>
      <c r="J3921" s="526" t="s">
        <v>3722</v>
      </c>
      <c r="K3921" s="526" t="s">
        <v>3717</v>
      </c>
    </row>
    <row r="3922" spans="1:11">
      <c r="A3922" s="526" t="s">
        <v>3711</v>
      </c>
      <c r="B3922" s="526" t="s">
        <v>3712</v>
      </c>
      <c r="C3922" s="526" t="s">
        <v>3713</v>
      </c>
      <c r="D3922" s="526" t="s">
        <v>4055</v>
      </c>
      <c r="E3922" s="526" t="s">
        <v>4056</v>
      </c>
      <c r="F3922" s="526">
        <v>160239</v>
      </c>
      <c r="G3922" s="526">
        <v>2019</v>
      </c>
      <c r="H3922" s="526">
        <v>22971</v>
      </c>
      <c r="I3922" s="526">
        <v>4260</v>
      </c>
      <c r="J3922" s="526" t="s">
        <v>3716</v>
      </c>
      <c r="K3922" s="526" t="s">
        <v>3717</v>
      </c>
    </row>
    <row r="3923" spans="1:11">
      <c r="A3923" s="526" t="s">
        <v>3711</v>
      </c>
      <c r="B3923" s="526" t="s">
        <v>3712</v>
      </c>
      <c r="C3923" s="526" t="s">
        <v>3713</v>
      </c>
      <c r="D3923" s="526" t="s">
        <v>3885</v>
      </c>
      <c r="E3923" s="526" t="s">
        <v>3886</v>
      </c>
      <c r="F3923" s="526">
        <v>230910</v>
      </c>
      <c r="G3923" s="526">
        <v>2020</v>
      </c>
      <c r="H3923" s="526">
        <v>2167773</v>
      </c>
      <c r="I3923" s="526">
        <v>1096471</v>
      </c>
      <c r="J3923" s="526" t="s">
        <v>3716</v>
      </c>
      <c r="K3923" s="526" t="s">
        <v>3717</v>
      </c>
    </row>
    <row r="3924" spans="1:11">
      <c r="A3924" s="526" t="s">
        <v>3711</v>
      </c>
      <c r="B3924" s="526" t="s">
        <v>3712</v>
      </c>
      <c r="C3924" s="526" t="s">
        <v>3713</v>
      </c>
      <c r="D3924" s="526" t="s">
        <v>3885</v>
      </c>
      <c r="E3924" s="526" t="s">
        <v>3886</v>
      </c>
      <c r="F3924" s="526">
        <v>210690</v>
      </c>
      <c r="G3924" s="526">
        <v>2020</v>
      </c>
      <c r="H3924" s="526">
        <v>110</v>
      </c>
      <c r="I3924" s="526">
        <v>1</v>
      </c>
      <c r="J3924" s="526" t="s">
        <v>3722</v>
      </c>
      <c r="K3924" s="526" t="s">
        <v>3717</v>
      </c>
    </row>
    <row r="3925" spans="1:11">
      <c r="A3925" s="526" t="s">
        <v>3711</v>
      </c>
      <c r="B3925" s="526" t="s">
        <v>3712</v>
      </c>
      <c r="C3925" s="526" t="s">
        <v>3713</v>
      </c>
      <c r="D3925" s="526" t="s">
        <v>4025</v>
      </c>
      <c r="E3925" s="526" t="s">
        <v>4026</v>
      </c>
      <c r="F3925" s="526">
        <v>160290</v>
      </c>
      <c r="G3925" s="526">
        <v>2019</v>
      </c>
      <c r="H3925" s="526">
        <v>300</v>
      </c>
      <c r="I3925" s="526">
        <v>32</v>
      </c>
      <c r="J3925" s="526" t="s">
        <v>3716</v>
      </c>
      <c r="K3925" s="526" t="s">
        <v>3717</v>
      </c>
    </row>
    <row r="3926" spans="1:11">
      <c r="A3926" s="526" t="s">
        <v>3711</v>
      </c>
      <c r="B3926" s="526" t="s">
        <v>3712</v>
      </c>
      <c r="C3926" s="526" t="s">
        <v>3713</v>
      </c>
      <c r="D3926" s="526" t="s">
        <v>3889</v>
      </c>
      <c r="E3926" s="526" t="s">
        <v>3890</v>
      </c>
      <c r="F3926" s="526">
        <v>160232</v>
      </c>
      <c r="G3926" s="526">
        <v>2022</v>
      </c>
      <c r="H3926" s="526">
        <v>74</v>
      </c>
      <c r="I3926" s="526">
        <v>4</v>
      </c>
      <c r="J3926" s="526" t="s">
        <v>3716</v>
      </c>
      <c r="K3926" s="526" t="s">
        <v>3717</v>
      </c>
    </row>
    <row r="3927" spans="1:11">
      <c r="A3927" s="526" t="s">
        <v>3711</v>
      </c>
      <c r="B3927" s="526" t="s">
        <v>3712</v>
      </c>
      <c r="C3927" s="526" t="s">
        <v>3713</v>
      </c>
      <c r="D3927" s="526" t="s">
        <v>4049</v>
      </c>
      <c r="E3927" s="526" t="s">
        <v>4050</v>
      </c>
      <c r="F3927" s="526">
        <v>160239</v>
      </c>
      <c r="G3927" s="526">
        <v>2022</v>
      </c>
      <c r="H3927" s="526">
        <v>24834</v>
      </c>
      <c r="I3927" s="526">
        <v>17156</v>
      </c>
      <c r="J3927" s="526" t="s">
        <v>3716</v>
      </c>
      <c r="K3927" s="526" t="s">
        <v>3717</v>
      </c>
    </row>
    <row r="3928" spans="1:11">
      <c r="A3928" s="526" t="s">
        <v>3711</v>
      </c>
      <c r="B3928" s="526" t="s">
        <v>3712</v>
      </c>
      <c r="C3928" s="526" t="s">
        <v>3713</v>
      </c>
      <c r="D3928" s="526" t="s">
        <v>3973</v>
      </c>
      <c r="E3928" s="526" t="s">
        <v>3974</v>
      </c>
      <c r="F3928" s="526">
        <v>160231</v>
      </c>
      <c r="G3928" s="526">
        <v>2019</v>
      </c>
      <c r="H3928" s="526">
        <v>198839</v>
      </c>
      <c r="I3928" s="526">
        <v>27907</v>
      </c>
      <c r="J3928" s="526" t="s">
        <v>3716</v>
      </c>
      <c r="K3928" s="526" t="s">
        <v>3717</v>
      </c>
    </row>
    <row r="3929" spans="1:11">
      <c r="A3929" s="526" t="s">
        <v>3711</v>
      </c>
      <c r="B3929" s="526" t="s">
        <v>3712</v>
      </c>
      <c r="C3929" s="526" t="s">
        <v>3713</v>
      </c>
      <c r="D3929" s="526" t="s">
        <v>4039</v>
      </c>
      <c r="E3929" s="526" t="s">
        <v>4040</v>
      </c>
      <c r="F3929" s="526">
        <v>210690</v>
      </c>
      <c r="G3929" s="526">
        <v>2018</v>
      </c>
      <c r="H3929" s="526">
        <v>1246253</v>
      </c>
      <c r="I3929" s="526">
        <v>147893</v>
      </c>
      <c r="J3929" s="526" t="s">
        <v>3716</v>
      </c>
      <c r="K3929" s="526" t="s">
        <v>3717</v>
      </c>
    </row>
    <row r="3930" spans="1:11">
      <c r="A3930" s="526" t="s">
        <v>3711</v>
      </c>
      <c r="B3930" s="526" t="s">
        <v>3712</v>
      </c>
      <c r="C3930" s="526" t="s">
        <v>3713</v>
      </c>
      <c r="D3930" s="526" t="s">
        <v>3893</v>
      </c>
      <c r="E3930" s="526" t="s">
        <v>3894</v>
      </c>
      <c r="F3930" s="526">
        <v>160290</v>
      </c>
      <c r="G3930" s="526">
        <v>2018</v>
      </c>
      <c r="H3930" s="526">
        <v>61996</v>
      </c>
      <c r="I3930" s="526">
        <v>5714</v>
      </c>
      <c r="J3930" s="526" t="s">
        <v>3716</v>
      </c>
      <c r="K3930" s="526" t="s">
        <v>3717</v>
      </c>
    </row>
    <row r="3931" spans="1:11">
      <c r="A3931" s="526" t="s">
        <v>3711</v>
      </c>
      <c r="B3931" s="526" t="s">
        <v>3712</v>
      </c>
      <c r="C3931" s="526" t="s">
        <v>3713</v>
      </c>
      <c r="D3931" s="526" t="s">
        <v>4023</v>
      </c>
      <c r="E3931" s="526" t="s">
        <v>4024</v>
      </c>
      <c r="F3931" s="526">
        <v>160290</v>
      </c>
      <c r="G3931" s="526">
        <v>2018</v>
      </c>
      <c r="H3931" s="526">
        <v>110611</v>
      </c>
      <c r="I3931" s="526">
        <v>24357</v>
      </c>
      <c r="J3931" s="526" t="s">
        <v>3716</v>
      </c>
      <c r="K3931" s="526" t="s">
        <v>3717</v>
      </c>
    </row>
    <row r="3932" spans="1:11">
      <c r="A3932" s="526" t="s">
        <v>3711</v>
      </c>
      <c r="B3932" s="526" t="s">
        <v>3712</v>
      </c>
      <c r="C3932" s="526" t="s">
        <v>3713</v>
      </c>
      <c r="D3932" s="526" t="s">
        <v>4039</v>
      </c>
      <c r="E3932" s="526" t="s">
        <v>4040</v>
      </c>
      <c r="F3932" s="526">
        <v>210690</v>
      </c>
      <c r="G3932" s="526">
        <v>2021</v>
      </c>
      <c r="H3932" s="526">
        <v>2077328</v>
      </c>
      <c r="I3932" s="526">
        <v>56791</v>
      </c>
      <c r="J3932" s="526" t="s">
        <v>3716</v>
      </c>
      <c r="K3932" s="526" t="s">
        <v>3717</v>
      </c>
    </row>
    <row r="3933" spans="1:11">
      <c r="A3933" s="526" t="s">
        <v>3711</v>
      </c>
      <c r="B3933" s="526" t="s">
        <v>3712</v>
      </c>
      <c r="C3933" s="526" t="s">
        <v>3713</v>
      </c>
      <c r="D3933" s="526" t="s">
        <v>4025</v>
      </c>
      <c r="E3933" s="526" t="s">
        <v>4026</v>
      </c>
      <c r="F3933" s="526">
        <v>210690</v>
      </c>
      <c r="G3933" s="526">
        <v>2022</v>
      </c>
      <c r="H3933" s="526">
        <v>3632530</v>
      </c>
      <c r="I3933" s="526">
        <v>694091</v>
      </c>
      <c r="J3933" s="526" t="s">
        <v>3716</v>
      </c>
      <c r="K3933" s="526" t="s">
        <v>3717</v>
      </c>
    </row>
    <row r="3934" spans="1:11">
      <c r="A3934" s="526" t="s">
        <v>3711</v>
      </c>
      <c r="B3934" s="526" t="s">
        <v>3712</v>
      </c>
      <c r="C3934" s="526" t="s">
        <v>3713</v>
      </c>
      <c r="D3934" s="526" t="s">
        <v>4031</v>
      </c>
      <c r="E3934" s="526" t="s">
        <v>4032</v>
      </c>
      <c r="F3934" s="526">
        <v>210690</v>
      </c>
      <c r="G3934" s="526">
        <v>2017</v>
      </c>
      <c r="H3934" s="526">
        <v>5880752</v>
      </c>
      <c r="I3934" s="526">
        <v>773896</v>
      </c>
      <c r="J3934" s="526" t="s">
        <v>3716</v>
      </c>
      <c r="K3934" s="526" t="s">
        <v>3717</v>
      </c>
    </row>
    <row r="3935" spans="1:11">
      <c r="A3935" s="526" t="s">
        <v>3711</v>
      </c>
      <c r="B3935" s="526" t="s">
        <v>3712</v>
      </c>
      <c r="C3935" s="526" t="s">
        <v>3713</v>
      </c>
      <c r="D3935" s="526" t="s">
        <v>3889</v>
      </c>
      <c r="E3935" s="526" t="s">
        <v>3890</v>
      </c>
      <c r="F3935" s="526">
        <v>160239</v>
      </c>
      <c r="G3935" s="526">
        <v>2018</v>
      </c>
      <c r="H3935" s="526">
        <v>4229</v>
      </c>
      <c r="I3935" s="526">
        <v>539</v>
      </c>
      <c r="J3935" s="526" t="s">
        <v>3716</v>
      </c>
      <c r="K3935" s="526" t="s">
        <v>3717</v>
      </c>
    </row>
    <row r="3936" spans="1:11">
      <c r="A3936" s="526" t="s">
        <v>3711</v>
      </c>
      <c r="B3936" s="526" t="s">
        <v>3712</v>
      </c>
      <c r="C3936" s="526" t="s">
        <v>3713</v>
      </c>
      <c r="D3936" s="526" t="s">
        <v>4049</v>
      </c>
      <c r="E3936" s="526" t="s">
        <v>4050</v>
      </c>
      <c r="F3936" s="526">
        <v>210690</v>
      </c>
      <c r="G3936" s="526">
        <v>2018</v>
      </c>
      <c r="H3936" s="526">
        <v>35194</v>
      </c>
      <c r="I3936" s="526">
        <v>3921</v>
      </c>
      <c r="J3936" s="526" t="s">
        <v>3722</v>
      </c>
      <c r="K3936" s="526" t="s">
        <v>3717</v>
      </c>
    </row>
    <row r="3937" spans="1:11">
      <c r="A3937" s="526" t="s">
        <v>3711</v>
      </c>
      <c r="B3937" s="526" t="s">
        <v>3712</v>
      </c>
      <c r="C3937" s="526" t="s">
        <v>3713</v>
      </c>
      <c r="D3937" s="526" t="s">
        <v>4015</v>
      </c>
      <c r="E3937" s="526" t="s">
        <v>4016</v>
      </c>
      <c r="F3937" s="526">
        <v>160232</v>
      </c>
      <c r="G3937" s="526">
        <v>2020</v>
      </c>
      <c r="H3937" s="526">
        <v>91</v>
      </c>
      <c r="I3937" s="526">
        <v>9</v>
      </c>
      <c r="J3937" s="526" t="s">
        <v>3716</v>
      </c>
      <c r="K3937" s="526" t="s">
        <v>3717</v>
      </c>
    </row>
    <row r="3938" spans="1:11">
      <c r="A3938" s="526" t="s">
        <v>3711</v>
      </c>
      <c r="B3938" s="526" t="s">
        <v>3712</v>
      </c>
      <c r="C3938" s="526" t="s">
        <v>3713</v>
      </c>
      <c r="D3938" s="526" t="s">
        <v>3881</v>
      </c>
      <c r="E3938" s="526" t="s">
        <v>3882</v>
      </c>
      <c r="F3938" s="526">
        <v>160232</v>
      </c>
      <c r="G3938" s="526">
        <v>2018</v>
      </c>
      <c r="H3938" s="526">
        <v>17943</v>
      </c>
      <c r="I3938" s="526">
        <v>7205</v>
      </c>
      <c r="J3938" s="526" t="s">
        <v>3716</v>
      </c>
      <c r="K3938" s="526" t="s">
        <v>3717</v>
      </c>
    </row>
    <row r="3939" spans="1:11">
      <c r="A3939" s="526" t="s">
        <v>3711</v>
      </c>
      <c r="B3939" s="526" t="s">
        <v>3712</v>
      </c>
      <c r="C3939" s="526" t="s">
        <v>3713</v>
      </c>
      <c r="D3939" s="526" t="s">
        <v>3973</v>
      </c>
      <c r="E3939" s="526" t="s">
        <v>3974</v>
      </c>
      <c r="F3939" s="526">
        <v>160231</v>
      </c>
      <c r="G3939" s="526">
        <v>2022</v>
      </c>
      <c r="H3939" s="526">
        <v>357769</v>
      </c>
      <c r="I3939" s="526">
        <v>91554</v>
      </c>
      <c r="J3939" s="526" t="s">
        <v>3716</v>
      </c>
      <c r="K3939" s="526" t="s">
        <v>3717</v>
      </c>
    </row>
    <row r="3940" spans="1:11">
      <c r="A3940" s="526" t="s">
        <v>3711</v>
      </c>
      <c r="B3940" s="526" t="s">
        <v>3712</v>
      </c>
      <c r="C3940" s="526" t="s">
        <v>3713</v>
      </c>
      <c r="D3940" s="526" t="s">
        <v>4057</v>
      </c>
      <c r="E3940" s="526" t="s">
        <v>4058</v>
      </c>
      <c r="F3940" s="526">
        <v>160239</v>
      </c>
      <c r="G3940" s="526">
        <v>2017</v>
      </c>
      <c r="H3940" s="526">
        <v>41934</v>
      </c>
      <c r="I3940" s="526">
        <v>20473</v>
      </c>
      <c r="J3940" s="526" t="s">
        <v>3716</v>
      </c>
      <c r="K3940" s="526" t="s">
        <v>3717</v>
      </c>
    </row>
    <row r="3941" spans="1:11">
      <c r="A3941" s="526" t="s">
        <v>3711</v>
      </c>
      <c r="B3941" s="526" t="s">
        <v>3712</v>
      </c>
      <c r="C3941" s="526" t="s">
        <v>3713</v>
      </c>
      <c r="D3941" s="526" t="s">
        <v>4031</v>
      </c>
      <c r="E3941" s="526" t="s">
        <v>4032</v>
      </c>
      <c r="F3941" s="526">
        <v>230910</v>
      </c>
      <c r="G3941" s="526">
        <v>2017</v>
      </c>
      <c r="H3941" s="526">
        <v>3155805</v>
      </c>
      <c r="I3941" s="526">
        <v>1733891</v>
      </c>
      <c r="J3941" s="526" t="s">
        <v>3716</v>
      </c>
      <c r="K3941" s="526" t="s">
        <v>3717</v>
      </c>
    </row>
    <row r="3942" spans="1:11">
      <c r="A3942" s="526" t="s">
        <v>3711</v>
      </c>
      <c r="B3942" s="526" t="s">
        <v>3712</v>
      </c>
      <c r="C3942" s="526" t="s">
        <v>3713</v>
      </c>
      <c r="D3942" s="526" t="s">
        <v>4031</v>
      </c>
      <c r="E3942" s="526" t="s">
        <v>4032</v>
      </c>
      <c r="F3942" s="526">
        <v>210690</v>
      </c>
      <c r="G3942" s="526">
        <v>2020</v>
      </c>
      <c r="H3942" s="526">
        <v>6673534</v>
      </c>
      <c r="I3942" s="526">
        <v>1289234</v>
      </c>
      <c r="J3942" s="526" t="s">
        <v>3716</v>
      </c>
      <c r="K3942" s="526" t="s">
        <v>3717</v>
      </c>
    </row>
    <row r="3943" spans="1:11">
      <c r="A3943" s="526" t="s">
        <v>3711</v>
      </c>
      <c r="B3943" s="526" t="s">
        <v>3712</v>
      </c>
      <c r="C3943" s="526" t="s">
        <v>3713</v>
      </c>
      <c r="D3943" s="526" t="s">
        <v>4055</v>
      </c>
      <c r="E3943" s="526" t="s">
        <v>4056</v>
      </c>
      <c r="F3943" s="526">
        <v>160239</v>
      </c>
      <c r="G3943" s="526">
        <v>2022</v>
      </c>
      <c r="H3943" s="526">
        <v>29935</v>
      </c>
      <c r="I3943" s="526">
        <v>4326</v>
      </c>
      <c r="J3943" s="526" t="s">
        <v>3716</v>
      </c>
      <c r="K3943" s="526" t="s">
        <v>3717</v>
      </c>
    </row>
    <row r="3944" spans="1:11">
      <c r="A3944" s="526" t="s">
        <v>3711</v>
      </c>
      <c r="B3944" s="526" t="s">
        <v>3712</v>
      </c>
      <c r="C3944" s="526" t="s">
        <v>3713</v>
      </c>
      <c r="D3944" s="526" t="s">
        <v>4031</v>
      </c>
      <c r="E3944" s="526" t="s">
        <v>4032</v>
      </c>
      <c r="F3944" s="526">
        <v>230910</v>
      </c>
      <c r="G3944" s="526">
        <v>2020</v>
      </c>
      <c r="H3944" s="526">
        <v>3984564</v>
      </c>
      <c r="I3944" s="526">
        <v>2558052</v>
      </c>
      <c r="J3944" s="526" t="s">
        <v>3716</v>
      </c>
      <c r="K3944" s="526" t="s">
        <v>3717</v>
      </c>
    </row>
    <row r="3945" spans="1:11">
      <c r="A3945" s="526" t="s">
        <v>3711</v>
      </c>
      <c r="B3945" s="526" t="s">
        <v>3712</v>
      </c>
      <c r="C3945" s="526" t="s">
        <v>3713</v>
      </c>
      <c r="D3945" s="526" t="s">
        <v>4049</v>
      </c>
      <c r="E3945" s="526" t="s">
        <v>4050</v>
      </c>
      <c r="F3945" s="526">
        <v>210690</v>
      </c>
      <c r="G3945" s="526">
        <v>2021</v>
      </c>
      <c r="H3945" s="526">
        <v>125473</v>
      </c>
      <c r="I3945" s="526">
        <v>13895</v>
      </c>
      <c r="J3945" s="526" t="s">
        <v>3722</v>
      </c>
      <c r="K3945" s="526" t="s">
        <v>3717</v>
      </c>
    </row>
    <row r="3946" spans="1:11">
      <c r="A3946" s="526" t="s">
        <v>3711</v>
      </c>
      <c r="B3946" s="526" t="s">
        <v>3712</v>
      </c>
      <c r="C3946" s="526" t="s">
        <v>3713</v>
      </c>
      <c r="D3946" s="526" t="s">
        <v>4059</v>
      </c>
      <c r="E3946" s="526" t="s">
        <v>4060</v>
      </c>
      <c r="F3946" s="526">
        <v>210690</v>
      </c>
      <c r="G3946" s="526">
        <v>2015</v>
      </c>
      <c r="H3946" s="526">
        <v>6572330</v>
      </c>
      <c r="I3946" s="526">
        <v>2428106</v>
      </c>
      <c r="J3946" s="526" t="s">
        <v>3716</v>
      </c>
      <c r="K3946" s="526" t="s">
        <v>3717</v>
      </c>
    </row>
    <row r="3947" spans="1:11">
      <c r="A3947" s="526" t="s">
        <v>3711</v>
      </c>
      <c r="B3947" s="526" t="s">
        <v>3712</v>
      </c>
      <c r="C3947" s="526" t="s">
        <v>3713</v>
      </c>
      <c r="D3947" s="526" t="s">
        <v>4041</v>
      </c>
      <c r="E3947" s="526" t="s">
        <v>4042</v>
      </c>
      <c r="F3947" s="526">
        <v>160239</v>
      </c>
      <c r="G3947" s="526">
        <v>2022</v>
      </c>
      <c r="H3947" s="526">
        <v>1014</v>
      </c>
      <c r="I3947" s="526">
        <v>150</v>
      </c>
      <c r="J3947" s="526" t="s">
        <v>3716</v>
      </c>
      <c r="K3947" s="526" t="s">
        <v>3717</v>
      </c>
    </row>
    <row r="3948" spans="1:11">
      <c r="A3948" s="526" t="s">
        <v>3711</v>
      </c>
      <c r="B3948" s="526" t="s">
        <v>3712</v>
      </c>
      <c r="C3948" s="526" t="s">
        <v>3713</v>
      </c>
      <c r="D3948" s="526" t="s">
        <v>3893</v>
      </c>
      <c r="E3948" s="526" t="s">
        <v>3894</v>
      </c>
      <c r="F3948" s="526">
        <v>160290</v>
      </c>
      <c r="G3948" s="526">
        <v>2021</v>
      </c>
      <c r="H3948" s="526">
        <v>145375</v>
      </c>
      <c r="I3948" s="526">
        <v>3844</v>
      </c>
      <c r="J3948" s="526" t="s">
        <v>3716</v>
      </c>
      <c r="K3948" s="526" t="s">
        <v>3717</v>
      </c>
    </row>
    <row r="3949" spans="1:11">
      <c r="A3949" s="526" t="s">
        <v>3711</v>
      </c>
      <c r="B3949" s="526" t="s">
        <v>3712</v>
      </c>
      <c r="C3949" s="526" t="s">
        <v>3713</v>
      </c>
      <c r="D3949" s="526" t="s">
        <v>4033</v>
      </c>
      <c r="E3949" s="526" t="s">
        <v>4034</v>
      </c>
      <c r="F3949" s="526">
        <v>230910</v>
      </c>
      <c r="G3949" s="526">
        <v>2020</v>
      </c>
      <c r="H3949" s="526">
        <v>6380198</v>
      </c>
      <c r="I3949" s="526">
        <v>4752727</v>
      </c>
      <c r="J3949" s="526" t="s">
        <v>3716</v>
      </c>
      <c r="K3949" s="526" t="s">
        <v>3717</v>
      </c>
    </row>
    <row r="3950" spans="1:11">
      <c r="A3950" s="526" t="s">
        <v>3711</v>
      </c>
      <c r="B3950" s="526" t="s">
        <v>3712</v>
      </c>
      <c r="C3950" s="526" t="s">
        <v>3713</v>
      </c>
      <c r="D3950" s="526" t="s">
        <v>4093</v>
      </c>
      <c r="E3950" s="526" t="s">
        <v>4094</v>
      </c>
      <c r="F3950" s="526">
        <v>230910</v>
      </c>
      <c r="G3950" s="526">
        <v>2015</v>
      </c>
      <c r="H3950" s="526">
        <v>15</v>
      </c>
      <c r="I3950" s="526">
        <v>1</v>
      </c>
      <c r="J3950" s="526" t="s">
        <v>3716</v>
      </c>
      <c r="K3950" s="526" t="s">
        <v>3717</v>
      </c>
    </row>
    <row r="3951" spans="1:11">
      <c r="A3951" s="526" t="s">
        <v>3711</v>
      </c>
      <c r="B3951" s="526" t="s">
        <v>3712</v>
      </c>
      <c r="C3951" s="526" t="s">
        <v>3713</v>
      </c>
      <c r="D3951" s="526" t="s">
        <v>4015</v>
      </c>
      <c r="E3951" s="526" t="s">
        <v>4016</v>
      </c>
      <c r="F3951" s="526">
        <v>160239</v>
      </c>
      <c r="G3951" s="526">
        <v>2019</v>
      </c>
      <c r="H3951" s="526">
        <v>3410</v>
      </c>
      <c r="I3951" s="526">
        <v>499</v>
      </c>
      <c r="J3951" s="526" t="s">
        <v>3716</v>
      </c>
      <c r="K3951" s="526" t="s">
        <v>3717</v>
      </c>
    </row>
    <row r="3952" spans="1:11">
      <c r="A3952" s="526" t="s">
        <v>3711</v>
      </c>
      <c r="B3952" s="526" t="s">
        <v>3712</v>
      </c>
      <c r="C3952" s="526" t="s">
        <v>3713</v>
      </c>
      <c r="D3952" s="526" t="s">
        <v>4049</v>
      </c>
      <c r="E3952" s="526" t="s">
        <v>4050</v>
      </c>
      <c r="F3952" s="526">
        <v>230910</v>
      </c>
      <c r="G3952" s="526">
        <v>2018</v>
      </c>
      <c r="H3952" s="526">
        <v>413146</v>
      </c>
      <c r="I3952" s="526">
        <v>448075</v>
      </c>
      <c r="J3952" s="526" t="s">
        <v>3716</v>
      </c>
      <c r="K3952" s="526" t="s">
        <v>3717</v>
      </c>
    </row>
    <row r="3953" spans="1:11">
      <c r="A3953" s="526" t="s">
        <v>3711</v>
      </c>
      <c r="B3953" s="526" t="s">
        <v>3712</v>
      </c>
      <c r="C3953" s="526" t="s">
        <v>3713</v>
      </c>
      <c r="D3953" s="526" t="s">
        <v>4093</v>
      </c>
      <c r="E3953" s="526" t="s">
        <v>4094</v>
      </c>
      <c r="F3953" s="526">
        <v>230910</v>
      </c>
      <c r="G3953" s="526">
        <v>2018</v>
      </c>
      <c r="H3953" s="526">
        <v>518517</v>
      </c>
      <c r="I3953" s="526">
        <v>250732</v>
      </c>
      <c r="J3953" s="526" t="s">
        <v>3716</v>
      </c>
      <c r="K3953" s="526" t="s">
        <v>3717</v>
      </c>
    </row>
    <row r="3954" spans="1:11">
      <c r="A3954" s="526" t="s">
        <v>3711</v>
      </c>
      <c r="B3954" s="526" t="s">
        <v>3712</v>
      </c>
      <c r="C3954" s="526" t="s">
        <v>3713</v>
      </c>
      <c r="D3954" s="526" t="s">
        <v>3941</v>
      </c>
      <c r="E3954" s="526" t="s">
        <v>3942</v>
      </c>
      <c r="F3954" s="526">
        <v>160232</v>
      </c>
      <c r="G3954" s="526">
        <v>2016</v>
      </c>
      <c r="H3954" s="526">
        <v>114026</v>
      </c>
      <c r="I3954" s="526">
        <v>41435</v>
      </c>
      <c r="J3954" s="526" t="s">
        <v>3716</v>
      </c>
      <c r="K3954" s="526" t="s">
        <v>3717</v>
      </c>
    </row>
    <row r="3955" spans="1:11">
      <c r="A3955" s="526" t="s">
        <v>3711</v>
      </c>
      <c r="B3955" s="526" t="s">
        <v>3712</v>
      </c>
      <c r="C3955" s="526" t="s">
        <v>3713</v>
      </c>
      <c r="D3955" s="526" t="s">
        <v>4015</v>
      </c>
      <c r="E3955" s="526" t="s">
        <v>4016</v>
      </c>
      <c r="F3955" s="526">
        <v>160239</v>
      </c>
      <c r="G3955" s="526">
        <v>2022</v>
      </c>
      <c r="H3955" s="526">
        <v>26912</v>
      </c>
      <c r="I3955" s="526">
        <v>2757</v>
      </c>
      <c r="J3955" s="526" t="s">
        <v>3716</v>
      </c>
      <c r="K3955" s="526" t="s">
        <v>3717</v>
      </c>
    </row>
    <row r="3956" spans="1:11">
      <c r="A3956" s="526" t="s">
        <v>3711</v>
      </c>
      <c r="B3956" s="526" t="s">
        <v>3712</v>
      </c>
      <c r="C3956" s="526" t="s">
        <v>3713</v>
      </c>
      <c r="D3956" s="526" t="s">
        <v>3977</v>
      </c>
      <c r="E3956" s="526" t="s">
        <v>3978</v>
      </c>
      <c r="F3956" s="526">
        <v>160232</v>
      </c>
      <c r="G3956" s="526">
        <v>2015</v>
      </c>
      <c r="H3956" s="526">
        <v>729700</v>
      </c>
      <c r="I3956" s="526">
        <v>279926</v>
      </c>
      <c r="J3956" s="526" t="s">
        <v>3716</v>
      </c>
      <c r="K3956" s="526" t="s">
        <v>3717</v>
      </c>
    </row>
    <row r="3957" spans="1:11">
      <c r="A3957" s="526" t="s">
        <v>3711</v>
      </c>
      <c r="B3957" s="526" t="s">
        <v>3712</v>
      </c>
      <c r="C3957" s="526" t="s">
        <v>3713</v>
      </c>
      <c r="D3957" s="526" t="s">
        <v>4067</v>
      </c>
      <c r="E3957" s="526" t="s">
        <v>4068</v>
      </c>
      <c r="F3957" s="526">
        <v>230910</v>
      </c>
      <c r="G3957" s="526">
        <v>2019</v>
      </c>
      <c r="H3957" s="526">
        <v>2715</v>
      </c>
      <c r="I3957" s="526">
        <v>3472</v>
      </c>
      <c r="J3957" s="526" t="s">
        <v>3716</v>
      </c>
      <c r="K3957" s="526" t="s">
        <v>3717</v>
      </c>
    </row>
    <row r="3958" spans="1:11">
      <c r="A3958" s="526" t="s">
        <v>3711</v>
      </c>
      <c r="B3958" s="526" t="s">
        <v>3712</v>
      </c>
      <c r="C3958" s="526" t="s">
        <v>3713</v>
      </c>
      <c r="D3958" s="526" t="s">
        <v>4043</v>
      </c>
      <c r="E3958" s="526" t="s">
        <v>4044</v>
      </c>
      <c r="F3958" s="526">
        <v>230910</v>
      </c>
      <c r="G3958" s="526">
        <v>2020</v>
      </c>
      <c r="H3958" s="526">
        <v>219949</v>
      </c>
      <c r="I3958" s="526">
        <v>97665</v>
      </c>
      <c r="J3958" s="526" t="s">
        <v>3716</v>
      </c>
      <c r="K3958" s="526" t="s">
        <v>3717</v>
      </c>
    </row>
    <row r="3959" spans="1:11">
      <c r="A3959" s="526" t="s">
        <v>3711</v>
      </c>
      <c r="B3959" s="526" t="s">
        <v>3712</v>
      </c>
      <c r="C3959" s="526" t="s">
        <v>3713</v>
      </c>
      <c r="D3959" s="526" t="s">
        <v>3977</v>
      </c>
      <c r="E3959" s="526" t="s">
        <v>3978</v>
      </c>
      <c r="F3959" s="526">
        <v>160232</v>
      </c>
      <c r="G3959" s="526">
        <v>2018</v>
      </c>
      <c r="H3959" s="526">
        <v>981269</v>
      </c>
      <c r="I3959" s="526">
        <v>367634</v>
      </c>
      <c r="J3959" s="526" t="s">
        <v>3716</v>
      </c>
      <c r="K3959" s="526" t="s">
        <v>3717</v>
      </c>
    </row>
    <row r="3960" spans="1:11">
      <c r="A3960" s="526" t="s">
        <v>3711</v>
      </c>
      <c r="B3960" s="526" t="s">
        <v>3712</v>
      </c>
      <c r="C3960" s="526" t="s">
        <v>3713</v>
      </c>
      <c r="D3960" s="526" t="s">
        <v>4049</v>
      </c>
      <c r="E3960" s="526" t="s">
        <v>4050</v>
      </c>
      <c r="F3960" s="526">
        <v>160290</v>
      </c>
      <c r="G3960" s="526">
        <v>2021</v>
      </c>
      <c r="H3960" s="526">
        <v>147815</v>
      </c>
      <c r="I3960" s="526">
        <v>31361</v>
      </c>
      <c r="J3960" s="526" t="s">
        <v>3716</v>
      </c>
      <c r="K3960" s="526" t="s">
        <v>3717</v>
      </c>
    </row>
    <row r="3961" spans="1:11">
      <c r="A3961" s="526" t="s">
        <v>3711</v>
      </c>
      <c r="B3961" s="526" t="s">
        <v>3712</v>
      </c>
      <c r="C3961" s="526" t="s">
        <v>3713</v>
      </c>
      <c r="D3961" s="526" t="s">
        <v>3893</v>
      </c>
      <c r="E3961" s="526" t="s">
        <v>3894</v>
      </c>
      <c r="F3961" s="526">
        <v>210690</v>
      </c>
      <c r="G3961" s="526">
        <v>2016</v>
      </c>
      <c r="H3961" s="526">
        <v>10081258</v>
      </c>
      <c r="I3961" s="526">
        <v>1996606</v>
      </c>
      <c r="J3961" s="526" t="s">
        <v>3716</v>
      </c>
      <c r="K3961" s="526" t="s">
        <v>3717</v>
      </c>
    </row>
    <row r="3962" spans="1:11">
      <c r="A3962" s="526" t="s">
        <v>3711</v>
      </c>
      <c r="B3962" s="526" t="s">
        <v>3712</v>
      </c>
      <c r="C3962" s="526" t="s">
        <v>3713</v>
      </c>
      <c r="D3962" s="526" t="s">
        <v>3977</v>
      </c>
      <c r="E3962" s="526" t="s">
        <v>3978</v>
      </c>
      <c r="F3962" s="526">
        <v>160239</v>
      </c>
      <c r="G3962" s="526">
        <v>2017</v>
      </c>
      <c r="H3962" s="526">
        <v>1356944</v>
      </c>
      <c r="I3962" s="526">
        <v>402196</v>
      </c>
      <c r="J3962" s="526" t="s">
        <v>3716</v>
      </c>
      <c r="K3962" s="526" t="s">
        <v>3717</v>
      </c>
    </row>
    <row r="3963" spans="1:11">
      <c r="A3963" s="526" t="s">
        <v>3711</v>
      </c>
      <c r="B3963" s="526" t="s">
        <v>3712</v>
      </c>
      <c r="C3963" s="526" t="s">
        <v>3713</v>
      </c>
      <c r="D3963" s="526" t="s">
        <v>3911</v>
      </c>
      <c r="E3963" s="526" t="s">
        <v>3912</v>
      </c>
      <c r="F3963" s="526">
        <v>230910</v>
      </c>
      <c r="G3963" s="526">
        <v>2021</v>
      </c>
      <c r="H3963" s="526">
        <v>1654333</v>
      </c>
      <c r="I3963" s="526">
        <v>1275238</v>
      </c>
      <c r="J3963" s="526" t="s">
        <v>3716</v>
      </c>
      <c r="K3963" s="526" t="s">
        <v>3717</v>
      </c>
    </row>
    <row r="3964" spans="1:11">
      <c r="A3964" s="526" t="s">
        <v>3711</v>
      </c>
      <c r="B3964" s="526" t="s">
        <v>3712</v>
      </c>
      <c r="C3964" s="526" t="s">
        <v>3713</v>
      </c>
      <c r="D3964" s="526" t="s">
        <v>4049</v>
      </c>
      <c r="E3964" s="526" t="s">
        <v>4050</v>
      </c>
      <c r="F3964" s="526">
        <v>230910</v>
      </c>
      <c r="G3964" s="526">
        <v>2021</v>
      </c>
      <c r="H3964" s="526">
        <v>709342</v>
      </c>
      <c r="I3964" s="526">
        <v>739179</v>
      </c>
      <c r="J3964" s="526" t="s">
        <v>3716</v>
      </c>
      <c r="K3964" s="526" t="s">
        <v>3717</v>
      </c>
    </row>
    <row r="3965" spans="1:11">
      <c r="A3965" s="526" t="s">
        <v>3711</v>
      </c>
      <c r="B3965" s="526" t="s">
        <v>3712</v>
      </c>
      <c r="C3965" s="526" t="s">
        <v>3713</v>
      </c>
      <c r="D3965" s="526" t="s">
        <v>3977</v>
      </c>
      <c r="E3965" s="526" t="s">
        <v>3978</v>
      </c>
      <c r="F3965" s="526">
        <v>230910</v>
      </c>
      <c r="G3965" s="526">
        <v>2015</v>
      </c>
      <c r="H3965" s="526">
        <v>3746059</v>
      </c>
      <c r="I3965" s="526">
        <v>2602552</v>
      </c>
      <c r="J3965" s="526" t="s">
        <v>3716</v>
      </c>
      <c r="K3965" s="526" t="s">
        <v>3717</v>
      </c>
    </row>
    <row r="3966" spans="1:11">
      <c r="A3966" s="526" t="s">
        <v>3711</v>
      </c>
      <c r="B3966" s="526" t="s">
        <v>3712</v>
      </c>
      <c r="C3966" s="526" t="s">
        <v>3713</v>
      </c>
      <c r="D3966" s="526" t="s">
        <v>4043</v>
      </c>
      <c r="E3966" s="526" t="s">
        <v>4044</v>
      </c>
      <c r="F3966" s="526">
        <v>160290</v>
      </c>
      <c r="G3966" s="526">
        <v>2022</v>
      </c>
      <c r="H3966" s="526">
        <v>53</v>
      </c>
      <c r="I3966" s="526">
        <v>19</v>
      </c>
      <c r="J3966" s="526" t="s">
        <v>3716</v>
      </c>
      <c r="K3966" s="526" t="s">
        <v>3717</v>
      </c>
    </row>
    <row r="3967" spans="1:11">
      <c r="A3967" s="526" t="s">
        <v>3711</v>
      </c>
      <c r="B3967" s="526" t="s">
        <v>3712</v>
      </c>
      <c r="C3967" s="526" t="s">
        <v>3713</v>
      </c>
      <c r="D3967" s="526" t="s">
        <v>4015</v>
      </c>
      <c r="E3967" s="526" t="s">
        <v>4016</v>
      </c>
      <c r="F3967" s="526">
        <v>210690</v>
      </c>
      <c r="G3967" s="526">
        <v>2016</v>
      </c>
      <c r="H3967" s="526">
        <v>3978953</v>
      </c>
      <c r="I3967" s="526">
        <v>920327</v>
      </c>
      <c r="J3967" s="526" t="s">
        <v>3716</v>
      </c>
      <c r="K3967" s="526" t="s">
        <v>3717</v>
      </c>
    </row>
    <row r="3968" spans="1:11">
      <c r="A3968" s="526" t="s">
        <v>3711</v>
      </c>
      <c r="B3968" s="526" t="s">
        <v>3712</v>
      </c>
      <c r="C3968" s="526" t="s">
        <v>3713</v>
      </c>
      <c r="D3968" s="526" t="s">
        <v>3881</v>
      </c>
      <c r="E3968" s="526" t="s">
        <v>3882</v>
      </c>
      <c r="F3968" s="526">
        <v>160290</v>
      </c>
      <c r="G3968" s="526">
        <v>2021</v>
      </c>
      <c r="H3968" s="526">
        <v>180796</v>
      </c>
      <c r="I3968" s="526">
        <v>52875</v>
      </c>
      <c r="J3968" s="526" t="s">
        <v>3716</v>
      </c>
      <c r="K3968" s="526" t="s">
        <v>3717</v>
      </c>
    </row>
    <row r="3969" spans="1:11">
      <c r="A3969" s="526" t="s">
        <v>3711</v>
      </c>
      <c r="B3969" s="526" t="s">
        <v>3712</v>
      </c>
      <c r="C3969" s="526" t="s">
        <v>3713</v>
      </c>
      <c r="D3969" s="526" t="s">
        <v>3889</v>
      </c>
      <c r="E3969" s="526" t="s">
        <v>3890</v>
      </c>
      <c r="F3969" s="526">
        <v>160239</v>
      </c>
      <c r="G3969" s="526">
        <v>2021</v>
      </c>
      <c r="H3969" s="526">
        <v>1835</v>
      </c>
      <c r="I3969" s="526">
        <v>202</v>
      </c>
      <c r="J3969" s="526" t="s">
        <v>3716</v>
      </c>
      <c r="K3969" s="526" t="s">
        <v>3717</v>
      </c>
    </row>
    <row r="3970" spans="1:11">
      <c r="A3970" s="526" t="s">
        <v>3711</v>
      </c>
      <c r="B3970" s="526" t="s">
        <v>3712</v>
      </c>
      <c r="C3970" s="526" t="s">
        <v>3713</v>
      </c>
      <c r="D3970" s="526" t="s">
        <v>4095</v>
      </c>
      <c r="E3970" s="526" t="s">
        <v>4096</v>
      </c>
      <c r="F3970" s="526">
        <v>160231</v>
      </c>
      <c r="G3970" s="526">
        <v>2022</v>
      </c>
      <c r="H3970" s="526">
        <v>1140170</v>
      </c>
      <c r="I3970" s="526">
        <v>100838</v>
      </c>
      <c r="J3970" s="526" t="s">
        <v>3716</v>
      </c>
      <c r="K3970" s="526" t="s">
        <v>3717</v>
      </c>
    </row>
    <row r="3971" spans="1:11">
      <c r="A3971" s="526" t="s">
        <v>3711</v>
      </c>
      <c r="B3971" s="526" t="s">
        <v>3712</v>
      </c>
      <c r="C3971" s="526" t="s">
        <v>3713</v>
      </c>
      <c r="D3971" s="526" t="s">
        <v>3917</v>
      </c>
      <c r="E3971" s="526" t="s">
        <v>3918</v>
      </c>
      <c r="F3971" s="526">
        <v>160232</v>
      </c>
      <c r="G3971" s="526">
        <v>2020</v>
      </c>
      <c r="H3971" s="526">
        <v>41523</v>
      </c>
      <c r="I3971" s="526">
        <v>13620</v>
      </c>
      <c r="J3971" s="526" t="s">
        <v>3716</v>
      </c>
      <c r="K3971" s="526" t="s">
        <v>3717</v>
      </c>
    </row>
    <row r="3972" spans="1:11">
      <c r="A3972" s="526" t="s">
        <v>3711</v>
      </c>
      <c r="B3972" s="526" t="s">
        <v>3712</v>
      </c>
      <c r="C3972" s="526" t="s">
        <v>3713</v>
      </c>
      <c r="D3972" s="526" t="s">
        <v>4049</v>
      </c>
      <c r="E3972" s="526" t="s">
        <v>4050</v>
      </c>
      <c r="F3972" s="526">
        <v>210690</v>
      </c>
      <c r="G3972" s="526">
        <v>2020</v>
      </c>
      <c r="H3972" s="526">
        <v>11443943</v>
      </c>
      <c r="I3972" s="526">
        <v>3364368</v>
      </c>
      <c r="J3972" s="526" t="s">
        <v>3716</v>
      </c>
      <c r="K3972" s="526" t="s">
        <v>3717</v>
      </c>
    </row>
    <row r="3973" spans="1:11">
      <c r="A3973" s="526" t="s">
        <v>3711</v>
      </c>
      <c r="B3973" s="526" t="s">
        <v>3712</v>
      </c>
      <c r="C3973" s="526" t="s">
        <v>3713</v>
      </c>
      <c r="D3973" s="526" t="s">
        <v>3889</v>
      </c>
      <c r="E3973" s="526" t="s">
        <v>3890</v>
      </c>
      <c r="F3973" s="526">
        <v>160290</v>
      </c>
      <c r="G3973" s="526">
        <v>2015</v>
      </c>
      <c r="H3973" s="526">
        <v>958</v>
      </c>
      <c r="I3973" s="526">
        <v>311</v>
      </c>
      <c r="J3973" s="526" t="s">
        <v>3716</v>
      </c>
      <c r="K3973" s="526" t="s">
        <v>3717</v>
      </c>
    </row>
    <row r="3974" spans="1:11">
      <c r="A3974" s="526" t="s">
        <v>3711</v>
      </c>
      <c r="B3974" s="526" t="s">
        <v>3712</v>
      </c>
      <c r="C3974" s="526" t="s">
        <v>3713</v>
      </c>
      <c r="D3974" s="526" t="s">
        <v>3917</v>
      </c>
      <c r="E3974" s="526" t="s">
        <v>3918</v>
      </c>
      <c r="F3974" s="526">
        <v>160239</v>
      </c>
      <c r="G3974" s="526">
        <v>2016</v>
      </c>
      <c r="H3974" s="526">
        <v>102348</v>
      </c>
      <c r="I3974" s="526">
        <v>8823</v>
      </c>
      <c r="J3974" s="526" t="s">
        <v>3716</v>
      </c>
      <c r="K3974" s="526" t="s">
        <v>3717</v>
      </c>
    </row>
    <row r="3975" spans="1:11">
      <c r="A3975" s="526" t="s">
        <v>3711</v>
      </c>
      <c r="B3975" s="526" t="s">
        <v>3712</v>
      </c>
      <c r="C3975" s="526" t="s">
        <v>3713</v>
      </c>
      <c r="D3975" s="526" t="s">
        <v>4059</v>
      </c>
      <c r="E3975" s="526" t="s">
        <v>4060</v>
      </c>
      <c r="F3975" s="526">
        <v>230910</v>
      </c>
      <c r="G3975" s="526">
        <v>2018</v>
      </c>
      <c r="H3975" s="526">
        <v>13550</v>
      </c>
      <c r="I3975" s="526">
        <v>6930</v>
      </c>
      <c r="J3975" s="526" t="s">
        <v>3716</v>
      </c>
      <c r="K3975" s="526" t="s">
        <v>3717</v>
      </c>
    </row>
    <row r="3976" spans="1:11">
      <c r="A3976" s="526" t="s">
        <v>3711</v>
      </c>
      <c r="B3976" s="526" t="s">
        <v>3712</v>
      </c>
      <c r="C3976" s="526" t="s">
        <v>3713</v>
      </c>
      <c r="D3976" s="526" t="s">
        <v>4079</v>
      </c>
      <c r="E3976" s="526" t="s">
        <v>4080</v>
      </c>
      <c r="F3976" s="526">
        <v>160231</v>
      </c>
      <c r="G3976" s="526">
        <v>2017</v>
      </c>
      <c r="H3976" s="526">
        <v>146927</v>
      </c>
      <c r="I3976" s="526">
        <v>61240</v>
      </c>
      <c r="J3976" s="526" t="s">
        <v>3716</v>
      </c>
      <c r="K3976" s="526" t="s">
        <v>3717</v>
      </c>
    </row>
    <row r="3977" spans="1:11">
      <c r="A3977" s="526" t="s">
        <v>3711</v>
      </c>
      <c r="B3977" s="526" t="s">
        <v>3712</v>
      </c>
      <c r="C3977" s="526" t="s">
        <v>3713</v>
      </c>
      <c r="D3977" s="526" t="s">
        <v>4095</v>
      </c>
      <c r="E3977" s="526" t="s">
        <v>4096</v>
      </c>
      <c r="F3977" s="526">
        <v>160290</v>
      </c>
      <c r="G3977" s="526">
        <v>2015</v>
      </c>
      <c r="H3977" s="526">
        <v>127364</v>
      </c>
      <c r="I3977" s="526">
        <v>17146</v>
      </c>
      <c r="J3977" s="526" t="s">
        <v>3716</v>
      </c>
      <c r="K3977" s="526" t="s">
        <v>3717</v>
      </c>
    </row>
    <row r="3978" spans="1:11">
      <c r="A3978" s="526" t="s">
        <v>3711</v>
      </c>
      <c r="B3978" s="526" t="s">
        <v>3712</v>
      </c>
      <c r="C3978" s="526" t="s">
        <v>3713</v>
      </c>
      <c r="D3978" s="526" t="s">
        <v>3893</v>
      </c>
      <c r="E3978" s="526" t="s">
        <v>3894</v>
      </c>
      <c r="F3978" s="526">
        <v>160231</v>
      </c>
      <c r="G3978" s="526">
        <v>2021</v>
      </c>
      <c r="H3978" s="526">
        <v>48725</v>
      </c>
      <c r="I3978" s="526">
        <v>7385</v>
      </c>
      <c r="J3978" s="526" t="s">
        <v>3716</v>
      </c>
      <c r="K3978" s="526" t="s">
        <v>3717</v>
      </c>
    </row>
    <row r="3979" spans="1:11">
      <c r="A3979" s="526" t="s">
        <v>3711</v>
      </c>
      <c r="B3979" s="526" t="s">
        <v>3712</v>
      </c>
      <c r="C3979" s="526" t="s">
        <v>3713</v>
      </c>
      <c r="D3979" s="526" t="s">
        <v>4071</v>
      </c>
      <c r="E3979" s="526" t="s">
        <v>4072</v>
      </c>
      <c r="F3979" s="526">
        <v>160232</v>
      </c>
      <c r="G3979" s="526">
        <v>2016</v>
      </c>
      <c r="H3979" s="526">
        <v>895</v>
      </c>
      <c r="I3979" s="526">
        <v>105</v>
      </c>
      <c r="J3979" s="526" t="s">
        <v>3716</v>
      </c>
      <c r="K3979" s="526" t="s">
        <v>3717</v>
      </c>
    </row>
    <row r="3980" spans="1:11">
      <c r="A3980" s="526" t="s">
        <v>3711</v>
      </c>
      <c r="B3980" s="526" t="s">
        <v>3712</v>
      </c>
      <c r="C3980" s="526" t="s">
        <v>3713</v>
      </c>
      <c r="D3980" s="526" t="s">
        <v>4021</v>
      </c>
      <c r="E3980" s="526" t="s">
        <v>4022</v>
      </c>
      <c r="F3980" s="526">
        <v>160232</v>
      </c>
      <c r="G3980" s="526">
        <v>2015</v>
      </c>
      <c r="H3980" s="526">
        <v>1796332</v>
      </c>
      <c r="I3980" s="526">
        <v>364007</v>
      </c>
      <c r="J3980" s="526" t="s">
        <v>3716</v>
      </c>
      <c r="K3980" s="526" t="s">
        <v>3717</v>
      </c>
    </row>
    <row r="3981" spans="1:11">
      <c r="A3981" s="526" t="s">
        <v>3711</v>
      </c>
      <c r="B3981" s="526" t="s">
        <v>3712</v>
      </c>
      <c r="C3981" s="526" t="s">
        <v>3713</v>
      </c>
      <c r="D3981" s="526" t="s">
        <v>3977</v>
      </c>
      <c r="E3981" s="526" t="s">
        <v>3978</v>
      </c>
      <c r="F3981" s="526">
        <v>230910</v>
      </c>
      <c r="G3981" s="526">
        <v>2018</v>
      </c>
      <c r="H3981" s="526">
        <v>3873242</v>
      </c>
      <c r="I3981" s="526">
        <v>2892132</v>
      </c>
      <c r="J3981" s="526" t="s">
        <v>3716</v>
      </c>
      <c r="K3981" s="526" t="s">
        <v>3717</v>
      </c>
    </row>
    <row r="3982" spans="1:11">
      <c r="A3982" s="526" t="s">
        <v>3711</v>
      </c>
      <c r="B3982" s="526" t="s">
        <v>3712</v>
      </c>
      <c r="C3982" s="526" t="s">
        <v>3713</v>
      </c>
      <c r="D3982" s="526" t="s">
        <v>3917</v>
      </c>
      <c r="E3982" s="526" t="s">
        <v>3918</v>
      </c>
      <c r="F3982" s="526">
        <v>160239</v>
      </c>
      <c r="G3982" s="526">
        <v>2019</v>
      </c>
      <c r="H3982" s="526">
        <v>77404</v>
      </c>
      <c r="I3982" s="526">
        <v>5245</v>
      </c>
      <c r="J3982" s="526" t="s">
        <v>3716</v>
      </c>
      <c r="K3982" s="526" t="s">
        <v>3717</v>
      </c>
    </row>
    <row r="3983" spans="1:11">
      <c r="A3983" s="526" t="s">
        <v>3711</v>
      </c>
      <c r="B3983" s="526" t="s">
        <v>3712</v>
      </c>
      <c r="C3983" s="526" t="s">
        <v>3713</v>
      </c>
      <c r="D3983" s="526" t="s">
        <v>4021</v>
      </c>
      <c r="E3983" s="526" t="s">
        <v>4022</v>
      </c>
      <c r="F3983" s="526">
        <v>160232</v>
      </c>
      <c r="G3983" s="526">
        <v>2018</v>
      </c>
      <c r="H3983" s="526">
        <v>823410</v>
      </c>
      <c r="I3983" s="526">
        <v>195735</v>
      </c>
      <c r="J3983" s="526" t="s">
        <v>3716</v>
      </c>
      <c r="K3983" s="526" t="s">
        <v>3717</v>
      </c>
    </row>
    <row r="3984" spans="1:11">
      <c r="A3984" s="526" t="s">
        <v>3711</v>
      </c>
      <c r="B3984" s="526" t="s">
        <v>3712</v>
      </c>
      <c r="C3984" s="526" t="s">
        <v>3713</v>
      </c>
      <c r="D3984" s="526" t="s">
        <v>4057</v>
      </c>
      <c r="E3984" s="526" t="s">
        <v>4058</v>
      </c>
      <c r="F3984" s="526">
        <v>230910</v>
      </c>
      <c r="G3984" s="526">
        <v>2017</v>
      </c>
      <c r="H3984" s="526">
        <v>6826301</v>
      </c>
      <c r="I3984" s="526">
        <v>2724903</v>
      </c>
      <c r="J3984" s="526" t="s">
        <v>3716</v>
      </c>
      <c r="K3984" s="526" t="s">
        <v>3717</v>
      </c>
    </row>
    <row r="3985" spans="1:11">
      <c r="A3985" s="526" t="s">
        <v>3711</v>
      </c>
      <c r="B3985" s="526" t="s">
        <v>3712</v>
      </c>
      <c r="C3985" s="526" t="s">
        <v>3713</v>
      </c>
      <c r="D3985" s="526" t="s">
        <v>4063</v>
      </c>
      <c r="E3985" s="526" t="s">
        <v>4064</v>
      </c>
      <c r="F3985" s="526">
        <v>160232</v>
      </c>
      <c r="G3985" s="526">
        <v>2018</v>
      </c>
      <c r="H3985" s="526">
        <v>3417</v>
      </c>
      <c r="I3985" s="526">
        <v>210</v>
      </c>
      <c r="J3985" s="526" t="s">
        <v>3716</v>
      </c>
      <c r="K3985" s="526" t="s">
        <v>3717</v>
      </c>
    </row>
    <row r="3986" spans="1:11">
      <c r="A3986" s="526" t="s">
        <v>3711</v>
      </c>
      <c r="B3986" s="526" t="s">
        <v>3712</v>
      </c>
      <c r="C3986" s="526" t="s">
        <v>3713</v>
      </c>
      <c r="D3986" s="526" t="s">
        <v>4021</v>
      </c>
      <c r="E3986" s="526" t="s">
        <v>4022</v>
      </c>
      <c r="F3986" s="526">
        <v>160239</v>
      </c>
      <c r="G3986" s="526">
        <v>2017</v>
      </c>
      <c r="H3986" s="526">
        <v>64005</v>
      </c>
      <c r="I3986" s="526">
        <v>11775</v>
      </c>
      <c r="J3986" s="526" t="s">
        <v>3716</v>
      </c>
      <c r="K3986" s="526" t="s">
        <v>3717</v>
      </c>
    </row>
    <row r="3987" spans="1:11">
      <c r="A3987" s="526" t="s">
        <v>3711</v>
      </c>
      <c r="B3987" s="526" t="s">
        <v>3712</v>
      </c>
      <c r="C3987" s="526" t="s">
        <v>3713</v>
      </c>
      <c r="D3987" s="526" t="s">
        <v>4071</v>
      </c>
      <c r="E3987" s="526" t="s">
        <v>4072</v>
      </c>
      <c r="F3987" s="526">
        <v>210690</v>
      </c>
      <c r="G3987" s="526">
        <v>2020</v>
      </c>
      <c r="H3987" s="526">
        <v>1625990</v>
      </c>
      <c r="I3987" s="526">
        <v>127025</v>
      </c>
      <c r="J3987" s="526" t="s">
        <v>3716</v>
      </c>
      <c r="K3987" s="526" t="s">
        <v>3717</v>
      </c>
    </row>
    <row r="3988" spans="1:11">
      <c r="A3988" s="526" t="s">
        <v>3711</v>
      </c>
      <c r="B3988" s="526" t="s">
        <v>3712</v>
      </c>
      <c r="C3988" s="526" t="s">
        <v>3713</v>
      </c>
      <c r="D3988" s="526" t="s">
        <v>4071</v>
      </c>
      <c r="E3988" s="526" t="s">
        <v>4072</v>
      </c>
      <c r="F3988" s="526">
        <v>160232</v>
      </c>
      <c r="G3988" s="526">
        <v>2019</v>
      </c>
      <c r="H3988" s="526">
        <v>44235</v>
      </c>
      <c r="I3988" s="526">
        <v>5130</v>
      </c>
      <c r="J3988" s="526" t="s">
        <v>3716</v>
      </c>
      <c r="K3988" s="526" t="s">
        <v>3717</v>
      </c>
    </row>
    <row r="3989" spans="1:11">
      <c r="A3989" s="526" t="s">
        <v>3711</v>
      </c>
      <c r="B3989" s="526" t="s">
        <v>3712</v>
      </c>
      <c r="C3989" s="526" t="s">
        <v>3713</v>
      </c>
      <c r="D3989" s="526" t="s">
        <v>4021</v>
      </c>
      <c r="E3989" s="526" t="s">
        <v>4022</v>
      </c>
      <c r="F3989" s="526">
        <v>160290</v>
      </c>
      <c r="G3989" s="526">
        <v>2015</v>
      </c>
      <c r="H3989" s="526">
        <v>100064</v>
      </c>
      <c r="I3989" s="526">
        <v>19417</v>
      </c>
      <c r="J3989" s="526" t="s">
        <v>3716</v>
      </c>
      <c r="K3989" s="526" t="s">
        <v>3717</v>
      </c>
    </row>
    <row r="3990" spans="1:11">
      <c r="A3990" s="526" t="s">
        <v>3711</v>
      </c>
      <c r="B3990" s="526" t="s">
        <v>3712</v>
      </c>
      <c r="C3990" s="526" t="s">
        <v>3713</v>
      </c>
      <c r="D3990" s="526" t="s">
        <v>4057</v>
      </c>
      <c r="E3990" s="526" t="s">
        <v>4058</v>
      </c>
      <c r="F3990" s="526">
        <v>210690</v>
      </c>
      <c r="G3990" s="526">
        <v>2019</v>
      </c>
      <c r="H3990" s="526">
        <v>18732882</v>
      </c>
      <c r="I3990" s="526">
        <v>3583589</v>
      </c>
      <c r="J3990" s="526" t="s">
        <v>3716</v>
      </c>
      <c r="K3990" s="526" t="s">
        <v>3717</v>
      </c>
    </row>
    <row r="3991" spans="1:11">
      <c r="A3991" s="526" t="s">
        <v>3711</v>
      </c>
      <c r="B3991" s="526" t="s">
        <v>3712</v>
      </c>
      <c r="C3991" s="526" t="s">
        <v>3713</v>
      </c>
      <c r="D3991" s="526" t="s">
        <v>4051</v>
      </c>
      <c r="E3991" s="526" t="s">
        <v>4052</v>
      </c>
      <c r="F3991" s="526">
        <v>160231</v>
      </c>
      <c r="G3991" s="526">
        <v>2016</v>
      </c>
      <c r="H3991" s="526">
        <v>1956</v>
      </c>
      <c r="I3991" s="526">
        <v>716</v>
      </c>
      <c r="J3991" s="526" t="s">
        <v>3716</v>
      </c>
      <c r="K3991" s="526" t="s">
        <v>3717</v>
      </c>
    </row>
    <row r="3992" spans="1:11">
      <c r="A3992" s="526" t="s">
        <v>3711</v>
      </c>
      <c r="B3992" s="526" t="s">
        <v>3712</v>
      </c>
      <c r="C3992" s="526" t="s">
        <v>3713</v>
      </c>
      <c r="D3992" s="526" t="s">
        <v>4021</v>
      </c>
      <c r="E3992" s="526" t="s">
        <v>4022</v>
      </c>
      <c r="F3992" s="526">
        <v>160290</v>
      </c>
      <c r="G3992" s="526">
        <v>2018</v>
      </c>
      <c r="H3992" s="526">
        <v>83086</v>
      </c>
      <c r="I3992" s="526">
        <v>16879</v>
      </c>
      <c r="J3992" s="526" t="s">
        <v>3716</v>
      </c>
      <c r="K3992" s="526" t="s">
        <v>3717</v>
      </c>
    </row>
    <row r="3993" spans="1:11">
      <c r="A3993" s="526" t="s">
        <v>3711</v>
      </c>
      <c r="B3993" s="526" t="s">
        <v>3712</v>
      </c>
      <c r="C3993" s="526" t="s">
        <v>3713</v>
      </c>
      <c r="D3993" s="526" t="s">
        <v>4057</v>
      </c>
      <c r="E3993" s="526" t="s">
        <v>4058</v>
      </c>
      <c r="F3993" s="526">
        <v>210690</v>
      </c>
      <c r="G3993" s="526">
        <v>2022</v>
      </c>
      <c r="H3993" s="526">
        <v>16790174</v>
      </c>
      <c r="I3993" s="526">
        <v>3704168</v>
      </c>
      <c r="J3993" s="526" t="s">
        <v>3716</v>
      </c>
      <c r="K3993" s="526" t="s">
        <v>3717</v>
      </c>
    </row>
    <row r="3994" spans="1:11">
      <c r="A3994" s="526" t="s">
        <v>3711</v>
      </c>
      <c r="B3994" s="526" t="s">
        <v>3712</v>
      </c>
      <c r="C3994" s="526" t="s">
        <v>3713</v>
      </c>
      <c r="D3994" s="526" t="s">
        <v>4051</v>
      </c>
      <c r="E3994" s="526" t="s">
        <v>4052</v>
      </c>
      <c r="F3994" s="526">
        <v>160232</v>
      </c>
      <c r="G3994" s="526">
        <v>2016</v>
      </c>
      <c r="H3994" s="526">
        <v>50014</v>
      </c>
      <c r="I3994" s="526">
        <v>19834</v>
      </c>
      <c r="J3994" s="526" t="s">
        <v>3716</v>
      </c>
      <c r="K3994" s="526" t="s">
        <v>3717</v>
      </c>
    </row>
    <row r="3995" spans="1:11">
      <c r="A3995" s="526" t="s">
        <v>3711</v>
      </c>
      <c r="B3995" s="526" t="s">
        <v>3712</v>
      </c>
      <c r="C3995" s="526" t="s">
        <v>3713</v>
      </c>
      <c r="D3995" s="526" t="s">
        <v>4021</v>
      </c>
      <c r="E3995" s="526" t="s">
        <v>4022</v>
      </c>
      <c r="F3995" s="526">
        <v>210690</v>
      </c>
      <c r="G3995" s="526">
        <v>2016</v>
      </c>
      <c r="H3995" s="526">
        <v>64499</v>
      </c>
      <c r="I3995" s="526">
        <v>5058</v>
      </c>
      <c r="J3995" s="526" t="s">
        <v>3722</v>
      </c>
      <c r="K3995" s="526" t="s">
        <v>3717</v>
      </c>
    </row>
    <row r="3996" spans="1:11">
      <c r="A3996" s="526" t="s">
        <v>3711</v>
      </c>
      <c r="B3996" s="526" t="s">
        <v>3712</v>
      </c>
      <c r="C3996" s="526" t="s">
        <v>3713</v>
      </c>
      <c r="D3996" s="526" t="s">
        <v>4033</v>
      </c>
      <c r="E3996" s="526" t="s">
        <v>4034</v>
      </c>
      <c r="F3996" s="526">
        <v>160290</v>
      </c>
      <c r="G3996" s="526">
        <v>2016</v>
      </c>
      <c r="H3996" s="526">
        <v>15058</v>
      </c>
      <c r="I3996" s="526">
        <v>2468</v>
      </c>
      <c r="J3996" s="526" t="s">
        <v>3716</v>
      </c>
      <c r="K3996" s="526" t="s">
        <v>3717</v>
      </c>
    </row>
    <row r="3997" spans="1:11">
      <c r="A3997" s="526" t="s">
        <v>3711</v>
      </c>
      <c r="B3997" s="526" t="s">
        <v>3712</v>
      </c>
      <c r="C3997" s="526" t="s">
        <v>3713</v>
      </c>
      <c r="D3997" s="526" t="s">
        <v>4071</v>
      </c>
      <c r="E3997" s="526" t="s">
        <v>4072</v>
      </c>
      <c r="F3997" s="526">
        <v>160239</v>
      </c>
      <c r="G3997" s="526">
        <v>2015</v>
      </c>
      <c r="H3997" s="526">
        <v>11077</v>
      </c>
      <c r="I3997" s="526">
        <v>390</v>
      </c>
      <c r="J3997" s="526" t="s">
        <v>3716</v>
      </c>
      <c r="K3997" s="526" t="s">
        <v>3717</v>
      </c>
    </row>
    <row r="3998" spans="1:11">
      <c r="A3998" s="526" t="s">
        <v>3711</v>
      </c>
      <c r="B3998" s="526" t="s">
        <v>3712</v>
      </c>
      <c r="C3998" s="526" t="s">
        <v>3713</v>
      </c>
      <c r="D3998" s="526" t="s">
        <v>4041</v>
      </c>
      <c r="E3998" s="526" t="s">
        <v>4042</v>
      </c>
      <c r="F3998" s="526">
        <v>210690</v>
      </c>
      <c r="G3998" s="526">
        <v>2019</v>
      </c>
      <c r="H3998" s="526">
        <v>25327717</v>
      </c>
      <c r="I3998" s="526">
        <v>5701432</v>
      </c>
      <c r="J3998" s="526" t="s">
        <v>3716</v>
      </c>
      <c r="K3998" s="526" t="s">
        <v>3717</v>
      </c>
    </row>
    <row r="3999" spans="1:11">
      <c r="A3999" s="526" t="s">
        <v>3711</v>
      </c>
      <c r="B3999" s="526" t="s">
        <v>3712</v>
      </c>
      <c r="C3999" s="526" t="s">
        <v>3713</v>
      </c>
      <c r="D3999" s="526" t="s">
        <v>4033</v>
      </c>
      <c r="E3999" s="526" t="s">
        <v>4034</v>
      </c>
      <c r="F3999" s="526">
        <v>160290</v>
      </c>
      <c r="G3999" s="526">
        <v>2019</v>
      </c>
      <c r="H3999" s="526">
        <v>31101</v>
      </c>
      <c r="I3999" s="526">
        <v>4013</v>
      </c>
      <c r="J3999" s="526" t="s">
        <v>3716</v>
      </c>
      <c r="K3999" s="526" t="s">
        <v>3717</v>
      </c>
    </row>
    <row r="4000" spans="1:11">
      <c r="A4000" s="526" t="s">
        <v>3711</v>
      </c>
      <c r="B4000" s="526" t="s">
        <v>3712</v>
      </c>
      <c r="C4000" s="526" t="s">
        <v>3713</v>
      </c>
      <c r="D4000" s="526" t="s">
        <v>3893</v>
      </c>
      <c r="E4000" s="526" t="s">
        <v>3894</v>
      </c>
      <c r="F4000" s="526">
        <v>230910</v>
      </c>
      <c r="G4000" s="526">
        <v>2022</v>
      </c>
      <c r="H4000" s="526">
        <v>23579552</v>
      </c>
      <c r="I4000" s="526">
        <v>12955149</v>
      </c>
      <c r="J4000" s="526" t="s">
        <v>3716</v>
      </c>
      <c r="K4000" s="526" t="s">
        <v>3717</v>
      </c>
    </row>
    <row r="4001" spans="1:11">
      <c r="A4001" s="526" t="s">
        <v>3711</v>
      </c>
      <c r="B4001" s="526" t="s">
        <v>3712</v>
      </c>
      <c r="C4001" s="526" t="s">
        <v>3713</v>
      </c>
      <c r="D4001" s="526" t="s">
        <v>4041</v>
      </c>
      <c r="E4001" s="526" t="s">
        <v>4042</v>
      </c>
      <c r="F4001" s="526">
        <v>210690</v>
      </c>
      <c r="G4001" s="526">
        <v>2022</v>
      </c>
      <c r="H4001" s="526">
        <v>19357098</v>
      </c>
      <c r="I4001" s="526">
        <v>1727453</v>
      </c>
      <c r="J4001" s="526" t="s">
        <v>3716</v>
      </c>
      <c r="K4001" s="526" t="s">
        <v>3717</v>
      </c>
    </row>
    <row r="4002" spans="1:11">
      <c r="A4002" s="526" t="s">
        <v>3711</v>
      </c>
      <c r="B4002" s="526" t="s">
        <v>3712</v>
      </c>
      <c r="C4002" s="526" t="s">
        <v>3713</v>
      </c>
      <c r="D4002" s="526" t="s">
        <v>4071</v>
      </c>
      <c r="E4002" s="526" t="s">
        <v>4072</v>
      </c>
      <c r="F4002" s="526">
        <v>160239</v>
      </c>
      <c r="G4002" s="526">
        <v>2018</v>
      </c>
      <c r="H4002" s="526">
        <v>398</v>
      </c>
      <c r="I4002" s="526">
        <v>70</v>
      </c>
      <c r="J4002" s="526" t="s">
        <v>3716</v>
      </c>
      <c r="K4002" s="526" t="s">
        <v>3717</v>
      </c>
    </row>
    <row r="4003" spans="1:11">
      <c r="A4003" s="526" t="s">
        <v>3711</v>
      </c>
      <c r="B4003" s="526" t="s">
        <v>3712</v>
      </c>
      <c r="C4003" s="526" t="s">
        <v>3713</v>
      </c>
      <c r="D4003" s="526" t="s">
        <v>4033</v>
      </c>
      <c r="E4003" s="526" t="s">
        <v>4034</v>
      </c>
      <c r="F4003" s="526">
        <v>160290</v>
      </c>
      <c r="G4003" s="526">
        <v>2022</v>
      </c>
      <c r="H4003" s="526">
        <v>17937</v>
      </c>
      <c r="I4003" s="526">
        <v>2469</v>
      </c>
      <c r="J4003" s="526" t="s">
        <v>3716</v>
      </c>
      <c r="K4003" s="526" t="s">
        <v>3717</v>
      </c>
    </row>
    <row r="4004" spans="1:11">
      <c r="A4004" s="526" t="s">
        <v>3711</v>
      </c>
      <c r="B4004" s="526" t="s">
        <v>3712</v>
      </c>
      <c r="C4004" s="526" t="s">
        <v>3713</v>
      </c>
      <c r="D4004" s="526" t="s">
        <v>4063</v>
      </c>
      <c r="E4004" s="526" t="s">
        <v>4064</v>
      </c>
      <c r="F4004" s="526">
        <v>160232</v>
      </c>
      <c r="G4004" s="526">
        <v>2021</v>
      </c>
      <c r="H4004" s="526">
        <v>69</v>
      </c>
      <c r="I4004" s="526">
        <v>13</v>
      </c>
      <c r="J4004" s="526" t="s">
        <v>3716</v>
      </c>
      <c r="K4004" s="526" t="s">
        <v>3717</v>
      </c>
    </row>
    <row r="4005" spans="1:11">
      <c r="A4005" s="526" t="s">
        <v>3711</v>
      </c>
      <c r="B4005" s="526" t="s">
        <v>3712</v>
      </c>
      <c r="C4005" s="526" t="s">
        <v>3713</v>
      </c>
      <c r="D4005" s="526" t="s">
        <v>4071</v>
      </c>
      <c r="E4005" s="526" t="s">
        <v>4072</v>
      </c>
      <c r="F4005" s="526">
        <v>210690</v>
      </c>
      <c r="G4005" s="526">
        <v>2017</v>
      </c>
      <c r="H4005" s="526">
        <v>1100901</v>
      </c>
      <c r="I4005" s="526">
        <v>147259</v>
      </c>
      <c r="J4005" s="526" t="s">
        <v>3716</v>
      </c>
      <c r="K4005" s="526" t="s">
        <v>3717</v>
      </c>
    </row>
    <row r="4006" spans="1:11">
      <c r="A4006" s="526" t="s">
        <v>3711</v>
      </c>
      <c r="B4006" s="526" t="s">
        <v>3712</v>
      </c>
      <c r="C4006" s="526" t="s">
        <v>3713</v>
      </c>
      <c r="D4006" s="526" t="s">
        <v>3889</v>
      </c>
      <c r="E4006" s="526" t="s">
        <v>3890</v>
      </c>
      <c r="F4006" s="526">
        <v>160290</v>
      </c>
      <c r="G4006" s="526">
        <v>2018</v>
      </c>
      <c r="H4006" s="526">
        <v>122</v>
      </c>
      <c r="I4006" s="526">
        <v>24</v>
      </c>
      <c r="J4006" s="526" t="s">
        <v>3716</v>
      </c>
      <c r="K4006" s="526" t="s">
        <v>3717</v>
      </c>
    </row>
    <row r="4007" spans="1:11">
      <c r="A4007" s="526" t="s">
        <v>3711</v>
      </c>
      <c r="B4007" s="526" t="s">
        <v>3712</v>
      </c>
      <c r="C4007" s="526" t="s">
        <v>3713</v>
      </c>
      <c r="D4007" s="526" t="s">
        <v>4063</v>
      </c>
      <c r="E4007" s="526" t="s">
        <v>4064</v>
      </c>
      <c r="F4007" s="526">
        <v>160239</v>
      </c>
      <c r="G4007" s="526">
        <v>2017</v>
      </c>
      <c r="H4007" s="526">
        <v>7064</v>
      </c>
      <c r="I4007" s="526">
        <v>633</v>
      </c>
      <c r="J4007" s="526" t="s">
        <v>3716</v>
      </c>
      <c r="K4007" s="526" t="s">
        <v>3717</v>
      </c>
    </row>
    <row r="4008" spans="1:11">
      <c r="A4008" s="526" t="s">
        <v>3711</v>
      </c>
      <c r="B4008" s="526" t="s">
        <v>3712</v>
      </c>
      <c r="C4008" s="526" t="s">
        <v>3713</v>
      </c>
      <c r="D4008" s="526" t="s">
        <v>4097</v>
      </c>
      <c r="E4008" s="526" t="s">
        <v>4098</v>
      </c>
      <c r="F4008" s="526">
        <v>210690</v>
      </c>
      <c r="G4008" s="526">
        <v>2015</v>
      </c>
      <c r="H4008" s="526">
        <v>3867</v>
      </c>
      <c r="I4008" s="526">
        <v>1380</v>
      </c>
      <c r="J4008" s="526" t="s">
        <v>3716</v>
      </c>
      <c r="K4008" s="526" t="s">
        <v>3717</v>
      </c>
    </row>
    <row r="4009" spans="1:11">
      <c r="A4009" s="526" t="s">
        <v>3711</v>
      </c>
      <c r="B4009" s="526" t="s">
        <v>3712</v>
      </c>
      <c r="C4009" s="526" t="s">
        <v>3713</v>
      </c>
      <c r="D4009" s="526" t="s">
        <v>3889</v>
      </c>
      <c r="E4009" s="526" t="s">
        <v>3890</v>
      </c>
      <c r="F4009" s="526">
        <v>160290</v>
      </c>
      <c r="G4009" s="526">
        <v>2021</v>
      </c>
      <c r="H4009" s="526">
        <v>8537</v>
      </c>
      <c r="I4009" s="526">
        <v>1874</v>
      </c>
      <c r="J4009" s="526" t="s">
        <v>3716</v>
      </c>
      <c r="K4009" s="526" t="s">
        <v>3717</v>
      </c>
    </row>
    <row r="4010" spans="1:11">
      <c r="A4010" s="526" t="s">
        <v>3711</v>
      </c>
      <c r="B4010" s="526" t="s">
        <v>3712</v>
      </c>
      <c r="C4010" s="526" t="s">
        <v>3713</v>
      </c>
      <c r="D4010" s="526" t="s">
        <v>4063</v>
      </c>
      <c r="E4010" s="526" t="s">
        <v>4064</v>
      </c>
      <c r="F4010" s="526">
        <v>160239</v>
      </c>
      <c r="G4010" s="526">
        <v>2020</v>
      </c>
      <c r="H4010" s="526">
        <v>4709</v>
      </c>
      <c r="I4010" s="526">
        <v>533</v>
      </c>
      <c r="J4010" s="526" t="s">
        <v>3716</v>
      </c>
      <c r="K4010" s="526" t="s">
        <v>3717</v>
      </c>
    </row>
    <row r="4011" spans="1:11">
      <c r="A4011" s="526" t="s">
        <v>3711</v>
      </c>
      <c r="B4011" s="526" t="s">
        <v>3712</v>
      </c>
      <c r="C4011" s="526" t="s">
        <v>3713</v>
      </c>
      <c r="D4011" s="526" t="s">
        <v>4067</v>
      </c>
      <c r="E4011" s="526" t="s">
        <v>4068</v>
      </c>
      <c r="F4011" s="526">
        <v>210690</v>
      </c>
      <c r="G4011" s="526">
        <v>2021</v>
      </c>
      <c r="H4011" s="526">
        <v>121272</v>
      </c>
      <c r="I4011" s="526">
        <v>52801</v>
      </c>
      <c r="J4011" s="526" t="s">
        <v>3716</v>
      </c>
      <c r="K4011" s="526" t="s">
        <v>3717</v>
      </c>
    </row>
    <row r="4012" spans="1:11">
      <c r="A4012" s="526" t="s">
        <v>3711</v>
      </c>
      <c r="B4012" s="526" t="s">
        <v>3712</v>
      </c>
      <c r="C4012" s="526" t="s">
        <v>3713</v>
      </c>
      <c r="D4012" s="526" t="s">
        <v>4051</v>
      </c>
      <c r="E4012" s="526" t="s">
        <v>4052</v>
      </c>
      <c r="F4012" s="526">
        <v>160232</v>
      </c>
      <c r="G4012" s="526">
        <v>2019</v>
      </c>
      <c r="H4012" s="526">
        <v>114843</v>
      </c>
      <c r="I4012" s="526">
        <v>33247</v>
      </c>
      <c r="J4012" s="526" t="s">
        <v>3716</v>
      </c>
      <c r="K4012" s="526" t="s">
        <v>3717</v>
      </c>
    </row>
    <row r="4013" spans="1:11">
      <c r="A4013" s="526" t="s">
        <v>3711</v>
      </c>
      <c r="B4013" s="526" t="s">
        <v>3712</v>
      </c>
      <c r="C4013" s="526" t="s">
        <v>3713</v>
      </c>
      <c r="D4013" s="526" t="s">
        <v>3893</v>
      </c>
      <c r="E4013" s="526" t="s">
        <v>3894</v>
      </c>
      <c r="F4013" s="526">
        <v>210690</v>
      </c>
      <c r="G4013" s="526">
        <v>2019</v>
      </c>
      <c r="H4013" s="526">
        <v>14208024</v>
      </c>
      <c r="I4013" s="526">
        <v>2102657</v>
      </c>
      <c r="J4013" s="526" t="s">
        <v>3716</v>
      </c>
      <c r="K4013" s="526" t="s">
        <v>3717</v>
      </c>
    </row>
    <row r="4014" spans="1:11">
      <c r="A4014" s="526" t="s">
        <v>3711</v>
      </c>
      <c r="B4014" s="526" t="s">
        <v>3712</v>
      </c>
      <c r="C4014" s="526" t="s">
        <v>3713</v>
      </c>
      <c r="D4014" s="526" t="s">
        <v>3917</v>
      </c>
      <c r="E4014" s="526" t="s">
        <v>3918</v>
      </c>
      <c r="F4014" s="526">
        <v>160239</v>
      </c>
      <c r="G4014" s="526">
        <v>2022</v>
      </c>
      <c r="H4014" s="526">
        <v>68364</v>
      </c>
      <c r="I4014" s="526">
        <v>2895</v>
      </c>
      <c r="J4014" s="526" t="s">
        <v>3716</v>
      </c>
      <c r="K4014" s="526" t="s">
        <v>3717</v>
      </c>
    </row>
    <row r="4015" spans="1:11">
      <c r="A4015" s="526" t="s">
        <v>3711</v>
      </c>
      <c r="B4015" s="526" t="s">
        <v>3712</v>
      </c>
      <c r="C4015" s="526" t="s">
        <v>3713</v>
      </c>
      <c r="D4015" s="526" t="s">
        <v>4049</v>
      </c>
      <c r="E4015" s="526" t="s">
        <v>4050</v>
      </c>
      <c r="F4015" s="526">
        <v>160232</v>
      </c>
      <c r="G4015" s="526">
        <v>2016</v>
      </c>
      <c r="H4015" s="526">
        <v>78460</v>
      </c>
      <c r="I4015" s="526">
        <v>22871</v>
      </c>
      <c r="J4015" s="526" t="s">
        <v>3716</v>
      </c>
      <c r="K4015" s="526" t="s">
        <v>3717</v>
      </c>
    </row>
    <row r="4016" spans="1:11">
      <c r="A4016" s="526" t="s">
        <v>3711</v>
      </c>
      <c r="B4016" s="526" t="s">
        <v>3712</v>
      </c>
      <c r="C4016" s="526" t="s">
        <v>3713</v>
      </c>
      <c r="D4016" s="526" t="s">
        <v>3889</v>
      </c>
      <c r="E4016" s="526" t="s">
        <v>3890</v>
      </c>
      <c r="F4016" s="526">
        <v>210690</v>
      </c>
      <c r="G4016" s="526">
        <v>2017</v>
      </c>
      <c r="H4016" s="526">
        <v>1278412</v>
      </c>
      <c r="I4016" s="526">
        <v>494189</v>
      </c>
      <c r="J4016" s="526" t="s">
        <v>3716</v>
      </c>
      <c r="K4016" s="526" t="s">
        <v>3717</v>
      </c>
    </row>
    <row r="4017" spans="1:11">
      <c r="A4017" s="526" t="s">
        <v>3711</v>
      </c>
      <c r="B4017" s="526" t="s">
        <v>3712</v>
      </c>
      <c r="C4017" s="526" t="s">
        <v>3713</v>
      </c>
      <c r="D4017" s="526" t="s">
        <v>4071</v>
      </c>
      <c r="E4017" s="526" t="s">
        <v>4072</v>
      </c>
      <c r="F4017" s="526">
        <v>230910</v>
      </c>
      <c r="G4017" s="526">
        <v>2017</v>
      </c>
      <c r="H4017" s="526">
        <v>1886403</v>
      </c>
      <c r="I4017" s="526">
        <v>817825</v>
      </c>
      <c r="J4017" s="526" t="s">
        <v>3716</v>
      </c>
      <c r="K4017" s="526" t="s">
        <v>3717</v>
      </c>
    </row>
    <row r="4018" spans="1:11">
      <c r="A4018" s="526" t="s">
        <v>3711</v>
      </c>
      <c r="B4018" s="526" t="s">
        <v>3712</v>
      </c>
      <c r="C4018" s="526" t="s">
        <v>3713</v>
      </c>
      <c r="D4018" s="526" t="s">
        <v>3889</v>
      </c>
      <c r="E4018" s="526" t="s">
        <v>3890</v>
      </c>
      <c r="F4018" s="526">
        <v>160239</v>
      </c>
      <c r="G4018" s="526">
        <v>2015</v>
      </c>
      <c r="H4018" s="526">
        <v>2442</v>
      </c>
      <c r="I4018" s="526">
        <v>350</v>
      </c>
      <c r="J4018" s="526" t="s">
        <v>3716</v>
      </c>
      <c r="K4018" s="526" t="s">
        <v>3717</v>
      </c>
    </row>
    <row r="4019" spans="1:11">
      <c r="A4019" s="526" t="s">
        <v>3711</v>
      </c>
      <c r="B4019" s="526" t="s">
        <v>3712</v>
      </c>
      <c r="C4019" s="526" t="s">
        <v>3713</v>
      </c>
      <c r="D4019" s="526" t="s">
        <v>4043</v>
      </c>
      <c r="E4019" s="526" t="s">
        <v>4044</v>
      </c>
      <c r="F4019" s="526">
        <v>210690</v>
      </c>
      <c r="G4019" s="526">
        <v>2015</v>
      </c>
      <c r="H4019" s="526">
        <v>230</v>
      </c>
      <c r="I4019" s="526">
        <v>3</v>
      </c>
      <c r="J4019" s="526" t="s">
        <v>3716</v>
      </c>
      <c r="K4019" s="526" t="s">
        <v>3717</v>
      </c>
    </row>
    <row r="4020" spans="1:11">
      <c r="A4020" s="526" t="s">
        <v>3711</v>
      </c>
      <c r="B4020" s="526" t="s">
        <v>3712</v>
      </c>
      <c r="C4020" s="526" t="s">
        <v>3713</v>
      </c>
      <c r="D4020" s="526" t="s">
        <v>4051</v>
      </c>
      <c r="E4020" s="526" t="s">
        <v>4052</v>
      </c>
      <c r="F4020" s="526">
        <v>160232</v>
      </c>
      <c r="G4020" s="526">
        <v>2022</v>
      </c>
      <c r="H4020" s="526">
        <v>42024</v>
      </c>
      <c r="I4020" s="526">
        <v>8888</v>
      </c>
      <c r="J4020" s="526" t="s">
        <v>3716</v>
      </c>
      <c r="K4020" s="526" t="s">
        <v>3717</v>
      </c>
    </row>
    <row r="4021" spans="1:11">
      <c r="A4021" s="526" t="s">
        <v>3711</v>
      </c>
      <c r="B4021" s="526" t="s">
        <v>3712</v>
      </c>
      <c r="C4021" s="526" t="s">
        <v>3713</v>
      </c>
      <c r="D4021" s="526" t="s">
        <v>3925</v>
      </c>
      <c r="E4021" s="526" t="s">
        <v>3926</v>
      </c>
      <c r="F4021" s="526">
        <v>210690</v>
      </c>
      <c r="G4021" s="526">
        <v>2015</v>
      </c>
      <c r="H4021" s="526">
        <v>39385</v>
      </c>
      <c r="I4021" s="526">
        <v>11143</v>
      </c>
      <c r="J4021" s="526" t="s">
        <v>3716</v>
      </c>
      <c r="K4021" s="526" t="s">
        <v>3717</v>
      </c>
    </row>
    <row r="4022" spans="1:11">
      <c r="A4022" s="526" t="s">
        <v>3711</v>
      </c>
      <c r="B4022" s="526" t="s">
        <v>3712</v>
      </c>
      <c r="C4022" s="526" t="s">
        <v>3713</v>
      </c>
      <c r="D4022" s="526" t="s">
        <v>4049</v>
      </c>
      <c r="E4022" s="526" t="s">
        <v>4050</v>
      </c>
      <c r="F4022" s="526">
        <v>160232</v>
      </c>
      <c r="G4022" s="526">
        <v>2019</v>
      </c>
      <c r="H4022" s="526">
        <v>390681</v>
      </c>
      <c r="I4022" s="526">
        <v>160841</v>
      </c>
      <c r="J4022" s="526" t="s">
        <v>3716</v>
      </c>
      <c r="K4022" s="526" t="s">
        <v>3717</v>
      </c>
    </row>
    <row r="4023" spans="1:11">
      <c r="A4023" s="526" t="s">
        <v>3711</v>
      </c>
      <c r="B4023" s="526" t="s">
        <v>3712</v>
      </c>
      <c r="C4023" s="526" t="s">
        <v>3713</v>
      </c>
      <c r="D4023" s="526" t="s">
        <v>4043</v>
      </c>
      <c r="E4023" s="526" t="s">
        <v>4044</v>
      </c>
      <c r="F4023" s="526">
        <v>210690</v>
      </c>
      <c r="G4023" s="526">
        <v>2018</v>
      </c>
      <c r="H4023" s="526">
        <v>2011</v>
      </c>
      <c r="I4023" s="526">
        <v>255</v>
      </c>
      <c r="J4023" s="526" t="s">
        <v>3716</v>
      </c>
      <c r="K4023" s="526" t="s">
        <v>3717</v>
      </c>
    </row>
    <row r="4024" spans="1:11">
      <c r="A4024" s="526" t="s">
        <v>3711</v>
      </c>
      <c r="B4024" s="526" t="s">
        <v>3712</v>
      </c>
      <c r="C4024" s="526" t="s">
        <v>3713</v>
      </c>
      <c r="D4024" s="526" t="s">
        <v>4079</v>
      </c>
      <c r="E4024" s="526" t="s">
        <v>4080</v>
      </c>
      <c r="F4024" s="526">
        <v>160231</v>
      </c>
      <c r="G4024" s="526">
        <v>2020</v>
      </c>
      <c r="H4024" s="526">
        <v>78</v>
      </c>
      <c r="I4024" s="526">
        <v>5</v>
      </c>
      <c r="J4024" s="526" t="s">
        <v>3716</v>
      </c>
      <c r="K4024" s="526" t="s">
        <v>3717</v>
      </c>
    </row>
    <row r="4025" spans="1:11">
      <c r="A4025" s="526" t="s">
        <v>3711</v>
      </c>
      <c r="B4025" s="526" t="s">
        <v>3712</v>
      </c>
      <c r="C4025" s="526" t="s">
        <v>3713</v>
      </c>
      <c r="D4025" s="526" t="s">
        <v>4033</v>
      </c>
      <c r="E4025" s="526" t="s">
        <v>4034</v>
      </c>
      <c r="F4025" s="526">
        <v>210690</v>
      </c>
      <c r="G4025" s="526">
        <v>2017</v>
      </c>
      <c r="H4025" s="526">
        <v>3781</v>
      </c>
      <c r="I4025" s="526">
        <v>191</v>
      </c>
      <c r="J4025" s="526" t="s">
        <v>3722</v>
      </c>
      <c r="K4025" s="526" t="s">
        <v>3717</v>
      </c>
    </row>
    <row r="4026" spans="1:11">
      <c r="A4026" s="526" t="s">
        <v>3711</v>
      </c>
      <c r="B4026" s="526" t="s">
        <v>3712</v>
      </c>
      <c r="C4026" s="526" t="s">
        <v>3713</v>
      </c>
      <c r="D4026" s="526" t="s">
        <v>4007</v>
      </c>
      <c r="E4026" s="526" t="s">
        <v>4008</v>
      </c>
      <c r="F4026" s="526">
        <v>230910</v>
      </c>
      <c r="G4026" s="526">
        <v>2021</v>
      </c>
      <c r="H4026" s="526">
        <v>13780903</v>
      </c>
      <c r="I4026" s="526">
        <v>7736187</v>
      </c>
      <c r="J4026" s="526" t="s">
        <v>3716</v>
      </c>
      <c r="K4026" s="526" t="s">
        <v>3717</v>
      </c>
    </row>
    <row r="4027" spans="1:11">
      <c r="A4027" s="526" t="s">
        <v>3711</v>
      </c>
      <c r="B4027" s="526" t="s">
        <v>3712</v>
      </c>
      <c r="C4027" s="526" t="s">
        <v>3713</v>
      </c>
      <c r="D4027" s="526" t="s">
        <v>4095</v>
      </c>
      <c r="E4027" s="526" t="s">
        <v>4096</v>
      </c>
      <c r="F4027" s="526">
        <v>160290</v>
      </c>
      <c r="G4027" s="526">
        <v>2018</v>
      </c>
      <c r="H4027" s="526">
        <v>240620</v>
      </c>
      <c r="I4027" s="526">
        <v>22257</v>
      </c>
      <c r="J4027" s="526" t="s">
        <v>3716</v>
      </c>
      <c r="K4027" s="526" t="s">
        <v>3717</v>
      </c>
    </row>
    <row r="4028" spans="1:11">
      <c r="A4028" s="526" t="s">
        <v>3711</v>
      </c>
      <c r="B4028" s="526" t="s">
        <v>3712</v>
      </c>
      <c r="C4028" s="526" t="s">
        <v>3713</v>
      </c>
      <c r="D4028" s="526" t="s">
        <v>4033</v>
      </c>
      <c r="E4028" s="526" t="s">
        <v>4034</v>
      </c>
      <c r="F4028" s="526">
        <v>230910</v>
      </c>
      <c r="G4028" s="526">
        <v>2015</v>
      </c>
      <c r="H4028" s="526">
        <v>9276655</v>
      </c>
      <c r="I4028" s="526">
        <v>7505790</v>
      </c>
      <c r="J4028" s="526" t="s">
        <v>3716</v>
      </c>
      <c r="K4028" s="526" t="s">
        <v>3717</v>
      </c>
    </row>
    <row r="4029" spans="1:11">
      <c r="A4029" s="526" t="s">
        <v>3711</v>
      </c>
      <c r="B4029" s="526" t="s">
        <v>3712</v>
      </c>
      <c r="C4029" s="526" t="s">
        <v>3713</v>
      </c>
      <c r="D4029" s="526" t="s">
        <v>4071</v>
      </c>
      <c r="E4029" s="526" t="s">
        <v>4072</v>
      </c>
      <c r="F4029" s="526">
        <v>230910</v>
      </c>
      <c r="G4029" s="526">
        <v>2020</v>
      </c>
      <c r="H4029" s="526">
        <v>2966202</v>
      </c>
      <c r="I4029" s="526">
        <v>1335543</v>
      </c>
      <c r="J4029" s="526" t="s">
        <v>3716</v>
      </c>
      <c r="K4029" s="526" t="s">
        <v>3717</v>
      </c>
    </row>
    <row r="4030" spans="1:11">
      <c r="A4030" s="526" t="s">
        <v>3711</v>
      </c>
      <c r="B4030" s="526" t="s">
        <v>3712</v>
      </c>
      <c r="C4030" s="526" t="s">
        <v>3713</v>
      </c>
      <c r="D4030" s="526" t="s">
        <v>3893</v>
      </c>
      <c r="E4030" s="526" t="s">
        <v>3894</v>
      </c>
      <c r="F4030" s="526">
        <v>210690</v>
      </c>
      <c r="G4030" s="526">
        <v>2022</v>
      </c>
      <c r="H4030" s="526">
        <v>17199087</v>
      </c>
      <c r="I4030" s="526">
        <v>2920308</v>
      </c>
      <c r="J4030" s="526" t="s">
        <v>3716</v>
      </c>
      <c r="K4030" s="526" t="s">
        <v>3717</v>
      </c>
    </row>
    <row r="4031" spans="1:11">
      <c r="A4031" s="526" t="s">
        <v>3711</v>
      </c>
      <c r="B4031" s="526" t="s">
        <v>3712</v>
      </c>
      <c r="C4031" s="526" t="s">
        <v>3713</v>
      </c>
      <c r="D4031" s="526" t="s">
        <v>4043</v>
      </c>
      <c r="E4031" s="526" t="s">
        <v>4044</v>
      </c>
      <c r="F4031" s="526">
        <v>210690</v>
      </c>
      <c r="G4031" s="526">
        <v>2021</v>
      </c>
      <c r="H4031" s="526">
        <v>111586</v>
      </c>
      <c r="I4031" s="526">
        <v>36860</v>
      </c>
      <c r="J4031" s="526" t="s">
        <v>3716</v>
      </c>
      <c r="K4031" s="526" t="s">
        <v>3717</v>
      </c>
    </row>
    <row r="4032" spans="1:11">
      <c r="A4032" s="526" t="s">
        <v>3711</v>
      </c>
      <c r="B4032" s="526" t="s">
        <v>3712</v>
      </c>
      <c r="C4032" s="526" t="s">
        <v>3713</v>
      </c>
      <c r="D4032" s="526" t="s">
        <v>3889</v>
      </c>
      <c r="E4032" s="526" t="s">
        <v>3890</v>
      </c>
      <c r="F4032" s="526">
        <v>210690</v>
      </c>
      <c r="G4032" s="526">
        <v>2020</v>
      </c>
      <c r="H4032" s="526">
        <v>959583</v>
      </c>
      <c r="I4032" s="526">
        <v>312616</v>
      </c>
      <c r="J4032" s="526" t="s">
        <v>3716</v>
      </c>
      <c r="K4032" s="526" t="s">
        <v>3717</v>
      </c>
    </row>
    <row r="4033" spans="1:11">
      <c r="A4033" s="526" t="s">
        <v>3711</v>
      </c>
      <c r="B4033" s="526" t="s">
        <v>3712</v>
      </c>
      <c r="C4033" s="526" t="s">
        <v>3713</v>
      </c>
      <c r="D4033" s="526" t="s">
        <v>4051</v>
      </c>
      <c r="E4033" s="526" t="s">
        <v>4052</v>
      </c>
      <c r="F4033" s="526">
        <v>160239</v>
      </c>
      <c r="G4033" s="526">
        <v>2015</v>
      </c>
      <c r="H4033" s="526">
        <v>1549</v>
      </c>
      <c r="I4033" s="526">
        <v>93</v>
      </c>
      <c r="J4033" s="526" t="s">
        <v>3716</v>
      </c>
      <c r="K4033" s="526" t="s">
        <v>3717</v>
      </c>
    </row>
    <row r="4034" spans="1:11">
      <c r="A4034" s="526" t="s">
        <v>3711</v>
      </c>
      <c r="B4034" s="526" t="s">
        <v>3712</v>
      </c>
      <c r="C4034" s="526" t="s">
        <v>3713</v>
      </c>
      <c r="D4034" s="526" t="s">
        <v>4095</v>
      </c>
      <c r="E4034" s="526" t="s">
        <v>4096</v>
      </c>
      <c r="F4034" s="526">
        <v>160290</v>
      </c>
      <c r="G4034" s="526">
        <v>2021</v>
      </c>
      <c r="H4034" s="526">
        <v>129231</v>
      </c>
      <c r="I4034" s="526">
        <v>17099</v>
      </c>
      <c r="J4034" s="526" t="s">
        <v>3716</v>
      </c>
      <c r="K4034" s="526" t="s">
        <v>3717</v>
      </c>
    </row>
    <row r="4035" spans="1:11">
      <c r="A4035" s="526" t="s">
        <v>3711</v>
      </c>
      <c r="B4035" s="526" t="s">
        <v>3712</v>
      </c>
      <c r="C4035" s="526" t="s">
        <v>3713</v>
      </c>
      <c r="D4035" s="526" t="s">
        <v>4069</v>
      </c>
      <c r="E4035" s="526" t="s">
        <v>4070</v>
      </c>
      <c r="F4035" s="526">
        <v>160290</v>
      </c>
      <c r="G4035" s="526">
        <v>2020</v>
      </c>
      <c r="H4035" s="526">
        <v>261437</v>
      </c>
      <c r="I4035" s="526">
        <v>43570</v>
      </c>
      <c r="J4035" s="526" t="s">
        <v>3716</v>
      </c>
      <c r="K4035" s="526" t="s">
        <v>3717</v>
      </c>
    </row>
    <row r="4036" spans="1:11">
      <c r="A4036" s="526" t="s">
        <v>3711</v>
      </c>
      <c r="B4036" s="526" t="s">
        <v>3712</v>
      </c>
      <c r="C4036" s="526" t="s">
        <v>3713</v>
      </c>
      <c r="D4036" s="526" t="s">
        <v>3901</v>
      </c>
      <c r="E4036" s="526" t="s">
        <v>3902</v>
      </c>
      <c r="F4036" s="526">
        <v>160232</v>
      </c>
      <c r="G4036" s="526">
        <v>2019</v>
      </c>
      <c r="H4036" s="526">
        <v>761</v>
      </c>
      <c r="I4036" s="526">
        <v>30</v>
      </c>
      <c r="J4036" s="526" t="s">
        <v>3716</v>
      </c>
      <c r="K4036" s="526" t="s">
        <v>3717</v>
      </c>
    </row>
    <row r="4037" spans="1:11">
      <c r="A4037" s="526" t="s">
        <v>3711</v>
      </c>
      <c r="B4037" s="526" t="s">
        <v>3712</v>
      </c>
      <c r="C4037" s="526" t="s">
        <v>3713</v>
      </c>
      <c r="D4037" s="526" t="s">
        <v>4045</v>
      </c>
      <c r="E4037" s="526" t="s">
        <v>4046</v>
      </c>
      <c r="F4037" s="526">
        <v>210690</v>
      </c>
      <c r="G4037" s="526">
        <v>2017</v>
      </c>
      <c r="H4037" s="526">
        <v>471167</v>
      </c>
      <c r="I4037" s="526">
        <v>41096</v>
      </c>
      <c r="J4037" s="526" t="s">
        <v>3716</v>
      </c>
      <c r="K4037" s="526" t="s">
        <v>3717</v>
      </c>
    </row>
    <row r="4038" spans="1:11">
      <c r="A4038" s="526" t="s">
        <v>3711</v>
      </c>
      <c r="B4038" s="526" t="s">
        <v>3712</v>
      </c>
      <c r="C4038" s="526" t="s">
        <v>3713</v>
      </c>
      <c r="D4038" s="526" t="s">
        <v>3917</v>
      </c>
      <c r="E4038" s="526" t="s">
        <v>3918</v>
      </c>
      <c r="F4038" s="526">
        <v>210690</v>
      </c>
      <c r="G4038" s="526">
        <v>2020</v>
      </c>
      <c r="H4038" s="526">
        <v>11501108</v>
      </c>
      <c r="I4038" s="526">
        <v>1819254</v>
      </c>
      <c r="J4038" s="526" t="s">
        <v>3716</v>
      </c>
      <c r="K4038" s="526" t="s">
        <v>3717</v>
      </c>
    </row>
    <row r="4039" spans="1:11">
      <c r="A4039" s="526" t="s">
        <v>3711</v>
      </c>
      <c r="B4039" s="526" t="s">
        <v>3712</v>
      </c>
      <c r="C4039" s="526" t="s">
        <v>3713</v>
      </c>
      <c r="D4039" s="526" t="s">
        <v>4061</v>
      </c>
      <c r="E4039" s="526" t="s">
        <v>4062</v>
      </c>
      <c r="F4039" s="526">
        <v>160232</v>
      </c>
      <c r="G4039" s="526">
        <v>2016</v>
      </c>
      <c r="H4039" s="526">
        <v>28150</v>
      </c>
      <c r="I4039" s="526">
        <v>3555</v>
      </c>
      <c r="J4039" s="526" t="s">
        <v>3716</v>
      </c>
      <c r="K4039" s="526" t="s">
        <v>3717</v>
      </c>
    </row>
    <row r="4040" spans="1:11">
      <c r="A4040" s="526" t="s">
        <v>3711</v>
      </c>
      <c r="B4040" s="526" t="s">
        <v>3712</v>
      </c>
      <c r="C4040" s="526" t="s">
        <v>3713</v>
      </c>
      <c r="D4040" s="526" t="s">
        <v>4033</v>
      </c>
      <c r="E4040" s="526" t="s">
        <v>4034</v>
      </c>
      <c r="F4040" s="526">
        <v>230910</v>
      </c>
      <c r="G4040" s="526">
        <v>2018</v>
      </c>
      <c r="H4040" s="526">
        <v>2966400</v>
      </c>
      <c r="I4040" s="526">
        <v>2238368</v>
      </c>
      <c r="J4040" s="526" t="s">
        <v>3716</v>
      </c>
      <c r="K4040" s="526" t="s">
        <v>3717</v>
      </c>
    </row>
    <row r="4041" spans="1:11">
      <c r="A4041" s="526" t="s">
        <v>3711</v>
      </c>
      <c r="B4041" s="526" t="s">
        <v>3712</v>
      </c>
      <c r="C4041" s="526" t="s">
        <v>3713</v>
      </c>
      <c r="D4041" s="526" t="s">
        <v>4051</v>
      </c>
      <c r="E4041" s="526" t="s">
        <v>4052</v>
      </c>
      <c r="F4041" s="526">
        <v>160239</v>
      </c>
      <c r="G4041" s="526">
        <v>2018</v>
      </c>
      <c r="H4041" s="526">
        <v>1885</v>
      </c>
      <c r="I4041" s="526">
        <v>167</v>
      </c>
      <c r="J4041" s="526" t="s">
        <v>3716</v>
      </c>
      <c r="K4041" s="526" t="s">
        <v>3717</v>
      </c>
    </row>
    <row r="4042" spans="1:11">
      <c r="A4042" s="526" t="s">
        <v>3711</v>
      </c>
      <c r="B4042" s="526" t="s">
        <v>3712</v>
      </c>
      <c r="C4042" s="526" t="s">
        <v>3713</v>
      </c>
      <c r="D4042" s="526" t="s">
        <v>3927</v>
      </c>
      <c r="E4042" s="526" t="s">
        <v>3928</v>
      </c>
      <c r="F4042" s="526">
        <v>160239</v>
      </c>
      <c r="G4042" s="526">
        <v>2016</v>
      </c>
      <c r="H4042" s="526">
        <v>3629</v>
      </c>
      <c r="I4042" s="526">
        <v>393</v>
      </c>
      <c r="J4042" s="526" t="s">
        <v>3716</v>
      </c>
      <c r="K4042" s="526" t="s">
        <v>3717</v>
      </c>
    </row>
    <row r="4043" spans="1:11">
      <c r="A4043" s="526" t="s">
        <v>3711</v>
      </c>
      <c r="B4043" s="526" t="s">
        <v>3712</v>
      </c>
      <c r="C4043" s="526" t="s">
        <v>3713</v>
      </c>
      <c r="D4043" s="526" t="s">
        <v>4079</v>
      </c>
      <c r="E4043" s="526" t="s">
        <v>4080</v>
      </c>
      <c r="F4043" s="526">
        <v>160232</v>
      </c>
      <c r="G4043" s="526">
        <v>2020</v>
      </c>
      <c r="H4043" s="526">
        <v>16556</v>
      </c>
      <c r="I4043" s="526">
        <v>2057</v>
      </c>
      <c r="J4043" s="526" t="s">
        <v>3716</v>
      </c>
      <c r="K4043" s="526" t="s">
        <v>3717</v>
      </c>
    </row>
    <row r="4044" spans="1:11">
      <c r="A4044" s="526" t="s">
        <v>3711</v>
      </c>
      <c r="B4044" s="526" t="s">
        <v>3712</v>
      </c>
      <c r="C4044" s="526" t="s">
        <v>3713</v>
      </c>
      <c r="D4044" s="526" t="s">
        <v>3983</v>
      </c>
      <c r="E4044" s="526" t="s">
        <v>3984</v>
      </c>
      <c r="F4044" s="526">
        <v>160232</v>
      </c>
      <c r="G4044" s="526">
        <v>2015</v>
      </c>
      <c r="H4044" s="526">
        <v>21736535</v>
      </c>
      <c r="I4044" s="526">
        <v>6508272</v>
      </c>
      <c r="J4044" s="526" t="s">
        <v>3716</v>
      </c>
      <c r="K4044" s="526" t="s">
        <v>3717</v>
      </c>
    </row>
    <row r="4045" spans="1:11">
      <c r="A4045" s="526" t="s">
        <v>3711</v>
      </c>
      <c r="B4045" s="526" t="s">
        <v>3712</v>
      </c>
      <c r="C4045" s="526" t="s">
        <v>3713</v>
      </c>
      <c r="D4045" s="526" t="s">
        <v>4051</v>
      </c>
      <c r="E4045" s="526" t="s">
        <v>4052</v>
      </c>
      <c r="F4045" s="526">
        <v>160239</v>
      </c>
      <c r="G4045" s="526">
        <v>2021</v>
      </c>
      <c r="H4045" s="526">
        <v>1990</v>
      </c>
      <c r="I4045" s="526">
        <v>399</v>
      </c>
      <c r="J4045" s="526" t="s">
        <v>3716</v>
      </c>
      <c r="K4045" s="526" t="s">
        <v>3717</v>
      </c>
    </row>
    <row r="4046" spans="1:11">
      <c r="A4046" s="526" t="s">
        <v>3711</v>
      </c>
      <c r="B4046" s="526" t="s">
        <v>3712</v>
      </c>
      <c r="C4046" s="526" t="s">
        <v>3713</v>
      </c>
      <c r="D4046" s="526" t="s">
        <v>4079</v>
      </c>
      <c r="E4046" s="526" t="s">
        <v>4080</v>
      </c>
      <c r="F4046" s="526">
        <v>160239</v>
      </c>
      <c r="G4046" s="526">
        <v>2019</v>
      </c>
      <c r="H4046" s="526">
        <v>287841</v>
      </c>
      <c r="I4046" s="526">
        <v>29583</v>
      </c>
      <c r="J4046" s="526" t="s">
        <v>3716</v>
      </c>
      <c r="K4046" s="526" t="s">
        <v>3717</v>
      </c>
    </row>
    <row r="4047" spans="1:11">
      <c r="A4047" s="526" t="s">
        <v>3711</v>
      </c>
      <c r="B4047" s="526" t="s">
        <v>3712</v>
      </c>
      <c r="C4047" s="526" t="s">
        <v>3713</v>
      </c>
      <c r="D4047" s="526" t="s">
        <v>4033</v>
      </c>
      <c r="E4047" s="526" t="s">
        <v>4034</v>
      </c>
      <c r="F4047" s="526">
        <v>230910</v>
      </c>
      <c r="G4047" s="526">
        <v>2021</v>
      </c>
      <c r="H4047" s="526">
        <v>9286725</v>
      </c>
      <c r="I4047" s="526">
        <v>6350544</v>
      </c>
      <c r="J4047" s="526" t="s">
        <v>3716</v>
      </c>
      <c r="K4047" s="526" t="s">
        <v>3717</v>
      </c>
    </row>
    <row r="4048" spans="1:11">
      <c r="A4048" s="526" t="s">
        <v>3711</v>
      </c>
      <c r="B4048" s="526" t="s">
        <v>3712</v>
      </c>
      <c r="C4048" s="526" t="s">
        <v>3713</v>
      </c>
      <c r="D4048" s="526" t="s">
        <v>4049</v>
      </c>
      <c r="E4048" s="526" t="s">
        <v>4050</v>
      </c>
      <c r="F4048" s="526">
        <v>160232</v>
      </c>
      <c r="G4048" s="526">
        <v>2022</v>
      </c>
      <c r="H4048" s="526">
        <v>522406</v>
      </c>
      <c r="I4048" s="526">
        <v>387160</v>
      </c>
      <c r="J4048" s="526" t="s">
        <v>3716</v>
      </c>
      <c r="K4048" s="526" t="s">
        <v>3717</v>
      </c>
    </row>
    <row r="4049" spans="1:11">
      <c r="A4049" s="526" t="s">
        <v>3711</v>
      </c>
      <c r="B4049" s="526" t="s">
        <v>3712</v>
      </c>
      <c r="C4049" s="526" t="s">
        <v>3713</v>
      </c>
      <c r="D4049" s="526" t="s">
        <v>4079</v>
      </c>
      <c r="E4049" s="526" t="s">
        <v>4080</v>
      </c>
      <c r="F4049" s="526">
        <v>160239</v>
      </c>
      <c r="G4049" s="526">
        <v>2022</v>
      </c>
      <c r="H4049" s="526">
        <v>237967</v>
      </c>
      <c r="I4049" s="526">
        <v>17819</v>
      </c>
      <c r="J4049" s="526" t="s">
        <v>3716</v>
      </c>
      <c r="K4049" s="526" t="s">
        <v>3717</v>
      </c>
    </row>
    <row r="4050" spans="1:11">
      <c r="A4050" s="526" t="s">
        <v>3711</v>
      </c>
      <c r="B4050" s="526" t="s">
        <v>3712</v>
      </c>
      <c r="C4050" s="526" t="s">
        <v>3713</v>
      </c>
      <c r="D4050" s="526" t="s">
        <v>4061</v>
      </c>
      <c r="E4050" s="526" t="s">
        <v>4062</v>
      </c>
      <c r="F4050" s="526">
        <v>210690</v>
      </c>
      <c r="G4050" s="526">
        <v>2015</v>
      </c>
      <c r="H4050" s="526">
        <v>4501830</v>
      </c>
      <c r="I4050" s="526">
        <v>877553</v>
      </c>
      <c r="J4050" s="526" t="s">
        <v>3716</v>
      </c>
      <c r="K4050" s="526" t="s">
        <v>3717</v>
      </c>
    </row>
    <row r="4051" spans="1:11">
      <c r="A4051" s="526" t="s">
        <v>3711</v>
      </c>
      <c r="B4051" s="526" t="s">
        <v>3712</v>
      </c>
      <c r="C4051" s="526" t="s">
        <v>3713</v>
      </c>
      <c r="D4051" s="526" t="s">
        <v>4061</v>
      </c>
      <c r="E4051" s="526" t="s">
        <v>4062</v>
      </c>
      <c r="F4051" s="526">
        <v>160239</v>
      </c>
      <c r="G4051" s="526">
        <v>2015</v>
      </c>
      <c r="H4051" s="526">
        <v>46697</v>
      </c>
      <c r="I4051" s="526">
        <v>6710</v>
      </c>
      <c r="J4051" s="526" t="s">
        <v>3716</v>
      </c>
      <c r="K4051" s="526" t="s">
        <v>3717</v>
      </c>
    </row>
    <row r="4052" spans="1:11">
      <c r="A4052" s="526" t="s">
        <v>3711</v>
      </c>
      <c r="B4052" s="526" t="s">
        <v>3712</v>
      </c>
      <c r="C4052" s="526" t="s">
        <v>3713</v>
      </c>
      <c r="D4052" s="526" t="s">
        <v>4069</v>
      </c>
      <c r="E4052" s="526" t="s">
        <v>4070</v>
      </c>
      <c r="F4052" s="526">
        <v>210690</v>
      </c>
      <c r="G4052" s="526">
        <v>2019</v>
      </c>
      <c r="H4052" s="526">
        <v>104029096</v>
      </c>
      <c r="I4052" s="526">
        <v>16870031</v>
      </c>
      <c r="J4052" s="526" t="s">
        <v>3716</v>
      </c>
      <c r="K4052" s="526" t="s">
        <v>3717</v>
      </c>
    </row>
    <row r="4053" spans="1:11">
      <c r="A4053" s="526" t="s">
        <v>3711</v>
      </c>
      <c r="B4053" s="526" t="s">
        <v>3712</v>
      </c>
      <c r="C4053" s="526" t="s">
        <v>3713</v>
      </c>
      <c r="D4053" s="526" t="s">
        <v>3893</v>
      </c>
      <c r="E4053" s="526" t="s">
        <v>3894</v>
      </c>
      <c r="F4053" s="526">
        <v>210690</v>
      </c>
      <c r="G4053" s="526">
        <v>2016</v>
      </c>
      <c r="H4053" s="526">
        <v>75100</v>
      </c>
      <c r="I4053" s="526">
        <v>828</v>
      </c>
      <c r="J4053" s="526" t="s">
        <v>3722</v>
      </c>
      <c r="K4053" s="526" t="s">
        <v>3717</v>
      </c>
    </row>
    <row r="4054" spans="1:11">
      <c r="A4054" s="526" t="s">
        <v>3711</v>
      </c>
      <c r="B4054" s="526" t="s">
        <v>3712</v>
      </c>
      <c r="C4054" s="526" t="s">
        <v>3713</v>
      </c>
      <c r="D4054" s="526" t="s">
        <v>4061</v>
      </c>
      <c r="E4054" s="526" t="s">
        <v>4062</v>
      </c>
      <c r="F4054" s="526">
        <v>230910</v>
      </c>
      <c r="G4054" s="526">
        <v>2015</v>
      </c>
      <c r="H4054" s="526">
        <v>121490</v>
      </c>
      <c r="I4054" s="526">
        <v>77139</v>
      </c>
      <c r="J4054" s="526" t="s">
        <v>3716</v>
      </c>
      <c r="K4054" s="526" t="s">
        <v>3717</v>
      </c>
    </row>
    <row r="4055" spans="1:11">
      <c r="A4055" s="526" t="s">
        <v>3711</v>
      </c>
      <c r="B4055" s="526" t="s">
        <v>3712</v>
      </c>
      <c r="C4055" s="526" t="s">
        <v>3713</v>
      </c>
      <c r="D4055" s="526" t="s">
        <v>4095</v>
      </c>
      <c r="E4055" s="526" t="s">
        <v>4096</v>
      </c>
      <c r="F4055" s="526">
        <v>210690</v>
      </c>
      <c r="G4055" s="526">
        <v>2016</v>
      </c>
      <c r="H4055" s="526">
        <v>8492</v>
      </c>
      <c r="I4055" s="526">
        <v>471</v>
      </c>
      <c r="J4055" s="526" t="s">
        <v>3722</v>
      </c>
      <c r="K4055" s="526" t="s">
        <v>3717</v>
      </c>
    </row>
    <row r="4056" spans="1:11">
      <c r="A4056" s="526" t="s">
        <v>3711</v>
      </c>
      <c r="B4056" s="526" t="s">
        <v>3712</v>
      </c>
      <c r="C4056" s="526" t="s">
        <v>3713</v>
      </c>
      <c r="D4056" s="526" t="s">
        <v>4049</v>
      </c>
      <c r="E4056" s="526" t="s">
        <v>4050</v>
      </c>
      <c r="F4056" s="526">
        <v>160239</v>
      </c>
      <c r="G4056" s="526">
        <v>2015</v>
      </c>
      <c r="H4056" s="526">
        <v>20471</v>
      </c>
      <c r="I4056" s="526">
        <v>7930</v>
      </c>
      <c r="J4056" s="526" t="s">
        <v>3716</v>
      </c>
      <c r="K4056" s="526" t="s">
        <v>3717</v>
      </c>
    </row>
    <row r="4057" spans="1:11">
      <c r="A4057" s="526" t="s">
        <v>3711</v>
      </c>
      <c r="B4057" s="526" t="s">
        <v>3712</v>
      </c>
      <c r="C4057" s="526" t="s">
        <v>3713</v>
      </c>
      <c r="D4057" s="526" t="s">
        <v>4061</v>
      </c>
      <c r="E4057" s="526" t="s">
        <v>4062</v>
      </c>
      <c r="F4057" s="526">
        <v>230910</v>
      </c>
      <c r="G4057" s="526">
        <v>2018</v>
      </c>
      <c r="H4057" s="526">
        <v>69243</v>
      </c>
      <c r="I4057" s="526">
        <v>53178</v>
      </c>
      <c r="J4057" s="526" t="s">
        <v>3716</v>
      </c>
      <c r="K4057" s="526" t="s">
        <v>3717</v>
      </c>
    </row>
    <row r="4058" spans="1:11">
      <c r="A4058" s="526" t="s">
        <v>3711</v>
      </c>
      <c r="B4058" s="526" t="s">
        <v>3712</v>
      </c>
      <c r="C4058" s="526" t="s">
        <v>3713</v>
      </c>
      <c r="D4058" s="526" t="s">
        <v>3901</v>
      </c>
      <c r="E4058" s="526" t="s">
        <v>3902</v>
      </c>
      <c r="F4058" s="526">
        <v>160232</v>
      </c>
      <c r="G4058" s="526">
        <v>2022</v>
      </c>
      <c r="H4058" s="526">
        <v>167</v>
      </c>
      <c r="I4058" s="526">
        <v>6</v>
      </c>
      <c r="J4058" s="526" t="s">
        <v>3716</v>
      </c>
      <c r="K4058" s="526" t="s">
        <v>3717</v>
      </c>
    </row>
    <row r="4059" spans="1:11">
      <c r="A4059" s="526" t="s">
        <v>3711</v>
      </c>
      <c r="B4059" s="526" t="s">
        <v>3712</v>
      </c>
      <c r="C4059" s="526" t="s">
        <v>3713</v>
      </c>
      <c r="D4059" s="526" t="s">
        <v>3885</v>
      </c>
      <c r="E4059" s="526" t="s">
        <v>3886</v>
      </c>
      <c r="F4059" s="526">
        <v>160231</v>
      </c>
      <c r="G4059" s="526">
        <v>2015</v>
      </c>
      <c r="H4059" s="526">
        <v>18600</v>
      </c>
      <c r="I4059" s="526">
        <v>4240</v>
      </c>
      <c r="J4059" s="526" t="s">
        <v>3716</v>
      </c>
      <c r="K4059" s="526" t="s">
        <v>3717</v>
      </c>
    </row>
    <row r="4060" spans="1:11">
      <c r="A4060" s="526" t="s">
        <v>3711</v>
      </c>
      <c r="B4060" s="526" t="s">
        <v>3712</v>
      </c>
      <c r="C4060" s="526" t="s">
        <v>3713</v>
      </c>
      <c r="D4060" s="526" t="s">
        <v>4041</v>
      </c>
      <c r="E4060" s="526" t="s">
        <v>4042</v>
      </c>
      <c r="F4060" s="526">
        <v>160232</v>
      </c>
      <c r="G4060" s="526">
        <v>2017</v>
      </c>
      <c r="H4060" s="526">
        <v>7302</v>
      </c>
      <c r="I4060" s="526">
        <v>2458</v>
      </c>
      <c r="J4060" s="526" t="s">
        <v>3716</v>
      </c>
      <c r="K4060" s="526" t="s">
        <v>3717</v>
      </c>
    </row>
    <row r="4061" spans="1:11">
      <c r="A4061" s="526" t="s">
        <v>3711</v>
      </c>
      <c r="B4061" s="526" t="s">
        <v>3712</v>
      </c>
      <c r="C4061" s="526" t="s">
        <v>3713</v>
      </c>
      <c r="D4061" s="526" t="s">
        <v>3885</v>
      </c>
      <c r="E4061" s="526" t="s">
        <v>3886</v>
      </c>
      <c r="F4061" s="526">
        <v>160232</v>
      </c>
      <c r="G4061" s="526">
        <v>2015</v>
      </c>
      <c r="H4061" s="526">
        <v>57586</v>
      </c>
      <c r="I4061" s="526">
        <v>12279</v>
      </c>
      <c r="J4061" s="526" t="s">
        <v>3716</v>
      </c>
      <c r="K4061" s="526" t="s">
        <v>3717</v>
      </c>
    </row>
    <row r="4062" spans="1:11">
      <c r="A4062" s="526" t="s">
        <v>3711</v>
      </c>
      <c r="B4062" s="526" t="s">
        <v>3712</v>
      </c>
      <c r="C4062" s="526" t="s">
        <v>3713</v>
      </c>
      <c r="D4062" s="526" t="s">
        <v>4051</v>
      </c>
      <c r="E4062" s="526" t="s">
        <v>4052</v>
      </c>
      <c r="F4062" s="526">
        <v>160290</v>
      </c>
      <c r="G4062" s="526">
        <v>2015</v>
      </c>
      <c r="H4062" s="526">
        <v>19563</v>
      </c>
      <c r="I4062" s="526">
        <v>715</v>
      </c>
      <c r="J4062" s="526" t="s">
        <v>3716</v>
      </c>
      <c r="K4062" s="526" t="s">
        <v>3717</v>
      </c>
    </row>
    <row r="4063" spans="1:11">
      <c r="A4063" s="526" t="s">
        <v>3711</v>
      </c>
      <c r="B4063" s="526" t="s">
        <v>3712</v>
      </c>
      <c r="C4063" s="526" t="s">
        <v>3713</v>
      </c>
      <c r="D4063" s="526" t="s">
        <v>4049</v>
      </c>
      <c r="E4063" s="526" t="s">
        <v>4050</v>
      </c>
      <c r="F4063" s="526">
        <v>160239</v>
      </c>
      <c r="G4063" s="526">
        <v>2018</v>
      </c>
      <c r="H4063" s="526">
        <v>8107</v>
      </c>
      <c r="I4063" s="526">
        <v>886</v>
      </c>
      <c r="J4063" s="526" t="s">
        <v>3716</v>
      </c>
      <c r="K4063" s="526" t="s">
        <v>3717</v>
      </c>
    </row>
    <row r="4064" spans="1:11">
      <c r="A4064" s="526" t="s">
        <v>3711</v>
      </c>
      <c r="B4064" s="526" t="s">
        <v>3712</v>
      </c>
      <c r="C4064" s="526" t="s">
        <v>3713</v>
      </c>
      <c r="D4064" s="526" t="s">
        <v>3885</v>
      </c>
      <c r="E4064" s="526" t="s">
        <v>3886</v>
      </c>
      <c r="F4064" s="526">
        <v>160232</v>
      </c>
      <c r="G4064" s="526">
        <v>2018</v>
      </c>
      <c r="H4064" s="526">
        <v>22584</v>
      </c>
      <c r="I4064" s="526">
        <v>5382</v>
      </c>
      <c r="J4064" s="526" t="s">
        <v>3716</v>
      </c>
      <c r="K4064" s="526" t="s">
        <v>3717</v>
      </c>
    </row>
    <row r="4065" spans="1:11">
      <c r="A4065" s="526" t="s">
        <v>3711</v>
      </c>
      <c r="B4065" s="526" t="s">
        <v>3712</v>
      </c>
      <c r="C4065" s="526" t="s">
        <v>3713</v>
      </c>
      <c r="D4065" s="526" t="s">
        <v>4053</v>
      </c>
      <c r="E4065" s="526" t="s">
        <v>4054</v>
      </c>
      <c r="F4065" s="526">
        <v>160290</v>
      </c>
      <c r="G4065" s="526">
        <v>2017</v>
      </c>
      <c r="H4065" s="526">
        <v>50412</v>
      </c>
      <c r="I4065" s="526">
        <v>11323</v>
      </c>
      <c r="J4065" s="526" t="s">
        <v>3716</v>
      </c>
      <c r="K4065" s="526" t="s">
        <v>3717</v>
      </c>
    </row>
    <row r="4066" spans="1:11">
      <c r="A4066" s="526" t="s">
        <v>3711</v>
      </c>
      <c r="B4066" s="526" t="s">
        <v>3712</v>
      </c>
      <c r="C4066" s="526" t="s">
        <v>3713</v>
      </c>
      <c r="D4066" s="526" t="s">
        <v>3893</v>
      </c>
      <c r="E4066" s="526" t="s">
        <v>3894</v>
      </c>
      <c r="F4066" s="526">
        <v>210690</v>
      </c>
      <c r="G4066" s="526">
        <v>2019</v>
      </c>
      <c r="H4066" s="526">
        <v>12058</v>
      </c>
      <c r="I4066" s="526">
        <v>1310</v>
      </c>
      <c r="J4066" s="526" t="s">
        <v>3722</v>
      </c>
      <c r="K4066" s="526" t="s">
        <v>3717</v>
      </c>
    </row>
    <row r="4067" spans="1:11">
      <c r="A4067" s="526" t="s">
        <v>3711</v>
      </c>
      <c r="B4067" s="526" t="s">
        <v>3712</v>
      </c>
      <c r="C4067" s="526" t="s">
        <v>3713</v>
      </c>
      <c r="D4067" s="526" t="s">
        <v>3885</v>
      </c>
      <c r="E4067" s="526" t="s">
        <v>3886</v>
      </c>
      <c r="F4067" s="526">
        <v>160239</v>
      </c>
      <c r="G4067" s="526">
        <v>2017</v>
      </c>
      <c r="H4067" s="526">
        <v>386948</v>
      </c>
      <c r="I4067" s="526">
        <v>67952</v>
      </c>
      <c r="J4067" s="526" t="s">
        <v>3716</v>
      </c>
      <c r="K4067" s="526" t="s">
        <v>3717</v>
      </c>
    </row>
    <row r="4068" spans="1:11">
      <c r="A4068" s="526" t="s">
        <v>3711</v>
      </c>
      <c r="B4068" s="526" t="s">
        <v>3712</v>
      </c>
      <c r="C4068" s="526" t="s">
        <v>3713</v>
      </c>
      <c r="D4068" s="526" t="s">
        <v>4069</v>
      </c>
      <c r="E4068" s="526" t="s">
        <v>4070</v>
      </c>
      <c r="F4068" s="526">
        <v>210690</v>
      </c>
      <c r="G4068" s="526">
        <v>2022</v>
      </c>
      <c r="H4068" s="526">
        <v>124423669</v>
      </c>
      <c r="I4068" s="526">
        <v>22904112</v>
      </c>
      <c r="J4068" s="526" t="s">
        <v>3716</v>
      </c>
      <c r="K4068" s="526" t="s">
        <v>3717</v>
      </c>
    </row>
    <row r="4069" spans="1:11">
      <c r="A4069" s="526" t="s">
        <v>3711</v>
      </c>
      <c r="B4069" s="526" t="s">
        <v>3712</v>
      </c>
      <c r="C4069" s="526" t="s">
        <v>3713</v>
      </c>
      <c r="D4069" s="526" t="s">
        <v>4051</v>
      </c>
      <c r="E4069" s="526" t="s">
        <v>4052</v>
      </c>
      <c r="F4069" s="526">
        <v>230910</v>
      </c>
      <c r="G4069" s="526">
        <v>2020</v>
      </c>
      <c r="H4069" s="526">
        <v>21039</v>
      </c>
      <c r="I4069" s="526">
        <v>21929</v>
      </c>
      <c r="J4069" s="526" t="s">
        <v>3716</v>
      </c>
      <c r="K4069" s="526" t="s">
        <v>3717</v>
      </c>
    </row>
    <row r="4070" spans="1:11">
      <c r="A4070" s="526" t="s">
        <v>3711</v>
      </c>
      <c r="B4070" s="526" t="s">
        <v>3712</v>
      </c>
      <c r="C4070" s="526" t="s">
        <v>3713</v>
      </c>
      <c r="D4070" s="526" t="s">
        <v>3893</v>
      </c>
      <c r="E4070" s="526" t="s">
        <v>3894</v>
      </c>
      <c r="F4070" s="526">
        <v>210690</v>
      </c>
      <c r="G4070" s="526">
        <v>2022</v>
      </c>
      <c r="H4070" s="526">
        <v>1973</v>
      </c>
      <c r="I4070" s="526">
        <v>274</v>
      </c>
      <c r="J4070" s="526" t="s">
        <v>3722</v>
      </c>
      <c r="K4070" s="526" t="s">
        <v>3717</v>
      </c>
    </row>
    <row r="4071" spans="1:11">
      <c r="A4071" s="526" t="s">
        <v>3711</v>
      </c>
      <c r="B4071" s="526" t="s">
        <v>3712</v>
      </c>
      <c r="C4071" s="526" t="s">
        <v>3713</v>
      </c>
      <c r="D4071" s="526" t="s">
        <v>3983</v>
      </c>
      <c r="E4071" s="526" t="s">
        <v>3984</v>
      </c>
      <c r="F4071" s="526">
        <v>160232</v>
      </c>
      <c r="G4071" s="526">
        <v>2018</v>
      </c>
      <c r="H4071" s="526">
        <v>40085075</v>
      </c>
      <c r="I4071" s="526">
        <v>10221745</v>
      </c>
      <c r="J4071" s="526" t="s">
        <v>3716</v>
      </c>
      <c r="K4071" s="526" t="s">
        <v>3717</v>
      </c>
    </row>
    <row r="4072" spans="1:11">
      <c r="A4072" s="526" t="s">
        <v>3711</v>
      </c>
      <c r="B4072" s="526" t="s">
        <v>3712</v>
      </c>
      <c r="C4072" s="526" t="s">
        <v>3713</v>
      </c>
      <c r="D4072" s="526" t="s">
        <v>4061</v>
      </c>
      <c r="E4072" s="526" t="s">
        <v>4062</v>
      </c>
      <c r="F4072" s="526">
        <v>160290</v>
      </c>
      <c r="G4072" s="526">
        <v>2016</v>
      </c>
      <c r="H4072" s="526">
        <v>22457</v>
      </c>
      <c r="I4072" s="526">
        <v>3359</v>
      </c>
      <c r="J4072" s="526" t="s">
        <v>3716</v>
      </c>
      <c r="K4072" s="526" t="s">
        <v>3717</v>
      </c>
    </row>
    <row r="4073" spans="1:11">
      <c r="A4073" s="526" t="s">
        <v>3711</v>
      </c>
      <c r="B4073" s="526" t="s">
        <v>3712</v>
      </c>
      <c r="C4073" s="526" t="s">
        <v>3713</v>
      </c>
      <c r="D4073" s="526" t="s">
        <v>4053</v>
      </c>
      <c r="E4073" s="526" t="s">
        <v>4054</v>
      </c>
      <c r="F4073" s="526">
        <v>160290</v>
      </c>
      <c r="G4073" s="526">
        <v>2020</v>
      </c>
      <c r="H4073" s="526">
        <v>49556</v>
      </c>
      <c r="I4073" s="526">
        <v>2406</v>
      </c>
      <c r="J4073" s="526" t="s">
        <v>3716</v>
      </c>
      <c r="K4073" s="526" t="s">
        <v>3717</v>
      </c>
    </row>
    <row r="4074" spans="1:11">
      <c r="A4074" s="526" t="s">
        <v>3711</v>
      </c>
      <c r="B4074" s="526" t="s">
        <v>3712</v>
      </c>
      <c r="C4074" s="526" t="s">
        <v>3713</v>
      </c>
      <c r="D4074" s="526" t="s">
        <v>3983</v>
      </c>
      <c r="E4074" s="526" t="s">
        <v>3984</v>
      </c>
      <c r="F4074" s="526">
        <v>160239</v>
      </c>
      <c r="G4074" s="526">
        <v>2017</v>
      </c>
      <c r="H4074" s="526">
        <v>2652633</v>
      </c>
      <c r="I4074" s="526">
        <v>291224</v>
      </c>
      <c r="J4074" s="526" t="s">
        <v>3716</v>
      </c>
      <c r="K4074" s="526" t="s">
        <v>3717</v>
      </c>
    </row>
    <row r="4075" spans="1:11">
      <c r="A4075" s="526" t="s">
        <v>3711</v>
      </c>
      <c r="B4075" s="526" t="s">
        <v>3712</v>
      </c>
      <c r="C4075" s="526" t="s">
        <v>3713</v>
      </c>
      <c r="D4075" s="526" t="s">
        <v>4049</v>
      </c>
      <c r="E4075" s="526" t="s">
        <v>4050</v>
      </c>
      <c r="F4075" s="526">
        <v>160239</v>
      </c>
      <c r="G4075" s="526">
        <v>2021</v>
      </c>
      <c r="H4075" s="526">
        <v>4834</v>
      </c>
      <c r="I4075" s="526">
        <v>723</v>
      </c>
      <c r="J4075" s="526" t="s">
        <v>3716</v>
      </c>
      <c r="K4075" s="526" t="s">
        <v>3717</v>
      </c>
    </row>
    <row r="4076" spans="1:11">
      <c r="A4076" s="526" t="s">
        <v>3711</v>
      </c>
      <c r="B4076" s="526" t="s">
        <v>3712</v>
      </c>
      <c r="C4076" s="526" t="s">
        <v>3713</v>
      </c>
      <c r="D4076" s="526" t="s">
        <v>4065</v>
      </c>
      <c r="E4076" s="526" t="s">
        <v>4066</v>
      </c>
      <c r="F4076" s="526">
        <v>210690</v>
      </c>
      <c r="G4076" s="526">
        <v>2021</v>
      </c>
      <c r="H4076" s="526">
        <v>69689</v>
      </c>
      <c r="I4076" s="526">
        <v>29186</v>
      </c>
      <c r="J4076" s="526" t="s">
        <v>3716</v>
      </c>
      <c r="K4076" s="526" t="s">
        <v>3717</v>
      </c>
    </row>
    <row r="4077" spans="1:11">
      <c r="A4077" s="526" t="s">
        <v>3711</v>
      </c>
      <c r="B4077" s="526" t="s">
        <v>3712</v>
      </c>
      <c r="C4077" s="526" t="s">
        <v>3713</v>
      </c>
      <c r="D4077" s="526" t="s">
        <v>4095</v>
      </c>
      <c r="E4077" s="526" t="s">
        <v>4096</v>
      </c>
      <c r="F4077" s="526">
        <v>210690</v>
      </c>
      <c r="G4077" s="526">
        <v>2019</v>
      </c>
      <c r="H4077" s="526">
        <v>87479</v>
      </c>
      <c r="I4077" s="526">
        <v>162188</v>
      </c>
      <c r="J4077" s="526" t="s">
        <v>3722</v>
      </c>
      <c r="K4077" s="526" t="s">
        <v>3717</v>
      </c>
    </row>
    <row r="4078" spans="1:11">
      <c r="A4078" s="526" t="s">
        <v>3711</v>
      </c>
      <c r="B4078" s="526" t="s">
        <v>3712</v>
      </c>
      <c r="C4078" s="526" t="s">
        <v>3713</v>
      </c>
      <c r="D4078" s="526" t="s">
        <v>3927</v>
      </c>
      <c r="E4078" s="526" t="s">
        <v>3928</v>
      </c>
      <c r="F4078" s="526">
        <v>210690</v>
      </c>
      <c r="G4078" s="526">
        <v>2015</v>
      </c>
      <c r="H4078" s="526">
        <v>1279644</v>
      </c>
      <c r="I4078" s="526">
        <v>258843</v>
      </c>
      <c r="J4078" s="526" t="s">
        <v>3716</v>
      </c>
      <c r="K4078" s="526" t="s">
        <v>3717</v>
      </c>
    </row>
    <row r="4079" spans="1:11">
      <c r="A4079" s="526" t="s">
        <v>3711</v>
      </c>
      <c r="B4079" s="526" t="s">
        <v>3712</v>
      </c>
      <c r="C4079" s="526" t="s">
        <v>3713</v>
      </c>
      <c r="D4079" s="526" t="s">
        <v>4079</v>
      </c>
      <c r="E4079" s="526" t="s">
        <v>4080</v>
      </c>
      <c r="F4079" s="526">
        <v>160290</v>
      </c>
      <c r="G4079" s="526">
        <v>2015</v>
      </c>
      <c r="H4079" s="526">
        <v>88</v>
      </c>
      <c r="I4079" s="526">
        <v>156</v>
      </c>
      <c r="J4079" s="526" t="s">
        <v>3716</v>
      </c>
      <c r="K4079" s="526" t="s">
        <v>3717</v>
      </c>
    </row>
    <row r="4080" spans="1:11">
      <c r="A4080" s="526" t="s">
        <v>3711</v>
      </c>
      <c r="B4080" s="526" t="s">
        <v>3712</v>
      </c>
      <c r="C4080" s="526" t="s">
        <v>3713</v>
      </c>
      <c r="D4080" s="526" t="s">
        <v>4095</v>
      </c>
      <c r="E4080" s="526" t="s">
        <v>4096</v>
      </c>
      <c r="F4080" s="526">
        <v>230910</v>
      </c>
      <c r="G4080" s="526">
        <v>2017</v>
      </c>
      <c r="H4080" s="526">
        <v>18833817</v>
      </c>
      <c r="I4080" s="526">
        <v>11458476</v>
      </c>
      <c r="J4080" s="526" t="s">
        <v>3716</v>
      </c>
      <c r="K4080" s="526" t="s">
        <v>3717</v>
      </c>
    </row>
    <row r="4081" spans="1:11">
      <c r="A4081" s="526" t="s">
        <v>3711</v>
      </c>
      <c r="B4081" s="526" t="s">
        <v>3712</v>
      </c>
      <c r="C4081" s="526" t="s">
        <v>3713</v>
      </c>
      <c r="D4081" s="526" t="s">
        <v>3983</v>
      </c>
      <c r="E4081" s="526" t="s">
        <v>3984</v>
      </c>
      <c r="F4081" s="526">
        <v>210690</v>
      </c>
      <c r="G4081" s="526">
        <v>2020</v>
      </c>
      <c r="H4081" s="526">
        <v>85630558</v>
      </c>
      <c r="I4081" s="526">
        <v>31718554</v>
      </c>
      <c r="J4081" s="526" t="s">
        <v>3716</v>
      </c>
      <c r="K4081" s="526" t="s">
        <v>3717</v>
      </c>
    </row>
    <row r="4082" spans="1:11">
      <c r="A4082" s="526" t="s">
        <v>3711</v>
      </c>
      <c r="B4082" s="526" t="s">
        <v>3712</v>
      </c>
      <c r="C4082" s="526" t="s">
        <v>3713</v>
      </c>
      <c r="D4082" s="526" t="s">
        <v>4099</v>
      </c>
      <c r="E4082" s="526" t="s">
        <v>4100</v>
      </c>
      <c r="F4082" s="526">
        <v>230910</v>
      </c>
      <c r="G4082" s="526">
        <v>2019</v>
      </c>
      <c r="H4082" s="526">
        <v>50</v>
      </c>
      <c r="I4082" s="526">
        <v>11</v>
      </c>
      <c r="J4082" s="526" t="s">
        <v>3716</v>
      </c>
      <c r="K4082" s="526" t="s">
        <v>3717</v>
      </c>
    </row>
    <row r="4083" spans="1:11">
      <c r="A4083" s="526" t="s">
        <v>3711</v>
      </c>
      <c r="B4083" s="526" t="s">
        <v>3712</v>
      </c>
      <c r="C4083" s="526" t="s">
        <v>3713</v>
      </c>
      <c r="D4083" s="526" t="s">
        <v>4061</v>
      </c>
      <c r="E4083" s="526" t="s">
        <v>4062</v>
      </c>
      <c r="F4083" s="526">
        <v>230910</v>
      </c>
      <c r="G4083" s="526">
        <v>2021</v>
      </c>
      <c r="H4083" s="526">
        <v>71533</v>
      </c>
      <c r="I4083" s="526">
        <v>56706</v>
      </c>
      <c r="J4083" s="526" t="s">
        <v>3716</v>
      </c>
      <c r="K4083" s="526" t="s">
        <v>3717</v>
      </c>
    </row>
    <row r="4084" spans="1:11">
      <c r="A4084" s="526" t="s">
        <v>3711</v>
      </c>
      <c r="B4084" s="526" t="s">
        <v>3712</v>
      </c>
      <c r="C4084" s="526" t="s">
        <v>3713</v>
      </c>
      <c r="D4084" s="526" t="s">
        <v>4069</v>
      </c>
      <c r="E4084" s="526" t="s">
        <v>4070</v>
      </c>
      <c r="F4084" s="526">
        <v>210690</v>
      </c>
      <c r="G4084" s="526">
        <v>2018</v>
      </c>
      <c r="H4084" s="526">
        <v>126964</v>
      </c>
      <c r="I4084" s="526">
        <v>8036</v>
      </c>
      <c r="J4084" s="526" t="s">
        <v>3722</v>
      </c>
      <c r="K4084" s="526" t="s">
        <v>3717</v>
      </c>
    </row>
    <row r="4085" spans="1:11">
      <c r="A4085" s="526" t="s">
        <v>3711</v>
      </c>
      <c r="B4085" s="526" t="s">
        <v>3712</v>
      </c>
      <c r="C4085" s="526" t="s">
        <v>3713</v>
      </c>
      <c r="D4085" s="526" t="s">
        <v>3987</v>
      </c>
      <c r="E4085" s="526" t="s">
        <v>3988</v>
      </c>
      <c r="F4085" s="526">
        <v>160231</v>
      </c>
      <c r="G4085" s="526">
        <v>2017</v>
      </c>
      <c r="H4085" s="526">
        <v>16</v>
      </c>
      <c r="I4085" s="526">
        <v>2</v>
      </c>
      <c r="J4085" s="526" t="s">
        <v>3716</v>
      </c>
      <c r="K4085" s="526" t="s">
        <v>3717</v>
      </c>
    </row>
    <row r="4086" spans="1:11">
      <c r="A4086" s="526" t="s">
        <v>3711</v>
      </c>
      <c r="B4086" s="526" t="s">
        <v>3712</v>
      </c>
      <c r="C4086" s="526" t="s">
        <v>3713</v>
      </c>
      <c r="D4086" s="526" t="s">
        <v>4077</v>
      </c>
      <c r="E4086" s="526" t="s">
        <v>4078</v>
      </c>
      <c r="F4086" s="526">
        <v>160232</v>
      </c>
      <c r="G4086" s="526">
        <v>2020</v>
      </c>
      <c r="H4086" s="526">
        <v>4306</v>
      </c>
      <c r="I4086" s="526">
        <v>1169</v>
      </c>
      <c r="J4086" s="526" t="s">
        <v>3716</v>
      </c>
      <c r="K4086" s="526" t="s">
        <v>3717</v>
      </c>
    </row>
    <row r="4087" spans="1:11">
      <c r="A4087" s="526" t="s">
        <v>3711</v>
      </c>
      <c r="B4087" s="526" t="s">
        <v>3712</v>
      </c>
      <c r="C4087" s="526" t="s">
        <v>3713</v>
      </c>
      <c r="D4087" s="526" t="s">
        <v>4069</v>
      </c>
      <c r="E4087" s="526" t="s">
        <v>4070</v>
      </c>
      <c r="F4087" s="526">
        <v>210690</v>
      </c>
      <c r="G4087" s="526">
        <v>2021</v>
      </c>
      <c r="H4087" s="526">
        <v>152972</v>
      </c>
      <c r="I4087" s="526">
        <v>26613</v>
      </c>
      <c r="J4087" s="526" t="s">
        <v>3722</v>
      </c>
      <c r="K4087" s="526" t="s">
        <v>3717</v>
      </c>
    </row>
    <row r="4088" spans="1:11">
      <c r="A4088" s="526" t="s">
        <v>3711</v>
      </c>
      <c r="B4088" s="526" t="s">
        <v>3712</v>
      </c>
      <c r="C4088" s="526" t="s">
        <v>3713</v>
      </c>
      <c r="D4088" s="526" t="s">
        <v>3901</v>
      </c>
      <c r="E4088" s="526" t="s">
        <v>3902</v>
      </c>
      <c r="F4088" s="526">
        <v>160239</v>
      </c>
      <c r="G4088" s="526">
        <v>2015</v>
      </c>
      <c r="H4088" s="526">
        <v>44173</v>
      </c>
      <c r="I4088" s="526">
        <v>4176</v>
      </c>
      <c r="J4088" s="526" t="s">
        <v>3716</v>
      </c>
      <c r="K4088" s="526" t="s">
        <v>3717</v>
      </c>
    </row>
    <row r="4089" spans="1:11">
      <c r="A4089" s="526" t="s">
        <v>3711</v>
      </c>
      <c r="B4089" s="526" t="s">
        <v>3712</v>
      </c>
      <c r="C4089" s="526" t="s">
        <v>3713</v>
      </c>
      <c r="D4089" s="526" t="s">
        <v>4077</v>
      </c>
      <c r="E4089" s="526" t="s">
        <v>4078</v>
      </c>
      <c r="F4089" s="526">
        <v>210690</v>
      </c>
      <c r="G4089" s="526">
        <v>2015</v>
      </c>
      <c r="H4089" s="526">
        <v>749417</v>
      </c>
      <c r="I4089" s="526">
        <v>313686</v>
      </c>
      <c r="J4089" s="526" t="s">
        <v>3716</v>
      </c>
      <c r="K4089" s="526" t="s">
        <v>3717</v>
      </c>
    </row>
    <row r="4090" spans="1:11">
      <c r="A4090" s="526" t="s">
        <v>3711</v>
      </c>
      <c r="B4090" s="526" t="s">
        <v>3712</v>
      </c>
      <c r="C4090" s="526" t="s">
        <v>3713</v>
      </c>
      <c r="D4090" s="526" t="s">
        <v>3925</v>
      </c>
      <c r="E4090" s="526" t="s">
        <v>3926</v>
      </c>
      <c r="F4090" s="526">
        <v>210690</v>
      </c>
      <c r="G4090" s="526">
        <v>2018</v>
      </c>
      <c r="H4090" s="526">
        <v>278988</v>
      </c>
      <c r="I4090" s="526">
        <v>33699</v>
      </c>
      <c r="J4090" s="526" t="s">
        <v>3716</v>
      </c>
      <c r="K4090" s="526" t="s">
        <v>3717</v>
      </c>
    </row>
    <row r="4091" spans="1:11">
      <c r="A4091" s="526" t="s">
        <v>3711</v>
      </c>
      <c r="B4091" s="526" t="s">
        <v>3712</v>
      </c>
      <c r="C4091" s="526" t="s">
        <v>3713</v>
      </c>
      <c r="D4091" s="526" t="s">
        <v>4079</v>
      </c>
      <c r="E4091" s="526" t="s">
        <v>4080</v>
      </c>
      <c r="F4091" s="526">
        <v>160290</v>
      </c>
      <c r="G4091" s="526">
        <v>2018</v>
      </c>
      <c r="H4091" s="526">
        <v>4946</v>
      </c>
      <c r="I4091" s="526">
        <v>816</v>
      </c>
      <c r="J4091" s="526" t="s">
        <v>3716</v>
      </c>
      <c r="K4091" s="526" t="s">
        <v>3717</v>
      </c>
    </row>
    <row r="4092" spans="1:11">
      <c r="A4092" s="526" t="s">
        <v>3711</v>
      </c>
      <c r="B4092" s="526" t="s">
        <v>3712</v>
      </c>
      <c r="C4092" s="526" t="s">
        <v>3713</v>
      </c>
      <c r="D4092" s="526" t="s">
        <v>4027</v>
      </c>
      <c r="E4092" s="526" t="s">
        <v>4028</v>
      </c>
      <c r="F4092" s="526">
        <v>160231</v>
      </c>
      <c r="G4092" s="526">
        <v>2020</v>
      </c>
      <c r="H4092" s="526">
        <v>9275</v>
      </c>
      <c r="I4092" s="526">
        <v>2018</v>
      </c>
      <c r="J4092" s="526" t="s">
        <v>3716</v>
      </c>
      <c r="K4092" s="526" t="s">
        <v>3717</v>
      </c>
    </row>
    <row r="4093" spans="1:11">
      <c r="A4093" s="526" t="s">
        <v>3711</v>
      </c>
      <c r="B4093" s="526" t="s">
        <v>3712</v>
      </c>
      <c r="C4093" s="526" t="s">
        <v>3713</v>
      </c>
      <c r="D4093" s="526" t="s">
        <v>4077</v>
      </c>
      <c r="E4093" s="526" t="s">
        <v>4078</v>
      </c>
      <c r="F4093" s="526">
        <v>210690</v>
      </c>
      <c r="G4093" s="526">
        <v>2018</v>
      </c>
      <c r="H4093" s="526">
        <v>955502</v>
      </c>
      <c r="I4093" s="526">
        <v>388928</v>
      </c>
      <c r="J4093" s="526" t="s">
        <v>3716</v>
      </c>
      <c r="K4093" s="526" t="s">
        <v>3717</v>
      </c>
    </row>
    <row r="4094" spans="1:11">
      <c r="A4094" s="526" t="s">
        <v>3711</v>
      </c>
      <c r="B4094" s="526" t="s">
        <v>3712</v>
      </c>
      <c r="C4094" s="526" t="s">
        <v>3713</v>
      </c>
      <c r="D4094" s="526" t="s">
        <v>4075</v>
      </c>
      <c r="E4094" s="526" t="s">
        <v>4076</v>
      </c>
      <c r="F4094" s="526">
        <v>160231</v>
      </c>
      <c r="G4094" s="526">
        <v>2020</v>
      </c>
      <c r="H4094" s="526">
        <v>4736</v>
      </c>
      <c r="I4094" s="526">
        <v>1075</v>
      </c>
      <c r="J4094" s="526" t="s">
        <v>3716</v>
      </c>
      <c r="K4094" s="526" t="s">
        <v>3717</v>
      </c>
    </row>
    <row r="4095" spans="1:11">
      <c r="A4095" s="526" t="s">
        <v>3711</v>
      </c>
      <c r="B4095" s="526" t="s">
        <v>3712</v>
      </c>
      <c r="C4095" s="526" t="s">
        <v>3713</v>
      </c>
      <c r="D4095" s="526" t="s">
        <v>4029</v>
      </c>
      <c r="E4095" s="526" t="s">
        <v>4030</v>
      </c>
      <c r="F4095" s="526">
        <v>210690</v>
      </c>
      <c r="G4095" s="526">
        <v>2016</v>
      </c>
      <c r="H4095" s="526">
        <v>1702335</v>
      </c>
      <c r="I4095" s="526">
        <v>272002</v>
      </c>
      <c r="J4095" s="526" t="s">
        <v>3716</v>
      </c>
      <c r="K4095" s="526" t="s">
        <v>3717</v>
      </c>
    </row>
    <row r="4096" spans="1:11">
      <c r="A4096" s="526" t="s">
        <v>3711</v>
      </c>
      <c r="B4096" s="526" t="s">
        <v>3712</v>
      </c>
      <c r="C4096" s="526" t="s">
        <v>3713</v>
      </c>
      <c r="D4096" s="526" t="s">
        <v>4079</v>
      </c>
      <c r="E4096" s="526" t="s">
        <v>4080</v>
      </c>
      <c r="F4096" s="526">
        <v>230910</v>
      </c>
      <c r="G4096" s="526">
        <v>2015</v>
      </c>
      <c r="H4096" s="526">
        <v>877817</v>
      </c>
      <c r="I4096" s="526">
        <v>317493</v>
      </c>
      <c r="J4096" s="526" t="s">
        <v>3716</v>
      </c>
      <c r="K4096" s="526" t="s">
        <v>3717</v>
      </c>
    </row>
    <row r="4097" spans="1:11">
      <c r="A4097" s="526" t="s">
        <v>3711</v>
      </c>
      <c r="B4097" s="526" t="s">
        <v>3712</v>
      </c>
      <c r="C4097" s="526" t="s">
        <v>3713</v>
      </c>
      <c r="D4097" s="526" t="s">
        <v>4101</v>
      </c>
      <c r="E4097" s="526" t="s">
        <v>4102</v>
      </c>
      <c r="F4097" s="526">
        <v>210690</v>
      </c>
      <c r="G4097" s="526">
        <v>2015</v>
      </c>
      <c r="H4097" s="526">
        <v>4863855</v>
      </c>
      <c r="I4097" s="526">
        <v>865341</v>
      </c>
      <c r="J4097" s="526" t="s">
        <v>3716</v>
      </c>
      <c r="K4097" s="526" t="s">
        <v>3717</v>
      </c>
    </row>
    <row r="4098" spans="1:11">
      <c r="A4098" s="526" t="s">
        <v>3711</v>
      </c>
      <c r="B4098" s="526" t="s">
        <v>3712</v>
      </c>
      <c r="C4098" s="526" t="s">
        <v>3713</v>
      </c>
      <c r="D4098" s="526" t="s">
        <v>4047</v>
      </c>
      <c r="E4098" s="526" t="s">
        <v>4048</v>
      </c>
      <c r="F4098" s="526">
        <v>210690</v>
      </c>
      <c r="G4098" s="526">
        <v>2017</v>
      </c>
      <c r="H4098" s="526">
        <v>800</v>
      </c>
      <c r="I4098" s="526">
        <v>300</v>
      </c>
      <c r="J4098" s="526" t="s">
        <v>3716</v>
      </c>
      <c r="K4098" s="526" t="s">
        <v>3717</v>
      </c>
    </row>
    <row r="4099" spans="1:11">
      <c r="A4099" s="526" t="s">
        <v>3711</v>
      </c>
      <c r="B4099" s="526" t="s">
        <v>3712</v>
      </c>
      <c r="C4099" s="526" t="s">
        <v>3713</v>
      </c>
      <c r="D4099" s="526" t="s">
        <v>4079</v>
      </c>
      <c r="E4099" s="526" t="s">
        <v>4080</v>
      </c>
      <c r="F4099" s="526">
        <v>230910</v>
      </c>
      <c r="G4099" s="526">
        <v>2018</v>
      </c>
      <c r="H4099" s="526">
        <v>1325580</v>
      </c>
      <c r="I4099" s="526">
        <v>436040</v>
      </c>
      <c r="J4099" s="526" t="s">
        <v>3716</v>
      </c>
      <c r="K4099" s="526" t="s">
        <v>3717</v>
      </c>
    </row>
    <row r="4100" spans="1:11">
      <c r="A4100" s="526" t="s">
        <v>3711</v>
      </c>
      <c r="B4100" s="526" t="s">
        <v>3712</v>
      </c>
      <c r="C4100" s="526" t="s">
        <v>3713</v>
      </c>
      <c r="D4100" s="526" t="s">
        <v>4079</v>
      </c>
      <c r="E4100" s="526" t="s">
        <v>4080</v>
      </c>
      <c r="F4100" s="526">
        <v>160290</v>
      </c>
      <c r="G4100" s="526">
        <v>2021</v>
      </c>
      <c r="H4100" s="526">
        <v>29173</v>
      </c>
      <c r="I4100" s="526">
        <v>1709</v>
      </c>
      <c r="J4100" s="526" t="s">
        <v>3716</v>
      </c>
      <c r="K4100" s="526" t="s">
        <v>3717</v>
      </c>
    </row>
    <row r="4101" spans="1:11">
      <c r="A4101" s="526" t="s">
        <v>3711</v>
      </c>
      <c r="B4101" s="526" t="s">
        <v>3712</v>
      </c>
      <c r="C4101" s="526" t="s">
        <v>3713</v>
      </c>
      <c r="D4101" s="526" t="s">
        <v>4079</v>
      </c>
      <c r="E4101" s="526" t="s">
        <v>4080</v>
      </c>
      <c r="F4101" s="526">
        <v>230910</v>
      </c>
      <c r="G4101" s="526">
        <v>2021</v>
      </c>
      <c r="H4101" s="526">
        <v>2872777</v>
      </c>
      <c r="I4101" s="526">
        <v>985007</v>
      </c>
      <c r="J4101" s="526" t="s">
        <v>3716</v>
      </c>
      <c r="K4101" s="526" t="s">
        <v>3717</v>
      </c>
    </row>
    <row r="4102" spans="1:11">
      <c r="A4102" s="526" t="s">
        <v>3711</v>
      </c>
      <c r="B4102" s="526" t="s">
        <v>3712</v>
      </c>
      <c r="C4102" s="526" t="s">
        <v>3713</v>
      </c>
      <c r="D4102" s="526" t="s">
        <v>4075</v>
      </c>
      <c r="E4102" s="526" t="s">
        <v>4076</v>
      </c>
      <c r="F4102" s="526">
        <v>230910</v>
      </c>
      <c r="G4102" s="526">
        <v>2016</v>
      </c>
      <c r="H4102" s="526">
        <v>168046</v>
      </c>
      <c r="I4102" s="526">
        <v>91348</v>
      </c>
      <c r="J4102" s="526" t="s">
        <v>3716</v>
      </c>
      <c r="K4102" s="526" t="s">
        <v>3717</v>
      </c>
    </row>
    <row r="4103" spans="1:11">
      <c r="A4103" s="526" t="s">
        <v>3711</v>
      </c>
      <c r="B4103" s="526" t="s">
        <v>3712</v>
      </c>
      <c r="C4103" s="526" t="s">
        <v>3713</v>
      </c>
      <c r="D4103" s="526" t="s">
        <v>4049</v>
      </c>
      <c r="E4103" s="526" t="s">
        <v>4050</v>
      </c>
      <c r="F4103" s="526">
        <v>160290</v>
      </c>
      <c r="G4103" s="526">
        <v>2015</v>
      </c>
      <c r="H4103" s="526">
        <v>68412</v>
      </c>
      <c r="I4103" s="526">
        <v>31021</v>
      </c>
      <c r="J4103" s="526" t="s">
        <v>3716</v>
      </c>
      <c r="K4103" s="526" t="s">
        <v>3717</v>
      </c>
    </row>
    <row r="4104" spans="1:11">
      <c r="A4104" s="526" t="s">
        <v>3711</v>
      </c>
      <c r="B4104" s="526" t="s">
        <v>3712</v>
      </c>
      <c r="C4104" s="526" t="s">
        <v>3713</v>
      </c>
      <c r="D4104" s="526" t="s">
        <v>4029</v>
      </c>
      <c r="E4104" s="526" t="s">
        <v>4030</v>
      </c>
      <c r="F4104" s="526">
        <v>210690</v>
      </c>
      <c r="G4104" s="526">
        <v>2019</v>
      </c>
      <c r="H4104" s="526">
        <v>2413789</v>
      </c>
      <c r="I4104" s="526">
        <v>361920</v>
      </c>
      <c r="J4104" s="526" t="s">
        <v>3716</v>
      </c>
      <c r="K4104" s="526" t="s">
        <v>3717</v>
      </c>
    </row>
    <row r="4105" spans="1:11">
      <c r="A4105" s="526" t="s">
        <v>3711</v>
      </c>
      <c r="B4105" s="526" t="s">
        <v>3712</v>
      </c>
      <c r="C4105" s="526" t="s">
        <v>3713</v>
      </c>
      <c r="D4105" s="526" t="s">
        <v>4103</v>
      </c>
      <c r="E4105" s="526" t="s">
        <v>4104</v>
      </c>
      <c r="F4105" s="526">
        <v>210690</v>
      </c>
      <c r="G4105" s="526">
        <v>2020</v>
      </c>
      <c r="H4105" s="526">
        <v>6418558</v>
      </c>
      <c r="I4105" s="526">
        <v>1769323</v>
      </c>
      <c r="J4105" s="526" t="s">
        <v>3716</v>
      </c>
      <c r="K4105" s="526" t="s">
        <v>3717</v>
      </c>
    </row>
    <row r="4106" spans="1:11">
      <c r="A4106" s="526" t="s">
        <v>3711</v>
      </c>
      <c r="B4106" s="526" t="s">
        <v>3712</v>
      </c>
      <c r="C4106" s="526" t="s">
        <v>3713</v>
      </c>
      <c r="D4106" s="526" t="s">
        <v>3901</v>
      </c>
      <c r="E4106" s="526" t="s">
        <v>3902</v>
      </c>
      <c r="F4106" s="526">
        <v>160231</v>
      </c>
      <c r="G4106" s="526">
        <v>2017</v>
      </c>
      <c r="H4106" s="526">
        <v>880</v>
      </c>
      <c r="I4106" s="526">
        <v>43</v>
      </c>
      <c r="J4106" s="526" t="s">
        <v>3716</v>
      </c>
      <c r="K4106" s="526" t="s">
        <v>3717</v>
      </c>
    </row>
    <row r="4107" spans="1:11">
      <c r="A4107" s="526" t="s">
        <v>3711</v>
      </c>
      <c r="B4107" s="526" t="s">
        <v>3712</v>
      </c>
      <c r="C4107" s="526" t="s">
        <v>3713</v>
      </c>
      <c r="D4107" s="526" t="s">
        <v>4029</v>
      </c>
      <c r="E4107" s="526" t="s">
        <v>4030</v>
      </c>
      <c r="F4107" s="526">
        <v>210690</v>
      </c>
      <c r="G4107" s="526">
        <v>2022</v>
      </c>
      <c r="H4107" s="526">
        <v>2070081</v>
      </c>
      <c r="I4107" s="526">
        <v>425107</v>
      </c>
      <c r="J4107" s="526" t="s">
        <v>3716</v>
      </c>
      <c r="K4107" s="526" t="s">
        <v>3717</v>
      </c>
    </row>
    <row r="4108" spans="1:11">
      <c r="A4108" s="526" t="s">
        <v>3711</v>
      </c>
      <c r="B4108" s="526" t="s">
        <v>3712</v>
      </c>
      <c r="C4108" s="526" t="s">
        <v>3713</v>
      </c>
      <c r="D4108" s="526" t="s">
        <v>4053</v>
      </c>
      <c r="E4108" s="526" t="s">
        <v>4054</v>
      </c>
      <c r="F4108" s="526">
        <v>210690</v>
      </c>
      <c r="G4108" s="526">
        <v>2016</v>
      </c>
      <c r="H4108" s="526">
        <v>1856024</v>
      </c>
      <c r="I4108" s="526">
        <v>338751</v>
      </c>
      <c r="J4108" s="526" t="s">
        <v>3716</v>
      </c>
      <c r="K4108" s="526" t="s">
        <v>3717</v>
      </c>
    </row>
    <row r="4109" spans="1:11">
      <c r="A4109" s="526" t="s">
        <v>3711</v>
      </c>
      <c r="B4109" s="526" t="s">
        <v>3712</v>
      </c>
      <c r="C4109" s="526" t="s">
        <v>3713</v>
      </c>
      <c r="D4109" s="526" t="s">
        <v>4075</v>
      </c>
      <c r="E4109" s="526" t="s">
        <v>4076</v>
      </c>
      <c r="F4109" s="526">
        <v>230910</v>
      </c>
      <c r="G4109" s="526">
        <v>2019</v>
      </c>
      <c r="H4109" s="526">
        <v>202617</v>
      </c>
      <c r="I4109" s="526">
        <v>113062</v>
      </c>
      <c r="J4109" s="526" t="s">
        <v>3716</v>
      </c>
      <c r="K4109" s="526" t="s">
        <v>3717</v>
      </c>
    </row>
    <row r="4110" spans="1:11">
      <c r="A4110" s="526" t="s">
        <v>3711</v>
      </c>
      <c r="B4110" s="526" t="s">
        <v>3712</v>
      </c>
      <c r="C4110" s="526" t="s">
        <v>3713</v>
      </c>
      <c r="D4110" s="526" t="s">
        <v>3993</v>
      </c>
      <c r="E4110" s="526" t="s">
        <v>3994</v>
      </c>
      <c r="F4110" s="526">
        <v>230910</v>
      </c>
      <c r="G4110" s="526">
        <v>2020</v>
      </c>
      <c r="H4110" s="526">
        <v>23</v>
      </c>
      <c r="I4110" s="526">
        <v>1</v>
      </c>
      <c r="J4110" s="526" t="s">
        <v>3716</v>
      </c>
      <c r="K4110" s="526" t="s">
        <v>3717</v>
      </c>
    </row>
    <row r="4111" spans="1:11">
      <c r="A4111" s="526" t="s">
        <v>3711</v>
      </c>
      <c r="B4111" s="526" t="s">
        <v>3712</v>
      </c>
      <c r="C4111" s="526" t="s">
        <v>3713</v>
      </c>
      <c r="D4111" s="526" t="s">
        <v>3901</v>
      </c>
      <c r="E4111" s="526" t="s">
        <v>3902</v>
      </c>
      <c r="F4111" s="526">
        <v>160239</v>
      </c>
      <c r="G4111" s="526">
        <v>2018</v>
      </c>
      <c r="H4111" s="526">
        <v>25915</v>
      </c>
      <c r="I4111" s="526">
        <v>2292</v>
      </c>
      <c r="J4111" s="526" t="s">
        <v>3716</v>
      </c>
      <c r="K4111" s="526" t="s">
        <v>3717</v>
      </c>
    </row>
    <row r="4112" spans="1:11">
      <c r="A4112" s="526" t="s">
        <v>3711</v>
      </c>
      <c r="B4112" s="526" t="s">
        <v>3712</v>
      </c>
      <c r="C4112" s="526" t="s">
        <v>3713</v>
      </c>
      <c r="D4112" s="526" t="s">
        <v>3925</v>
      </c>
      <c r="E4112" s="526" t="s">
        <v>3926</v>
      </c>
      <c r="F4112" s="526">
        <v>210690</v>
      </c>
      <c r="G4112" s="526">
        <v>2021</v>
      </c>
      <c r="H4112" s="526">
        <v>854003</v>
      </c>
      <c r="I4112" s="526">
        <v>89066</v>
      </c>
      <c r="J4112" s="526" t="s">
        <v>3716</v>
      </c>
      <c r="K4112" s="526" t="s">
        <v>3717</v>
      </c>
    </row>
    <row r="4113" spans="1:11">
      <c r="A4113" s="526" t="s">
        <v>3711</v>
      </c>
      <c r="B4113" s="526" t="s">
        <v>3712</v>
      </c>
      <c r="C4113" s="526" t="s">
        <v>3713</v>
      </c>
      <c r="D4113" s="526" t="s">
        <v>4051</v>
      </c>
      <c r="E4113" s="526" t="s">
        <v>4052</v>
      </c>
      <c r="F4113" s="526">
        <v>160290</v>
      </c>
      <c r="G4113" s="526">
        <v>2018</v>
      </c>
      <c r="H4113" s="526">
        <v>110946</v>
      </c>
      <c r="I4113" s="526">
        <v>2971</v>
      </c>
      <c r="J4113" s="526" t="s">
        <v>3716</v>
      </c>
      <c r="K4113" s="526" t="s">
        <v>3717</v>
      </c>
    </row>
    <row r="4114" spans="1:11">
      <c r="A4114" s="526" t="s">
        <v>3711</v>
      </c>
      <c r="B4114" s="526" t="s">
        <v>3712</v>
      </c>
      <c r="C4114" s="526" t="s">
        <v>3713</v>
      </c>
      <c r="D4114" s="526" t="s">
        <v>4079</v>
      </c>
      <c r="E4114" s="526" t="s">
        <v>4080</v>
      </c>
      <c r="F4114" s="526">
        <v>210690</v>
      </c>
      <c r="G4114" s="526">
        <v>2016</v>
      </c>
      <c r="H4114" s="526">
        <v>990</v>
      </c>
      <c r="I4114" s="526">
        <v>62</v>
      </c>
      <c r="J4114" s="526" t="s">
        <v>3722</v>
      </c>
      <c r="K4114" s="526" t="s">
        <v>3717</v>
      </c>
    </row>
    <row r="4115" spans="1:11">
      <c r="A4115" s="526" t="s">
        <v>3711</v>
      </c>
      <c r="B4115" s="526" t="s">
        <v>3712</v>
      </c>
      <c r="C4115" s="526" t="s">
        <v>3713</v>
      </c>
      <c r="D4115" s="526" t="s">
        <v>3901</v>
      </c>
      <c r="E4115" s="526" t="s">
        <v>3902</v>
      </c>
      <c r="F4115" s="526">
        <v>160231</v>
      </c>
      <c r="G4115" s="526">
        <v>2020</v>
      </c>
      <c r="H4115" s="526">
        <v>119</v>
      </c>
      <c r="I4115" s="526">
        <v>6</v>
      </c>
      <c r="J4115" s="526" t="s">
        <v>3716</v>
      </c>
      <c r="K4115" s="526" t="s">
        <v>3717</v>
      </c>
    </row>
    <row r="4116" spans="1:11">
      <c r="A4116" s="526" t="s">
        <v>3711</v>
      </c>
      <c r="B4116" s="526" t="s">
        <v>3712</v>
      </c>
      <c r="C4116" s="526" t="s">
        <v>3713</v>
      </c>
      <c r="D4116" s="526" t="s">
        <v>4041</v>
      </c>
      <c r="E4116" s="526" t="s">
        <v>4042</v>
      </c>
      <c r="F4116" s="526">
        <v>160239</v>
      </c>
      <c r="G4116" s="526">
        <v>2016</v>
      </c>
      <c r="H4116" s="526">
        <v>171170</v>
      </c>
      <c r="I4116" s="526">
        <v>12189</v>
      </c>
      <c r="J4116" s="526" t="s">
        <v>3716</v>
      </c>
      <c r="K4116" s="526" t="s">
        <v>3717</v>
      </c>
    </row>
    <row r="4117" spans="1:11">
      <c r="A4117" s="526" t="s">
        <v>3711</v>
      </c>
      <c r="B4117" s="526" t="s">
        <v>3712</v>
      </c>
      <c r="C4117" s="526" t="s">
        <v>3713</v>
      </c>
      <c r="D4117" s="526" t="s">
        <v>4051</v>
      </c>
      <c r="E4117" s="526" t="s">
        <v>4052</v>
      </c>
      <c r="F4117" s="526">
        <v>230910</v>
      </c>
      <c r="G4117" s="526">
        <v>2017</v>
      </c>
      <c r="H4117" s="526">
        <v>43062</v>
      </c>
      <c r="I4117" s="526">
        <v>50505</v>
      </c>
      <c r="J4117" s="526" t="s">
        <v>3716</v>
      </c>
      <c r="K4117" s="526" t="s">
        <v>3717</v>
      </c>
    </row>
    <row r="4118" spans="1:11">
      <c r="A4118" s="526" t="s">
        <v>3711</v>
      </c>
      <c r="B4118" s="526" t="s">
        <v>3712</v>
      </c>
      <c r="C4118" s="526" t="s">
        <v>3713</v>
      </c>
      <c r="D4118" s="526" t="s">
        <v>4055</v>
      </c>
      <c r="E4118" s="526" t="s">
        <v>4056</v>
      </c>
      <c r="F4118" s="526">
        <v>160290</v>
      </c>
      <c r="G4118" s="526">
        <v>2022</v>
      </c>
      <c r="H4118" s="526">
        <v>12155</v>
      </c>
      <c r="I4118" s="526">
        <v>1644</v>
      </c>
      <c r="J4118" s="526" t="s">
        <v>3716</v>
      </c>
      <c r="K4118" s="526" t="s">
        <v>3717</v>
      </c>
    </row>
    <row r="4119" spans="1:11">
      <c r="A4119" s="526" t="s">
        <v>3711</v>
      </c>
      <c r="B4119" s="526" t="s">
        <v>3712</v>
      </c>
      <c r="C4119" s="526" t="s">
        <v>3713</v>
      </c>
      <c r="D4119" s="526" t="s">
        <v>4077</v>
      </c>
      <c r="E4119" s="526" t="s">
        <v>4078</v>
      </c>
      <c r="F4119" s="526">
        <v>210690</v>
      </c>
      <c r="G4119" s="526">
        <v>2021</v>
      </c>
      <c r="H4119" s="526">
        <v>583492</v>
      </c>
      <c r="I4119" s="526">
        <v>224616</v>
      </c>
      <c r="J4119" s="526" t="s">
        <v>3716</v>
      </c>
      <c r="K4119" s="526" t="s">
        <v>3717</v>
      </c>
    </row>
    <row r="4120" spans="1:11">
      <c r="A4120" s="526" t="s">
        <v>3711</v>
      </c>
      <c r="B4120" s="526" t="s">
        <v>3712</v>
      </c>
      <c r="C4120" s="526" t="s">
        <v>3713</v>
      </c>
      <c r="D4120" s="526" t="s">
        <v>3901</v>
      </c>
      <c r="E4120" s="526" t="s">
        <v>3902</v>
      </c>
      <c r="F4120" s="526">
        <v>160232</v>
      </c>
      <c r="G4120" s="526">
        <v>2020</v>
      </c>
      <c r="H4120" s="526">
        <v>220</v>
      </c>
      <c r="I4120" s="526">
        <v>10</v>
      </c>
      <c r="J4120" s="526" t="s">
        <v>3716</v>
      </c>
      <c r="K4120" s="526" t="s">
        <v>3717</v>
      </c>
    </row>
    <row r="4121" spans="1:11">
      <c r="A4121" s="526" t="s">
        <v>3711</v>
      </c>
      <c r="B4121" s="526" t="s">
        <v>3712</v>
      </c>
      <c r="C4121" s="526" t="s">
        <v>3713</v>
      </c>
      <c r="D4121" s="526" t="s">
        <v>4053</v>
      </c>
      <c r="E4121" s="526" t="s">
        <v>4054</v>
      </c>
      <c r="F4121" s="526">
        <v>210690</v>
      </c>
      <c r="G4121" s="526">
        <v>2019</v>
      </c>
      <c r="H4121" s="526">
        <v>3740530</v>
      </c>
      <c r="I4121" s="526">
        <v>394701</v>
      </c>
      <c r="J4121" s="526" t="s">
        <v>3716</v>
      </c>
      <c r="K4121" s="526" t="s">
        <v>3717</v>
      </c>
    </row>
    <row r="4122" spans="1:11">
      <c r="A4122" s="526" t="s">
        <v>3711</v>
      </c>
      <c r="B4122" s="526" t="s">
        <v>3712</v>
      </c>
      <c r="C4122" s="526" t="s">
        <v>3713</v>
      </c>
      <c r="D4122" s="526" t="s">
        <v>4063</v>
      </c>
      <c r="E4122" s="526" t="s">
        <v>4064</v>
      </c>
      <c r="F4122" s="526">
        <v>160232</v>
      </c>
      <c r="G4122" s="526">
        <v>2016</v>
      </c>
      <c r="H4122" s="526">
        <v>10293</v>
      </c>
      <c r="I4122" s="526">
        <v>787</v>
      </c>
      <c r="J4122" s="526" t="s">
        <v>3716</v>
      </c>
      <c r="K4122" s="526" t="s">
        <v>3717</v>
      </c>
    </row>
    <row r="4123" spans="1:11">
      <c r="A4123" s="526" t="s">
        <v>3711</v>
      </c>
      <c r="B4123" s="526" t="s">
        <v>3712</v>
      </c>
      <c r="C4123" s="526" t="s">
        <v>3713</v>
      </c>
      <c r="D4123" s="526" t="s">
        <v>4083</v>
      </c>
      <c r="E4123" s="526" t="s">
        <v>4084</v>
      </c>
      <c r="F4123" s="526">
        <v>210690</v>
      </c>
      <c r="G4123" s="526">
        <v>2015</v>
      </c>
      <c r="H4123" s="526">
        <v>1334953</v>
      </c>
      <c r="I4123" s="526">
        <v>455352</v>
      </c>
      <c r="J4123" s="526" t="s">
        <v>3716</v>
      </c>
      <c r="K4123" s="526" t="s">
        <v>3717</v>
      </c>
    </row>
    <row r="4124" spans="1:11">
      <c r="A4124" s="526" t="s">
        <v>3711</v>
      </c>
      <c r="B4124" s="526" t="s">
        <v>3712</v>
      </c>
      <c r="C4124" s="526" t="s">
        <v>3713</v>
      </c>
      <c r="D4124" s="526" t="s">
        <v>4079</v>
      </c>
      <c r="E4124" s="526" t="s">
        <v>4080</v>
      </c>
      <c r="F4124" s="526">
        <v>210690</v>
      </c>
      <c r="G4124" s="526">
        <v>2019</v>
      </c>
      <c r="H4124" s="526">
        <v>3018</v>
      </c>
      <c r="I4124" s="526">
        <v>161</v>
      </c>
      <c r="J4124" s="526" t="s">
        <v>3722</v>
      </c>
      <c r="K4124" s="526" t="s">
        <v>3717</v>
      </c>
    </row>
    <row r="4125" spans="1:11">
      <c r="A4125" s="526" t="s">
        <v>3711</v>
      </c>
      <c r="B4125" s="526" t="s">
        <v>3712</v>
      </c>
      <c r="C4125" s="526" t="s">
        <v>3713</v>
      </c>
      <c r="D4125" s="526" t="s">
        <v>4057</v>
      </c>
      <c r="E4125" s="526" t="s">
        <v>4058</v>
      </c>
      <c r="F4125" s="526">
        <v>160231</v>
      </c>
      <c r="G4125" s="526">
        <v>2018</v>
      </c>
      <c r="H4125" s="526">
        <v>309825</v>
      </c>
      <c r="I4125" s="526">
        <v>114056</v>
      </c>
      <c r="J4125" s="526" t="s">
        <v>3716</v>
      </c>
      <c r="K4125" s="526" t="s">
        <v>3717</v>
      </c>
    </row>
    <row r="4126" spans="1:11">
      <c r="A4126" s="526" t="s">
        <v>3711</v>
      </c>
      <c r="B4126" s="526" t="s">
        <v>3712</v>
      </c>
      <c r="C4126" s="526" t="s">
        <v>3713</v>
      </c>
      <c r="D4126" s="526" t="s">
        <v>4049</v>
      </c>
      <c r="E4126" s="526" t="s">
        <v>4050</v>
      </c>
      <c r="F4126" s="526">
        <v>160290</v>
      </c>
      <c r="G4126" s="526">
        <v>2018</v>
      </c>
      <c r="H4126" s="526">
        <v>270465</v>
      </c>
      <c r="I4126" s="526">
        <v>66937</v>
      </c>
      <c r="J4126" s="526" t="s">
        <v>3716</v>
      </c>
      <c r="K4126" s="526" t="s">
        <v>3717</v>
      </c>
    </row>
    <row r="4127" spans="1:11">
      <c r="A4127" s="526" t="s">
        <v>3711</v>
      </c>
      <c r="B4127" s="526" t="s">
        <v>3712</v>
      </c>
      <c r="C4127" s="526" t="s">
        <v>3713</v>
      </c>
      <c r="D4127" s="526" t="s">
        <v>4105</v>
      </c>
      <c r="E4127" s="526" t="s">
        <v>4106</v>
      </c>
      <c r="F4127" s="526">
        <v>210690</v>
      </c>
      <c r="G4127" s="526">
        <v>2019</v>
      </c>
      <c r="H4127" s="526">
        <v>163961</v>
      </c>
      <c r="I4127" s="526">
        <v>75081</v>
      </c>
      <c r="J4127" s="526" t="s">
        <v>3716</v>
      </c>
      <c r="K4127" s="526" t="s">
        <v>3717</v>
      </c>
    </row>
    <row r="4128" spans="1:11">
      <c r="A4128" s="526" t="s">
        <v>3711</v>
      </c>
      <c r="B4128" s="526" t="s">
        <v>3712</v>
      </c>
      <c r="C4128" s="526" t="s">
        <v>3713</v>
      </c>
      <c r="D4128" s="526" t="s">
        <v>4053</v>
      </c>
      <c r="E4128" s="526" t="s">
        <v>4054</v>
      </c>
      <c r="F4128" s="526">
        <v>210690</v>
      </c>
      <c r="G4128" s="526">
        <v>2022</v>
      </c>
      <c r="H4128" s="526">
        <v>4874778</v>
      </c>
      <c r="I4128" s="526">
        <v>532301</v>
      </c>
      <c r="J4128" s="526" t="s">
        <v>3716</v>
      </c>
      <c r="K4128" s="526" t="s">
        <v>3717</v>
      </c>
    </row>
    <row r="4129" spans="1:11">
      <c r="A4129" s="526" t="s">
        <v>3711</v>
      </c>
      <c r="B4129" s="526" t="s">
        <v>3712</v>
      </c>
      <c r="C4129" s="526" t="s">
        <v>3713</v>
      </c>
      <c r="D4129" s="526" t="s">
        <v>3901</v>
      </c>
      <c r="E4129" s="526" t="s">
        <v>3902</v>
      </c>
      <c r="F4129" s="526">
        <v>160239</v>
      </c>
      <c r="G4129" s="526">
        <v>2021</v>
      </c>
      <c r="H4129" s="526">
        <v>18127</v>
      </c>
      <c r="I4129" s="526">
        <v>1160</v>
      </c>
      <c r="J4129" s="526" t="s">
        <v>3716</v>
      </c>
      <c r="K4129" s="526" t="s">
        <v>3717</v>
      </c>
    </row>
    <row r="4130" spans="1:11">
      <c r="A4130" s="526" t="s">
        <v>3711</v>
      </c>
      <c r="B4130" s="526" t="s">
        <v>3712</v>
      </c>
      <c r="C4130" s="526" t="s">
        <v>3713</v>
      </c>
      <c r="D4130" s="526" t="s">
        <v>4105</v>
      </c>
      <c r="E4130" s="526" t="s">
        <v>4106</v>
      </c>
      <c r="F4130" s="526">
        <v>210690</v>
      </c>
      <c r="G4130" s="526">
        <v>2022</v>
      </c>
      <c r="H4130" s="526">
        <v>216923</v>
      </c>
      <c r="I4130" s="526">
        <v>80789</v>
      </c>
      <c r="J4130" s="526" t="s">
        <v>3716</v>
      </c>
      <c r="K4130" s="526" t="s">
        <v>3717</v>
      </c>
    </row>
    <row r="4131" spans="1:11">
      <c r="A4131" s="526" t="s">
        <v>3711</v>
      </c>
      <c r="B4131" s="526" t="s">
        <v>3712</v>
      </c>
      <c r="C4131" s="526" t="s">
        <v>3713</v>
      </c>
      <c r="D4131" s="526" t="s">
        <v>4055</v>
      </c>
      <c r="E4131" s="526" t="s">
        <v>4056</v>
      </c>
      <c r="F4131" s="526">
        <v>160231</v>
      </c>
      <c r="G4131" s="526">
        <v>2021</v>
      </c>
      <c r="H4131" s="526">
        <v>4879</v>
      </c>
      <c r="I4131" s="526">
        <v>1252</v>
      </c>
      <c r="J4131" s="526" t="s">
        <v>3716</v>
      </c>
      <c r="K4131" s="526" t="s">
        <v>3717</v>
      </c>
    </row>
    <row r="4132" spans="1:11">
      <c r="A4132" s="526" t="s">
        <v>3711</v>
      </c>
      <c r="B4132" s="526" t="s">
        <v>3712</v>
      </c>
      <c r="C4132" s="526" t="s">
        <v>3713</v>
      </c>
      <c r="D4132" s="526" t="s">
        <v>4053</v>
      </c>
      <c r="E4132" s="526" t="s">
        <v>4054</v>
      </c>
      <c r="F4132" s="526">
        <v>210690</v>
      </c>
      <c r="G4132" s="526">
        <v>2018</v>
      </c>
      <c r="H4132" s="526">
        <v>5888</v>
      </c>
      <c r="I4132" s="526">
        <v>206</v>
      </c>
      <c r="J4132" s="526" t="s">
        <v>3722</v>
      </c>
      <c r="K4132" s="526" t="s">
        <v>3717</v>
      </c>
    </row>
    <row r="4133" spans="1:11">
      <c r="A4133" s="526" t="s">
        <v>3711</v>
      </c>
      <c r="B4133" s="526" t="s">
        <v>3712</v>
      </c>
      <c r="C4133" s="526" t="s">
        <v>3713</v>
      </c>
      <c r="D4133" s="526" t="s">
        <v>4057</v>
      </c>
      <c r="E4133" s="526" t="s">
        <v>4058</v>
      </c>
      <c r="F4133" s="526">
        <v>160231</v>
      </c>
      <c r="G4133" s="526">
        <v>2021</v>
      </c>
      <c r="H4133" s="526">
        <v>280103</v>
      </c>
      <c r="I4133" s="526">
        <v>89150</v>
      </c>
      <c r="J4133" s="526" t="s">
        <v>3716</v>
      </c>
      <c r="K4133" s="526" t="s">
        <v>3717</v>
      </c>
    </row>
    <row r="4134" spans="1:11">
      <c r="A4134" s="526" t="s">
        <v>3711</v>
      </c>
      <c r="B4134" s="526" t="s">
        <v>3712</v>
      </c>
      <c r="C4134" s="526" t="s">
        <v>3713</v>
      </c>
      <c r="D4134" s="526" t="s">
        <v>4071</v>
      </c>
      <c r="E4134" s="526" t="s">
        <v>4072</v>
      </c>
      <c r="F4134" s="526">
        <v>160239</v>
      </c>
      <c r="G4134" s="526">
        <v>2019</v>
      </c>
      <c r="H4134" s="526">
        <v>1120</v>
      </c>
      <c r="I4134" s="526">
        <v>324</v>
      </c>
      <c r="J4134" s="526" t="s">
        <v>3716</v>
      </c>
      <c r="K4134" s="526" t="s">
        <v>3717</v>
      </c>
    </row>
    <row r="4135" spans="1:11">
      <c r="A4135" s="526" t="s">
        <v>3711</v>
      </c>
      <c r="B4135" s="526" t="s">
        <v>3712</v>
      </c>
      <c r="C4135" s="526" t="s">
        <v>3713</v>
      </c>
      <c r="D4135" s="526" t="s">
        <v>4053</v>
      </c>
      <c r="E4135" s="526" t="s">
        <v>4054</v>
      </c>
      <c r="F4135" s="526">
        <v>210690</v>
      </c>
      <c r="G4135" s="526">
        <v>2021</v>
      </c>
      <c r="H4135" s="526">
        <v>1201</v>
      </c>
      <c r="I4135" s="526">
        <v>130</v>
      </c>
      <c r="J4135" s="526" t="s">
        <v>3722</v>
      </c>
      <c r="K4135" s="526" t="s">
        <v>3717</v>
      </c>
    </row>
    <row r="4136" spans="1:11">
      <c r="A4136" s="526" t="s">
        <v>3711</v>
      </c>
      <c r="B4136" s="526" t="s">
        <v>3712</v>
      </c>
      <c r="C4136" s="526" t="s">
        <v>3713</v>
      </c>
      <c r="D4136" s="526" t="s">
        <v>4061</v>
      </c>
      <c r="E4136" s="526" t="s">
        <v>4062</v>
      </c>
      <c r="F4136" s="526">
        <v>160290</v>
      </c>
      <c r="G4136" s="526">
        <v>2015</v>
      </c>
      <c r="H4136" s="526">
        <v>69028</v>
      </c>
      <c r="I4136" s="526">
        <v>15480</v>
      </c>
      <c r="J4136" s="526" t="s">
        <v>3716</v>
      </c>
      <c r="K4136" s="526" t="s">
        <v>3717</v>
      </c>
    </row>
    <row r="4137" spans="1:11">
      <c r="A4137" s="526" t="s">
        <v>3711</v>
      </c>
      <c r="B4137" s="526" t="s">
        <v>3712</v>
      </c>
      <c r="C4137" s="526" t="s">
        <v>3713</v>
      </c>
      <c r="D4137" s="526" t="s">
        <v>4071</v>
      </c>
      <c r="E4137" s="526" t="s">
        <v>4072</v>
      </c>
      <c r="F4137" s="526">
        <v>230910</v>
      </c>
      <c r="G4137" s="526">
        <v>2016</v>
      </c>
      <c r="H4137" s="526">
        <v>1883151</v>
      </c>
      <c r="I4137" s="526">
        <v>809876</v>
      </c>
      <c r="J4137" s="526" t="s">
        <v>3716</v>
      </c>
      <c r="K4137" s="526" t="s">
        <v>3717</v>
      </c>
    </row>
    <row r="4138" spans="1:11">
      <c r="A4138" s="526" t="s">
        <v>3711</v>
      </c>
      <c r="B4138" s="526" t="s">
        <v>3712</v>
      </c>
      <c r="C4138" s="526" t="s">
        <v>3713</v>
      </c>
      <c r="D4138" s="526" t="s">
        <v>4107</v>
      </c>
      <c r="E4138" s="526" t="s">
        <v>4108</v>
      </c>
      <c r="F4138" s="526">
        <v>160231</v>
      </c>
      <c r="G4138" s="526">
        <v>2018</v>
      </c>
      <c r="H4138" s="526">
        <v>36236</v>
      </c>
      <c r="I4138" s="526">
        <v>15765</v>
      </c>
      <c r="J4138" s="526" t="s">
        <v>3716</v>
      </c>
      <c r="K4138" s="526" t="s">
        <v>3717</v>
      </c>
    </row>
    <row r="4139" spans="1:11">
      <c r="A4139" s="526" t="s">
        <v>3711</v>
      </c>
      <c r="B4139" s="526" t="s">
        <v>3712</v>
      </c>
      <c r="C4139" s="526" t="s">
        <v>3713</v>
      </c>
      <c r="D4139" s="526" t="s">
        <v>4061</v>
      </c>
      <c r="E4139" s="526" t="s">
        <v>4062</v>
      </c>
      <c r="F4139" s="526">
        <v>160290</v>
      </c>
      <c r="G4139" s="526">
        <v>2018</v>
      </c>
      <c r="H4139" s="526">
        <v>6630</v>
      </c>
      <c r="I4139" s="526">
        <v>530</v>
      </c>
      <c r="J4139" s="526" t="s">
        <v>3716</v>
      </c>
      <c r="K4139" s="526" t="s">
        <v>3717</v>
      </c>
    </row>
    <row r="4140" spans="1:11">
      <c r="A4140" s="526" t="s">
        <v>3711</v>
      </c>
      <c r="B4140" s="526" t="s">
        <v>3712</v>
      </c>
      <c r="C4140" s="526" t="s">
        <v>3713</v>
      </c>
      <c r="D4140" s="526" t="s">
        <v>4071</v>
      </c>
      <c r="E4140" s="526" t="s">
        <v>4072</v>
      </c>
      <c r="F4140" s="526">
        <v>230910</v>
      </c>
      <c r="G4140" s="526">
        <v>2019</v>
      </c>
      <c r="H4140" s="526">
        <v>2615583</v>
      </c>
      <c r="I4140" s="526">
        <v>1119762</v>
      </c>
      <c r="J4140" s="526" t="s">
        <v>3716</v>
      </c>
      <c r="K4140" s="526" t="s">
        <v>3717</v>
      </c>
    </row>
    <row r="4141" spans="1:11">
      <c r="A4141" s="526" t="s">
        <v>3711</v>
      </c>
      <c r="B4141" s="526" t="s">
        <v>3712</v>
      </c>
      <c r="C4141" s="526" t="s">
        <v>3713</v>
      </c>
      <c r="D4141" s="526" t="s">
        <v>4079</v>
      </c>
      <c r="E4141" s="526" t="s">
        <v>4080</v>
      </c>
      <c r="F4141" s="526">
        <v>230910</v>
      </c>
      <c r="G4141" s="526">
        <v>2017</v>
      </c>
      <c r="H4141" s="526">
        <v>827621</v>
      </c>
      <c r="I4141" s="526">
        <v>277928</v>
      </c>
      <c r="J4141" s="526" t="s">
        <v>3716</v>
      </c>
      <c r="K4141" s="526" t="s">
        <v>3717</v>
      </c>
    </row>
    <row r="4142" spans="1:11">
      <c r="A4142" s="526" t="s">
        <v>3711</v>
      </c>
      <c r="B4142" s="526" t="s">
        <v>3712</v>
      </c>
      <c r="C4142" s="526" t="s">
        <v>3713</v>
      </c>
      <c r="D4142" s="526" t="s">
        <v>3893</v>
      </c>
      <c r="E4142" s="526" t="s">
        <v>3894</v>
      </c>
      <c r="F4142" s="526">
        <v>230910</v>
      </c>
      <c r="G4142" s="526">
        <v>2016</v>
      </c>
      <c r="H4142" s="526">
        <v>9177648</v>
      </c>
      <c r="I4142" s="526">
        <v>5417324</v>
      </c>
      <c r="J4142" s="526" t="s">
        <v>3716</v>
      </c>
      <c r="K4142" s="526" t="s">
        <v>3717</v>
      </c>
    </row>
    <row r="4143" spans="1:11">
      <c r="A4143" s="526" t="s">
        <v>3711</v>
      </c>
      <c r="B4143" s="526" t="s">
        <v>3712</v>
      </c>
      <c r="C4143" s="526" t="s">
        <v>3713</v>
      </c>
      <c r="D4143" s="526" t="s">
        <v>4051</v>
      </c>
      <c r="E4143" s="526" t="s">
        <v>4052</v>
      </c>
      <c r="F4143" s="526">
        <v>210690</v>
      </c>
      <c r="G4143" s="526">
        <v>2019</v>
      </c>
      <c r="H4143" s="526">
        <v>1981906</v>
      </c>
      <c r="I4143" s="526">
        <v>414269</v>
      </c>
      <c r="J4143" s="526" t="s">
        <v>3716</v>
      </c>
      <c r="K4143" s="526" t="s">
        <v>3717</v>
      </c>
    </row>
    <row r="4144" spans="1:11">
      <c r="A4144" s="526" t="s">
        <v>3711</v>
      </c>
      <c r="B4144" s="526" t="s">
        <v>3712</v>
      </c>
      <c r="C4144" s="526" t="s">
        <v>3713</v>
      </c>
      <c r="D4144" s="526" t="s">
        <v>4063</v>
      </c>
      <c r="E4144" s="526" t="s">
        <v>4064</v>
      </c>
      <c r="F4144" s="526">
        <v>160232</v>
      </c>
      <c r="G4144" s="526">
        <v>2019</v>
      </c>
      <c r="H4144" s="526">
        <v>35</v>
      </c>
      <c r="I4144" s="526">
        <v>7</v>
      </c>
      <c r="J4144" s="526" t="s">
        <v>3716</v>
      </c>
      <c r="K4144" s="526" t="s">
        <v>3717</v>
      </c>
    </row>
    <row r="4145" spans="1:11">
      <c r="A4145" s="526" t="s">
        <v>3711</v>
      </c>
      <c r="B4145" s="526" t="s">
        <v>3712</v>
      </c>
      <c r="C4145" s="526" t="s">
        <v>3713</v>
      </c>
      <c r="D4145" s="526" t="s">
        <v>3893</v>
      </c>
      <c r="E4145" s="526" t="s">
        <v>3894</v>
      </c>
      <c r="F4145" s="526">
        <v>230910</v>
      </c>
      <c r="G4145" s="526">
        <v>2019</v>
      </c>
      <c r="H4145" s="526">
        <v>14447124</v>
      </c>
      <c r="I4145" s="526">
        <v>8212981</v>
      </c>
      <c r="J4145" s="526" t="s">
        <v>3716</v>
      </c>
      <c r="K4145" s="526" t="s">
        <v>3717</v>
      </c>
    </row>
    <row r="4146" spans="1:11">
      <c r="A4146" s="526" t="s">
        <v>3711</v>
      </c>
      <c r="B4146" s="526" t="s">
        <v>3712</v>
      </c>
      <c r="C4146" s="526" t="s">
        <v>3713</v>
      </c>
      <c r="D4146" s="526" t="s">
        <v>4051</v>
      </c>
      <c r="E4146" s="526" t="s">
        <v>4052</v>
      </c>
      <c r="F4146" s="526">
        <v>210690</v>
      </c>
      <c r="G4146" s="526">
        <v>2022</v>
      </c>
      <c r="H4146" s="526">
        <v>1788889</v>
      </c>
      <c r="I4146" s="526">
        <v>251260</v>
      </c>
      <c r="J4146" s="526" t="s">
        <v>3716</v>
      </c>
      <c r="K4146" s="526" t="s">
        <v>3717</v>
      </c>
    </row>
    <row r="4147" spans="1:11">
      <c r="A4147" s="526" t="s">
        <v>3711</v>
      </c>
      <c r="B4147" s="526" t="s">
        <v>3712</v>
      </c>
      <c r="C4147" s="526" t="s">
        <v>3713</v>
      </c>
      <c r="D4147" s="526" t="s">
        <v>4055</v>
      </c>
      <c r="E4147" s="526" t="s">
        <v>4056</v>
      </c>
      <c r="F4147" s="526">
        <v>210690</v>
      </c>
      <c r="G4147" s="526">
        <v>2021</v>
      </c>
      <c r="H4147" s="526">
        <v>5658316</v>
      </c>
      <c r="I4147" s="526">
        <v>500079</v>
      </c>
      <c r="J4147" s="526" t="s">
        <v>3716</v>
      </c>
      <c r="K4147" s="526" t="s">
        <v>3717</v>
      </c>
    </row>
    <row r="4148" spans="1:11">
      <c r="A4148" s="526" t="s">
        <v>3711</v>
      </c>
      <c r="B4148" s="526" t="s">
        <v>3712</v>
      </c>
      <c r="C4148" s="526" t="s">
        <v>3713</v>
      </c>
      <c r="D4148" s="526" t="s">
        <v>3927</v>
      </c>
      <c r="E4148" s="526" t="s">
        <v>3928</v>
      </c>
      <c r="F4148" s="526">
        <v>210690</v>
      </c>
      <c r="G4148" s="526">
        <v>2018</v>
      </c>
      <c r="H4148" s="526">
        <v>1575141</v>
      </c>
      <c r="I4148" s="526">
        <v>226182</v>
      </c>
      <c r="J4148" s="526" t="s">
        <v>3716</v>
      </c>
      <c r="K4148" s="526" t="s">
        <v>3717</v>
      </c>
    </row>
    <row r="4149" spans="1:11">
      <c r="A4149" s="526" t="s">
        <v>3711</v>
      </c>
      <c r="B4149" s="526" t="s">
        <v>3712</v>
      </c>
      <c r="C4149" s="526" t="s">
        <v>3713</v>
      </c>
      <c r="D4149" s="526" t="s">
        <v>4047</v>
      </c>
      <c r="E4149" s="526" t="s">
        <v>4048</v>
      </c>
      <c r="F4149" s="526">
        <v>210690</v>
      </c>
      <c r="G4149" s="526">
        <v>2020</v>
      </c>
      <c r="H4149" s="526">
        <v>18076</v>
      </c>
      <c r="I4149" s="526">
        <v>1201</v>
      </c>
      <c r="J4149" s="526" t="s">
        <v>3716</v>
      </c>
      <c r="K4149" s="526" t="s">
        <v>3717</v>
      </c>
    </row>
    <row r="4150" spans="1:11">
      <c r="A4150" s="526" t="s">
        <v>3711</v>
      </c>
      <c r="B4150" s="526" t="s">
        <v>3712</v>
      </c>
      <c r="C4150" s="526" t="s">
        <v>3713</v>
      </c>
      <c r="D4150" s="526" t="s">
        <v>3995</v>
      </c>
      <c r="E4150" s="526" t="s">
        <v>3996</v>
      </c>
      <c r="F4150" s="526">
        <v>160232</v>
      </c>
      <c r="G4150" s="526">
        <v>2016</v>
      </c>
      <c r="H4150" s="526">
        <v>28521</v>
      </c>
      <c r="I4150" s="526">
        <v>8028</v>
      </c>
      <c r="J4150" s="526" t="s">
        <v>3716</v>
      </c>
      <c r="K4150" s="526" t="s">
        <v>3717</v>
      </c>
    </row>
    <row r="4151" spans="1:11">
      <c r="A4151" s="526" t="s">
        <v>3711</v>
      </c>
      <c r="B4151" s="526" t="s">
        <v>3712</v>
      </c>
      <c r="C4151" s="526" t="s">
        <v>3713</v>
      </c>
      <c r="D4151" s="526" t="s">
        <v>4063</v>
      </c>
      <c r="E4151" s="526" t="s">
        <v>4064</v>
      </c>
      <c r="F4151" s="526">
        <v>160232</v>
      </c>
      <c r="G4151" s="526">
        <v>2022</v>
      </c>
      <c r="H4151" s="526">
        <v>756</v>
      </c>
      <c r="I4151" s="526">
        <v>97</v>
      </c>
      <c r="J4151" s="526" t="s">
        <v>3716</v>
      </c>
      <c r="K4151" s="526" t="s">
        <v>3717</v>
      </c>
    </row>
    <row r="4152" spans="1:11">
      <c r="A4152" s="526" t="s">
        <v>3711</v>
      </c>
      <c r="B4152" s="526" t="s">
        <v>3712</v>
      </c>
      <c r="C4152" s="526" t="s">
        <v>3713</v>
      </c>
      <c r="D4152" s="526" t="s">
        <v>3905</v>
      </c>
      <c r="E4152" s="526" t="s">
        <v>3906</v>
      </c>
      <c r="F4152" s="526">
        <v>160231</v>
      </c>
      <c r="G4152" s="526">
        <v>2015</v>
      </c>
      <c r="H4152" s="526">
        <v>2499</v>
      </c>
      <c r="I4152" s="526">
        <v>200</v>
      </c>
      <c r="J4152" s="526" t="s">
        <v>3716</v>
      </c>
      <c r="K4152" s="526" t="s">
        <v>3717</v>
      </c>
    </row>
    <row r="4153" spans="1:11">
      <c r="A4153" s="526" t="s">
        <v>3711</v>
      </c>
      <c r="B4153" s="526" t="s">
        <v>3712</v>
      </c>
      <c r="C4153" s="526" t="s">
        <v>3713</v>
      </c>
      <c r="D4153" s="526" t="s">
        <v>4083</v>
      </c>
      <c r="E4153" s="526" t="s">
        <v>4084</v>
      </c>
      <c r="F4153" s="526">
        <v>210690</v>
      </c>
      <c r="G4153" s="526">
        <v>2018</v>
      </c>
      <c r="H4153" s="526">
        <v>7423962</v>
      </c>
      <c r="I4153" s="526">
        <v>3371980</v>
      </c>
      <c r="J4153" s="526" t="s">
        <v>3716</v>
      </c>
      <c r="K4153" s="526" t="s">
        <v>3717</v>
      </c>
    </row>
    <row r="4154" spans="1:11">
      <c r="A4154" s="526" t="s">
        <v>3711</v>
      </c>
      <c r="B4154" s="526" t="s">
        <v>3712</v>
      </c>
      <c r="C4154" s="526" t="s">
        <v>3713</v>
      </c>
      <c r="D4154" s="526" t="s">
        <v>3995</v>
      </c>
      <c r="E4154" s="526" t="s">
        <v>3996</v>
      </c>
      <c r="F4154" s="526">
        <v>160239</v>
      </c>
      <c r="G4154" s="526">
        <v>2015</v>
      </c>
      <c r="H4154" s="526">
        <v>18167</v>
      </c>
      <c r="I4154" s="526">
        <v>3794</v>
      </c>
      <c r="J4154" s="526" t="s">
        <v>3716</v>
      </c>
      <c r="K4154" s="526" t="s">
        <v>3717</v>
      </c>
    </row>
    <row r="4155" spans="1:11">
      <c r="A4155" s="526" t="s">
        <v>3711</v>
      </c>
      <c r="B4155" s="526" t="s">
        <v>3712</v>
      </c>
      <c r="C4155" s="526" t="s">
        <v>3713</v>
      </c>
      <c r="D4155" s="526" t="s">
        <v>4063</v>
      </c>
      <c r="E4155" s="526" t="s">
        <v>4064</v>
      </c>
      <c r="F4155" s="526">
        <v>160239</v>
      </c>
      <c r="G4155" s="526">
        <v>2021</v>
      </c>
      <c r="H4155" s="526">
        <v>3446</v>
      </c>
      <c r="I4155" s="526">
        <v>318</v>
      </c>
      <c r="J4155" s="526" t="s">
        <v>3716</v>
      </c>
      <c r="K4155" s="526" t="s">
        <v>3717</v>
      </c>
    </row>
    <row r="4156" spans="1:11">
      <c r="A4156" s="526" t="s">
        <v>3711</v>
      </c>
      <c r="B4156" s="526" t="s">
        <v>3712</v>
      </c>
      <c r="C4156" s="526" t="s">
        <v>3713</v>
      </c>
      <c r="D4156" s="526" t="s">
        <v>3927</v>
      </c>
      <c r="E4156" s="526" t="s">
        <v>3928</v>
      </c>
      <c r="F4156" s="526">
        <v>210690</v>
      </c>
      <c r="G4156" s="526">
        <v>2021</v>
      </c>
      <c r="H4156" s="526">
        <v>3443317</v>
      </c>
      <c r="I4156" s="526">
        <v>299369</v>
      </c>
      <c r="J4156" s="526" t="s">
        <v>3716</v>
      </c>
      <c r="K4156" s="526" t="s">
        <v>3717</v>
      </c>
    </row>
    <row r="4157" spans="1:11">
      <c r="A4157" s="526" t="s">
        <v>3711</v>
      </c>
      <c r="B4157" s="526" t="s">
        <v>3712</v>
      </c>
      <c r="C4157" s="526" t="s">
        <v>3713</v>
      </c>
      <c r="D4157" s="526" t="s">
        <v>4093</v>
      </c>
      <c r="E4157" s="526" t="s">
        <v>4094</v>
      </c>
      <c r="F4157" s="526">
        <v>210690</v>
      </c>
      <c r="G4157" s="526">
        <v>2015</v>
      </c>
      <c r="H4157" s="526">
        <v>237052</v>
      </c>
      <c r="I4157" s="526">
        <v>45841</v>
      </c>
      <c r="J4157" s="526" t="s">
        <v>3716</v>
      </c>
      <c r="K4157" s="526" t="s">
        <v>3717</v>
      </c>
    </row>
    <row r="4158" spans="1:11">
      <c r="A4158" s="526" t="s">
        <v>3711</v>
      </c>
      <c r="B4158" s="526" t="s">
        <v>3712</v>
      </c>
      <c r="C4158" s="526" t="s">
        <v>3713</v>
      </c>
      <c r="D4158" s="526" t="s">
        <v>3995</v>
      </c>
      <c r="E4158" s="526" t="s">
        <v>3996</v>
      </c>
      <c r="F4158" s="526">
        <v>230910</v>
      </c>
      <c r="G4158" s="526">
        <v>2016</v>
      </c>
      <c r="H4158" s="526">
        <v>2055</v>
      </c>
      <c r="I4158" s="526">
        <v>1457</v>
      </c>
      <c r="J4158" s="526" t="s">
        <v>3716</v>
      </c>
      <c r="K4158" s="526" t="s">
        <v>3717</v>
      </c>
    </row>
    <row r="4159" spans="1:11">
      <c r="A4159" s="526" t="s">
        <v>3711</v>
      </c>
      <c r="B4159" s="526" t="s">
        <v>3712</v>
      </c>
      <c r="C4159" s="526" t="s">
        <v>3713</v>
      </c>
      <c r="D4159" s="526" t="s">
        <v>4077</v>
      </c>
      <c r="E4159" s="526" t="s">
        <v>4078</v>
      </c>
      <c r="F4159" s="526">
        <v>160231</v>
      </c>
      <c r="G4159" s="526">
        <v>2018</v>
      </c>
      <c r="H4159" s="526">
        <v>1158</v>
      </c>
      <c r="I4159" s="526">
        <v>626</v>
      </c>
      <c r="J4159" s="526" t="s">
        <v>3716</v>
      </c>
      <c r="K4159" s="526" t="s">
        <v>3717</v>
      </c>
    </row>
    <row r="4160" spans="1:11">
      <c r="A4160" s="526" t="s">
        <v>3711</v>
      </c>
      <c r="B4160" s="526" t="s">
        <v>3712</v>
      </c>
      <c r="C4160" s="526" t="s">
        <v>3713</v>
      </c>
      <c r="D4160" s="526" t="s">
        <v>4107</v>
      </c>
      <c r="E4160" s="526" t="s">
        <v>4108</v>
      </c>
      <c r="F4160" s="526">
        <v>160231</v>
      </c>
      <c r="G4160" s="526">
        <v>2021</v>
      </c>
      <c r="H4160" s="526">
        <v>71919</v>
      </c>
      <c r="I4160" s="526">
        <v>25347</v>
      </c>
      <c r="J4160" s="526" t="s">
        <v>3716</v>
      </c>
      <c r="K4160" s="526" t="s">
        <v>3717</v>
      </c>
    </row>
    <row r="4161" spans="1:11">
      <c r="A4161" s="526" t="s">
        <v>3711</v>
      </c>
      <c r="B4161" s="526" t="s">
        <v>3712</v>
      </c>
      <c r="C4161" s="526" t="s">
        <v>3713</v>
      </c>
      <c r="D4161" s="526" t="s">
        <v>4095</v>
      </c>
      <c r="E4161" s="526" t="s">
        <v>4096</v>
      </c>
      <c r="F4161" s="526">
        <v>210690</v>
      </c>
      <c r="G4161" s="526">
        <v>2022</v>
      </c>
      <c r="H4161" s="526">
        <v>5425</v>
      </c>
      <c r="I4161" s="526">
        <v>333</v>
      </c>
      <c r="J4161" s="526" t="s">
        <v>3722</v>
      </c>
      <c r="K4161" s="526" t="s">
        <v>3717</v>
      </c>
    </row>
    <row r="4162" spans="1:11">
      <c r="A4162" s="526" t="s">
        <v>3711</v>
      </c>
      <c r="B4162" s="526" t="s">
        <v>3712</v>
      </c>
      <c r="C4162" s="526" t="s">
        <v>3713</v>
      </c>
      <c r="D4162" s="526" t="s">
        <v>3905</v>
      </c>
      <c r="E4162" s="526" t="s">
        <v>3906</v>
      </c>
      <c r="F4162" s="526">
        <v>160239</v>
      </c>
      <c r="G4162" s="526">
        <v>2017</v>
      </c>
      <c r="H4162" s="526">
        <v>14093</v>
      </c>
      <c r="I4162" s="526">
        <v>2031</v>
      </c>
      <c r="J4162" s="526" t="s">
        <v>3716</v>
      </c>
      <c r="K4162" s="526" t="s">
        <v>3717</v>
      </c>
    </row>
    <row r="4163" spans="1:11">
      <c r="A4163" s="526" t="s">
        <v>3711</v>
      </c>
      <c r="B4163" s="526" t="s">
        <v>3712</v>
      </c>
      <c r="C4163" s="526" t="s">
        <v>3713</v>
      </c>
      <c r="D4163" s="526" t="s">
        <v>4077</v>
      </c>
      <c r="E4163" s="526" t="s">
        <v>4078</v>
      </c>
      <c r="F4163" s="526">
        <v>210690</v>
      </c>
      <c r="G4163" s="526">
        <v>2017</v>
      </c>
      <c r="H4163" s="526">
        <v>654816</v>
      </c>
      <c r="I4163" s="526">
        <v>248255</v>
      </c>
      <c r="J4163" s="526" t="s">
        <v>3716</v>
      </c>
      <c r="K4163" s="526" t="s">
        <v>3717</v>
      </c>
    </row>
    <row r="4164" spans="1:11">
      <c r="A4164" s="526" t="s">
        <v>3711</v>
      </c>
      <c r="B4164" s="526" t="s">
        <v>3712</v>
      </c>
      <c r="C4164" s="526" t="s">
        <v>3713</v>
      </c>
      <c r="D4164" s="526" t="s">
        <v>3897</v>
      </c>
      <c r="E4164" s="526" t="s">
        <v>3898</v>
      </c>
      <c r="F4164" s="526">
        <v>210690</v>
      </c>
      <c r="G4164" s="526">
        <v>2017</v>
      </c>
      <c r="H4164" s="526">
        <v>5734221</v>
      </c>
      <c r="I4164" s="526">
        <v>371018</v>
      </c>
      <c r="J4164" s="526" t="s">
        <v>3716</v>
      </c>
      <c r="K4164" s="526" t="s">
        <v>3717</v>
      </c>
    </row>
    <row r="4165" spans="1:11">
      <c r="A4165" s="526" t="s">
        <v>3711</v>
      </c>
      <c r="B4165" s="526" t="s">
        <v>3712</v>
      </c>
      <c r="C4165" s="526" t="s">
        <v>3713</v>
      </c>
      <c r="D4165" s="526" t="s">
        <v>4109</v>
      </c>
      <c r="E4165" s="526" t="s">
        <v>4110</v>
      </c>
      <c r="F4165" s="526">
        <v>210690</v>
      </c>
      <c r="G4165" s="526">
        <v>2016</v>
      </c>
      <c r="H4165" s="526">
        <v>15720</v>
      </c>
      <c r="I4165" s="526">
        <v>19309</v>
      </c>
      <c r="J4165" s="526" t="s">
        <v>3716</v>
      </c>
      <c r="K4165" s="526" t="s">
        <v>3717</v>
      </c>
    </row>
    <row r="4166" spans="1:11">
      <c r="A4166" s="526" t="s">
        <v>3711</v>
      </c>
      <c r="B4166" s="526" t="s">
        <v>3712</v>
      </c>
      <c r="C4166" s="526" t="s">
        <v>3713</v>
      </c>
      <c r="D4166" s="526" t="s">
        <v>4079</v>
      </c>
      <c r="E4166" s="526" t="s">
        <v>4080</v>
      </c>
      <c r="F4166" s="526">
        <v>160231</v>
      </c>
      <c r="G4166" s="526">
        <v>2016</v>
      </c>
      <c r="H4166" s="526">
        <v>299598</v>
      </c>
      <c r="I4166" s="526">
        <v>124437</v>
      </c>
      <c r="J4166" s="526" t="s">
        <v>3716</v>
      </c>
      <c r="K4166" s="526" t="s">
        <v>3717</v>
      </c>
    </row>
    <row r="4167" spans="1:11">
      <c r="A4167" s="526" t="s">
        <v>3711</v>
      </c>
      <c r="B4167" s="526" t="s">
        <v>3712</v>
      </c>
      <c r="C4167" s="526" t="s">
        <v>3713</v>
      </c>
      <c r="D4167" s="526" t="s">
        <v>4055</v>
      </c>
      <c r="E4167" s="526" t="s">
        <v>4056</v>
      </c>
      <c r="F4167" s="526">
        <v>210690</v>
      </c>
      <c r="G4167" s="526">
        <v>2015</v>
      </c>
      <c r="H4167" s="526">
        <v>5757048</v>
      </c>
      <c r="I4167" s="526">
        <v>633168</v>
      </c>
      <c r="J4167" s="526" t="s">
        <v>3716</v>
      </c>
      <c r="K4167" s="526" t="s">
        <v>3717</v>
      </c>
    </row>
    <row r="4168" spans="1:11">
      <c r="A4168" s="526" t="s">
        <v>3711</v>
      </c>
      <c r="B4168" s="526" t="s">
        <v>3712</v>
      </c>
      <c r="C4168" s="526" t="s">
        <v>3713</v>
      </c>
      <c r="D4168" s="526" t="s">
        <v>4053</v>
      </c>
      <c r="E4168" s="526" t="s">
        <v>4054</v>
      </c>
      <c r="F4168" s="526">
        <v>230910</v>
      </c>
      <c r="G4168" s="526">
        <v>2022</v>
      </c>
      <c r="H4168" s="526">
        <v>901571</v>
      </c>
      <c r="I4168" s="526">
        <v>384053</v>
      </c>
      <c r="J4168" s="526" t="s">
        <v>3716</v>
      </c>
      <c r="K4168" s="526" t="s">
        <v>3717</v>
      </c>
    </row>
    <row r="4169" spans="1:11">
      <c r="A4169" s="526" t="s">
        <v>3711</v>
      </c>
      <c r="B4169" s="526" t="s">
        <v>3712</v>
      </c>
      <c r="C4169" s="526" t="s">
        <v>3713</v>
      </c>
      <c r="D4169" s="526" t="s">
        <v>4063</v>
      </c>
      <c r="E4169" s="526" t="s">
        <v>4064</v>
      </c>
      <c r="F4169" s="526">
        <v>160290</v>
      </c>
      <c r="G4169" s="526">
        <v>2022</v>
      </c>
      <c r="H4169" s="526">
        <v>96703</v>
      </c>
      <c r="I4169" s="526">
        <v>26365</v>
      </c>
      <c r="J4169" s="526" t="s">
        <v>3716</v>
      </c>
      <c r="K4169" s="526" t="s">
        <v>3717</v>
      </c>
    </row>
    <row r="4170" spans="1:11">
      <c r="A4170" s="526" t="s">
        <v>3711</v>
      </c>
      <c r="B4170" s="526" t="s">
        <v>3712</v>
      </c>
      <c r="C4170" s="526" t="s">
        <v>3713</v>
      </c>
      <c r="D4170" s="526" t="s">
        <v>4055</v>
      </c>
      <c r="E4170" s="526" t="s">
        <v>4056</v>
      </c>
      <c r="F4170" s="526">
        <v>210690</v>
      </c>
      <c r="G4170" s="526">
        <v>2018</v>
      </c>
      <c r="H4170" s="526">
        <v>5169230</v>
      </c>
      <c r="I4170" s="526">
        <v>578668</v>
      </c>
      <c r="J4170" s="526" t="s">
        <v>3716</v>
      </c>
      <c r="K4170" s="526" t="s">
        <v>3717</v>
      </c>
    </row>
    <row r="4171" spans="1:11">
      <c r="A4171" s="526" t="s">
        <v>3711</v>
      </c>
      <c r="B4171" s="526" t="s">
        <v>3712</v>
      </c>
      <c r="C4171" s="526" t="s">
        <v>3713</v>
      </c>
      <c r="D4171" s="526" t="s">
        <v>4061</v>
      </c>
      <c r="E4171" s="526" t="s">
        <v>4062</v>
      </c>
      <c r="F4171" s="526">
        <v>160290</v>
      </c>
      <c r="G4171" s="526">
        <v>2021</v>
      </c>
      <c r="H4171" s="526">
        <v>2644</v>
      </c>
      <c r="I4171" s="526">
        <v>509</v>
      </c>
      <c r="J4171" s="526" t="s">
        <v>3716</v>
      </c>
      <c r="K4171" s="526" t="s">
        <v>3717</v>
      </c>
    </row>
    <row r="4172" spans="1:11">
      <c r="A4172" s="526" t="s">
        <v>3711</v>
      </c>
      <c r="B4172" s="526" t="s">
        <v>3712</v>
      </c>
      <c r="C4172" s="526" t="s">
        <v>3713</v>
      </c>
      <c r="D4172" s="526" t="s">
        <v>3885</v>
      </c>
      <c r="E4172" s="526" t="s">
        <v>3886</v>
      </c>
      <c r="F4172" s="526">
        <v>160231</v>
      </c>
      <c r="G4172" s="526">
        <v>2018</v>
      </c>
      <c r="H4172" s="526">
        <v>75498</v>
      </c>
      <c r="I4172" s="526">
        <v>19300</v>
      </c>
      <c r="J4172" s="526" t="s">
        <v>3716</v>
      </c>
      <c r="K4172" s="526" t="s">
        <v>3717</v>
      </c>
    </row>
    <row r="4173" spans="1:11">
      <c r="A4173" s="526" t="s">
        <v>3711</v>
      </c>
      <c r="B4173" s="526" t="s">
        <v>3712</v>
      </c>
      <c r="C4173" s="526" t="s">
        <v>3713</v>
      </c>
      <c r="D4173" s="526" t="s">
        <v>4063</v>
      </c>
      <c r="E4173" s="526" t="s">
        <v>4064</v>
      </c>
      <c r="F4173" s="526">
        <v>230910</v>
      </c>
      <c r="G4173" s="526">
        <v>2017</v>
      </c>
      <c r="H4173" s="526">
        <v>4088</v>
      </c>
      <c r="I4173" s="526">
        <v>3547</v>
      </c>
      <c r="J4173" s="526" t="s">
        <v>3716</v>
      </c>
      <c r="K4173" s="526" t="s">
        <v>3717</v>
      </c>
    </row>
    <row r="4174" spans="1:11">
      <c r="A4174" s="526" t="s">
        <v>3711</v>
      </c>
      <c r="B4174" s="526" t="s">
        <v>3712</v>
      </c>
      <c r="C4174" s="526" t="s">
        <v>3713</v>
      </c>
      <c r="D4174" s="526" t="s">
        <v>3901</v>
      </c>
      <c r="E4174" s="526" t="s">
        <v>3902</v>
      </c>
      <c r="F4174" s="526">
        <v>160239</v>
      </c>
      <c r="G4174" s="526">
        <v>2019</v>
      </c>
      <c r="H4174" s="526">
        <v>55688</v>
      </c>
      <c r="I4174" s="526">
        <v>3590</v>
      </c>
      <c r="J4174" s="526" t="s">
        <v>3716</v>
      </c>
      <c r="K4174" s="526" t="s">
        <v>3717</v>
      </c>
    </row>
    <row r="4175" spans="1:11">
      <c r="A4175" s="526" t="s">
        <v>3711</v>
      </c>
      <c r="B4175" s="526" t="s">
        <v>3712</v>
      </c>
      <c r="C4175" s="526" t="s">
        <v>3713</v>
      </c>
      <c r="D4175" s="526" t="s">
        <v>3885</v>
      </c>
      <c r="E4175" s="526" t="s">
        <v>3886</v>
      </c>
      <c r="F4175" s="526">
        <v>160231</v>
      </c>
      <c r="G4175" s="526">
        <v>2021</v>
      </c>
      <c r="H4175" s="526">
        <v>98662</v>
      </c>
      <c r="I4175" s="526">
        <v>25750</v>
      </c>
      <c r="J4175" s="526" t="s">
        <v>3716</v>
      </c>
      <c r="K4175" s="526" t="s">
        <v>3717</v>
      </c>
    </row>
    <row r="4176" spans="1:11">
      <c r="A4176" s="526" t="s">
        <v>3711</v>
      </c>
      <c r="B4176" s="526" t="s">
        <v>3712</v>
      </c>
      <c r="C4176" s="526" t="s">
        <v>3713</v>
      </c>
      <c r="D4176" s="526" t="s">
        <v>4107</v>
      </c>
      <c r="E4176" s="526" t="s">
        <v>4108</v>
      </c>
      <c r="F4176" s="526">
        <v>160290</v>
      </c>
      <c r="G4176" s="526">
        <v>2017</v>
      </c>
      <c r="H4176" s="526">
        <v>105913</v>
      </c>
      <c r="I4176" s="526">
        <v>27137</v>
      </c>
      <c r="J4176" s="526" t="s">
        <v>3716</v>
      </c>
      <c r="K4176" s="526" t="s">
        <v>3717</v>
      </c>
    </row>
    <row r="4177" spans="1:11">
      <c r="A4177" s="526" t="s">
        <v>3711</v>
      </c>
      <c r="B4177" s="526" t="s">
        <v>3712</v>
      </c>
      <c r="C4177" s="526" t="s">
        <v>3713</v>
      </c>
      <c r="D4177" s="526" t="s">
        <v>4055</v>
      </c>
      <c r="E4177" s="526" t="s">
        <v>4056</v>
      </c>
      <c r="F4177" s="526">
        <v>230910</v>
      </c>
      <c r="G4177" s="526">
        <v>2018</v>
      </c>
      <c r="H4177" s="526">
        <v>1767939</v>
      </c>
      <c r="I4177" s="526">
        <v>1198235</v>
      </c>
      <c r="J4177" s="526" t="s">
        <v>3716</v>
      </c>
      <c r="K4177" s="526" t="s">
        <v>3717</v>
      </c>
    </row>
    <row r="4178" spans="1:11">
      <c r="A4178" s="526" t="s">
        <v>3711</v>
      </c>
      <c r="B4178" s="526" t="s">
        <v>3712</v>
      </c>
      <c r="C4178" s="526" t="s">
        <v>3713</v>
      </c>
      <c r="D4178" s="526" t="s">
        <v>4061</v>
      </c>
      <c r="E4178" s="526" t="s">
        <v>4062</v>
      </c>
      <c r="F4178" s="526">
        <v>210690</v>
      </c>
      <c r="G4178" s="526">
        <v>2018</v>
      </c>
      <c r="H4178" s="526">
        <v>1851232</v>
      </c>
      <c r="I4178" s="526">
        <v>416486</v>
      </c>
      <c r="J4178" s="526" t="s">
        <v>3716</v>
      </c>
      <c r="K4178" s="526" t="s">
        <v>3717</v>
      </c>
    </row>
    <row r="4179" spans="1:11">
      <c r="A4179" s="526" t="s">
        <v>3711</v>
      </c>
      <c r="B4179" s="526" t="s">
        <v>3712</v>
      </c>
      <c r="C4179" s="526" t="s">
        <v>3713</v>
      </c>
      <c r="D4179" s="526" t="s">
        <v>3901</v>
      </c>
      <c r="E4179" s="526" t="s">
        <v>3902</v>
      </c>
      <c r="F4179" s="526">
        <v>160231</v>
      </c>
      <c r="G4179" s="526">
        <v>2019</v>
      </c>
      <c r="H4179" s="526">
        <v>18381</v>
      </c>
      <c r="I4179" s="526">
        <v>3752</v>
      </c>
      <c r="J4179" s="526" t="s">
        <v>3716</v>
      </c>
      <c r="K4179" s="526" t="s">
        <v>3717</v>
      </c>
    </row>
    <row r="4180" spans="1:11">
      <c r="A4180" s="526" t="s">
        <v>3711</v>
      </c>
      <c r="B4180" s="526" t="s">
        <v>3712</v>
      </c>
      <c r="C4180" s="526" t="s">
        <v>3713</v>
      </c>
      <c r="D4180" s="526" t="s">
        <v>3929</v>
      </c>
      <c r="E4180" s="526" t="s">
        <v>3930</v>
      </c>
      <c r="F4180" s="526">
        <v>160231</v>
      </c>
      <c r="G4180" s="526">
        <v>2020</v>
      </c>
      <c r="H4180" s="526">
        <v>15</v>
      </c>
      <c r="I4180" s="526">
        <v>5</v>
      </c>
      <c r="J4180" s="526" t="s">
        <v>3716</v>
      </c>
      <c r="K4180" s="526" t="s">
        <v>3717</v>
      </c>
    </row>
    <row r="4181" spans="1:11">
      <c r="A4181" s="526" t="s">
        <v>3711</v>
      </c>
      <c r="B4181" s="526" t="s">
        <v>3712</v>
      </c>
      <c r="C4181" s="526" t="s">
        <v>3713</v>
      </c>
      <c r="D4181" s="526" t="s">
        <v>4063</v>
      </c>
      <c r="E4181" s="526" t="s">
        <v>4064</v>
      </c>
      <c r="F4181" s="526">
        <v>230910</v>
      </c>
      <c r="G4181" s="526">
        <v>2020</v>
      </c>
      <c r="H4181" s="526">
        <v>10038</v>
      </c>
      <c r="I4181" s="526">
        <v>4059</v>
      </c>
      <c r="J4181" s="526" t="s">
        <v>3716</v>
      </c>
      <c r="K4181" s="526" t="s">
        <v>3717</v>
      </c>
    </row>
    <row r="4182" spans="1:11">
      <c r="A4182" s="526" t="s">
        <v>3711</v>
      </c>
      <c r="B4182" s="526" t="s">
        <v>3712</v>
      </c>
      <c r="C4182" s="526" t="s">
        <v>3713</v>
      </c>
      <c r="D4182" s="526" t="s">
        <v>4093</v>
      </c>
      <c r="E4182" s="526" t="s">
        <v>4094</v>
      </c>
      <c r="F4182" s="526">
        <v>210690</v>
      </c>
      <c r="G4182" s="526">
        <v>2018</v>
      </c>
      <c r="H4182" s="526">
        <v>324804</v>
      </c>
      <c r="I4182" s="526">
        <v>103588</v>
      </c>
      <c r="J4182" s="526" t="s">
        <v>3716</v>
      </c>
      <c r="K4182" s="526" t="s">
        <v>3717</v>
      </c>
    </row>
    <row r="4183" spans="1:11">
      <c r="A4183" s="526" t="s">
        <v>3711</v>
      </c>
      <c r="B4183" s="526" t="s">
        <v>3712</v>
      </c>
      <c r="C4183" s="526" t="s">
        <v>3713</v>
      </c>
      <c r="D4183" s="526" t="s">
        <v>4107</v>
      </c>
      <c r="E4183" s="526" t="s">
        <v>4108</v>
      </c>
      <c r="F4183" s="526">
        <v>160290</v>
      </c>
      <c r="G4183" s="526">
        <v>2020</v>
      </c>
      <c r="H4183" s="526">
        <v>119434</v>
      </c>
      <c r="I4183" s="526">
        <v>39605</v>
      </c>
      <c r="J4183" s="526" t="s">
        <v>3716</v>
      </c>
      <c r="K4183" s="526" t="s">
        <v>3717</v>
      </c>
    </row>
    <row r="4184" spans="1:11">
      <c r="A4184" s="526" t="s">
        <v>3711</v>
      </c>
      <c r="B4184" s="526" t="s">
        <v>3712</v>
      </c>
      <c r="C4184" s="526" t="s">
        <v>3713</v>
      </c>
      <c r="D4184" s="526" t="s">
        <v>4055</v>
      </c>
      <c r="E4184" s="526" t="s">
        <v>4056</v>
      </c>
      <c r="F4184" s="526">
        <v>230910</v>
      </c>
      <c r="G4184" s="526">
        <v>2021</v>
      </c>
      <c r="H4184" s="526">
        <v>962131</v>
      </c>
      <c r="I4184" s="526">
        <v>630072</v>
      </c>
      <c r="J4184" s="526" t="s">
        <v>3716</v>
      </c>
      <c r="K4184" s="526" t="s">
        <v>3717</v>
      </c>
    </row>
    <row r="4185" spans="1:11">
      <c r="A4185" s="526" t="s">
        <v>3711</v>
      </c>
      <c r="B4185" s="526" t="s">
        <v>3712</v>
      </c>
      <c r="C4185" s="526" t="s">
        <v>3713</v>
      </c>
      <c r="D4185" s="526" t="s">
        <v>4093</v>
      </c>
      <c r="E4185" s="526" t="s">
        <v>4094</v>
      </c>
      <c r="F4185" s="526">
        <v>210690</v>
      </c>
      <c r="G4185" s="526">
        <v>2021</v>
      </c>
      <c r="H4185" s="526">
        <v>303281</v>
      </c>
      <c r="I4185" s="526">
        <v>59876</v>
      </c>
      <c r="J4185" s="526" t="s">
        <v>3716</v>
      </c>
      <c r="K4185" s="526" t="s">
        <v>3717</v>
      </c>
    </row>
    <row r="4186" spans="1:11">
      <c r="A4186" s="526" t="s">
        <v>3711</v>
      </c>
      <c r="B4186" s="526" t="s">
        <v>3712</v>
      </c>
      <c r="C4186" s="526" t="s">
        <v>3713</v>
      </c>
      <c r="D4186" s="526" t="s">
        <v>3897</v>
      </c>
      <c r="E4186" s="526" t="s">
        <v>3898</v>
      </c>
      <c r="F4186" s="526">
        <v>210690</v>
      </c>
      <c r="G4186" s="526">
        <v>2020</v>
      </c>
      <c r="H4186" s="526">
        <v>1726163</v>
      </c>
      <c r="I4186" s="526">
        <v>279656</v>
      </c>
      <c r="J4186" s="526" t="s">
        <v>3716</v>
      </c>
      <c r="K4186" s="526" t="s">
        <v>3717</v>
      </c>
    </row>
    <row r="4187" spans="1:11">
      <c r="A4187" s="526" t="s">
        <v>3711</v>
      </c>
      <c r="B4187" s="526" t="s">
        <v>3712</v>
      </c>
      <c r="C4187" s="526" t="s">
        <v>3713</v>
      </c>
      <c r="D4187" s="526" t="s">
        <v>4079</v>
      </c>
      <c r="E4187" s="526" t="s">
        <v>4080</v>
      </c>
      <c r="F4187" s="526">
        <v>160232</v>
      </c>
      <c r="G4187" s="526">
        <v>2016</v>
      </c>
      <c r="H4187" s="526">
        <v>99447</v>
      </c>
      <c r="I4187" s="526">
        <v>14092</v>
      </c>
      <c r="J4187" s="526" t="s">
        <v>3716</v>
      </c>
      <c r="K4187" s="526" t="s">
        <v>3717</v>
      </c>
    </row>
    <row r="4188" spans="1:11">
      <c r="A4188" s="526" t="s">
        <v>3711</v>
      </c>
      <c r="B4188" s="526" t="s">
        <v>3712</v>
      </c>
      <c r="C4188" s="526" t="s">
        <v>3713</v>
      </c>
      <c r="D4188" s="526" t="s">
        <v>4049</v>
      </c>
      <c r="E4188" s="526" t="s">
        <v>4050</v>
      </c>
      <c r="F4188" s="526">
        <v>160231</v>
      </c>
      <c r="G4188" s="526">
        <v>2021</v>
      </c>
      <c r="H4188" s="526">
        <v>11564</v>
      </c>
      <c r="I4188" s="526">
        <v>2832</v>
      </c>
      <c r="J4188" s="526" t="s">
        <v>3716</v>
      </c>
      <c r="K4188" s="526" t="s">
        <v>3717</v>
      </c>
    </row>
    <row r="4189" spans="1:11">
      <c r="A4189" s="526" t="s">
        <v>3711</v>
      </c>
      <c r="B4189" s="526" t="s">
        <v>3712</v>
      </c>
      <c r="C4189" s="526" t="s">
        <v>3713</v>
      </c>
      <c r="D4189" s="526" t="s">
        <v>4075</v>
      </c>
      <c r="E4189" s="526" t="s">
        <v>4076</v>
      </c>
      <c r="F4189" s="526">
        <v>160231</v>
      </c>
      <c r="G4189" s="526">
        <v>2016</v>
      </c>
      <c r="H4189" s="526">
        <v>35171</v>
      </c>
      <c r="I4189" s="526">
        <v>7091</v>
      </c>
      <c r="J4189" s="526" t="s">
        <v>3716</v>
      </c>
      <c r="K4189" s="526" t="s">
        <v>3717</v>
      </c>
    </row>
    <row r="4190" spans="1:11">
      <c r="A4190" s="526" t="s">
        <v>3711</v>
      </c>
      <c r="B4190" s="526" t="s">
        <v>3712</v>
      </c>
      <c r="C4190" s="526" t="s">
        <v>3713</v>
      </c>
      <c r="D4190" s="526" t="s">
        <v>3923</v>
      </c>
      <c r="E4190" s="526" t="s">
        <v>3924</v>
      </c>
      <c r="F4190" s="526">
        <v>160290</v>
      </c>
      <c r="G4190" s="526">
        <v>2020</v>
      </c>
      <c r="H4190" s="526">
        <v>271</v>
      </c>
      <c r="I4190" s="526">
        <v>134</v>
      </c>
      <c r="J4190" s="526" t="s">
        <v>3716</v>
      </c>
      <c r="K4190" s="526" t="s">
        <v>3717</v>
      </c>
    </row>
    <row r="4191" spans="1:11">
      <c r="A4191" s="526" t="s">
        <v>3711</v>
      </c>
      <c r="B4191" s="526" t="s">
        <v>3712</v>
      </c>
      <c r="C4191" s="526" t="s">
        <v>3713</v>
      </c>
      <c r="D4191" s="526" t="s">
        <v>4049</v>
      </c>
      <c r="E4191" s="526" t="s">
        <v>4050</v>
      </c>
      <c r="F4191" s="526">
        <v>230910</v>
      </c>
      <c r="G4191" s="526">
        <v>2017</v>
      </c>
      <c r="H4191" s="526">
        <v>512310</v>
      </c>
      <c r="I4191" s="526">
        <v>517438</v>
      </c>
      <c r="J4191" s="526" t="s">
        <v>3716</v>
      </c>
      <c r="K4191" s="526" t="s">
        <v>3717</v>
      </c>
    </row>
    <row r="4192" spans="1:11">
      <c r="A4192" s="526" t="s">
        <v>3711</v>
      </c>
      <c r="B4192" s="526" t="s">
        <v>3712</v>
      </c>
      <c r="C4192" s="526" t="s">
        <v>3713</v>
      </c>
      <c r="D4192" s="526" t="s">
        <v>4075</v>
      </c>
      <c r="E4192" s="526" t="s">
        <v>4076</v>
      </c>
      <c r="F4192" s="526">
        <v>160231</v>
      </c>
      <c r="G4192" s="526">
        <v>2019</v>
      </c>
      <c r="H4192" s="526">
        <v>4159</v>
      </c>
      <c r="I4192" s="526">
        <v>673</v>
      </c>
      <c r="J4192" s="526" t="s">
        <v>3716</v>
      </c>
      <c r="K4192" s="526" t="s">
        <v>3717</v>
      </c>
    </row>
    <row r="4193" spans="1:11">
      <c r="A4193" s="526" t="s">
        <v>3711</v>
      </c>
      <c r="B4193" s="526" t="s">
        <v>3712</v>
      </c>
      <c r="C4193" s="526" t="s">
        <v>3713</v>
      </c>
      <c r="D4193" s="526" t="s">
        <v>4063</v>
      </c>
      <c r="E4193" s="526" t="s">
        <v>4064</v>
      </c>
      <c r="F4193" s="526">
        <v>160231</v>
      </c>
      <c r="G4193" s="526">
        <v>2022</v>
      </c>
      <c r="H4193" s="526">
        <v>14</v>
      </c>
      <c r="I4193" s="526">
        <v>2</v>
      </c>
      <c r="J4193" s="526" t="s">
        <v>3716</v>
      </c>
      <c r="K4193" s="526" t="s">
        <v>3717</v>
      </c>
    </row>
    <row r="4194" spans="1:11">
      <c r="A4194" s="526" t="s">
        <v>3711</v>
      </c>
      <c r="B4194" s="526" t="s">
        <v>3712</v>
      </c>
      <c r="C4194" s="526" t="s">
        <v>3713</v>
      </c>
      <c r="D4194" s="526" t="s">
        <v>3899</v>
      </c>
      <c r="E4194" s="526" t="s">
        <v>3900</v>
      </c>
      <c r="F4194" s="526">
        <v>160231</v>
      </c>
      <c r="G4194" s="526">
        <v>2017</v>
      </c>
      <c r="H4194" s="526">
        <v>144813</v>
      </c>
      <c r="I4194" s="526">
        <v>55196</v>
      </c>
      <c r="J4194" s="526" t="s">
        <v>3716</v>
      </c>
      <c r="K4194" s="526" t="s">
        <v>3717</v>
      </c>
    </row>
    <row r="4195" spans="1:11">
      <c r="A4195" s="526" t="s">
        <v>3711</v>
      </c>
      <c r="B4195" s="526" t="s">
        <v>3712</v>
      </c>
      <c r="C4195" s="526" t="s">
        <v>3713</v>
      </c>
      <c r="D4195" s="526" t="s">
        <v>4075</v>
      </c>
      <c r="E4195" s="526" t="s">
        <v>4076</v>
      </c>
      <c r="F4195" s="526">
        <v>160231</v>
      </c>
      <c r="G4195" s="526">
        <v>2022</v>
      </c>
      <c r="H4195" s="526">
        <v>27559</v>
      </c>
      <c r="I4195" s="526">
        <v>3943</v>
      </c>
      <c r="J4195" s="526" t="s">
        <v>3716</v>
      </c>
      <c r="K4195" s="526" t="s">
        <v>3717</v>
      </c>
    </row>
    <row r="4196" spans="1:11">
      <c r="A4196" s="526" t="s">
        <v>3711</v>
      </c>
      <c r="B4196" s="526" t="s">
        <v>3712</v>
      </c>
      <c r="C4196" s="526" t="s">
        <v>3713</v>
      </c>
      <c r="D4196" s="526" t="s">
        <v>4079</v>
      </c>
      <c r="E4196" s="526" t="s">
        <v>4080</v>
      </c>
      <c r="F4196" s="526">
        <v>160232</v>
      </c>
      <c r="G4196" s="526">
        <v>2019</v>
      </c>
      <c r="H4196" s="526">
        <v>23914</v>
      </c>
      <c r="I4196" s="526">
        <v>3140</v>
      </c>
      <c r="J4196" s="526" t="s">
        <v>3716</v>
      </c>
      <c r="K4196" s="526" t="s">
        <v>3717</v>
      </c>
    </row>
    <row r="4197" spans="1:11">
      <c r="A4197" s="526" t="s">
        <v>3711</v>
      </c>
      <c r="B4197" s="526" t="s">
        <v>3712</v>
      </c>
      <c r="C4197" s="526" t="s">
        <v>3713</v>
      </c>
      <c r="D4197" s="526" t="s">
        <v>3947</v>
      </c>
      <c r="E4197" s="526" t="s">
        <v>3948</v>
      </c>
      <c r="F4197" s="526">
        <v>230910</v>
      </c>
      <c r="G4197" s="526">
        <v>2018</v>
      </c>
      <c r="H4197" s="526">
        <v>1194795</v>
      </c>
      <c r="I4197" s="526">
        <v>749472</v>
      </c>
      <c r="J4197" s="526" t="s">
        <v>3716</v>
      </c>
      <c r="K4197" s="526" t="s">
        <v>3717</v>
      </c>
    </row>
    <row r="4198" spans="1:11">
      <c r="A4198" s="526" t="s">
        <v>3711</v>
      </c>
      <c r="B4198" s="526" t="s">
        <v>3712</v>
      </c>
      <c r="C4198" s="526" t="s">
        <v>3713</v>
      </c>
      <c r="D4198" s="526" t="s">
        <v>4049</v>
      </c>
      <c r="E4198" s="526" t="s">
        <v>4050</v>
      </c>
      <c r="F4198" s="526">
        <v>230910</v>
      </c>
      <c r="G4198" s="526">
        <v>2020</v>
      </c>
      <c r="H4198" s="526">
        <v>809212</v>
      </c>
      <c r="I4198" s="526">
        <v>854447</v>
      </c>
      <c r="J4198" s="526" t="s">
        <v>3716</v>
      </c>
      <c r="K4198" s="526" t="s">
        <v>3717</v>
      </c>
    </row>
    <row r="4199" spans="1:11">
      <c r="A4199" s="526" t="s">
        <v>3711</v>
      </c>
      <c r="B4199" s="526" t="s">
        <v>3712</v>
      </c>
      <c r="C4199" s="526" t="s">
        <v>3713</v>
      </c>
      <c r="D4199" s="526" t="s">
        <v>4107</v>
      </c>
      <c r="E4199" s="526" t="s">
        <v>4108</v>
      </c>
      <c r="F4199" s="526">
        <v>210690</v>
      </c>
      <c r="G4199" s="526">
        <v>2017</v>
      </c>
      <c r="H4199" s="526">
        <v>6185702</v>
      </c>
      <c r="I4199" s="526">
        <v>3008508</v>
      </c>
      <c r="J4199" s="526" t="s">
        <v>3716</v>
      </c>
      <c r="K4199" s="526" t="s">
        <v>3717</v>
      </c>
    </row>
    <row r="4200" spans="1:11">
      <c r="A4200" s="526" t="s">
        <v>3711</v>
      </c>
      <c r="B4200" s="526" t="s">
        <v>3712</v>
      </c>
      <c r="C4200" s="526" t="s">
        <v>3713</v>
      </c>
      <c r="D4200" s="526" t="s">
        <v>4063</v>
      </c>
      <c r="E4200" s="526" t="s">
        <v>4064</v>
      </c>
      <c r="F4200" s="526">
        <v>160239</v>
      </c>
      <c r="G4200" s="526">
        <v>2015</v>
      </c>
      <c r="H4200" s="526">
        <v>10380</v>
      </c>
      <c r="I4200" s="526">
        <v>677</v>
      </c>
      <c r="J4200" s="526" t="s">
        <v>3716</v>
      </c>
      <c r="K4200" s="526" t="s">
        <v>3717</v>
      </c>
    </row>
    <row r="4201" spans="1:11">
      <c r="A4201" s="526" t="s">
        <v>3711</v>
      </c>
      <c r="B4201" s="526" t="s">
        <v>3712</v>
      </c>
      <c r="C4201" s="526" t="s">
        <v>3713</v>
      </c>
      <c r="D4201" s="526" t="s">
        <v>3885</v>
      </c>
      <c r="E4201" s="526" t="s">
        <v>3886</v>
      </c>
      <c r="F4201" s="526">
        <v>160232</v>
      </c>
      <c r="G4201" s="526">
        <v>2021</v>
      </c>
      <c r="H4201" s="526">
        <v>56542</v>
      </c>
      <c r="I4201" s="526">
        <v>15419</v>
      </c>
      <c r="J4201" s="526" t="s">
        <v>3716</v>
      </c>
      <c r="K4201" s="526" t="s">
        <v>3717</v>
      </c>
    </row>
    <row r="4202" spans="1:11">
      <c r="A4202" s="526" t="s">
        <v>3711</v>
      </c>
      <c r="B4202" s="526" t="s">
        <v>3712</v>
      </c>
      <c r="C4202" s="526" t="s">
        <v>3713</v>
      </c>
      <c r="D4202" s="526" t="s">
        <v>4107</v>
      </c>
      <c r="E4202" s="526" t="s">
        <v>4108</v>
      </c>
      <c r="F4202" s="526">
        <v>210690</v>
      </c>
      <c r="G4202" s="526">
        <v>2020</v>
      </c>
      <c r="H4202" s="526">
        <v>13805767</v>
      </c>
      <c r="I4202" s="526">
        <v>6866678</v>
      </c>
      <c r="J4202" s="526" t="s">
        <v>3716</v>
      </c>
      <c r="K4202" s="526" t="s">
        <v>3717</v>
      </c>
    </row>
    <row r="4203" spans="1:11">
      <c r="A4203" s="526" t="s">
        <v>3711</v>
      </c>
      <c r="B4203" s="526" t="s">
        <v>3712</v>
      </c>
      <c r="C4203" s="526" t="s">
        <v>3713</v>
      </c>
      <c r="D4203" s="526" t="s">
        <v>4075</v>
      </c>
      <c r="E4203" s="526" t="s">
        <v>4076</v>
      </c>
      <c r="F4203" s="526">
        <v>160290</v>
      </c>
      <c r="G4203" s="526">
        <v>2021</v>
      </c>
      <c r="H4203" s="526">
        <v>30728</v>
      </c>
      <c r="I4203" s="526">
        <v>5360</v>
      </c>
      <c r="J4203" s="526" t="s">
        <v>3716</v>
      </c>
      <c r="K4203" s="526" t="s">
        <v>3717</v>
      </c>
    </row>
    <row r="4204" spans="1:11">
      <c r="A4204" s="526" t="s">
        <v>3711</v>
      </c>
      <c r="B4204" s="526" t="s">
        <v>3712</v>
      </c>
      <c r="C4204" s="526" t="s">
        <v>3713</v>
      </c>
      <c r="D4204" s="526" t="s">
        <v>4079</v>
      </c>
      <c r="E4204" s="526" t="s">
        <v>4080</v>
      </c>
      <c r="F4204" s="526">
        <v>160232</v>
      </c>
      <c r="G4204" s="526">
        <v>2022</v>
      </c>
      <c r="H4204" s="526">
        <v>100612</v>
      </c>
      <c r="I4204" s="526">
        <v>12480</v>
      </c>
      <c r="J4204" s="526" t="s">
        <v>3716</v>
      </c>
      <c r="K4204" s="526" t="s">
        <v>3717</v>
      </c>
    </row>
    <row r="4205" spans="1:11">
      <c r="A4205" s="526" t="s">
        <v>3711</v>
      </c>
      <c r="B4205" s="526" t="s">
        <v>3712</v>
      </c>
      <c r="C4205" s="526" t="s">
        <v>3713</v>
      </c>
      <c r="D4205" s="526" t="s">
        <v>4063</v>
      </c>
      <c r="E4205" s="526" t="s">
        <v>4064</v>
      </c>
      <c r="F4205" s="526">
        <v>210690</v>
      </c>
      <c r="G4205" s="526">
        <v>2016</v>
      </c>
      <c r="H4205" s="526">
        <v>2467804</v>
      </c>
      <c r="I4205" s="526">
        <v>686696</v>
      </c>
      <c r="J4205" s="526" t="s">
        <v>3716</v>
      </c>
      <c r="K4205" s="526" t="s">
        <v>3717</v>
      </c>
    </row>
    <row r="4206" spans="1:11">
      <c r="A4206" s="526" t="s">
        <v>3711</v>
      </c>
      <c r="B4206" s="526" t="s">
        <v>3712</v>
      </c>
      <c r="C4206" s="526" t="s">
        <v>3713</v>
      </c>
      <c r="D4206" s="526" t="s">
        <v>3901</v>
      </c>
      <c r="E4206" s="526" t="s">
        <v>3902</v>
      </c>
      <c r="F4206" s="526">
        <v>160239</v>
      </c>
      <c r="G4206" s="526">
        <v>2022</v>
      </c>
      <c r="H4206" s="526">
        <v>8857</v>
      </c>
      <c r="I4206" s="526">
        <v>565</v>
      </c>
      <c r="J4206" s="526" t="s">
        <v>3716</v>
      </c>
      <c r="K4206" s="526" t="s">
        <v>3717</v>
      </c>
    </row>
    <row r="4207" spans="1:11">
      <c r="A4207" s="526" t="s">
        <v>3711</v>
      </c>
      <c r="B4207" s="526" t="s">
        <v>3712</v>
      </c>
      <c r="C4207" s="526" t="s">
        <v>3713</v>
      </c>
      <c r="D4207" s="526" t="s">
        <v>4079</v>
      </c>
      <c r="E4207" s="526" t="s">
        <v>4080</v>
      </c>
      <c r="F4207" s="526">
        <v>160239</v>
      </c>
      <c r="G4207" s="526">
        <v>2015</v>
      </c>
      <c r="H4207" s="526">
        <v>241223</v>
      </c>
      <c r="I4207" s="526">
        <v>30435</v>
      </c>
      <c r="J4207" s="526" t="s">
        <v>3716</v>
      </c>
      <c r="K4207" s="526" t="s">
        <v>3717</v>
      </c>
    </row>
    <row r="4208" spans="1:11">
      <c r="A4208" s="526" t="s">
        <v>3711</v>
      </c>
      <c r="B4208" s="526" t="s">
        <v>3712</v>
      </c>
      <c r="C4208" s="526" t="s">
        <v>3713</v>
      </c>
      <c r="D4208" s="526" t="s">
        <v>3923</v>
      </c>
      <c r="E4208" s="526" t="s">
        <v>3924</v>
      </c>
      <c r="F4208" s="526">
        <v>210690</v>
      </c>
      <c r="G4208" s="526">
        <v>2016</v>
      </c>
      <c r="H4208" s="526">
        <v>10155368</v>
      </c>
      <c r="I4208" s="526">
        <v>4099023</v>
      </c>
      <c r="J4208" s="526" t="s">
        <v>3716</v>
      </c>
      <c r="K4208" s="526" t="s">
        <v>3717</v>
      </c>
    </row>
    <row r="4209" spans="1:11">
      <c r="A4209" s="526" t="s">
        <v>3711</v>
      </c>
      <c r="B4209" s="526" t="s">
        <v>3712</v>
      </c>
      <c r="C4209" s="526" t="s">
        <v>3713</v>
      </c>
      <c r="D4209" s="526" t="s">
        <v>4063</v>
      </c>
      <c r="E4209" s="526" t="s">
        <v>4064</v>
      </c>
      <c r="F4209" s="526">
        <v>160239</v>
      </c>
      <c r="G4209" s="526">
        <v>2018</v>
      </c>
      <c r="H4209" s="526">
        <v>1867</v>
      </c>
      <c r="I4209" s="526">
        <v>209</v>
      </c>
      <c r="J4209" s="526" t="s">
        <v>3716</v>
      </c>
      <c r="K4209" s="526" t="s">
        <v>3717</v>
      </c>
    </row>
    <row r="4210" spans="1:11">
      <c r="A4210" s="526" t="s">
        <v>3711</v>
      </c>
      <c r="B4210" s="526" t="s">
        <v>3712</v>
      </c>
      <c r="C4210" s="526" t="s">
        <v>3713</v>
      </c>
      <c r="D4210" s="526" t="s">
        <v>4079</v>
      </c>
      <c r="E4210" s="526" t="s">
        <v>4080</v>
      </c>
      <c r="F4210" s="526">
        <v>160239</v>
      </c>
      <c r="G4210" s="526">
        <v>2018</v>
      </c>
      <c r="H4210" s="526">
        <v>398925</v>
      </c>
      <c r="I4210" s="526">
        <v>36515</v>
      </c>
      <c r="J4210" s="526" t="s">
        <v>3716</v>
      </c>
      <c r="K4210" s="526" t="s">
        <v>3717</v>
      </c>
    </row>
    <row r="4211" spans="1:11">
      <c r="A4211" s="526" t="s">
        <v>3711</v>
      </c>
      <c r="B4211" s="526" t="s">
        <v>3712</v>
      </c>
      <c r="C4211" s="526" t="s">
        <v>3713</v>
      </c>
      <c r="D4211" s="526" t="s">
        <v>4051</v>
      </c>
      <c r="E4211" s="526" t="s">
        <v>4052</v>
      </c>
      <c r="F4211" s="526">
        <v>160231</v>
      </c>
      <c r="G4211" s="526">
        <v>2017</v>
      </c>
      <c r="H4211" s="526">
        <v>8752</v>
      </c>
      <c r="I4211" s="526">
        <v>3024</v>
      </c>
      <c r="J4211" s="526" t="s">
        <v>3716</v>
      </c>
      <c r="K4211" s="526" t="s">
        <v>3717</v>
      </c>
    </row>
    <row r="4212" spans="1:11">
      <c r="A4212" s="526" t="s">
        <v>3711</v>
      </c>
      <c r="B4212" s="526" t="s">
        <v>3712</v>
      </c>
      <c r="C4212" s="526" t="s">
        <v>3713</v>
      </c>
      <c r="D4212" s="526" t="s">
        <v>4109</v>
      </c>
      <c r="E4212" s="526" t="s">
        <v>4110</v>
      </c>
      <c r="F4212" s="526">
        <v>210690</v>
      </c>
      <c r="G4212" s="526">
        <v>2019</v>
      </c>
      <c r="H4212" s="526">
        <v>91155</v>
      </c>
      <c r="I4212" s="526">
        <v>34337</v>
      </c>
      <c r="J4212" s="526" t="s">
        <v>3716</v>
      </c>
      <c r="K4212" s="526" t="s">
        <v>3717</v>
      </c>
    </row>
    <row r="4213" spans="1:11">
      <c r="A4213" s="526" t="s">
        <v>3711</v>
      </c>
      <c r="B4213" s="526" t="s">
        <v>3712</v>
      </c>
      <c r="C4213" s="526" t="s">
        <v>3713</v>
      </c>
      <c r="D4213" s="526" t="s">
        <v>4079</v>
      </c>
      <c r="E4213" s="526" t="s">
        <v>4080</v>
      </c>
      <c r="F4213" s="526">
        <v>160239</v>
      </c>
      <c r="G4213" s="526">
        <v>2021</v>
      </c>
      <c r="H4213" s="526">
        <v>273878</v>
      </c>
      <c r="I4213" s="526">
        <v>30045</v>
      </c>
      <c r="J4213" s="526" t="s">
        <v>3716</v>
      </c>
      <c r="K4213" s="526" t="s">
        <v>3717</v>
      </c>
    </row>
    <row r="4214" spans="1:11">
      <c r="A4214" s="526" t="s">
        <v>3711</v>
      </c>
      <c r="B4214" s="526" t="s">
        <v>3712</v>
      </c>
      <c r="C4214" s="526" t="s">
        <v>3713</v>
      </c>
      <c r="D4214" s="526" t="s">
        <v>3947</v>
      </c>
      <c r="E4214" s="526" t="s">
        <v>3948</v>
      </c>
      <c r="F4214" s="526">
        <v>230910</v>
      </c>
      <c r="G4214" s="526">
        <v>2021</v>
      </c>
      <c r="H4214" s="526">
        <v>971527</v>
      </c>
      <c r="I4214" s="526">
        <v>611769</v>
      </c>
      <c r="J4214" s="526" t="s">
        <v>3716</v>
      </c>
      <c r="K4214" s="526" t="s">
        <v>3717</v>
      </c>
    </row>
    <row r="4215" spans="1:11">
      <c r="A4215" s="526" t="s">
        <v>3711</v>
      </c>
      <c r="B4215" s="526" t="s">
        <v>3712</v>
      </c>
      <c r="C4215" s="526" t="s">
        <v>3713</v>
      </c>
      <c r="D4215" s="526" t="s">
        <v>4051</v>
      </c>
      <c r="E4215" s="526" t="s">
        <v>4052</v>
      </c>
      <c r="F4215" s="526">
        <v>160231</v>
      </c>
      <c r="G4215" s="526">
        <v>2020</v>
      </c>
      <c r="H4215" s="526">
        <v>9839</v>
      </c>
      <c r="I4215" s="526">
        <v>3150</v>
      </c>
      <c r="J4215" s="526" t="s">
        <v>3716</v>
      </c>
      <c r="K4215" s="526" t="s">
        <v>3717</v>
      </c>
    </row>
    <row r="4216" spans="1:11">
      <c r="A4216" s="526" t="s">
        <v>3711</v>
      </c>
      <c r="B4216" s="526" t="s">
        <v>3712</v>
      </c>
      <c r="C4216" s="526" t="s">
        <v>3713</v>
      </c>
      <c r="D4216" s="526" t="s">
        <v>3999</v>
      </c>
      <c r="E4216" s="526" t="s">
        <v>4000</v>
      </c>
      <c r="F4216" s="526">
        <v>160232</v>
      </c>
      <c r="G4216" s="526">
        <v>2018</v>
      </c>
      <c r="H4216" s="526">
        <v>8</v>
      </c>
      <c r="I4216" s="526">
        <v>0</v>
      </c>
      <c r="J4216" s="526" t="s">
        <v>3716</v>
      </c>
      <c r="K4216" s="526" t="s">
        <v>3717</v>
      </c>
    </row>
    <row r="4217" spans="1:11">
      <c r="A4217" s="526" t="s">
        <v>3711</v>
      </c>
      <c r="B4217" s="526" t="s">
        <v>3712</v>
      </c>
      <c r="C4217" s="526" t="s">
        <v>3713</v>
      </c>
      <c r="D4217" s="526" t="s">
        <v>3901</v>
      </c>
      <c r="E4217" s="526" t="s">
        <v>3902</v>
      </c>
      <c r="F4217" s="526">
        <v>210690</v>
      </c>
      <c r="G4217" s="526">
        <v>2016</v>
      </c>
      <c r="H4217" s="526">
        <v>1602810</v>
      </c>
      <c r="I4217" s="526">
        <v>163660</v>
      </c>
      <c r="J4217" s="526" t="s">
        <v>3716</v>
      </c>
      <c r="K4217" s="526" t="s">
        <v>3717</v>
      </c>
    </row>
    <row r="4218" spans="1:11">
      <c r="A4218" s="526" t="s">
        <v>3711</v>
      </c>
      <c r="B4218" s="526" t="s">
        <v>3712</v>
      </c>
      <c r="C4218" s="526" t="s">
        <v>3713</v>
      </c>
      <c r="D4218" s="526" t="s">
        <v>3899</v>
      </c>
      <c r="E4218" s="526" t="s">
        <v>3900</v>
      </c>
      <c r="F4218" s="526">
        <v>160231</v>
      </c>
      <c r="G4218" s="526">
        <v>2020</v>
      </c>
      <c r="H4218" s="526">
        <v>166272</v>
      </c>
      <c r="I4218" s="526">
        <v>65854</v>
      </c>
      <c r="J4218" s="526" t="s">
        <v>3716</v>
      </c>
      <c r="K4218" s="526" t="s">
        <v>3717</v>
      </c>
    </row>
    <row r="4219" spans="1:11">
      <c r="A4219" s="526" t="s">
        <v>3711</v>
      </c>
      <c r="B4219" s="526" t="s">
        <v>3712</v>
      </c>
      <c r="C4219" s="526" t="s">
        <v>3713</v>
      </c>
      <c r="D4219" s="526" t="s">
        <v>4109</v>
      </c>
      <c r="E4219" s="526" t="s">
        <v>4110</v>
      </c>
      <c r="F4219" s="526">
        <v>210690</v>
      </c>
      <c r="G4219" s="526">
        <v>2022</v>
      </c>
      <c r="H4219" s="526">
        <v>393566</v>
      </c>
      <c r="I4219" s="526">
        <v>108771</v>
      </c>
      <c r="J4219" s="526" t="s">
        <v>3716</v>
      </c>
      <c r="K4219" s="526" t="s">
        <v>3717</v>
      </c>
    </row>
    <row r="4220" spans="1:11">
      <c r="A4220" s="526" t="s">
        <v>3711</v>
      </c>
      <c r="B4220" s="526" t="s">
        <v>3712</v>
      </c>
      <c r="C4220" s="526" t="s">
        <v>3713</v>
      </c>
      <c r="D4220" s="526" t="s">
        <v>3999</v>
      </c>
      <c r="E4220" s="526" t="s">
        <v>4000</v>
      </c>
      <c r="F4220" s="526">
        <v>160290</v>
      </c>
      <c r="G4220" s="526">
        <v>2018</v>
      </c>
      <c r="H4220" s="526">
        <v>17</v>
      </c>
      <c r="I4220" s="526">
        <v>0</v>
      </c>
      <c r="J4220" s="526" t="s">
        <v>3716</v>
      </c>
      <c r="K4220" s="526" t="s">
        <v>3717</v>
      </c>
    </row>
    <row r="4221" spans="1:11">
      <c r="A4221" s="526" t="s">
        <v>3711</v>
      </c>
      <c r="B4221" s="526" t="s">
        <v>3712</v>
      </c>
      <c r="C4221" s="526" t="s">
        <v>3713</v>
      </c>
      <c r="D4221" s="526" t="s">
        <v>4063</v>
      </c>
      <c r="E4221" s="526" t="s">
        <v>4064</v>
      </c>
      <c r="F4221" s="526">
        <v>210690</v>
      </c>
      <c r="G4221" s="526">
        <v>2019</v>
      </c>
      <c r="H4221" s="526">
        <v>2975497</v>
      </c>
      <c r="I4221" s="526">
        <v>793751</v>
      </c>
      <c r="J4221" s="526" t="s">
        <v>3716</v>
      </c>
      <c r="K4221" s="526" t="s">
        <v>3717</v>
      </c>
    </row>
    <row r="4222" spans="1:11">
      <c r="A4222" s="526" t="s">
        <v>3711</v>
      </c>
      <c r="B4222" s="526" t="s">
        <v>3712</v>
      </c>
      <c r="C4222" s="526" t="s">
        <v>3713</v>
      </c>
      <c r="D4222" s="526" t="s">
        <v>3999</v>
      </c>
      <c r="E4222" s="526" t="s">
        <v>4000</v>
      </c>
      <c r="F4222" s="526">
        <v>210690</v>
      </c>
      <c r="G4222" s="526">
        <v>2020</v>
      </c>
      <c r="H4222" s="526">
        <v>2117371</v>
      </c>
      <c r="I4222" s="526">
        <v>781718</v>
      </c>
      <c r="J4222" s="526" t="s">
        <v>3716</v>
      </c>
      <c r="K4222" s="526" t="s">
        <v>3717</v>
      </c>
    </row>
    <row r="4223" spans="1:11">
      <c r="A4223" s="526" t="s">
        <v>3711</v>
      </c>
      <c r="B4223" s="526" t="s">
        <v>3712</v>
      </c>
      <c r="C4223" s="526" t="s">
        <v>3713</v>
      </c>
      <c r="D4223" s="526" t="s">
        <v>4061</v>
      </c>
      <c r="E4223" s="526" t="s">
        <v>4062</v>
      </c>
      <c r="F4223" s="526">
        <v>210690</v>
      </c>
      <c r="G4223" s="526">
        <v>2021</v>
      </c>
      <c r="H4223" s="526">
        <v>876473</v>
      </c>
      <c r="I4223" s="526">
        <v>120751</v>
      </c>
      <c r="J4223" s="526" t="s">
        <v>3716</v>
      </c>
      <c r="K4223" s="526" t="s">
        <v>3717</v>
      </c>
    </row>
    <row r="4224" spans="1:11">
      <c r="A4224" s="526" t="s">
        <v>3711</v>
      </c>
      <c r="B4224" s="526" t="s">
        <v>3712</v>
      </c>
      <c r="C4224" s="526" t="s">
        <v>3713</v>
      </c>
      <c r="D4224" s="526" t="s">
        <v>4063</v>
      </c>
      <c r="E4224" s="526" t="s">
        <v>4064</v>
      </c>
      <c r="F4224" s="526">
        <v>210690</v>
      </c>
      <c r="G4224" s="526">
        <v>2022</v>
      </c>
      <c r="H4224" s="526">
        <v>2767940</v>
      </c>
      <c r="I4224" s="526">
        <v>763676</v>
      </c>
      <c r="J4224" s="526" t="s">
        <v>3716</v>
      </c>
      <c r="K4224" s="526" t="s">
        <v>3717</v>
      </c>
    </row>
    <row r="4225" spans="1:11">
      <c r="A4225" s="526" t="s">
        <v>3711</v>
      </c>
      <c r="B4225" s="526" t="s">
        <v>3712</v>
      </c>
      <c r="C4225" s="526" t="s">
        <v>3713</v>
      </c>
      <c r="D4225" s="526" t="s">
        <v>4107</v>
      </c>
      <c r="E4225" s="526" t="s">
        <v>4108</v>
      </c>
      <c r="F4225" s="526">
        <v>210690</v>
      </c>
      <c r="G4225" s="526">
        <v>2018</v>
      </c>
      <c r="H4225" s="526">
        <v>62</v>
      </c>
      <c r="I4225" s="526">
        <v>1</v>
      </c>
      <c r="J4225" s="526" t="s">
        <v>3722</v>
      </c>
      <c r="K4225" s="526" t="s">
        <v>3717</v>
      </c>
    </row>
    <row r="4226" spans="1:11">
      <c r="A4226" s="526" t="s">
        <v>3711</v>
      </c>
      <c r="B4226" s="526" t="s">
        <v>3712</v>
      </c>
      <c r="C4226" s="526" t="s">
        <v>3713</v>
      </c>
      <c r="D4226" s="526" t="s">
        <v>4063</v>
      </c>
      <c r="E4226" s="526" t="s">
        <v>4064</v>
      </c>
      <c r="F4226" s="526">
        <v>160290</v>
      </c>
      <c r="G4226" s="526">
        <v>2016</v>
      </c>
      <c r="H4226" s="526">
        <v>2616</v>
      </c>
      <c r="I4226" s="526">
        <v>243</v>
      </c>
      <c r="J4226" s="526" t="s">
        <v>3716</v>
      </c>
      <c r="K4226" s="526" t="s">
        <v>3717</v>
      </c>
    </row>
    <row r="4227" spans="1:11">
      <c r="A4227" s="526" t="s">
        <v>3711</v>
      </c>
      <c r="B4227" s="526" t="s">
        <v>3712</v>
      </c>
      <c r="C4227" s="526" t="s">
        <v>3713</v>
      </c>
      <c r="D4227" s="526" t="s">
        <v>4069</v>
      </c>
      <c r="E4227" s="526" t="s">
        <v>4070</v>
      </c>
      <c r="F4227" s="526">
        <v>160231</v>
      </c>
      <c r="G4227" s="526">
        <v>2017</v>
      </c>
      <c r="H4227" s="526">
        <v>3090955</v>
      </c>
      <c r="I4227" s="526">
        <v>1114823</v>
      </c>
      <c r="J4227" s="526" t="s">
        <v>3716</v>
      </c>
      <c r="K4227" s="526" t="s">
        <v>3717</v>
      </c>
    </row>
    <row r="4228" spans="1:11">
      <c r="A4228" s="526" t="s">
        <v>3711</v>
      </c>
      <c r="B4228" s="526" t="s">
        <v>3712</v>
      </c>
      <c r="C4228" s="526" t="s">
        <v>3713</v>
      </c>
      <c r="D4228" s="526" t="s">
        <v>4075</v>
      </c>
      <c r="E4228" s="526" t="s">
        <v>4076</v>
      </c>
      <c r="F4228" s="526">
        <v>230910</v>
      </c>
      <c r="G4228" s="526">
        <v>2017</v>
      </c>
      <c r="H4228" s="526">
        <v>100897</v>
      </c>
      <c r="I4228" s="526">
        <v>69903</v>
      </c>
      <c r="J4228" s="526" t="s">
        <v>3716</v>
      </c>
      <c r="K4228" s="526" t="s">
        <v>3717</v>
      </c>
    </row>
    <row r="4229" spans="1:11">
      <c r="A4229" s="526" t="s">
        <v>3711</v>
      </c>
      <c r="B4229" s="526" t="s">
        <v>3712</v>
      </c>
      <c r="C4229" s="526" t="s">
        <v>3713</v>
      </c>
      <c r="D4229" s="526" t="s">
        <v>3905</v>
      </c>
      <c r="E4229" s="526" t="s">
        <v>3906</v>
      </c>
      <c r="F4229" s="526">
        <v>210690</v>
      </c>
      <c r="G4229" s="526">
        <v>2022</v>
      </c>
      <c r="H4229" s="526">
        <v>5748161</v>
      </c>
      <c r="I4229" s="526">
        <v>662562</v>
      </c>
      <c r="J4229" s="526" t="s">
        <v>3716</v>
      </c>
      <c r="K4229" s="526" t="s">
        <v>3717</v>
      </c>
    </row>
    <row r="4230" spans="1:11">
      <c r="A4230" s="526" t="s">
        <v>3711</v>
      </c>
      <c r="B4230" s="526" t="s">
        <v>3712</v>
      </c>
      <c r="C4230" s="526" t="s">
        <v>3713</v>
      </c>
      <c r="D4230" s="526" t="s">
        <v>4069</v>
      </c>
      <c r="E4230" s="526" t="s">
        <v>4070</v>
      </c>
      <c r="F4230" s="526">
        <v>160231</v>
      </c>
      <c r="G4230" s="526">
        <v>2020</v>
      </c>
      <c r="H4230" s="526">
        <v>1496733</v>
      </c>
      <c r="I4230" s="526">
        <v>437217</v>
      </c>
      <c r="J4230" s="526" t="s">
        <v>3716</v>
      </c>
      <c r="K4230" s="526" t="s">
        <v>3717</v>
      </c>
    </row>
    <row r="4231" spans="1:11">
      <c r="A4231" s="526" t="s">
        <v>3711</v>
      </c>
      <c r="B4231" s="526" t="s">
        <v>3712</v>
      </c>
      <c r="C4231" s="526" t="s">
        <v>3713</v>
      </c>
      <c r="D4231" s="526" t="s">
        <v>4075</v>
      </c>
      <c r="E4231" s="526" t="s">
        <v>4076</v>
      </c>
      <c r="F4231" s="526">
        <v>230910</v>
      </c>
      <c r="G4231" s="526">
        <v>2020</v>
      </c>
      <c r="H4231" s="526">
        <v>282408</v>
      </c>
      <c r="I4231" s="526">
        <v>159136</v>
      </c>
      <c r="J4231" s="526" t="s">
        <v>3716</v>
      </c>
      <c r="K4231" s="526" t="s">
        <v>3717</v>
      </c>
    </row>
    <row r="4232" spans="1:11">
      <c r="A4232" s="526" t="s">
        <v>3711</v>
      </c>
      <c r="B4232" s="526" t="s">
        <v>3712</v>
      </c>
      <c r="C4232" s="526" t="s">
        <v>3713</v>
      </c>
      <c r="D4232" s="526" t="s">
        <v>4051</v>
      </c>
      <c r="E4232" s="526" t="s">
        <v>4052</v>
      </c>
      <c r="F4232" s="526">
        <v>160232</v>
      </c>
      <c r="G4232" s="526">
        <v>2020</v>
      </c>
      <c r="H4232" s="526">
        <v>51804</v>
      </c>
      <c r="I4232" s="526">
        <v>17069</v>
      </c>
      <c r="J4232" s="526" t="s">
        <v>3716</v>
      </c>
      <c r="K4232" s="526" t="s">
        <v>3717</v>
      </c>
    </row>
    <row r="4233" spans="1:11">
      <c r="A4233" s="526" t="s">
        <v>3711</v>
      </c>
      <c r="B4233" s="526" t="s">
        <v>3712</v>
      </c>
      <c r="C4233" s="526" t="s">
        <v>3713</v>
      </c>
      <c r="D4233" s="526" t="s">
        <v>4069</v>
      </c>
      <c r="E4233" s="526" t="s">
        <v>4070</v>
      </c>
      <c r="F4233" s="526">
        <v>160232</v>
      </c>
      <c r="G4233" s="526">
        <v>2020</v>
      </c>
      <c r="H4233" s="526">
        <v>38799504</v>
      </c>
      <c r="I4233" s="526">
        <v>10710608</v>
      </c>
      <c r="J4233" s="526" t="s">
        <v>3716</v>
      </c>
      <c r="K4233" s="526" t="s">
        <v>3717</v>
      </c>
    </row>
    <row r="4234" spans="1:11">
      <c r="A4234" s="526" t="s">
        <v>3711</v>
      </c>
      <c r="B4234" s="526" t="s">
        <v>3712</v>
      </c>
      <c r="C4234" s="526" t="s">
        <v>3713</v>
      </c>
      <c r="D4234" s="526" t="s">
        <v>4111</v>
      </c>
      <c r="E4234" s="526" t="s">
        <v>4112</v>
      </c>
      <c r="F4234" s="526">
        <v>210690</v>
      </c>
      <c r="G4234" s="526">
        <v>2022</v>
      </c>
      <c r="H4234" s="526">
        <v>1616</v>
      </c>
      <c r="I4234" s="526">
        <v>469</v>
      </c>
      <c r="J4234" s="526" t="s">
        <v>3716</v>
      </c>
      <c r="K4234" s="526" t="s">
        <v>3717</v>
      </c>
    </row>
    <row r="4235" spans="1:11">
      <c r="A4235" s="526" t="s">
        <v>3711</v>
      </c>
      <c r="B4235" s="526" t="s">
        <v>3712</v>
      </c>
      <c r="C4235" s="526" t="s">
        <v>3713</v>
      </c>
      <c r="D4235" s="526" t="s">
        <v>4053</v>
      </c>
      <c r="E4235" s="526" t="s">
        <v>4054</v>
      </c>
      <c r="F4235" s="526">
        <v>160231</v>
      </c>
      <c r="G4235" s="526">
        <v>2021</v>
      </c>
      <c r="H4235" s="526">
        <v>36</v>
      </c>
      <c r="I4235" s="526">
        <v>4</v>
      </c>
      <c r="J4235" s="526" t="s">
        <v>3716</v>
      </c>
      <c r="K4235" s="526" t="s">
        <v>3717</v>
      </c>
    </row>
    <row r="4236" spans="1:11">
      <c r="A4236" s="526" t="s">
        <v>3711</v>
      </c>
      <c r="B4236" s="526" t="s">
        <v>3712</v>
      </c>
      <c r="C4236" s="526" t="s">
        <v>3713</v>
      </c>
      <c r="D4236" s="526" t="s">
        <v>4055</v>
      </c>
      <c r="E4236" s="526" t="s">
        <v>4056</v>
      </c>
      <c r="F4236" s="526">
        <v>160231</v>
      </c>
      <c r="G4236" s="526">
        <v>2015</v>
      </c>
      <c r="H4236" s="526">
        <v>8678</v>
      </c>
      <c r="I4236" s="526">
        <v>2255</v>
      </c>
      <c r="J4236" s="526" t="s">
        <v>3716</v>
      </c>
      <c r="K4236" s="526" t="s">
        <v>3717</v>
      </c>
    </row>
    <row r="4237" spans="1:11">
      <c r="A4237" s="526" t="s">
        <v>3711</v>
      </c>
      <c r="B4237" s="526" t="s">
        <v>3712</v>
      </c>
      <c r="C4237" s="526" t="s">
        <v>3713</v>
      </c>
      <c r="D4237" s="526" t="s">
        <v>3885</v>
      </c>
      <c r="E4237" s="526" t="s">
        <v>3886</v>
      </c>
      <c r="F4237" s="526">
        <v>160239</v>
      </c>
      <c r="G4237" s="526">
        <v>2020</v>
      </c>
      <c r="H4237" s="526">
        <v>141775</v>
      </c>
      <c r="I4237" s="526">
        <v>16390</v>
      </c>
      <c r="J4237" s="526" t="s">
        <v>3716</v>
      </c>
      <c r="K4237" s="526" t="s">
        <v>3717</v>
      </c>
    </row>
    <row r="4238" spans="1:11">
      <c r="A4238" s="526" t="s">
        <v>3711</v>
      </c>
      <c r="B4238" s="526" t="s">
        <v>3712</v>
      </c>
      <c r="C4238" s="526" t="s">
        <v>3713</v>
      </c>
      <c r="D4238" s="526" t="s">
        <v>4053</v>
      </c>
      <c r="E4238" s="526" t="s">
        <v>4054</v>
      </c>
      <c r="F4238" s="526">
        <v>210690</v>
      </c>
      <c r="G4238" s="526">
        <v>2017</v>
      </c>
      <c r="H4238" s="526">
        <v>2085953</v>
      </c>
      <c r="I4238" s="526">
        <v>328654</v>
      </c>
      <c r="J4238" s="526" t="s">
        <v>3716</v>
      </c>
      <c r="K4238" s="526" t="s">
        <v>3717</v>
      </c>
    </row>
    <row r="4239" spans="1:11">
      <c r="A4239" s="526" t="s">
        <v>3711</v>
      </c>
      <c r="B4239" s="526" t="s">
        <v>3712</v>
      </c>
      <c r="C4239" s="526" t="s">
        <v>3713</v>
      </c>
      <c r="D4239" s="526" t="s">
        <v>4087</v>
      </c>
      <c r="E4239" s="526" t="s">
        <v>4088</v>
      </c>
      <c r="F4239" s="526">
        <v>160232</v>
      </c>
      <c r="G4239" s="526">
        <v>2017</v>
      </c>
      <c r="H4239" s="526">
        <v>737270</v>
      </c>
      <c r="I4239" s="526">
        <v>209749</v>
      </c>
      <c r="J4239" s="526" t="s">
        <v>3716</v>
      </c>
      <c r="K4239" s="526" t="s">
        <v>3717</v>
      </c>
    </row>
    <row r="4240" spans="1:11">
      <c r="A4240" s="526" t="s">
        <v>3711</v>
      </c>
      <c r="B4240" s="526" t="s">
        <v>3712</v>
      </c>
      <c r="C4240" s="526" t="s">
        <v>3713</v>
      </c>
      <c r="D4240" s="526" t="s">
        <v>4063</v>
      </c>
      <c r="E4240" s="526" t="s">
        <v>4064</v>
      </c>
      <c r="F4240" s="526">
        <v>160290</v>
      </c>
      <c r="G4240" s="526">
        <v>2019</v>
      </c>
      <c r="H4240" s="526">
        <v>32</v>
      </c>
      <c r="I4240" s="526">
        <v>4</v>
      </c>
      <c r="J4240" s="526" t="s">
        <v>3716</v>
      </c>
      <c r="K4240" s="526" t="s">
        <v>3717</v>
      </c>
    </row>
    <row r="4241" spans="1:11">
      <c r="A4241" s="526" t="s">
        <v>3711</v>
      </c>
      <c r="B4241" s="526" t="s">
        <v>3712</v>
      </c>
      <c r="C4241" s="526" t="s">
        <v>3713</v>
      </c>
      <c r="D4241" s="526" t="s">
        <v>4069</v>
      </c>
      <c r="E4241" s="526" t="s">
        <v>4070</v>
      </c>
      <c r="F4241" s="526">
        <v>160239</v>
      </c>
      <c r="G4241" s="526">
        <v>2019</v>
      </c>
      <c r="H4241" s="526">
        <v>5020995</v>
      </c>
      <c r="I4241" s="526">
        <v>849181</v>
      </c>
      <c r="J4241" s="526" t="s">
        <v>3716</v>
      </c>
      <c r="K4241" s="526" t="s">
        <v>3717</v>
      </c>
    </row>
    <row r="4242" spans="1:11">
      <c r="A4242" s="526" t="s">
        <v>3711</v>
      </c>
      <c r="B4242" s="526" t="s">
        <v>3712</v>
      </c>
      <c r="C4242" s="526" t="s">
        <v>3713</v>
      </c>
      <c r="D4242" s="526" t="s">
        <v>4087</v>
      </c>
      <c r="E4242" s="526" t="s">
        <v>4088</v>
      </c>
      <c r="F4242" s="526">
        <v>160239</v>
      </c>
      <c r="G4242" s="526">
        <v>2016</v>
      </c>
      <c r="H4242" s="526">
        <v>400376</v>
      </c>
      <c r="I4242" s="526">
        <v>55796</v>
      </c>
      <c r="J4242" s="526" t="s">
        <v>3716</v>
      </c>
      <c r="K4242" s="526" t="s">
        <v>3717</v>
      </c>
    </row>
    <row r="4243" spans="1:11">
      <c r="A4243" s="526" t="s">
        <v>3711</v>
      </c>
      <c r="B4243" s="526" t="s">
        <v>3712</v>
      </c>
      <c r="C4243" s="526" t="s">
        <v>3713</v>
      </c>
      <c r="D4243" s="526" t="s">
        <v>4113</v>
      </c>
      <c r="E4243" s="526" t="s">
        <v>4114</v>
      </c>
      <c r="F4243" s="526">
        <v>160239</v>
      </c>
      <c r="G4243" s="526">
        <v>2017</v>
      </c>
      <c r="H4243" s="526">
        <v>1863</v>
      </c>
      <c r="I4243" s="526">
        <v>231</v>
      </c>
      <c r="J4243" s="526" t="s">
        <v>3716</v>
      </c>
      <c r="K4243" s="526" t="s">
        <v>3717</v>
      </c>
    </row>
    <row r="4244" spans="1:11">
      <c r="A4244" s="526" t="s">
        <v>3711</v>
      </c>
      <c r="B4244" s="526" t="s">
        <v>3712</v>
      </c>
      <c r="C4244" s="526" t="s">
        <v>3713</v>
      </c>
      <c r="D4244" s="526" t="s">
        <v>4069</v>
      </c>
      <c r="E4244" s="526" t="s">
        <v>4070</v>
      </c>
      <c r="F4244" s="526">
        <v>160239</v>
      </c>
      <c r="G4244" s="526">
        <v>2022</v>
      </c>
      <c r="H4244" s="526">
        <v>5488702</v>
      </c>
      <c r="I4244" s="526">
        <v>800208</v>
      </c>
      <c r="J4244" s="526" t="s">
        <v>3716</v>
      </c>
      <c r="K4244" s="526" t="s">
        <v>3717</v>
      </c>
    </row>
    <row r="4245" spans="1:11">
      <c r="A4245" s="526" t="s">
        <v>3711</v>
      </c>
      <c r="B4245" s="526" t="s">
        <v>3712</v>
      </c>
      <c r="C4245" s="526" t="s">
        <v>3713</v>
      </c>
      <c r="D4245" s="526" t="s">
        <v>4039</v>
      </c>
      <c r="E4245" s="526" t="s">
        <v>4040</v>
      </c>
      <c r="F4245" s="526">
        <v>160239</v>
      </c>
      <c r="G4245" s="526">
        <v>2016</v>
      </c>
      <c r="H4245" s="526">
        <v>785</v>
      </c>
      <c r="I4245" s="526">
        <v>46</v>
      </c>
      <c r="J4245" s="526" t="s">
        <v>3716</v>
      </c>
      <c r="K4245" s="526" t="s">
        <v>3717</v>
      </c>
    </row>
    <row r="4246" spans="1:11">
      <c r="A4246" s="526" t="s">
        <v>3711</v>
      </c>
      <c r="B4246" s="526" t="s">
        <v>3712</v>
      </c>
      <c r="C4246" s="526" t="s">
        <v>3713</v>
      </c>
      <c r="D4246" s="526" t="s">
        <v>4113</v>
      </c>
      <c r="E4246" s="526" t="s">
        <v>4114</v>
      </c>
      <c r="F4246" s="526">
        <v>160239</v>
      </c>
      <c r="G4246" s="526">
        <v>2020</v>
      </c>
      <c r="H4246" s="526">
        <v>1558</v>
      </c>
      <c r="I4246" s="526">
        <v>115</v>
      </c>
      <c r="J4246" s="526" t="s">
        <v>3716</v>
      </c>
      <c r="K4246" s="526" t="s">
        <v>3717</v>
      </c>
    </row>
    <row r="4247" spans="1:11">
      <c r="A4247" s="526" t="s">
        <v>3711</v>
      </c>
      <c r="B4247" s="526" t="s">
        <v>3712</v>
      </c>
      <c r="C4247" s="526" t="s">
        <v>3713</v>
      </c>
      <c r="D4247" s="526" t="s">
        <v>4069</v>
      </c>
      <c r="E4247" s="526" t="s">
        <v>4070</v>
      </c>
      <c r="F4247" s="526">
        <v>230910</v>
      </c>
      <c r="G4247" s="526">
        <v>2017</v>
      </c>
      <c r="H4247" s="526">
        <v>134938982</v>
      </c>
      <c r="I4247" s="526">
        <v>104090559</v>
      </c>
      <c r="J4247" s="526" t="s">
        <v>3716</v>
      </c>
      <c r="K4247" s="526" t="s">
        <v>3717</v>
      </c>
    </row>
    <row r="4248" spans="1:11">
      <c r="A4248" s="526" t="s">
        <v>3711</v>
      </c>
      <c r="B4248" s="526" t="s">
        <v>3712</v>
      </c>
      <c r="C4248" s="526" t="s">
        <v>3713</v>
      </c>
      <c r="D4248" s="526" t="s">
        <v>4055</v>
      </c>
      <c r="E4248" s="526" t="s">
        <v>4056</v>
      </c>
      <c r="F4248" s="526">
        <v>160231</v>
      </c>
      <c r="G4248" s="526">
        <v>2018</v>
      </c>
      <c r="H4248" s="526">
        <v>3755</v>
      </c>
      <c r="I4248" s="526">
        <v>815</v>
      </c>
      <c r="J4248" s="526" t="s">
        <v>3716</v>
      </c>
      <c r="K4248" s="526" t="s">
        <v>3717</v>
      </c>
    </row>
    <row r="4249" spans="1:11">
      <c r="A4249" s="526" t="s">
        <v>3711</v>
      </c>
      <c r="B4249" s="526" t="s">
        <v>3712</v>
      </c>
      <c r="C4249" s="526" t="s">
        <v>3713</v>
      </c>
      <c r="D4249" s="526" t="s">
        <v>4101</v>
      </c>
      <c r="E4249" s="526" t="s">
        <v>4102</v>
      </c>
      <c r="F4249" s="526">
        <v>210690</v>
      </c>
      <c r="G4249" s="526">
        <v>2017</v>
      </c>
      <c r="H4249" s="526">
        <v>5111908</v>
      </c>
      <c r="I4249" s="526">
        <v>904389</v>
      </c>
      <c r="J4249" s="526" t="s">
        <v>3716</v>
      </c>
      <c r="K4249" s="526" t="s">
        <v>3717</v>
      </c>
    </row>
    <row r="4250" spans="1:11">
      <c r="A4250" s="526" t="s">
        <v>3711</v>
      </c>
      <c r="B4250" s="526" t="s">
        <v>3712</v>
      </c>
      <c r="C4250" s="526" t="s">
        <v>3713</v>
      </c>
      <c r="D4250" s="526" t="s">
        <v>4113</v>
      </c>
      <c r="E4250" s="526" t="s">
        <v>4114</v>
      </c>
      <c r="F4250" s="526">
        <v>210690</v>
      </c>
      <c r="G4250" s="526">
        <v>2018</v>
      </c>
      <c r="H4250" s="526">
        <v>982</v>
      </c>
      <c r="I4250" s="526">
        <v>233</v>
      </c>
      <c r="J4250" s="526" t="s">
        <v>3716</v>
      </c>
      <c r="K4250" s="526" t="s">
        <v>3717</v>
      </c>
    </row>
    <row r="4251" spans="1:11">
      <c r="A4251" s="526" t="s">
        <v>3711</v>
      </c>
      <c r="B4251" s="526" t="s">
        <v>3712</v>
      </c>
      <c r="C4251" s="526" t="s">
        <v>3713</v>
      </c>
      <c r="D4251" s="526" t="s">
        <v>4051</v>
      </c>
      <c r="E4251" s="526" t="s">
        <v>4052</v>
      </c>
      <c r="F4251" s="526">
        <v>160239</v>
      </c>
      <c r="G4251" s="526">
        <v>2019</v>
      </c>
      <c r="H4251" s="526">
        <v>303</v>
      </c>
      <c r="I4251" s="526">
        <v>18</v>
      </c>
      <c r="J4251" s="526" t="s">
        <v>3716</v>
      </c>
      <c r="K4251" s="526" t="s">
        <v>3717</v>
      </c>
    </row>
    <row r="4252" spans="1:11">
      <c r="A4252" s="526" t="s">
        <v>3711</v>
      </c>
      <c r="B4252" s="526" t="s">
        <v>3712</v>
      </c>
      <c r="C4252" s="526" t="s">
        <v>3713</v>
      </c>
      <c r="D4252" s="526" t="s">
        <v>3909</v>
      </c>
      <c r="E4252" s="526" t="s">
        <v>3910</v>
      </c>
      <c r="F4252" s="526">
        <v>160232</v>
      </c>
      <c r="G4252" s="526">
        <v>2018</v>
      </c>
      <c r="H4252" s="526">
        <v>39407</v>
      </c>
      <c r="I4252" s="526">
        <v>20348</v>
      </c>
      <c r="J4252" s="526" t="s">
        <v>3716</v>
      </c>
      <c r="K4252" s="526" t="s">
        <v>3717</v>
      </c>
    </row>
    <row r="4253" spans="1:11">
      <c r="A4253" s="526" t="s">
        <v>3711</v>
      </c>
      <c r="B4253" s="526" t="s">
        <v>3712</v>
      </c>
      <c r="C4253" s="526" t="s">
        <v>3713</v>
      </c>
      <c r="D4253" s="526" t="s">
        <v>3923</v>
      </c>
      <c r="E4253" s="526" t="s">
        <v>3924</v>
      </c>
      <c r="F4253" s="526">
        <v>230910</v>
      </c>
      <c r="G4253" s="526">
        <v>2016</v>
      </c>
      <c r="H4253" s="526">
        <v>130957</v>
      </c>
      <c r="I4253" s="526">
        <v>62554</v>
      </c>
      <c r="J4253" s="526" t="s">
        <v>3716</v>
      </c>
      <c r="K4253" s="526" t="s">
        <v>3717</v>
      </c>
    </row>
    <row r="4254" spans="1:11">
      <c r="A4254" s="526" t="s">
        <v>3711</v>
      </c>
      <c r="B4254" s="526" t="s">
        <v>3712</v>
      </c>
      <c r="C4254" s="526" t="s">
        <v>3713</v>
      </c>
      <c r="D4254" s="526" t="s">
        <v>4065</v>
      </c>
      <c r="E4254" s="526" t="s">
        <v>4066</v>
      </c>
      <c r="F4254" s="526">
        <v>210690</v>
      </c>
      <c r="G4254" s="526">
        <v>2016</v>
      </c>
      <c r="H4254" s="526">
        <v>888051</v>
      </c>
      <c r="I4254" s="526">
        <v>360150</v>
      </c>
      <c r="J4254" s="526" t="s">
        <v>3716</v>
      </c>
      <c r="K4254" s="526" t="s">
        <v>3717</v>
      </c>
    </row>
    <row r="4255" spans="1:11">
      <c r="A4255" s="526" t="s">
        <v>3711</v>
      </c>
      <c r="B4255" s="526" t="s">
        <v>3712</v>
      </c>
      <c r="C4255" s="526" t="s">
        <v>3713</v>
      </c>
      <c r="D4255" s="526" t="s">
        <v>4055</v>
      </c>
      <c r="E4255" s="526" t="s">
        <v>4056</v>
      </c>
      <c r="F4255" s="526">
        <v>160232</v>
      </c>
      <c r="G4255" s="526">
        <v>2018</v>
      </c>
      <c r="H4255" s="526">
        <v>149252</v>
      </c>
      <c r="I4255" s="526">
        <v>26793</v>
      </c>
      <c r="J4255" s="526" t="s">
        <v>3716</v>
      </c>
      <c r="K4255" s="526" t="s">
        <v>3717</v>
      </c>
    </row>
    <row r="4256" spans="1:11">
      <c r="A4256" s="526" t="s">
        <v>3711</v>
      </c>
      <c r="B4256" s="526" t="s">
        <v>3712</v>
      </c>
      <c r="C4256" s="526" t="s">
        <v>3713</v>
      </c>
      <c r="D4256" s="526" t="s">
        <v>3909</v>
      </c>
      <c r="E4256" s="526" t="s">
        <v>3910</v>
      </c>
      <c r="F4256" s="526">
        <v>160232</v>
      </c>
      <c r="G4256" s="526">
        <v>2021</v>
      </c>
      <c r="H4256" s="526">
        <v>80</v>
      </c>
      <c r="I4256" s="526">
        <v>3</v>
      </c>
      <c r="J4256" s="526" t="s">
        <v>3716</v>
      </c>
      <c r="K4256" s="526" t="s">
        <v>3717</v>
      </c>
    </row>
    <row r="4257" spans="1:11">
      <c r="A4257" s="526" t="s">
        <v>3711</v>
      </c>
      <c r="B4257" s="526" t="s">
        <v>3712</v>
      </c>
      <c r="C4257" s="526" t="s">
        <v>3713</v>
      </c>
      <c r="D4257" s="526" t="s">
        <v>3923</v>
      </c>
      <c r="E4257" s="526" t="s">
        <v>3924</v>
      </c>
      <c r="F4257" s="526">
        <v>230910</v>
      </c>
      <c r="G4257" s="526">
        <v>2019</v>
      </c>
      <c r="H4257" s="526">
        <v>179712</v>
      </c>
      <c r="I4257" s="526">
        <v>74054</v>
      </c>
      <c r="J4257" s="526" t="s">
        <v>3716</v>
      </c>
      <c r="K4257" s="526" t="s">
        <v>3717</v>
      </c>
    </row>
    <row r="4258" spans="1:11">
      <c r="A4258" s="526" t="s">
        <v>3711</v>
      </c>
      <c r="B4258" s="526" t="s">
        <v>3712</v>
      </c>
      <c r="C4258" s="526" t="s">
        <v>3713</v>
      </c>
      <c r="D4258" s="526" t="s">
        <v>4065</v>
      </c>
      <c r="E4258" s="526" t="s">
        <v>4066</v>
      </c>
      <c r="F4258" s="526">
        <v>210690</v>
      </c>
      <c r="G4258" s="526">
        <v>2019</v>
      </c>
      <c r="H4258" s="526">
        <v>2740</v>
      </c>
      <c r="I4258" s="526">
        <v>167</v>
      </c>
      <c r="J4258" s="526" t="s">
        <v>3716</v>
      </c>
      <c r="K4258" s="526" t="s">
        <v>3717</v>
      </c>
    </row>
    <row r="4259" spans="1:11">
      <c r="A4259" s="526" t="s">
        <v>3711</v>
      </c>
      <c r="B4259" s="526" t="s">
        <v>3712</v>
      </c>
      <c r="C4259" s="526" t="s">
        <v>3713</v>
      </c>
      <c r="D4259" s="526" t="s">
        <v>3909</v>
      </c>
      <c r="E4259" s="526" t="s">
        <v>3910</v>
      </c>
      <c r="F4259" s="526">
        <v>160239</v>
      </c>
      <c r="G4259" s="526">
        <v>2017</v>
      </c>
      <c r="H4259" s="526">
        <v>445</v>
      </c>
      <c r="I4259" s="526">
        <v>43</v>
      </c>
      <c r="J4259" s="526" t="s">
        <v>3716</v>
      </c>
      <c r="K4259" s="526" t="s">
        <v>3717</v>
      </c>
    </row>
    <row r="4260" spans="1:11">
      <c r="A4260" s="526" t="s">
        <v>3711</v>
      </c>
      <c r="B4260" s="526" t="s">
        <v>3712</v>
      </c>
      <c r="C4260" s="526" t="s">
        <v>3713</v>
      </c>
      <c r="D4260" s="526" t="s">
        <v>3931</v>
      </c>
      <c r="E4260" s="526" t="s">
        <v>3932</v>
      </c>
      <c r="F4260" s="526">
        <v>160231</v>
      </c>
      <c r="G4260" s="526">
        <v>2016</v>
      </c>
      <c r="H4260" s="526">
        <v>6298</v>
      </c>
      <c r="I4260" s="526">
        <v>685</v>
      </c>
      <c r="J4260" s="526" t="s">
        <v>3716</v>
      </c>
      <c r="K4260" s="526" t="s">
        <v>3717</v>
      </c>
    </row>
    <row r="4261" spans="1:11">
      <c r="A4261" s="526" t="s">
        <v>3711</v>
      </c>
      <c r="B4261" s="526" t="s">
        <v>3712</v>
      </c>
      <c r="C4261" s="526" t="s">
        <v>3713</v>
      </c>
      <c r="D4261" s="526" t="s">
        <v>4069</v>
      </c>
      <c r="E4261" s="526" t="s">
        <v>4070</v>
      </c>
      <c r="F4261" s="526">
        <v>160290</v>
      </c>
      <c r="G4261" s="526">
        <v>2015</v>
      </c>
      <c r="H4261" s="526">
        <v>960331</v>
      </c>
      <c r="I4261" s="526">
        <v>174823</v>
      </c>
      <c r="J4261" s="526" t="s">
        <v>3716</v>
      </c>
      <c r="K4261" s="526" t="s">
        <v>3717</v>
      </c>
    </row>
    <row r="4262" spans="1:11">
      <c r="A4262" s="526" t="s">
        <v>3711</v>
      </c>
      <c r="B4262" s="526" t="s">
        <v>3712</v>
      </c>
      <c r="C4262" s="526" t="s">
        <v>3713</v>
      </c>
      <c r="D4262" s="526" t="s">
        <v>4055</v>
      </c>
      <c r="E4262" s="526" t="s">
        <v>4056</v>
      </c>
      <c r="F4262" s="526">
        <v>160232</v>
      </c>
      <c r="G4262" s="526">
        <v>2021</v>
      </c>
      <c r="H4262" s="526">
        <v>51584</v>
      </c>
      <c r="I4262" s="526">
        <v>10016</v>
      </c>
      <c r="J4262" s="526" t="s">
        <v>3716</v>
      </c>
      <c r="K4262" s="526" t="s">
        <v>3717</v>
      </c>
    </row>
    <row r="4263" spans="1:11">
      <c r="A4263" s="526" t="s">
        <v>3711</v>
      </c>
      <c r="B4263" s="526" t="s">
        <v>3712</v>
      </c>
      <c r="C4263" s="526" t="s">
        <v>3713</v>
      </c>
      <c r="D4263" s="526" t="s">
        <v>3885</v>
      </c>
      <c r="E4263" s="526" t="s">
        <v>3886</v>
      </c>
      <c r="F4263" s="526">
        <v>230910</v>
      </c>
      <c r="G4263" s="526">
        <v>2016</v>
      </c>
      <c r="H4263" s="526">
        <v>7850499</v>
      </c>
      <c r="I4263" s="526">
        <v>2237220</v>
      </c>
      <c r="J4263" s="526" t="s">
        <v>3716</v>
      </c>
      <c r="K4263" s="526" t="s">
        <v>3717</v>
      </c>
    </row>
    <row r="4264" spans="1:11">
      <c r="A4264" s="526" t="s">
        <v>3711</v>
      </c>
      <c r="B4264" s="526" t="s">
        <v>3712</v>
      </c>
      <c r="C4264" s="526" t="s">
        <v>3713</v>
      </c>
      <c r="D4264" s="526" t="s">
        <v>4005</v>
      </c>
      <c r="E4264" s="526" t="s">
        <v>4006</v>
      </c>
      <c r="F4264" s="526">
        <v>230910</v>
      </c>
      <c r="G4264" s="526">
        <v>2019</v>
      </c>
      <c r="H4264" s="526">
        <v>520096</v>
      </c>
      <c r="I4264" s="526">
        <v>196455</v>
      </c>
      <c r="J4264" s="526" t="s">
        <v>3716</v>
      </c>
      <c r="K4264" s="526" t="s">
        <v>3717</v>
      </c>
    </row>
    <row r="4265" spans="1:11">
      <c r="A4265" s="526" t="s">
        <v>3711</v>
      </c>
      <c r="B4265" s="526" t="s">
        <v>3712</v>
      </c>
      <c r="C4265" s="526" t="s">
        <v>3713</v>
      </c>
      <c r="D4265" s="526" t="s">
        <v>4101</v>
      </c>
      <c r="E4265" s="526" t="s">
        <v>4102</v>
      </c>
      <c r="F4265" s="526">
        <v>210690</v>
      </c>
      <c r="G4265" s="526">
        <v>2020</v>
      </c>
      <c r="H4265" s="526">
        <v>4183838</v>
      </c>
      <c r="I4265" s="526">
        <v>613030</v>
      </c>
      <c r="J4265" s="526" t="s">
        <v>3716</v>
      </c>
      <c r="K4265" s="526" t="s">
        <v>3717</v>
      </c>
    </row>
    <row r="4266" spans="1:11">
      <c r="A4266" s="526" t="s">
        <v>3711</v>
      </c>
      <c r="B4266" s="526" t="s">
        <v>3712</v>
      </c>
      <c r="C4266" s="526" t="s">
        <v>3713</v>
      </c>
      <c r="D4266" s="526" t="s">
        <v>3905</v>
      </c>
      <c r="E4266" s="526" t="s">
        <v>3906</v>
      </c>
      <c r="F4266" s="526">
        <v>160239</v>
      </c>
      <c r="G4266" s="526">
        <v>2021</v>
      </c>
      <c r="H4266" s="526">
        <v>658</v>
      </c>
      <c r="I4266" s="526">
        <v>65</v>
      </c>
      <c r="J4266" s="526" t="s">
        <v>3716</v>
      </c>
      <c r="K4266" s="526" t="s">
        <v>3717</v>
      </c>
    </row>
    <row r="4267" spans="1:11">
      <c r="A4267" s="526" t="s">
        <v>3711</v>
      </c>
      <c r="B4267" s="526" t="s">
        <v>3712</v>
      </c>
      <c r="C4267" s="526" t="s">
        <v>3713</v>
      </c>
      <c r="D4267" s="526" t="s">
        <v>4021</v>
      </c>
      <c r="E4267" s="526" t="s">
        <v>4022</v>
      </c>
      <c r="F4267" s="526">
        <v>160231</v>
      </c>
      <c r="G4267" s="526">
        <v>2020</v>
      </c>
      <c r="H4267" s="526">
        <v>7024</v>
      </c>
      <c r="I4267" s="526">
        <v>1613</v>
      </c>
      <c r="J4267" s="526" t="s">
        <v>3716</v>
      </c>
      <c r="K4267" s="526" t="s">
        <v>3717</v>
      </c>
    </row>
    <row r="4268" spans="1:11">
      <c r="A4268" s="526" t="s">
        <v>3711</v>
      </c>
      <c r="B4268" s="526" t="s">
        <v>3712</v>
      </c>
      <c r="C4268" s="526" t="s">
        <v>3713</v>
      </c>
      <c r="D4268" s="526" t="s">
        <v>4077</v>
      </c>
      <c r="E4268" s="526" t="s">
        <v>4078</v>
      </c>
      <c r="F4268" s="526">
        <v>160231</v>
      </c>
      <c r="G4268" s="526">
        <v>2021</v>
      </c>
      <c r="H4268" s="526">
        <v>378</v>
      </c>
      <c r="I4268" s="526">
        <v>30</v>
      </c>
      <c r="J4268" s="526" t="s">
        <v>3716</v>
      </c>
      <c r="K4268" s="526" t="s">
        <v>3717</v>
      </c>
    </row>
    <row r="4269" spans="1:11">
      <c r="A4269" s="526" t="s">
        <v>3711</v>
      </c>
      <c r="B4269" s="526" t="s">
        <v>3712</v>
      </c>
      <c r="C4269" s="526" t="s">
        <v>3713</v>
      </c>
      <c r="D4269" s="526" t="s">
        <v>4073</v>
      </c>
      <c r="E4269" s="526" t="s">
        <v>4074</v>
      </c>
      <c r="F4269" s="526">
        <v>160290</v>
      </c>
      <c r="G4269" s="526">
        <v>2021</v>
      </c>
      <c r="H4269" s="526">
        <v>40</v>
      </c>
      <c r="I4269" s="526">
        <v>4</v>
      </c>
      <c r="J4269" s="526" t="s">
        <v>3716</v>
      </c>
      <c r="K4269" s="526" t="s">
        <v>3717</v>
      </c>
    </row>
    <row r="4270" spans="1:11">
      <c r="A4270" s="526" t="s">
        <v>3711</v>
      </c>
      <c r="B4270" s="526" t="s">
        <v>3712</v>
      </c>
      <c r="C4270" s="526" t="s">
        <v>3713</v>
      </c>
      <c r="D4270" s="526" t="s">
        <v>4021</v>
      </c>
      <c r="E4270" s="526" t="s">
        <v>4022</v>
      </c>
      <c r="F4270" s="526">
        <v>230910</v>
      </c>
      <c r="G4270" s="526">
        <v>2016</v>
      </c>
      <c r="H4270" s="526">
        <v>23168076</v>
      </c>
      <c r="I4270" s="526">
        <v>12227328</v>
      </c>
      <c r="J4270" s="526" t="s">
        <v>3716</v>
      </c>
      <c r="K4270" s="526" t="s">
        <v>3717</v>
      </c>
    </row>
    <row r="4271" spans="1:11">
      <c r="A4271" s="526" t="s">
        <v>3711</v>
      </c>
      <c r="B4271" s="526" t="s">
        <v>3712</v>
      </c>
      <c r="C4271" s="526" t="s">
        <v>3713</v>
      </c>
      <c r="D4271" s="526" t="s">
        <v>3923</v>
      </c>
      <c r="E4271" s="526" t="s">
        <v>3924</v>
      </c>
      <c r="F4271" s="526">
        <v>230910</v>
      </c>
      <c r="G4271" s="526">
        <v>2022</v>
      </c>
      <c r="H4271" s="526">
        <v>41621</v>
      </c>
      <c r="I4271" s="526">
        <v>13554</v>
      </c>
      <c r="J4271" s="526" t="s">
        <v>3716</v>
      </c>
      <c r="K4271" s="526" t="s">
        <v>3717</v>
      </c>
    </row>
    <row r="4272" spans="1:11">
      <c r="A4272" s="526" t="s">
        <v>3711</v>
      </c>
      <c r="B4272" s="526" t="s">
        <v>3712</v>
      </c>
      <c r="C4272" s="526" t="s">
        <v>3713</v>
      </c>
      <c r="D4272" s="526" t="s">
        <v>4073</v>
      </c>
      <c r="E4272" s="526" t="s">
        <v>4074</v>
      </c>
      <c r="F4272" s="526">
        <v>210690</v>
      </c>
      <c r="G4272" s="526">
        <v>2017</v>
      </c>
      <c r="H4272" s="526">
        <v>81343</v>
      </c>
      <c r="I4272" s="526">
        <v>18616</v>
      </c>
      <c r="J4272" s="526" t="s">
        <v>3716</v>
      </c>
      <c r="K4272" s="526" t="s">
        <v>3717</v>
      </c>
    </row>
    <row r="4273" spans="1:11">
      <c r="A4273" s="526" t="s">
        <v>3711</v>
      </c>
      <c r="B4273" s="526" t="s">
        <v>3712</v>
      </c>
      <c r="C4273" s="526" t="s">
        <v>3713</v>
      </c>
      <c r="D4273" s="526" t="s">
        <v>3935</v>
      </c>
      <c r="E4273" s="526" t="s">
        <v>3936</v>
      </c>
      <c r="F4273" s="526">
        <v>210690</v>
      </c>
      <c r="G4273" s="526">
        <v>2017</v>
      </c>
      <c r="H4273" s="526">
        <v>9449542</v>
      </c>
      <c r="I4273" s="526">
        <v>2364919</v>
      </c>
      <c r="J4273" s="526" t="s">
        <v>3716</v>
      </c>
      <c r="K4273" s="526" t="s">
        <v>3717</v>
      </c>
    </row>
    <row r="4274" spans="1:11">
      <c r="A4274" s="526" t="s">
        <v>3711</v>
      </c>
      <c r="B4274" s="526" t="s">
        <v>3712</v>
      </c>
      <c r="C4274" s="526" t="s">
        <v>3713</v>
      </c>
      <c r="D4274" s="526" t="s">
        <v>4053</v>
      </c>
      <c r="E4274" s="526" t="s">
        <v>4054</v>
      </c>
      <c r="F4274" s="526">
        <v>210690</v>
      </c>
      <c r="G4274" s="526">
        <v>2020</v>
      </c>
      <c r="H4274" s="526">
        <v>4792033</v>
      </c>
      <c r="I4274" s="526">
        <v>425024</v>
      </c>
      <c r="J4274" s="526" t="s">
        <v>3716</v>
      </c>
      <c r="K4274" s="526" t="s">
        <v>3717</v>
      </c>
    </row>
    <row r="4275" spans="1:11">
      <c r="A4275" s="526" t="s">
        <v>3711</v>
      </c>
      <c r="B4275" s="526" t="s">
        <v>3712</v>
      </c>
      <c r="C4275" s="526" t="s">
        <v>3713</v>
      </c>
      <c r="D4275" s="526" t="s">
        <v>4113</v>
      </c>
      <c r="E4275" s="526" t="s">
        <v>4114</v>
      </c>
      <c r="F4275" s="526">
        <v>210690</v>
      </c>
      <c r="G4275" s="526">
        <v>2021</v>
      </c>
      <c r="H4275" s="526">
        <v>2532</v>
      </c>
      <c r="I4275" s="526">
        <v>650</v>
      </c>
      <c r="J4275" s="526" t="s">
        <v>3716</v>
      </c>
      <c r="K4275" s="526" t="s">
        <v>3717</v>
      </c>
    </row>
    <row r="4276" spans="1:11">
      <c r="A4276" s="526" t="s">
        <v>3711</v>
      </c>
      <c r="B4276" s="526" t="s">
        <v>3712</v>
      </c>
      <c r="C4276" s="526" t="s">
        <v>3713</v>
      </c>
      <c r="D4276" s="526" t="s">
        <v>4103</v>
      </c>
      <c r="E4276" s="526" t="s">
        <v>4104</v>
      </c>
      <c r="F4276" s="526">
        <v>210690</v>
      </c>
      <c r="G4276" s="526">
        <v>2015</v>
      </c>
      <c r="H4276" s="526">
        <v>8628687</v>
      </c>
      <c r="I4276" s="526">
        <v>1395887</v>
      </c>
      <c r="J4276" s="526" t="s">
        <v>3716</v>
      </c>
      <c r="K4276" s="526" t="s">
        <v>3717</v>
      </c>
    </row>
    <row r="4277" spans="1:11">
      <c r="A4277" s="526" t="s">
        <v>3711</v>
      </c>
      <c r="B4277" s="526" t="s">
        <v>3712</v>
      </c>
      <c r="C4277" s="526" t="s">
        <v>3713</v>
      </c>
      <c r="D4277" s="526" t="s">
        <v>4069</v>
      </c>
      <c r="E4277" s="526" t="s">
        <v>4070</v>
      </c>
      <c r="F4277" s="526">
        <v>160290</v>
      </c>
      <c r="G4277" s="526">
        <v>2018</v>
      </c>
      <c r="H4277" s="526">
        <v>750600</v>
      </c>
      <c r="I4277" s="526">
        <v>130808</v>
      </c>
      <c r="J4277" s="526" t="s">
        <v>3716</v>
      </c>
      <c r="K4277" s="526" t="s">
        <v>3717</v>
      </c>
    </row>
    <row r="4278" spans="1:11">
      <c r="A4278" s="526" t="s">
        <v>3711</v>
      </c>
      <c r="B4278" s="526" t="s">
        <v>3712</v>
      </c>
      <c r="C4278" s="526" t="s">
        <v>3713</v>
      </c>
      <c r="D4278" s="526" t="s">
        <v>3897</v>
      </c>
      <c r="E4278" s="526" t="s">
        <v>3898</v>
      </c>
      <c r="F4278" s="526">
        <v>210690</v>
      </c>
      <c r="G4278" s="526">
        <v>2018</v>
      </c>
      <c r="H4278" s="526">
        <v>4874311</v>
      </c>
      <c r="I4278" s="526">
        <v>624347</v>
      </c>
      <c r="J4278" s="526" t="s">
        <v>3716</v>
      </c>
      <c r="K4278" s="526" t="s">
        <v>3717</v>
      </c>
    </row>
    <row r="4279" spans="1:11">
      <c r="A4279" s="526" t="s">
        <v>3711</v>
      </c>
      <c r="B4279" s="526" t="s">
        <v>3712</v>
      </c>
      <c r="C4279" s="526" t="s">
        <v>3713</v>
      </c>
      <c r="D4279" s="526" t="s">
        <v>4115</v>
      </c>
      <c r="E4279" s="526" t="s">
        <v>4116</v>
      </c>
      <c r="F4279" s="526">
        <v>210690</v>
      </c>
      <c r="G4279" s="526">
        <v>2021</v>
      </c>
      <c r="H4279" s="526">
        <v>7393</v>
      </c>
      <c r="I4279" s="526">
        <v>2472</v>
      </c>
      <c r="J4279" s="526" t="s">
        <v>3716</v>
      </c>
      <c r="K4279" s="526" t="s">
        <v>3717</v>
      </c>
    </row>
    <row r="4280" spans="1:11">
      <c r="A4280" s="526" t="s">
        <v>3711</v>
      </c>
      <c r="B4280" s="526" t="s">
        <v>3712</v>
      </c>
      <c r="C4280" s="526" t="s">
        <v>3713</v>
      </c>
      <c r="D4280" s="526" t="s">
        <v>4069</v>
      </c>
      <c r="E4280" s="526" t="s">
        <v>4070</v>
      </c>
      <c r="F4280" s="526">
        <v>160290</v>
      </c>
      <c r="G4280" s="526">
        <v>2021</v>
      </c>
      <c r="H4280" s="526">
        <v>430195</v>
      </c>
      <c r="I4280" s="526">
        <v>69783</v>
      </c>
      <c r="J4280" s="526" t="s">
        <v>3716</v>
      </c>
      <c r="K4280" s="526" t="s">
        <v>3717</v>
      </c>
    </row>
    <row r="4281" spans="1:11">
      <c r="A4281" s="526" t="s">
        <v>3711</v>
      </c>
      <c r="B4281" s="526" t="s">
        <v>3712</v>
      </c>
      <c r="C4281" s="526" t="s">
        <v>3713</v>
      </c>
      <c r="D4281" s="526" t="s">
        <v>3909</v>
      </c>
      <c r="E4281" s="526" t="s">
        <v>3910</v>
      </c>
      <c r="F4281" s="526">
        <v>210690</v>
      </c>
      <c r="G4281" s="526">
        <v>2016</v>
      </c>
      <c r="H4281" s="526">
        <v>2186043</v>
      </c>
      <c r="I4281" s="526">
        <v>664328</v>
      </c>
      <c r="J4281" s="526" t="s">
        <v>3716</v>
      </c>
      <c r="K4281" s="526" t="s">
        <v>3717</v>
      </c>
    </row>
    <row r="4282" spans="1:11">
      <c r="A4282" s="526" t="s">
        <v>3711</v>
      </c>
      <c r="B4282" s="526" t="s">
        <v>3712</v>
      </c>
      <c r="C4282" s="526" t="s">
        <v>3713</v>
      </c>
      <c r="D4282" s="526" t="s">
        <v>4063</v>
      </c>
      <c r="E4282" s="526" t="s">
        <v>4064</v>
      </c>
      <c r="F4282" s="526">
        <v>160232</v>
      </c>
      <c r="G4282" s="526">
        <v>2015</v>
      </c>
      <c r="H4282" s="526">
        <v>2336</v>
      </c>
      <c r="I4282" s="526">
        <v>327</v>
      </c>
      <c r="J4282" s="526" t="s">
        <v>3716</v>
      </c>
      <c r="K4282" s="526" t="s">
        <v>3717</v>
      </c>
    </row>
    <row r="4283" spans="1:11">
      <c r="A4283" s="526" t="s">
        <v>3711</v>
      </c>
      <c r="B4283" s="526" t="s">
        <v>3712</v>
      </c>
      <c r="C4283" s="526" t="s">
        <v>3713</v>
      </c>
      <c r="D4283" s="526" t="s">
        <v>4103</v>
      </c>
      <c r="E4283" s="526" t="s">
        <v>4104</v>
      </c>
      <c r="F4283" s="526">
        <v>210690</v>
      </c>
      <c r="G4283" s="526">
        <v>2018</v>
      </c>
      <c r="H4283" s="526">
        <v>5730989</v>
      </c>
      <c r="I4283" s="526">
        <v>1690811</v>
      </c>
      <c r="J4283" s="526" t="s">
        <v>3716</v>
      </c>
      <c r="K4283" s="526" t="s">
        <v>3717</v>
      </c>
    </row>
    <row r="4284" spans="1:11">
      <c r="A4284" s="526" t="s">
        <v>3711</v>
      </c>
      <c r="B4284" s="526" t="s">
        <v>3712</v>
      </c>
      <c r="C4284" s="526" t="s">
        <v>3713</v>
      </c>
      <c r="D4284" s="526" t="s">
        <v>3909</v>
      </c>
      <c r="E4284" s="526" t="s">
        <v>3910</v>
      </c>
      <c r="F4284" s="526">
        <v>210690</v>
      </c>
      <c r="G4284" s="526">
        <v>2019</v>
      </c>
      <c r="H4284" s="526">
        <v>2383392</v>
      </c>
      <c r="I4284" s="526">
        <v>381920</v>
      </c>
      <c r="J4284" s="526" t="s">
        <v>3716</v>
      </c>
      <c r="K4284" s="526" t="s">
        <v>3717</v>
      </c>
    </row>
    <row r="4285" spans="1:11">
      <c r="A4285" s="526" t="s">
        <v>3711</v>
      </c>
      <c r="B4285" s="526" t="s">
        <v>3712</v>
      </c>
      <c r="C4285" s="526" t="s">
        <v>3713</v>
      </c>
      <c r="D4285" s="526" t="s">
        <v>4073</v>
      </c>
      <c r="E4285" s="526" t="s">
        <v>4074</v>
      </c>
      <c r="F4285" s="526">
        <v>210690</v>
      </c>
      <c r="G4285" s="526">
        <v>2020</v>
      </c>
      <c r="H4285" s="526">
        <v>289965</v>
      </c>
      <c r="I4285" s="526">
        <v>48398</v>
      </c>
      <c r="J4285" s="526" t="s">
        <v>3716</v>
      </c>
      <c r="K4285" s="526" t="s">
        <v>3717</v>
      </c>
    </row>
    <row r="4286" spans="1:11">
      <c r="A4286" s="526" t="s">
        <v>3711</v>
      </c>
      <c r="B4286" s="526" t="s">
        <v>3712</v>
      </c>
      <c r="C4286" s="526" t="s">
        <v>3713</v>
      </c>
      <c r="D4286" s="526" t="s">
        <v>4103</v>
      </c>
      <c r="E4286" s="526" t="s">
        <v>4104</v>
      </c>
      <c r="F4286" s="526">
        <v>210690</v>
      </c>
      <c r="G4286" s="526">
        <v>2021</v>
      </c>
      <c r="H4286" s="526">
        <v>7291091</v>
      </c>
      <c r="I4286" s="526">
        <v>1975616</v>
      </c>
      <c r="J4286" s="526" t="s">
        <v>3716</v>
      </c>
      <c r="K4286" s="526" t="s">
        <v>3717</v>
      </c>
    </row>
    <row r="4287" spans="1:11">
      <c r="A4287" s="526" t="s">
        <v>3711</v>
      </c>
      <c r="B4287" s="526" t="s">
        <v>3712</v>
      </c>
      <c r="C4287" s="526" t="s">
        <v>3713</v>
      </c>
      <c r="D4287" s="526" t="s">
        <v>4117</v>
      </c>
      <c r="E4287" s="526" t="s">
        <v>4118</v>
      </c>
      <c r="F4287" s="526">
        <v>160231</v>
      </c>
      <c r="G4287" s="526">
        <v>2021</v>
      </c>
      <c r="H4287" s="526">
        <v>1047887</v>
      </c>
      <c r="I4287" s="526">
        <v>297698</v>
      </c>
      <c r="J4287" s="526" t="s">
        <v>3716</v>
      </c>
      <c r="K4287" s="526" t="s">
        <v>3717</v>
      </c>
    </row>
    <row r="4288" spans="1:11">
      <c r="A4288" s="526" t="s">
        <v>3711</v>
      </c>
      <c r="B4288" s="526" t="s">
        <v>3712</v>
      </c>
      <c r="C4288" s="526" t="s">
        <v>3713</v>
      </c>
      <c r="D4288" s="526" t="s">
        <v>4021</v>
      </c>
      <c r="E4288" s="526" t="s">
        <v>4022</v>
      </c>
      <c r="F4288" s="526">
        <v>230910</v>
      </c>
      <c r="G4288" s="526">
        <v>2019</v>
      </c>
      <c r="H4288" s="526">
        <v>48496528</v>
      </c>
      <c r="I4288" s="526">
        <v>17353435</v>
      </c>
      <c r="J4288" s="526" t="s">
        <v>3716</v>
      </c>
      <c r="K4288" s="526" t="s">
        <v>3717</v>
      </c>
    </row>
    <row r="4289" spans="1:11">
      <c r="A4289" s="526" t="s">
        <v>3711</v>
      </c>
      <c r="B4289" s="526" t="s">
        <v>3712</v>
      </c>
      <c r="C4289" s="526" t="s">
        <v>3713</v>
      </c>
      <c r="D4289" s="526" t="s">
        <v>4079</v>
      </c>
      <c r="E4289" s="526" t="s">
        <v>4080</v>
      </c>
      <c r="F4289" s="526">
        <v>160231</v>
      </c>
      <c r="G4289" s="526">
        <v>2022</v>
      </c>
      <c r="H4289" s="526">
        <v>16507</v>
      </c>
      <c r="I4289" s="526">
        <v>3902</v>
      </c>
      <c r="J4289" s="526" t="s">
        <v>3716</v>
      </c>
      <c r="K4289" s="526" t="s">
        <v>3717</v>
      </c>
    </row>
    <row r="4290" spans="1:11">
      <c r="A4290" s="526" t="s">
        <v>3711</v>
      </c>
      <c r="B4290" s="526" t="s">
        <v>3712</v>
      </c>
      <c r="C4290" s="526" t="s">
        <v>3713</v>
      </c>
      <c r="D4290" s="526" t="s">
        <v>4119</v>
      </c>
      <c r="E4290" s="526" t="s">
        <v>4120</v>
      </c>
      <c r="F4290" s="526">
        <v>210690</v>
      </c>
      <c r="G4290" s="526">
        <v>2017</v>
      </c>
      <c r="H4290" s="526">
        <v>304824</v>
      </c>
      <c r="I4290" s="526">
        <v>82199</v>
      </c>
      <c r="J4290" s="526" t="s">
        <v>3716</v>
      </c>
      <c r="K4290" s="526" t="s">
        <v>3717</v>
      </c>
    </row>
    <row r="4291" spans="1:11">
      <c r="A4291" s="526" t="s">
        <v>3711</v>
      </c>
      <c r="B4291" s="526" t="s">
        <v>3712</v>
      </c>
      <c r="C4291" s="526" t="s">
        <v>3713</v>
      </c>
      <c r="D4291" s="526" t="s">
        <v>4023</v>
      </c>
      <c r="E4291" s="526" t="s">
        <v>4024</v>
      </c>
      <c r="F4291" s="526">
        <v>230910</v>
      </c>
      <c r="G4291" s="526">
        <v>2016</v>
      </c>
      <c r="H4291" s="526">
        <v>32614224</v>
      </c>
      <c r="I4291" s="526">
        <v>31596315</v>
      </c>
      <c r="J4291" s="526" t="s">
        <v>3716</v>
      </c>
      <c r="K4291" s="526" t="s">
        <v>3717</v>
      </c>
    </row>
    <row r="4292" spans="1:11">
      <c r="A4292" s="526" t="s">
        <v>3711</v>
      </c>
      <c r="B4292" s="526" t="s">
        <v>3712</v>
      </c>
      <c r="C4292" s="526" t="s">
        <v>3713</v>
      </c>
      <c r="D4292" s="526" t="s">
        <v>4075</v>
      </c>
      <c r="E4292" s="526" t="s">
        <v>4076</v>
      </c>
      <c r="F4292" s="526">
        <v>160232</v>
      </c>
      <c r="G4292" s="526">
        <v>2016</v>
      </c>
      <c r="H4292" s="526">
        <v>14220</v>
      </c>
      <c r="I4292" s="526">
        <v>3191</v>
      </c>
      <c r="J4292" s="526" t="s">
        <v>3716</v>
      </c>
      <c r="K4292" s="526" t="s">
        <v>3717</v>
      </c>
    </row>
    <row r="4293" spans="1:11">
      <c r="A4293" s="526" t="s">
        <v>3711</v>
      </c>
      <c r="B4293" s="526" t="s">
        <v>3712</v>
      </c>
      <c r="C4293" s="526" t="s">
        <v>3713</v>
      </c>
      <c r="D4293" s="526" t="s">
        <v>4109</v>
      </c>
      <c r="E4293" s="526" t="s">
        <v>4110</v>
      </c>
      <c r="F4293" s="526">
        <v>230910</v>
      </c>
      <c r="G4293" s="526">
        <v>2022</v>
      </c>
      <c r="H4293" s="526">
        <v>13416</v>
      </c>
      <c r="I4293" s="526">
        <v>3487</v>
      </c>
      <c r="J4293" s="526" t="s">
        <v>3716</v>
      </c>
      <c r="K4293" s="526" t="s">
        <v>3717</v>
      </c>
    </row>
    <row r="4294" spans="1:11">
      <c r="A4294" s="526" t="s">
        <v>3711</v>
      </c>
      <c r="B4294" s="526" t="s">
        <v>3712</v>
      </c>
      <c r="C4294" s="526" t="s">
        <v>3713</v>
      </c>
      <c r="D4294" s="526" t="s">
        <v>4053</v>
      </c>
      <c r="E4294" s="526" t="s">
        <v>4054</v>
      </c>
      <c r="F4294" s="526">
        <v>160290</v>
      </c>
      <c r="G4294" s="526">
        <v>2015</v>
      </c>
      <c r="H4294" s="526">
        <v>40785</v>
      </c>
      <c r="I4294" s="526">
        <v>7235</v>
      </c>
      <c r="J4294" s="526" t="s">
        <v>3716</v>
      </c>
      <c r="K4294" s="526" t="s">
        <v>3717</v>
      </c>
    </row>
    <row r="4295" spans="1:11">
      <c r="A4295" s="526" t="s">
        <v>3711</v>
      </c>
      <c r="B4295" s="526" t="s">
        <v>3712</v>
      </c>
      <c r="C4295" s="526" t="s">
        <v>3713</v>
      </c>
      <c r="D4295" s="526" t="s">
        <v>3935</v>
      </c>
      <c r="E4295" s="526" t="s">
        <v>3936</v>
      </c>
      <c r="F4295" s="526">
        <v>210690</v>
      </c>
      <c r="G4295" s="526">
        <v>2020</v>
      </c>
      <c r="H4295" s="526">
        <v>12336296</v>
      </c>
      <c r="I4295" s="526">
        <v>3060247</v>
      </c>
      <c r="J4295" s="526" t="s">
        <v>3716</v>
      </c>
      <c r="K4295" s="526" t="s">
        <v>3717</v>
      </c>
    </row>
    <row r="4296" spans="1:11">
      <c r="A4296" s="526" t="s">
        <v>3711</v>
      </c>
      <c r="B4296" s="526" t="s">
        <v>3712</v>
      </c>
      <c r="C4296" s="526" t="s">
        <v>3713</v>
      </c>
      <c r="D4296" s="526" t="s">
        <v>4103</v>
      </c>
      <c r="E4296" s="526" t="s">
        <v>4104</v>
      </c>
      <c r="F4296" s="526">
        <v>160231</v>
      </c>
      <c r="G4296" s="526">
        <v>2018</v>
      </c>
      <c r="H4296" s="526">
        <v>691182</v>
      </c>
      <c r="I4296" s="526">
        <v>23680</v>
      </c>
      <c r="J4296" s="526" t="s">
        <v>3716</v>
      </c>
      <c r="K4296" s="526" t="s">
        <v>3717</v>
      </c>
    </row>
    <row r="4297" spans="1:11">
      <c r="A4297" s="526" t="s">
        <v>3711</v>
      </c>
      <c r="B4297" s="526" t="s">
        <v>3712</v>
      </c>
      <c r="C4297" s="526" t="s">
        <v>3713</v>
      </c>
      <c r="D4297" s="526" t="s">
        <v>4069</v>
      </c>
      <c r="E4297" s="526" t="s">
        <v>4070</v>
      </c>
      <c r="F4297" s="526">
        <v>210690</v>
      </c>
      <c r="G4297" s="526">
        <v>2017</v>
      </c>
      <c r="H4297" s="526">
        <v>107608892</v>
      </c>
      <c r="I4297" s="526">
        <v>20467111</v>
      </c>
      <c r="J4297" s="526" t="s">
        <v>3716</v>
      </c>
      <c r="K4297" s="526" t="s">
        <v>3717</v>
      </c>
    </row>
    <row r="4298" spans="1:11">
      <c r="A4298" s="526" t="s">
        <v>3711</v>
      </c>
      <c r="B4298" s="526" t="s">
        <v>3712</v>
      </c>
      <c r="C4298" s="526" t="s">
        <v>3713</v>
      </c>
      <c r="D4298" s="526" t="s">
        <v>3941</v>
      </c>
      <c r="E4298" s="526" t="s">
        <v>3942</v>
      </c>
      <c r="F4298" s="526">
        <v>160232</v>
      </c>
      <c r="G4298" s="526">
        <v>2017</v>
      </c>
      <c r="H4298" s="526">
        <v>12954</v>
      </c>
      <c r="I4298" s="526">
        <v>5315</v>
      </c>
      <c r="J4298" s="526" t="s">
        <v>3716</v>
      </c>
      <c r="K4298" s="526" t="s">
        <v>3717</v>
      </c>
    </row>
    <row r="4299" spans="1:11">
      <c r="A4299" s="526" t="s">
        <v>3711</v>
      </c>
      <c r="B4299" s="526" t="s">
        <v>3712</v>
      </c>
      <c r="C4299" s="526" t="s">
        <v>3713</v>
      </c>
      <c r="D4299" s="526" t="s">
        <v>3885</v>
      </c>
      <c r="E4299" s="526" t="s">
        <v>3886</v>
      </c>
      <c r="F4299" s="526">
        <v>230910</v>
      </c>
      <c r="G4299" s="526">
        <v>2019</v>
      </c>
      <c r="H4299" s="526">
        <v>2980433</v>
      </c>
      <c r="I4299" s="526">
        <v>1591019</v>
      </c>
      <c r="J4299" s="526" t="s">
        <v>3716</v>
      </c>
      <c r="K4299" s="526" t="s">
        <v>3717</v>
      </c>
    </row>
    <row r="4300" spans="1:11">
      <c r="A4300" s="526" t="s">
        <v>3711</v>
      </c>
      <c r="B4300" s="526" t="s">
        <v>3712</v>
      </c>
      <c r="C4300" s="526" t="s">
        <v>3713</v>
      </c>
      <c r="D4300" s="526" t="s">
        <v>4063</v>
      </c>
      <c r="E4300" s="526" t="s">
        <v>4064</v>
      </c>
      <c r="F4300" s="526">
        <v>160290</v>
      </c>
      <c r="G4300" s="526">
        <v>2015</v>
      </c>
      <c r="H4300" s="526">
        <v>12466</v>
      </c>
      <c r="I4300" s="526">
        <v>1538</v>
      </c>
      <c r="J4300" s="526" t="s">
        <v>3716</v>
      </c>
      <c r="K4300" s="526" t="s">
        <v>3717</v>
      </c>
    </row>
    <row r="4301" spans="1:11">
      <c r="A4301" s="526" t="s">
        <v>3711</v>
      </c>
      <c r="B4301" s="526" t="s">
        <v>3712</v>
      </c>
      <c r="C4301" s="526" t="s">
        <v>3713</v>
      </c>
      <c r="D4301" s="526" t="s">
        <v>3899</v>
      </c>
      <c r="E4301" s="526" t="s">
        <v>3900</v>
      </c>
      <c r="F4301" s="526">
        <v>160232</v>
      </c>
      <c r="G4301" s="526">
        <v>2020</v>
      </c>
      <c r="H4301" s="526">
        <v>590153</v>
      </c>
      <c r="I4301" s="526">
        <v>131432</v>
      </c>
      <c r="J4301" s="526" t="s">
        <v>3716</v>
      </c>
      <c r="K4301" s="526" t="s">
        <v>3717</v>
      </c>
    </row>
    <row r="4302" spans="1:11">
      <c r="A4302" s="526" t="s">
        <v>3711</v>
      </c>
      <c r="B4302" s="526" t="s">
        <v>3712</v>
      </c>
      <c r="C4302" s="526" t="s">
        <v>3713</v>
      </c>
      <c r="D4302" s="526" t="s">
        <v>3885</v>
      </c>
      <c r="E4302" s="526" t="s">
        <v>3886</v>
      </c>
      <c r="F4302" s="526">
        <v>230910</v>
      </c>
      <c r="G4302" s="526">
        <v>2022</v>
      </c>
      <c r="H4302" s="526">
        <v>2756541</v>
      </c>
      <c r="I4302" s="526">
        <v>1026795</v>
      </c>
      <c r="J4302" s="526" t="s">
        <v>3716</v>
      </c>
      <c r="K4302" s="526" t="s">
        <v>3717</v>
      </c>
    </row>
    <row r="4303" spans="1:11">
      <c r="A4303" s="526" t="s">
        <v>3711</v>
      </c>
      <c r="B4303" s="526" t="s">
        <v>3712</v>
      </c>
      <c r="C4303" s="526" t="s">
        <v>3713</v>
      </c>
      <c r="D4303" s="526" t="s">
        <v>4119</v>
      </c>
      <c r="E4303" s="526" t="s">
        <v>4120</v>
      </c>
      <c r="F4303" s="526">
        <v>210690</v>
      </c>
      <c r="G4303" s="526">
        <v>2020</v>
      </c>
      <c r="H4303" s="526">
        <v>1492948</v>
      </c>
      <c r="I4303" s="526">
        <v>576397</v>
      </c>
      <c r="J4303" s="526" t="s">
        <v>3716</v>
      </c>
      <c r="K4303" s="526" t="s">
        <v>3717</v>
      </c>
    </row>
    <row r="4304" spans="1:11">
      <c r="A4304" s="526" t="s">
        <v>3711</v>
      </c>
      <c r="B4304" s="526" t="s">
        <v>3712</v>
      </c>
      <c r="C4304" s="526" t="s">
        <v>3713</v>
      </c>
      <c r="D4304" s="526" t="s">
        <v>4065</v>
      </c>
      <c r="E4304" s="526" t="s">
        <v>4066</v>
      </c>
      <c r="F4304" s="526">
        <v>210690</v>
      </c>
      <c r="G4304" s="526">
        <v>2022</v>
      </c>
      <c r="H4304" s="526">
        <v>299685</v>
      </c>
      <c r="I4304" s="526">
        <v>120635</v>
      </c>
      <c r="J4304" s="526" t="s">
        <v>3716</v>
      </c>
      <c r="K4304" s="526" t="s">
        <v>3717</v>
      </c>
    </row>
    <row r="4305" spans="1:11">
      <c r="A4305" s="526" t="s">
        <v>3711</v>
      </c>
      <c r="B4305" s="526" t="s">
        <v>3712</v>
      </c>
      <c r="C4305" s="526" t="s">
        <v>3713</v>
      </c>
      <c r="D4305" s="526" t="s">
        <v>4075</v>
      </c>
      <c r="E4305" s="526" t="s">
        <v>4076</v>
      </c>
      <c r="F4305" s="526">
        <v>160232</v>
      </c>
      <c r="G4305" s="526">
        <v>2019</v>
      </c>
      <c r="H4305" s="526">
        <v>4542</v>
      </c>
      <c r="I4305" s="526">
        <v>818</v>
      </c>
      <c r="J4305" s="526" t="s">
        <v>3716</v>
      </c>
      <c r="K4305" s="526" t="s">
        <v>3717</v>
      </c>
    </row>
    <row r="4306" spans="1:11">
      <c r="A4306" s="526" t="s">
        <v>3711</v>
      </c>
      <c r="B4306" s="526" t="s">
        <v>3712</v>
      </c>
      <c r="C4306" s="526" t="s">
        <v>3713</v>
      </c>
      <c r="D4306" s="526" t="s">
        <v>3941</v>
      </c>
      <c r="E4306" s="526" t="s">
        <v>3942</v>
      </c>
      <c r="F4306" s="526">
        <v>160232</v>
      </c>
      <c r="G4306" s="526">
        <v>2020</v>
      </c>
      <c r="H4306" s="526">
        <v>244928</v>
      </c>
      <c r="I4306" s="526">
        <v>63000</v>
      </c>
      <c r="J4306" s="526" t="s">
        <v>3716</v>
      </c>
      <c r="K4306" s="526" t="s">
        <v>3717</v>
      </c>
    </row>
    <row r="4307" spans="1:11">
      <c r="A4307" s="526" t="s">
        <v>3711</v>
      </c>
      <c r="B4307" s="526" t="s">
        <v>3712</v>
      </c>
      <c r="C4307" s="526" t="s">
        <v>3713</v>
      </c>
      <c r="D4307" s="526" t="s">
        <v>4023</v>
      </c>
      <c r="E4307" s="526" t="s">
        <v>4024</v>
      </c>
      <c r="F4307" s="526">
        <v>230910</v>
      </c>
      <c r="G4307" s="526">
        <v>2019</v>
      </c>
      <c r="H4307" s="526">
        <v>35398690</v>
      </c>
      <c r="I4307" s="526">
        <v>31514585</v>
      </c>
      <c r="J4307" s="526" t="s">
        <v>3716</v>
      </c>
      <c r="K4307" s="526" t="s">
        <v>3717</v>
      </c>
    </row>
    <row r="4308" spans="1:11">
      <c r="A4308" s="526" t="s">
        <v>3711</v>
      </c>
      <c r="B4308" s="526" t="s">
        <v>3712</v>
      </c>
      <c r="C4308" s="526" t="s">
        <v>3713</v>
      </c>
      <c r="D4308" s="526" t="s">
        <v>4103</v>
      </c>
      <c r="E4308" s="526" t="s">
        <v>4104</v>
      </c>
      <c r="F4308" s="526">
        <v>160231</v>
      </c>
      <c r="G4308" s="526">
        <v>2021</v>
      </c>
      <c r="H4308" s="526">
        <v>1272752</v>
      </c>
      <c r="I4308" s="526">
        <v>39087</v>
      </c>
      <c r="J4308" s="526" t="s">
        <v>3716</v>
      </c>
      <c r="K4308" s="526" t="s">
        <v>3717</v>
      </c>
    </row>
    <row r="4309" spans="1:11">
      <c r="A4309" s="526" t="s">
        <v>3711</v>
      </c>
      <c r="B4309" s="526" t="s">
        <v>3712</v>
      </c>
      <c r="C4309" s="526" t="s">
        <v>3713</v>
      </c>
      <c r="D4309" s="526" t="s">
        <v>3925</v>
      </c>
      <c r="E4309" s="526" t="s">
        <v>3926</v>
      </c>
      <c r="F4309" s="526">
        <v>210690</v>
      </c>
      <c r="G4309" s="526">
        <v>2019</v>
      </c>
      <c r="H4309" s="526">
        <v>743836</v>
      </c>
      <c r="I4309" s="526">
        <v>71032</v>
      </c>
      <c r="J4309" s="526" t="s">
        <v>3716</v>
      </c>
      <c r="K4309" s="526" t="s">
        <v>3717</v>
      </c>
    </row>
    <row r="4310" spans="1:11">
      <c r="A4310" s="526" t="s">
        <v>3711</v>
      </c>
      <c r="B4310" s="526" t="s">
        <v>3712</v>
      </c>
      <c r="C4310" s="526" t="s">
        <v>3713</v>
      </c>
      <c r="D4310" s="526" t="s">
        <v>4055</v>
      </c>
      <c r="E4310" s="526" t="s">
        <v>4056</v>
      </c>
      <c r="F4310" s="526">
        <v>160239</v>
      </c>
      <c r="G4310" s="526">
        <v>2017</v>
      </c>
      <c r="H4310" s="526">
        <v>44119</v>
      </c>
      <c r="I4310" s="526">
        <v>7967</v>
      </c>
      <c r="J4310" s="526" t="s">
        <v>3716</v>
      </c>
      <c r="K4310" s="526" t="s">
        <v>3717</v>
      </c>
    </row>
    <row r="4311" spans="1:11">
      <c r="A4311" s="526" t="s">
        <v>3711</v>
      </c>
      <c r="B4311" s="526" t="s">
        <v>3712</v>
      </c>
      <c r="C4311" s="526" t="s">
        <v>3713</v>
      </c>
      <c r="D4311" s="526" t="s">
        <v>4121</v>
      </c>
      <c r="E4311" s="526" t="s">
        <v>4122</v>
      </c>
      <c r="F4311" s="526">
        <v>210690</v>
      </c>
      <c r="G4311" s="526">
        <v>2018</v>
      </c>
      <c r="H4311" s="526">
        <v>2512</v>
      </c>
      <c r="I4311" s="526">
        <v>127</v>
      </c>
      <c r="J4311" s="526" t="s">
        <v>3716</v>
      </c>
      <c r="K4311" s="526" t="s">
        <v>3717</v>
      </c>
    </row>
    <row r="4312" spans="1:11">
      <c r="A4312" s="526" t="s">
        <v>3711</v>
      </c>
      <c r="B4312" s="526" t="s">
        <v>3712</v>
      </c>
      <c r="C4312" s="526" t="s">
        <v>3713</v>
      </c>
      <c r="D4312" s="526" t="s">
        <v>4075</v>
      </c>
      <c r="E4312" s="526" t="s">
        <v>4076</v>
      </c>
      <c r="F4312" s="526">
        <v>160232</v>
      </c>
      <c r="G4312" s="526">
        <v>2022</v>
      </c>
      <c r="H4312" s="526">
        <v>43316</v>
      </c>
      <c r="I4312" s="526">
        <v>5455</v>
      </c>
      <c r="J4312" s="526" t="s">
        <v>3716</v>
      </c>
      <c r="K4312" s="526" t="s">
        <v>3717</v>
      </c>
    </row>
    <row r="4313" spans="1:11">
      <c r="A4313" s="526" t="s">
        <v>3711</v>
      </c>
      <c r="B4313" s="526" t="s">
        <v>3712</v>
      </c>
      <c r="C4313" s="526" t="s">
        <v>3713</v>
      </c>
      <c r="D4313" s="526" t="s">
        <v>4103</v>
      </c>
      <c r="E4313" s="526" t="s">
        <v>4104</v>
      </c>
      <c r="F4313" s="526">
        <v>230910</v>
      </c>
      <c r="G4313" s="526">
        <v>2021</v>
      </c>
      <c r="H4313" s="526">
        <v>4535098</v>
      </c>
      <c r="I4313" s="526">
        <v>2407368</v>
      </c>
      <c r="J4313" s="526" t="s">
        <v>3716</v>
      </c>
      <c r="K4313" s="526" t="s">
        <v>3717</v>
      </c>
    </row>
    <row r="4314" spans="1:11">
      <c r="A4314" s="526" t="s">
        <v>3711</v>
      </c>
      <c r="B4314" s="526" t="s">
        <v>3712</v>
      </c>
      <c r="C4314" s="526" t="s">
        <v>3713</v>
      </c>
      <c r="D4314" s="526" t="s">
        <v>3897</v>
      </c>
      <c r="E4314" s="526" t="s">
        <v>3898</v>
      </c>
      <c r="F4314" s="526">
        <v>210690</v>
      </c>
      <c r="G4314" s="526">
        <v>2021</v>
      </c>
      <c r="H4314" s="526">
        <v>2913515</v>
      </c>
      <c r="I4314" s="526">
        <v>477379</v>
      </c>
      <c r="J4314" s="526" t="s">
        <v>3716</v>
      </c>
      <c r="K4314" s="526" t="s">
        <v>3717</v>
      </c>
    </row>
    <row r="4315" spans="1:11">
      <c r="A4315" s="526" t="s">
        <v>3711</v>
      </c>
      <c r="B4315" s="526" t="s">
        <v>3712</v>
      </c>
      <c r="C4315" s="526" t="s">
        <v>3713</v>
      </c>
      <c r="D4315" s="526" t="s">
        <v>3909</v>
      </c>
      <c r="E4315" s="526" t="s">
        <v>3910</v>
      </c>
      <c r="F4315" s="526">
        <v>230910</v>
      </c>
      <c r="G4315" s="526">
        <v>2022</v>
      </c>
      <c r="H4315" s="526">
        <v>2508413</v>
      </c>
      <c r="I4315" s="526">
        <v>606210</v>
      </c>
      <c r="J4315" s="526" t="s">
        <v>3716</v>
      </c>
      <c r="K4315" s="526" t="s">
        <v>3717</v>
      </c>
    </row>
    <row r="4316" spans="1:11">
      <c r="A4316" s="526" t="s">
        <v>3711</v>
      </c>
      <c r="B4316" s="526" t="s">
        <v>3712</v>
      </c>
      <c r="C4316" s="526" t="s">
        <v>3713</v>
      </c>
      <c r="D4316" s="526" t="s">
        <v>4107</v>
      </c>
      <c r="E4316" s="526" t="s">
        <v>4108</v>
      </c>
      <c r="F4316" s="526">
        <v>210690</v>
      </c>
      <c r="G4316" s="526">
        <v>2022</v>
      </c>
      <c r="H4316" s="526">
        <v>8351889</v>
      </c>
      <c r="I4316" s="526">
        <v>3970139</v>
      </c>
      <c r="J4316" s="526" t="s">
        <v>3716</v>
      </c>
      <c r="K4316" s="526" t="s">
        <v>3717</v>
      </c>
    </row>
    <row r="4317" spans="1:11">
      <c r="A4317" s="526" t="s">
        <v>3711</v>
      </c>
      <c r="B4317" s="526" t="s">
        <v>3712</v>
      </c>
      <c r="C4317" s="526" t="s">
        <v>3713</v>
      </c>
      <c r="D4317" s="526" t="s">
        <v>3899</v>
      </c>
      <c r="E4317" s="526" t="s">
        <v>3900</v>
      </c>
      <c r="F4317" s="526">
        <v>210690</v>
      </c>
      <c r="G4317" s="526">
        <v>2017</v>
      </c>
      <c r="H4317" s="526">
        <v>5680018</v>
      </c>
      <c r="I4317" s="526">
        <v>1006517</v>
      </c>
      <c r="J4317" s="526" t="s">
        <v>3716</v>
      </c>
      <c r="K4317" s="526" t="s">
        <v>3717</v>
      </c>
    </row>
    <row r="4318" spans="1:11">
      <c r="A4318" s="526" t="s">
        <v>3711</v>
      </c>
      <c r="B4318" s="526" t="s">
        <v>3712</v>
      </c>
      <c r="C4318" s="526" t="s">
        <v>3713</v>
      </c>
      <c r="D4318" s="526" t="s">
        <v>4055</v>
      </c>
      <c r="E4318" s="526" t="s">
        <v>4056</v>
      </c>
      <c r="F4318" s="526">
        <v>160239</v>
      </c>
      <c r="G4318" s="526">
        <v>2020</v>
      </c>
      <c r="H4318" s="526">
        <v>13507</v>
      </c>
      <c r="I4318" s="526">
        <v>1822</v>
      </c>
      <c r="J4318" s="526" t="s">
        <v>3716</v>
      </c>
      <c r="K4318" s="526" t="s">
        <v>3717</v>
      </c>
    </row>
    <row r="4319" spans="1:11">
      <c r="A4319" s="526" t="s">
        <v>3711</v>
      </c>
      <c r="B4319" s="526" t="s">
        <v>3712</v>
      </c>
      <c r="C4319" s="526" t="s">
        <v>3713</v>
      </c>
      <c r="D4319" s="526" t="s">
        <v>4069</v>
      </c>
      <c r="E4319" s="526" t="s">
        <v>4070</v>
      </c>
      <c r="F4319" s="526">
        <v>210690</v>
      </c>
      <c r="G4319" s="526">
        <v>2020</v>
      </c>
      <c r="H4319" s="526">
        <v>102327658</v>
      </c>
      <c r="I4319" s="526">
        <v>16636659</v>
      </c>
      <c r="J4319" s="526" t="s">
        <v>3716</v>
      </c>
      <c r="K4319" s="526" t="s">
        <v>3717</v>
      </c>
    </row>
    <row r="4320" spans="1:11">
      <c r="A4320" s="526" t="s">
        <v>3711</v>
      </c>
      <c r="B4320" s="526" t="s">
        <v>3712</v>
      </c>
      <c r="C4320" s="526" t="s">
        <v>3713</v>
      </c>
      <c r="D4320" s="526" t="s">
        <v>3893</v>
      </c>
      <c r="E4320" s="526" t="s">
        <v>3894</v>
      </c>
      <c r="F4320" s="526">
        <v>160232</v>
      </c>
      <c r="G4320" s="526">
        <v>2015</v>
      </c>
      <c r="H4320" s="526">
        <v>126200</v>
      </c>
      <c r="I4320" s="526">
        <v>18080</v>
      </c>
      <c r="J4320" s="526" t="s">
        <v>3716</v>
      </c>
      <c r="K4320" s="526" t="s">
        <v>3717</v>
      </c>
    </row>
    <row r="4321" spans="1:11">
      <c r="A4321" s="526" t="s">
        <v>3711</v>
      </c>
      <c r="B4321" s="526" t="s">
        <v>3712</v>
      </c>
      <c r="C4321" s="526" t="s">
        <v>3713</v>
      </c>
      <c r="D4321" s="526" t="s">
        <v>4055</v>
      </c>
      <c r="E4321" s="526" t="s">
        <v>4056</v>
      </c>
      <c r="F4321" s="526">
        <v>160290</v>
      </c>
      <c r="G4321" s="526">
        <v>2018</v>
      </c>
      <c r="H4321" s="526">
        <v>10296</v>
      </c>
      <c r="I4321" s="526">
        <v>1710</v>
      </c>
      <c r="J4321" s="526" t="s">
        <v>3716</v>
      </c>
      <c r="K4321" s="526" t="s">
        <v>3717</v>
      </c>
    </row>
    <row r="4322" spans="1:11">
      <c r="A4322" s="526" t="s">
        <v>3711</v>
      </c>
      <c r="B4322" s="526" t="s">
        <v>3712</v>
      </c>
      <c r="C4322" s="526" t="s">
        <v>3713</v>
      </c>
      <c r="D4322" s="526" t="s">
        <v>4069</v>
      </c>
      <c r="E4322" s="526" t="s">
        <v>4070</v>
      </c>
      <c r="F4322" s="526">
        <v>210690</v>
      </c>
      <c r="G4322" s="526">
        <v>2016</v>
      </c>
      <c r="H4322" s="526">
        <v>101186</v>
      </c>
      <c r="I4322" s="526">
        <v>7747</v>
      </c>
      <c r="J4322" s="526" t="s">
        <v>3722</v>
      </c>
      <c r="K4322" s="526" t="s">
        <v>3717</v>
      </c>
    </row>
    <row r="4323" spans="1:11">
      <c r="A4323" s="526" t="s">
        <v>3711</v>
      </c>
      <c r="B4323" s="526" t="s">
        <v>3712</v>
      </c>
      <c r="C4323" s="526" t="s">
        <v>3713</v>
      </c>
      <c r="D4323" s="526" t="s">
        <v>4103</v>
      </c>
      <c r="E4323" s="526" t="s">
        <v>4104</v>
      </c>
      <c r="F4323" s="526">
        <v>160232</v>
      </c>
      <c r="G4323" s="526">
        <v>2021</v>
      </c>
      <c r="H4323" s="526">
        <v>82</v>
      </c>
      <c r="I4323" s="526">
        <v>8</v>
      </c>
      <c r="J4323" s="526" t="s">
        <v>3716</v>
      </c>
      <c r="K4323" s="526" t="s">
        <v>3717</v>
      </c>
    </row>
    <row r="4324" spans="1:11">
      <c r="A4324" s="526" t="s">
        <v>3711</v>
      </c>
      <c r="B4324" s="526" t="s">
        <v>3712</v>
      </c>
      <c r="C4324" s="526" t="s">
        <v>3713</v>
      </c>
      <c r="D4324" s="526" t="s">
        <v>4121</v>
      </c>
      <c r="E4324" s="526" t="s">
        <v>4122</v>
      </c>
      <c r="F4324" s="526">
        <v>210690</v>
      </c>
      <c r="G4324" s="526">
        <v>2021</v>
      </c>
      <c r="H4324" s="526">
        <v>16447</v>
      </c>
      <c r="I4324" s="526">
        <v>6403</v>
      </c>
      <c r="J4324" s="526" t="s">
        <v>3716</v>
      </c>
      <c r="K4324" s="526" t="s">
        <v>3717</v>
      </c>
    </row>
    <row r="4325" spans="1:11">
      <c r="A4325" s="526" t="s">
        <v>3711</v>
      </c>
      <c r="B4325" s="526" t="s">
        <v>3712</v>
      </c>
      <c r="C4325" s="526" t="s">
        <v>3713</v>
      </c>
      <c r="D4325" s="526" t="s">
        <v>4069</v>
      </c>
      <c r="E4325" s="526" t="s">
        <v>4070</v>
      </c>
      <c r="F4325" s="526">
        <v>210690</v>
      </c>
      <c r="G4325" s="526">
        <v>2019</v>
      </c>
      <c r="H4325" s="526">
        <v>159118</v>
      </c>
      <c r="I4325" s="526">
        <v>17920</v>
      </c>
      <c r="J4325" s="526" t="s">
        <v>3722</v>
      </c>
      <c r="K4325" s="526" t="s">
        <v>3717</v>
      </c>
    </row>
    <row r="4326" spans="1:11">
      <c r="A4326" s="526" t="s">
        <v>3711</v>
      </c>
      <c r="B4326" s="526" t="s">
        <v>3712</v>
      </c>
      <c r="C4326" s="526" t="s">
        <v>3713</v>
      </c>
      <c r="D4326" s="526" t="s">
        <v>4069</v>
      </c>
      <c r="E4326" s="526" t="s">
        <v>4070</v>
      </c>
      <c r="F4326" s="526">
        <v>210690</v>
      </c>
      <c r="G4326" s="526">
        <v>2016</v>
      </c>
      <c r="H4326" s="526">
        <v>102952839</v>
      </c>
      <c r="I4326" s="526">
        <v>18088249</v>
      </c>
      <c r="J4326" s="526" t="s">
        <v>3716</v>
      </c>
      <c r="K4326" s="526" t="s">
        <v>3717</v>
      </c>
    </row>
    <row r="4327" spans="1:11">
      <c r="A4327" s="526" t="s">
        <v>3711</v>
      </c>
      <c r="B4327" s="526" t="s">
        <v>3712</v>
      </c>
      <c r="C4327" s="526" t="s">
        <v>3713</v>
      </c>
      <c r="D4327" s="526" t="s">
        <v>4097</v>
      </c>
      <c r="E4327" s="526" t="s">
        <v>4098</v>
      </c>
      <c r="F4327" s="526">
        <v>210690</v>
      </c>
      <c r="G4327" s="526">
        <v>2020</v>
      </c>
      <c r="H4327" s="526">
        <v>94</v>
      </c>
      <c r="I4327" s="526">
        <v>11</v>
      </c>
      <c r="J4327" s="526" t="s">
        <v>3716</v>
      </c>
      <c r="K4327" s="526" t="s">
        <v>3717</v>
      </c>
    </row>
    <row r="4328" spans="1:11">
      <c r="A4328" s="526" t="s">
        <v>3711</v>
      </c>
      <c r="B4328" s="526" t="s">
        <v>3712</v>
      </c>
      <c r="C4328" s="526" t="s">
        <v>3713</v>
      </c>
      <c r="D4328" s="526" t="s">
        <v>4073</v>
      </c>
      <c r="E4328" s="526" t="s">
        <v>4074</v>
      </c>
      <c r="F4328" s="526">
        <v>230910</v>
      </c>
      <c r="G4328" s="526">
        <v>2017</v>
      </c>
      <c r="H4328" s="526">
        <v>87918</v>
      </c>
      <c r="I4328" s="526">
        <v>38678</v>
      </c>
      <c r="J4328" s="526" t="s">
        <v>3716</v>
      </c>
      <c r="K4328" s="526" t="s">
        <v>3717</v>
      </c>
    </row>
    <row r="4329" spans="1:11">
      <c r="A4329" s="526" t="s">
        <v>3711</v>
      </c>
      <c r="B4329" s="526" t="s">
        <v>3712</v>
      </c>
      <c r="C4329" s="526" t="s">
        <v>3713</v>
      </c>
      <c r="D4329" s="526" t="s">
        <v>4055</v>
      </c>
      <c r="E4329" s="526" t="s">
        <v>4056</v>
      </c>
      <c r="F4329" s="526">
        <v>160290</v>
      </c>
      <c r="G4329" s="526">
        <v>2021</v>
      </c>
      <c r="H4329" s="526">
        <v>12910</v>
      </c>
      <c r="I4329" s="526">
        <v>1977</v>
      </c>
      <c r="J4329" s="526" t="s">
        <v>3716</v>
      </c>
      <c r="K4329" s="526" t="s">
        <v>3717</v>
      </c>
    </row>
    <row r="4330" spans="1:11">
      <c r="A4330" s="526" t="s">
        <v>3711</v>
      </c>
      <c r="B4330" s="526" t="s">
        <v>3712</v>
      </c>
      <c r="C4330" s="526" t="s">
        <v>3713</v>
      </c>
      <c r="D4330" s="526" t="s">
        <v>4093</v>
      </c>
      <c r="E4330" s="526" t="s">
        <v>4094</v>
      </c>
      <c r="F4330" s="526">
        <v>230910</v>
      </c>
      <c r="G4330" s="526">
        <v>2021</v>
      </c>
      <c r="H4330" s="526">
        <v>1371745</v>
      </c>
      <c r="I4330" s="526">
        <v>627511</v>
      </c>
      <c r="J4330" s="526" t="s">
        <v>3716</v>
      </c>
      <c r="K4330" s="526" t="s">
        <v>3717</v>
      </c>
    </row>
    <row r="4331" spans="1:11">
      <c r="A4331" s="526" t="s">
        <v>3711</v>
      </c>
      <c r="B4331" s="526" t="s">
        <v>3712</v>
      </c>
      <c r="C4331" s="526" t="s">
        <v>3713</v>
      </c>
      <c r="D4331" s="526" t="s">
        <v>4073</v>
      </c>
      <c r="E4331" s="526" t="s">
        <v>4074</v>
      </c>
      <c r="F4331" s="526">
        <v>210690</v>
      </c>
      <c r="G4331" s="526">
        <v>2019</v>
      </c>
      <c r="H4331" s="526">
        <v>359089</v>
      </c>
      <c r="I4331" s="526">
        <v>72411</v>
      </c>
      <c r="J4331" s="526" t="s">
        <v>3716</v>
      </c>
      <c r="K4331" s="526" t="s">
        <v>3717</v>
      </c>
    </row>
    <row r="4332" spans="1:11">
      <c r="A4332" s="526" t="s">
        <v>3711</v>
      </c>
      <c r="B4332" s="526" t="s">
        <v>3712</v>
      </c>
      <c r="C4332" s="526" t="s">
        <v>3713</v>
      </c>
      <c r="D4332" s="526" t="s">
        <v>4123</v>
      </c>
      <c r="E4332" s="526" t="s">
        <v>4124</v>
      </c>
      <c r="F4332" s="526">
        <v>210690</v>
      </c>
      <c r="G4332" s="526">
        <v>2016</v>
      </c>
      <c r="H4332" s="526">
        <v>7284</v>
      </c>
      <c r="I4332" s="526">
        <v>3377</v>
      </c>
      <c r="J4332" s="526" t="s">
        <v>3716</v>
      </c>
      <c r="K4332" s="526" t="s">
        <v>3717</v>
      </c>
    </row>
    <row r="4333" spans="1:11">
      <c r="A4333" s="526" t="s">
        <v>3711</v>
      </c>
      <c r="B4333" s="526" t="s">
        <v>3712</v>
      </c>
      <c r="C4333" s="526" t="s">
        <v>3713</v>
      </c>
      <c r="D4333" s="526" t="s">
        <v>3899</v>
      </c>
      <c r="E4333" s="526" t="s">
        <v>3900</v>
      </c>
      <c r="F4333" s="526">
        <v>160239</v>
      </c>
      <c r="G4333" s="526">
        <v>2019</v>
      </c>
      <c r="H4333" s="526">
        <v>711089</v>
      </c>
      <c r="I4333" s="526">
        <v>103381</v>
      </c>
      <c r="J4333" s="526" t="s">
        <v>3716</v>
      </c>
      <c r="K4333" s="526" t="s">
        <v>3717</v>
      </c>
    </row>
    <row r="4334" spans="1:11">
      <c r="A4334" s="526" t="s">
        <v>3711</v>
      </c>
      <c r="B4334" s="526" t="s">
        <v>3712</v>
      </c>
      <c r="C4334" s="526" t="s">
        <v>3713</v>
      </c>
      <c r="D4334" s="526" t="s">
        <v>4073</v>
      </c>
      <c r="E4334" s="526" t="s">
        <v>4074</v>
      </c>
      <c r="F4334" s="526">
        <v>210690</v>
      </c>
      <c r="G4334" s="526">
        <v>2022</v>
      </c>
      <c r="H4334" s="526">
        <v>273754</v>
      </c>
      <c r="I4334" s="526">
        <v>69138</v>
      </c>
      <c r="J4334" s="526" t="s">
        <v>3716</v>
      </c>
      <c r="K4334" s="526" t="s">
        <v>3717</v>
      </c>
    </row>
    <row r="4335" spans="1:11">
      <c r="A4335" s="526" t="s">
        <v>3711</v>
      </c>
      <c r="B4335" s="526" t="s">
        <v>3712</v>
      </c>
      <c r="C4335" s="526" t="s">
        <v>3713</v>
      </c>
      <c r="D4335" s="526" t="s">
        <v>3899</v>
      </c>
      <c r="E4335" s="526" t="s">
        <v>3900</v>
      </c>
      <c r="F4335" s="526">
        <v>210690</v>
      </c>
      <c r="G4335" s="526">
        <v>2020</v>
      </c>
      <c r="H4335" s="526">
        <v>8855824</v>
      </c>
      <c r="I4335" s="526">
        <v>1099985</v>
      </c>
      <c r="J4335" s="526" t="s">
        <v>3716</v>
      </c>
      <c r="K4335" s="526" t="s">
        <v>3717</v>
      </c>
    </row>
    <row r="4336" spans="1:11">
      <c r="A4336" s="526" t="s">
        <v>3711</v>
      </c>
      <c r="B4336" s="526" t="s">
        <v>3712</v>
      </c>
      <c r="C4336" s="526" t="s">
        <v>3713</v>
      </c>
      <c r="D4336" s="526" t="s">
        <v>4123</v>
      </c>
      <c r="E4336" s="526" t="s">
        <v>4124</v>
      </c>
      <c r="F4336" s="526">
        <v>210690</v>
      </c>
      <c r="G4336" s="526">
        <v>2019</v>
      </c>
      <c r="H4336" s="526">
        <v>5439</v>
      </c>
      <c r="I4336" s="526">
        <v>1637</v>
      </c>
      <c r="J4336" s="526" t="s">
        <v>3716</v>
      </c>
      <c r="K4336" s="526" t="s">
        <v>3717</v>
      </c>
    </row>
    <row r="4337" spans="1:11">
      <c r="A4337" s="526" t="s">
        <v>3711</v>
      </c>
      <c r="B4337" s="526" t="s">
        <v>3712</v>
      </c>
      <c r="C4337" s="526" t="s">
        <v>3713</v>
      </c>
      <c r="D4337" s="526" t="s">
        <v>4075</v>
      </c>
      <c r="E4337" s="526" t="s">
        <v>4076</v>
      </c>
      <c r="F4337" s="526">
        <v>160290</v>
      </c>
      <c r="G4337" s="526">
        <v>2017</v>
      </c>
      <c r="H4337" s="526">
        <v>25393</v>
      </c>
      <c r="I4337" s="526">
        <v>4775</v>
      </c>
      <c r="J4337" s="526" t="s">
        <v>3716</v>
      </c>
      <c r="K4337" s="526" t="s">
        <v>3717</v>
      </c>
    </row>
    <row r="4338" spans="1:11">
      <c r="A4338" s="526" t="s">
        <v>3711</v>
      </c>
      <c r="B4338" s="526" t="s">
        <v>3712</v>
      </c>
      <c r="C4338" s="526" t="s">
        <v>3713</v>
      </c>
      <c r="D4338" s="526" t="s">
        <v>4067</v>
      </c>
      <c r="E4338" s="526" t="s">
        <v>4068</v>
      </c>
      <c r="F4338" s="526">
        <v>210690</v>
      </c>
      <c r="G4338" s="526">
        <v>2016</v>
      </c>
      <c r="H4338" s="526">
        <v>38839</v>
      </c>
      <c r="I4338" s="526">
        <v>18242</v>
      </c>
      <c r="J4338" s="526" t="s">
        <v>3716</v>
      </c>
      <c r="K4338" s="526" t="s">
        <v>3717</v>
      </c>
    </row>
    <row r="4339" spans="1:11">
      <c r="A4339" s="526" t="s">
        <v>3711</v>
      </c>
      <c r="B4339" s="526" t="s">
        <v>3712</v>
      </c>
      <c r="C4339" s="526" t="s">
        <v>3713</v>
      </c>
      <c r="D4339" s="526" t="s">
        <v>3931</v>
      </c>
      <c r="E4339" s="526" t="s">
        <v>3932</v>
      </c>
      <c r="F4339" s="526">
        <v>160231</v>
      </c>
      <c r="G4339" s="526">
        <v>2019</v>
      </c>
      <c r="H4339" s="526">
        <v>31622</v>
      </c>
      <c r="I4339" s="526">
        <v>4774</v>
      </c>
      <c r="J4339" s="526" t="s">
        <v>3716</v>
      </c>
      <c r="K4339" s="526" t="s">
        <v>3717</v>
      </c>
    </row>
    <row r="4340" spans="1:11">
      <c r="A4340" s="526" t="s">
        <v>3711</v>
      </c>
      <c r="B4340" s="526" t="s">
        <v>3712</v>
      </c>
      <c r="C4340" s="526" t="s">
        <v>3713</v>
      </c>
      <c r="D4340" s="526" t="s">
        <v>4083</v>
      </c>
      <c r="E4340" s="526" t="s">
        <v>4084</v>
      </c>
      <c r="F4340" s="526">
        <v>210690</v>
      </c>
      <c r="G4340" s="526">
        <v>2017</v>
      </c>
      <c r="H4340" s="526">
        <v>10496765</v>
      </c>
      <c r="I4340" s="526">
        <v>4335723</v>
      </c>
      <c r="J4340" s="526" t="s">
        <v>3716</v>
      </c>
      <c r="K4340" s="526" t="s">
        <v>3717</v>
      </c>
    </row>
    <row r="4341" spans="1:11">
      <c r="A4341" s="526" t="s">
        <v>3711</v>
      </c>
      <c r="B4341" s="526" t="s">
        <v>3712</v>
      </c>
      <c r="C4341" s="526" t="s">
        <v>3713</v>
      </c>
      <c r="D4341" s="526" t="s">
        <v>4075</v>
      </c>
      <c r="E4341" s="526" t="s">
        <v>4076</v>
      </c>
      <c r="F4341" s="526">
        <v>160290</v>
      </c>
      <c r="G4341" s="526">
        <v>2020</v>
      </c>
      <c r="H4341" s="526">
        <v>1814</v>
      </c>
      <c r="I4341" s="526">
        <v>142</v>
      </c>
      <c r="J4341" s="526" t="s">
        <v>3716</v>
      </c>
      <c r="K4341" s="526" t="s">
        <v>3717</v>
      </c>
    </row>
    <row r="4342" spans="1:11">
      <c r="A4342" s="526" t="s">
        <v>3711</v>
      </c>
      <c r="B4342" s="526" t="s">
        <v>3712</v>
      </c>
      <c r="C4342" s="526" t="s">
        <v>3713</v>
      </c>
      <c r="D4342" s="526" t="s">
        <v>4073</v>
      </c>
      <c r="E4342" s="526" t="s">
        <v>4074</v>
      </c>
      <c r="F4342" s="526">
        <v>210690</v>
      </c>
      <c r="G4342" s="526">
        <v>2016</v>
      </c>
      <c r="H4342" s="526">
        <v>160122</v>
      </c>
      <c r="I4342" s="526">
        <v>35208</v>
      </c>
      <c r="J4342" s="526" t="s">
        <v>3716</v>
      </c>
      <c r="K4342" s="526" t="s">
        <v>3717</v>
      </c>
    </row>
    <row r="4343" spans="1:11">
      <c r="A4343" s="526" t="s">
        <v>3711</v>
      </c>
      <c r="B4343" s="526" t="s">
        <v>3712</v>
      </c>
      <c r="C4343" s="526" t="s">
        <v>3713</v>
      </c>
      <c r="D4343" s="526" t="s">
        <v>4125</v>
      </c>
      <c r="E4343" s="526" t="s">
        <v>4126</v>
      </c>
      <c r="F4343" s="526">
        <v>160290</v>
      </c>
      <c r="G4343" s="526">
        <v>2020</v>
      </c>
      <c r="H4343" s="526">
        <v>8525</v>
      </c>
      <c r="I4343" s="526">
        <v>824</v>
      </c>
      <c r="J4343" s="526" t="s">
        <v>3716</v>
      </c>
      <c r="K4343" s="526" t="s">
        <v>3717</v>
      </c>
    </row>
    <row r="4344" spans="1:11">
      <c r="A4344" s="526" t="s">
        <v>3711</v>
      </c>
      <c r="B4344" s="526" t="s">
        <v>3712</v>
      </c>
      <c r="C4344" s="526" t="s">
        <v>3713</v>
      </c>
      <c r="D4344" s="526" t="s">
        <v>4075</v>
      </c>
      <c r="E4344" s="526" t="s">
        <v>4076</v>
      </c>
      <c r="F4344" s="526">
        <v>210690</v>
      </c>
      <c r="G4344" s="526">
        <v>2016</v>
      </c>
      <c r="H4344" s="526">
        <v>4740393</v>
      </c>
      <c r="I4344" s="526">
        <v>1454902</v>
      </c>
      <c r="J4344" s="526" t="s">
        <v>3716</v>
      </c>
      <c r="K4344" s="526" t="s">
        <v>3717</v>
      </c>
    </row>
    <row r="4345" spans="1:11">
      <c r="A4345" s="526" t="s">
        <v>3711</v>
      </c>
      <c r="B4345" s="526" t="s">
        <v>3712</v>
      </c>
      <c r="C4345" s="526" t="s">
        <v>3713</v>
      </c>
      <c r="D4345" s="526" t="s">
        <v>3899</v>
      </c>
      <c r="E4345" s="526" t="s">
        <v>3900</v>
      </c>
      <c r="F4345" s="526">
        <v>230910</v>
      </c>
      <c r="G4345" s="526">
        <v>2015</v>
      </c>
      <c r="H4345" s="526">
        <v>11422759</v>
      </c>
      <c r="I4345" s="526">
        <v>14087551</v>
      </c>
      <c r="J4345" s="526" t="s">
        <v>3716</v>
      </c>
      <c r="K4345" s="526" t="s">
        <v>3717</v>
      </c>
    </row>
    <row r="4346" spans="1:11">
      <c r="A4346" s="526" t="s">
        <v>3711</v>
      </c>
      <c r="B4346" s="526" t="s">
        <v>3712</v>
      </c>
      <c r="C4346" s="526" t="s">
        <v>3713</v>
      </c>
      <c r="D4346" s="526" t="s">
        <v>4055</v>
      </c>
      <c r="E4346" s="526" t="s">
        <v>4056</v>
      </c>
      <c r="F4346" s="526">
        <v>210690</v>
      </c>
      <c r="G4346" s="526">
        <v>2016</v>
      </c>
      <c r="H4346" s="526">
        <v>13200</v>
      </c>
      <c r="I4346" s="526">
        <v>145</v>
      </c>
      <c r="J4346" s="526" t="s">
        <v>3722</v>
      </c>
      <c r="K4346" s="526" t="s">
        <v>3717</v>
      </c>
    </row>
    <row r="4347" spans="1:11">
      <c r="A4347" s="526" t="s">
        <v>3711</v>
      </c>
      <c r="B4347" s="526" t="s">
        <v>3712</v>
      </c>
      <c r="C4347" s="526" t="s">
        <v>3713</v>
      </c>
      <c r="D4347" s="526" t="s">
        <v>4127</v>
      </c>
      <c r="E4347" s="526" t="s">
        <v>4128</v>
      </c>
      <c r="F4347" s="526">
        <v>160231</v>
      </c>
      <c r="G4347" s="526">
        <v>2015</v>
      </c>
      <c r="H4347" s="526">
        <v>2030</v>
      </c>
      <c r="I4347" s="526">
        <v>821</v>
      </c>
      <c r="J4347" s="526" t="s">
        <v>3716</v>
      </c>
      <c r="K4347" s="526" t="s">
        <v>3717</v>
      </c>
    </row>
    <row r="4348" spans="1:11">
      <c r="A4348" s="526" t="s">
        <v>3711</v>
      </c>
      <c r="B4348" s="526" t="s">
        <v>3712</v>
      </c>
      <c r="C4348" s="526" t="s">
        <v>3713</v>
      </c>
      <c r="D4348" s="526" t="s">
        <v>4075</v>
      </c>
      <c r="E4348" s="526" t="s">
        <v>4076</v>
      </c>
      <c r="F4348" s="526">
        <v>160239</v>
      </c>
      <c r="G4348" s="526">
        <v>2015</v>
      </c>
      <c r="H4348" s="526">
        <v>14841</v>
      </c>
      <c r="I4348" s="526">
        <v>2102</v>
      </c>
      <c r="J4348" s="526" t="s">
        <v>3716</v>
      </c>
      <c r="K4348" s="526" t="s">
        <v>3717</v>
      </c>
    </row>
    <row r="4349" spans="1:11">
      <c r="A4349" s="526" t="s">
        <v>3711</v>
      </c>
      <c r="B4349" s="526" t="s">
        <v>3712</v>
      </c>
      <c r="C4349" s="526" t="s">
        <v>3713</v>
      </c>
      <c r="D4349" s="526" t="s">
        <v>4103</v>
      </c>
      <c r="E4349" s="526" t="s">
        <v>4104</v>
      </c>
      <c r="F4349" s="526">
        <v>160239</v>
      </c>
      <c r="G4349" s="526">
        <v>2020</v>
      </c>
      <c r="H4349" s="526">
        <v>1831</v>
      </c>
      <c r="I4349" s="526">
        <v>333</v>
      </c>
      <c r="J4349" s="526" t="s">
        <v>3716</v>
      </c>
      <c r="K4349" s="526" t="s">
        <v>3717</v>
      </c>
    </row>
    <row r="4350" spans="1:11">
      <c r="A4350" s="526" t="s">
        <v>3711</v>
      </c>
      <c r="B4350" s="526" t="s">
        <v>3712</v>
      </c>
      <c r="C4350" s="526" t="s">
        <v>3713</v>
      </c>
      <c r="D4350" s="526" t="s">
        <v>4125</v>
      </c>
      <c r="E4350" s="526" t="s">
        <v>4126</v>
      </c>
      <c r="F4350" s="526">
        <v>230910</v>
      </c>
      <c r="G4350" s="526">
        <v>2016</v>
      </c>
      <c r="H4350" s="526">
        <v>10775498</v>
      </c>
      <c r="I4350" s="526">
        <v>6677239</v>
      </c>
      <c r="J4350" s="526" t="s">
        <v>3716</v>
      </c>
      <c r="K4350" s="526" t="s">
        <v>3717</v>
      </c>
    </row>
    <row r="4351" spans="1:11">
      <c r="A4351" s="526" t="s">
        <v>3711</v>
      </c>
      <c r="B4351" s="526" t="s">
        <v>3712</v>
      </c>
      <c r="C4351" s="526" t="s">
        <v>3713</v>
      </c>
      <c r="D4351" s="526" t="s">
        <v>4075</v>
      </c>
      <c r="E4351" s="526" t="s">
        <v>4076</v>
      </c>
      <c r="F4351" s="526">
        <v>160239</v>
      </c>
      <c r="G4351" s="526">
        <v>2018</v>
      </c>
      <c r="H4351" s="526">
        <v>48897</v>
      </c>
      <c r="I4351" s="526">
        <v>7830</v>
      </c>
      <c r="J4351" s="526" t="s">
        <v>3716</v>
      </c>
      <c r="K4351" s="526" t="s">
        <v>3717</v>
      </c>
    </row>
    <row r="4352" spans="1:11">
      <c r="A4352" s="526" t="s">
        <v>3711</v>
      </c>
      <c r="B4352" s="526" t="s">
        <v>3712</v>
      </c>
      <c r="C4352" s="526" t="s">
        <v>3713</v>
      </c>
      <c r="D4352" s="526" t="s">
        <v>4025</v>
      </c>
      <c r="E4352" s="526" t="s">
        <v>4026</v>
      </c>
      <c r="F4352" s="526">
        <v>160232</v>
      </c>
      <c r="G4352" s="526">
        <v>2018</v>
      </c>
      <c r="H4352" s="526">
        <v>725627</v>
      </c>
      <c r="I4352" s="526">
        <v>206160</v>
      </c>
      <c r="J4352" s="526" t="s">
        <v>3716</v>
      </c>
      <c r="K4352" s="526" t="s">
        <v>3717</v>
      </c>
    </row>
    <row r="4353" spans="1:11">
      <c r="A4353" s="526" t="s">
        <v>3711</v>
      </c>
      <c r="B4353" s="526" t="s">
        <v>3712</v>
      </c>
      <c r="C4353" s="526" t="s">
        <v>3713</v>
      </c>
      <c r="D4353" s="526" t="s">
        <v>4125</v>
      </c>
      <c r="E4353" s="526" t="s">
        <v>4126</v>
      </c>
      <c r="F4353" s="526">
        <v>230910</v>
      </c>
      <c r="G4353" s="526">
        <v>2019</v>
      </c>
      <c r="H4353" s="526">
        <v>10497206</v>
      </c>
      <c r="I4353" s="526">
        <v>6033975</v>
      </c>
      <c r="J4353" s="526" t="s">
        <v>3716</v>
      </c>
      <c r="K4353" s="526" t="s">
        <v>3717</v>
      </c>
    </row>
    <row r="4354" spans="1:11">
      <c r="A4354" s="526" t="s">
        <v>3711</v>
      </c>
      <c r="B4354" s="526" t="s">
        <v>3712</v>
      </c>
      <c r="C4354" s="526" t="s">
        <v>3713</v>
      </c>
      <c r="D4354" s="526" t="s">
        <v>4123</v>
      </c>
      <c r="E4354" s="526" t="s">
        <v>4124</v>
      </c>
      <c r="F4354" s="526">
        <v>210690</v>
      </c>
      <c r="G4354" s="526">
        <v>2022</v>
      </c>
      <c r="H4354" s="526">
        <v>25872</v>
      </c>
      <c r="I4354" s="526">
        <v>1705</v>
      </c>
      <c r="J4354" s="526" t="s">
        <v>3716</v>
      </c>
      <c r="K4354" s="526" t="s">
        <v>3717</v>
      </c>
    </row>
    <row r="4355" spans="1:11">
      <c r="A4355" s="526" t="s">
        <v>3711</v>
      </c>
      <c r="B4355" s="526" t="s">
        <v>3712</v>
      </c>
      <c r="C4355" s="526" t="s">
        <v>3713</v>
      </c>
      <c r="D4355" s="526" t="s">
        <v>3899</v>
      </c>
      <c r="E4355" s="526" t="s">
        <v>3900</v>
      </c>
      <c r="F4355" s="526">
        <v>160239</v>
      </c>
      <c r="G4355" s="526">
        <v>2022</v>
      </c>
      <c r="H4355" s="526">
        <v>447389</v>
      </c>
      <c r="I4355" s="526">
        <v>43122</v>
      </c>
      <c r="J4355" s="526" t="s">
        <v>3716</v>
      </c>
      <c r="K4355" s="526" t="s">
        <v>3717</v>
      </c>
    </row>
    <row r="4356" spans="1:11">
      <c r="A4356" s="526" t="s">
        <v>3711</v>
      </c>
      <c r="B4356" s="526" t="s">
        <v>3712</v>
      </c>
      <c r="C4356" s="526" t="s">
        <v>3713</v>
      </c>
      <c r="D4356" s="526" t="s">
        <v>4127</v>
      </c>
      <c r="E4356" s="526" t="s">
        <v>4128</v>
      </c>
      <c r="F4356" s="526">
        <v>160232</v>
      </c>
      <c r="G4356" s="526">
        <v>2015</v>
      </c>
      <c r="H4356" s="526">
        <v>89313</v>
      </c>
      <c r="I4356" s="526">
        <v>30977</v>
      </c>
      <c r="J4356" s="526" t="s">
        <v>3716</v>
      </c>
      <c r="K4356" s="526" t="s">
        <v>3717</v>
      </c>
    </row>
    <row r="4357" spans="1:11">
      <c r="A4357" s="526" t="s">
        <v>3711</v>
      </c>
      <c r="B4357" s="526" t="s">
        <v>3712</v>
      </c>
      <c r="C4357" s="526" t="s">
        <v>3713</v>
      </c>
      <c r="D4357" s="526" t="s">
        <v>4105</v>
      </c>
      <c r="E4357" s="526" t="s">
        <v>4106</v>
      </c>
      <c r="F4357" s="526">
        <v>210690</v>
      </c>
      <c r="G4357" s="526">
        <v>2016</v>
      </c>
      <c r="H4357" s="526">
        <v>309654</v>
      </c>
      <c r="I4357" s="526">
        <v>125743</v>
      </c>
      <c r="J4357" s="526" t="s">
        <v>3716</v>
      </c>
      <c r="K4357" s="526" t="s">
        <v>3717</v>
      </c>
    </row>
    <row r="4358" spans="1:11">
      <c r="A4358" s="526" t="s">
        <v>3711</v>
      </c>
      <c r="B4358" s="526" t="s">
        <v>3712</v>
      </c>
      <c r="C4358" s="526" t="s">
        <v>3713</v>
      </c>
      <c r="D4358" s="526" t="s">
        <v>4129</v>
      </c>
      <c r="E4358" s="526" t="s">
        <v>4130</v>
      </c>
      <c r="F4358" s="526">
        <v>160231</v>
      </c>
      <c r="G4358" s="526">
        <v>2019</v>
      </c>
      <c r="H4358" s="526">
        <v>160</v>
      </c>
      <c r="I4358" s="526">
        <v>24</v>
      </c>
      <c r="J4358" s="526" t="s">
        <v>3716</v>
      </c>
      <c r="K4358" s="526" t="s">
        <v>3717</v>
      </c>
    </row>
    <row r="4359" spans="1:11">
      <c r="A4359" s="526" t="s">
        <v>3711</v>
      </c>
      <c r="B4359" s="526" t="s">
        <v>3712</v>
      </c>
      <c r="C4359" s="526" t="s">
        <v>3713</v>
      </c>
      <c r="D4359" s="526" t="s">
        <v>4083</v>
      </c>
      <c r="E4359" s="526" t="s">
        <v>4084</v>
      </c>
      <c r="F4359" s="526">
        <v>210690</v>
      </c>
      <c r="G4359" s="526">
        <v>2020</v>
      </c>
      <c r="H4359" s="526">
        <v>4318421</v>
      </c>
      <c r="I4359" s="526">
        <v>1922501</v>
      </c>
      <c r="J4359" s="526" t="s">
        <v>3716</v>
      </c>
      <c r="K4359" s="526" t="s">
        <v>3717</v>
      </c>
    </row>
    <row r="4360" spans="1:11">
      <c r="A4360" s="526" t="s">
        <v>3711</v>
      </c>
      <c r="B4360" s="526" t="s">
        <v>3712</v>
      </c>
      <c r="C4360" s="526" t="s">
        <v>3713</v>
      </c>
      <c r="D4360" s="526" t="s">
        <v>4125</v>
      </c>
      <c r="E4360" s="526" t="s">
        <v>4126</v>
      </c>
      <c r="F4360" s="526">
        <v>230910</v>
      </c>
      <c r="G4360" s="526">
        <v>2022</v>
      </c>
      <c r="H4360" s="526">
        <v>28386455</v>
      </c>
      <c r="I4360" s="526">
        <v>8213138</v>
      </c>
      <c r="J4360" s="526" t="s">
        <v>3716</v>
      </c>
      <c r="K4360" s="526" t="s">
        <v>3717</v>
      </c>
    </row>
    <row r="4361" spans="1:11">
      <c r="A4361" s="526" t="s">
        <v>3711</v>
      </c>
      <c r="B4361" s="526" t="s">
        <v>3712</v>
      </c>
      <c r="C4361" s="526" t="s">
        <v>3713</v>
      </c>
      <c r="D4361" s="526" t="s">
        <v>4105</v>
      </c>
      <c r="E4361" s="526" t="s">
        <v>4106</v>
      </c>
      <c r="F4361" s="526">
        <v>230910</v>
      </c>
      <c r="G4361" s="526">
        <v>2016</v>
      </c>
      <c r="H4361" s="526">
        <v>33427</v>
      </c>
      <c r="I4361" s="526">
        <v>14245</v>
      </c>
      <c r="J4361" s="526" t="s">
        <v>3716</v>
      </c>
      <c r="K4361" s="526" t="s">
        <v>3717</v>
      </c>
    </row>
    <row r="4362" spans="1:11">
      <c r="A4362" s="526" t="s">
        <v>3711</v>
      </c>
      <c r="B4362" s="526" t="s">
        <v>3712</v>
      </c>
      <c r="C4362" s="526" t="s">
        <v>3713</v>
      </c>
      <c r="D4362" s="526" t="s">
        <v>3899</v>
      </c>
      <c r="E4362" s="526" t="s">
        <v>3900</v>
      </c>
      <c r="F4362" s="526">
        <v>230910</v>
      </c>
      <c r="G4362" s="526">
        <v>2020</v>
      </c>
      <c r="H4362" s="526">
        <v>8996858</v>
      </c>
      <c r="I4362" s="526">
        <v>12646027</v>
      </c>
      <c r="J4362" s="526" t="s">
        <v>3716</v>
      </c>
      <c r="K4362" s="526" t="s">
        <v>3717</v>
      </c>
    </row>
    <row r="4363" spans="1:11">
      <c r="A4363" s="526" t="s">
        <v>3711</v>
      </c>
      <c r="B4363" s="526" t="s">
        <v>3712</v>
      </c>
      <c r="C4363" s="526" t="s">
        <v>3713</v>
      </c>
      <c r="D4363" s="526" t="s">
        <v>4075</v>
      </c>
      <c r="E4363" s="526" t="s">
        <v>4076</v>
      </c>
      <c r="F4363" s="526">
        <v>160239</v>
      </c>
      <c r="G4363" s="526">
        <v>2021</v>
      </c>
      <c r="H4363" s="526">
        <v>16269</v>
      </c>
      <c r="I4363" s="526">
        <v>2447</v>
      </c>
      <c r="J4363" s="526" t="s">
        <v>3716</v>
      </c>
      <c r="K4363" s="526" t="s">
        <v>3717</v>
      </c>
    </row>
    <row r="4364" spans="1:11">
      <c r="A4364" s="526" t="s">
        <v>3711</v>
      </c>
      <c r="B4364" s="526" t="s">
        <v>3712</v>
      </c>
      <c r="C4364" s="526" t="s">
        <v>3713</v>
      </c>
      <c r="D4364" s="526" t="s">
        <v>4127</v>
      </c>
      <c r="E4364" s="526" t="s">
        <v>4128</v>
      </c>
      <c r="F4364" s="526">
        <v>160232</v>
      </c>
      <c r="G4364" s="526">
        <v>2018</v>
      </c>
      <c r="H4364" s="526">
        <v>83509</v>
      </c>
      <c r="I4364" s="526">
        <v>30542</v>
      </c>
      <c r="J4364" s="526" t="s">
        <v>3716</v>
      </c>
      <c r="K4364" s="526" t="s">
        <v>3717</v>
      </c>
    </row>
    <row r="4365" spans="1:11">
      <c r="A4365" s="526" t="s">
        <v>3711</v>
      </c>
      <c r="B4365" s="526" t="s">
        <v>3712</v>
      </c>
      <c r="C4365" s="526" t="s">
        <v>3713</v>
      </c>
      <c r="D4365" s="526" t="s">
        <v>4105</v>
      </c>
      <c r="E4365" s="526" t="s">
        <v>4106</v>
      </c>
      <c r="F4365" s="526">
        <v>230910</v>
      </c>
      <c r="G4365" s="526">
        <v>2019</v>
      </c>
      <c r="H4365" s="526">
        <v>25079</v>
      </c>
      <c r="I4365" s="526">
        <v>18000</v>
      </c>
      <c r="J4365" s="526" t="s">
        <v>3716</v>
      </c>
      <c r="K4365" s="526" t="s">
        <v>3717</v>
      </c>
    </row>
    <row r="4366" spans="1:11">
      <c r="A4366" s="526" t="s">
        <v>3711</v>
      </c>
      <c r="B4366" s="526" t="s">
        <v>3712</v>
      </c>
      <c r="C4366" s="526" t="s">
        <v>3713</v>
      </c>
      <c r="D4366" s="526" t="s">
        <v>3899</v>
      </c>
      <c r="E4366" s="526" t="s">
        <v>3900</v>
      </c>
      <c r="F4366" s="526">
        <v>230910</v>
      </c>
      <c r="G4366" s="526">
        <v>2018</v>
      </c>
      <c r="H4366" s="526">
        <v>3846264</v>
      </c>
      <c r="I4366" s="526">
        <v>5402977</v>
      </c>
      <c r="J4366" s="526" t="s">
        <v>3716</v>
      </c>
      <c r="K4366" s="526" t="s">
        <v>3717</v>
      </c>
    </row>
    <row r="4367" spans="1:11">
      <c r="A4367" s="526" t="s">
        <v>3711</v>
      </c>
      <c r="B4367" s="526" t="s">
        <v>3712</v>
      </c>
      <c r="C4367" s="526" t="s">
        <v>3713</v>
      </c>
      <c r="D4367" s="526" t="s">
        <v>4131</v>
      </c>
      <c r="E4367" s="526" t="s">
        <v>4132</v>
      </c>
      <c r="F4367" s="526">
        <v>210690</v>
      </c>
      <c r="G4367" s="526">
        <v>2018</v>
      </c>
      <c r="H4367" s="526">
        <v>861</v>
      </c>
      <c r="I4367" s="526">
        <v>48</v>
      </c>
      <c r="J4367" s="526" t="s">
        <v>3716</v>
      </c>
      <c r="K4367" s="526" t="s">
        <v>3717</v>
      </c>
    </row>
    <row r="4368" spans="1:11">
      <c r="A4368" s="526" t="s">
        <v>3711</v>
      </c>
      <c r="B4368" s="526" t="s">
        <v>3712</v>
      </c>
      <c r="C4368" s="526" t="s">
        <v>3713</v>
      </c>
      <c r="D4368" s="526" t="s">
        <v>4055</v>
      </c>
      <c r="E4368" s="526" t="s">
        <v>4056</v>
      </c>
      <c r="F4368" s="526">
        <v>210690</v>
      </c>
      <c r="G4368" s="526">
        <v>2019</v>
      </c>
      <c r="H4368" s="526">
        <v>18729</v>
      </c>
      <c r="I4368" s="526">
        <v>137</v>
      </c>
      <c r="J4368" s="526" t="s">
        <v>3722</v>
      </c>
      <c r="K4368" s="526" t="s">
        <v>3717</v>
      </c>
    </row>
    <row r="4369" spans="1:11">
      <c r="A4369" s="526" t="s">
        <v>3711</v>
      </c>
      <c r="B4369" s="526" t="s">
        <v>3712</v>
      </c>
      <c r="C4369" s="526" t="s">
        <v>3713</v>
      </c>
      <c r="D4369" s="526" t="s">
        <v>4025</v>
      </c>
      <c r="E4369" s="526" t="s">
        <v>4026</v>
      </c>
      <c r="F4369" s="526">
        <v>160232</v>
      </c>
      <c r="G4369" s="526">
        <v>2021</v>
      </c>
      <c r="H4369" s="526">
        <v>603562</v>
      </c>
      <c r="I4369" s="526">
        <v>149504</v>
      </c>
      <c r="J4369" s="526" t="s">
        <v>3716</v>
      </c>
      <c r="K4369" s="526" t="s">
        <v>3717</v>
      </c>
    </row>
    <row r="4370" spans="1:11">
      <c r="A4370" s="526" t="s">
        <v>3711</v>
      </c>
      <c r="B4370" s="526" t="s">
        <v>3712</v>
      </c>
      <c r="C4370" s="526" t="s">
        <v>3713</v>
      </c>
      <c r="D4370" s="526" t="s">
        <v>3903</v>
      </c>
      <c r="E4370" s="526" t="s">
        <v>3904</v>
      </c>
      <c r="F4370" s="526">
        <v>160232</v>
      </c>
      <c r="G4370" s="526">
        <v>2020</v>
      </c>
      <c r="H4370" s="526">
        <v>1357</v>
      </c>
      <c r="I4370" s="526">
        <v>300</v>
      </c>
      <c r="J4370" s="526" t="s">
        <v>3716</v>
      </c>
      <c r="K4370" s="526" t="s">
        <v>3717</v>
      </c>
    </row>
    <row r="4371" spans="1:11">
      <c r="A4371" s="526" t="s">
        <v>3711</v>
      </c>
      <c r="B4371" s="526" t="s">
        <v>3712</v>
      </c>
      <c r="C4371" s="526" t="s">
        <v>3713</v>
      </c>
      <c r="D4371" s="526" t="s">
        <v>4127</v>
      </c>
      <c r="E4371" s="526" t="s">
        <v>4128</v>
      </c>
      <c r="F4371" s="526">
        <v>160231</v>
      </c>
      <c r="G4371" s="526">
        <v>2021</v>
      </c>
      <c r="H4371" s="526">
        <v>2530</v>
      </c>
      <c r="I4371" s="526">
        <v>900</v>
      </c>
      <c r="J4371" s="526" t="s">
        <v>3716</v>
      </c>
      <c r="K4371" s="526" t="s">
        <v>3717</v>
      </c>
    </row>
    <row r="4372" spans="1:11">
      <c r="A4372" s="526" t="s">
        <v>3711</v>
      </c>
      <c r="B4372" s="526" t="s">
        <v>3712</v>
      </c>
      <c r="C4372" s="526" t="s">
        <v>3713</v>
      </c>
      <c r="D4372" s="526" t="s">
        <v>4127</v>
      </c>
      <c r="E4372" s="526" t="s">
        <v>4128</v>
      </c>
      <c r="F4372" s="526">
        <v>160232</v>
      </c>
      <c r="G4372" s="526">
        <v>2021</v>
      </c>
      <c r="H4372" s="526">
        <v>57305</v>
      </c>
      <c r="I4372" s="526">
        <v>21065</v>
      </c>
      <c r="J4372" s="526" t="s">
        <v>3716</v>
      </c>
      <c r="K4372" s="526" t="s">
        <v>3717</v>
      </c>
    </row>
    <row r="4373" spans="1:11">
      <c r="A4373" s="526" t="s">
        <v>3711</v>
      </c>
      <c r="B4373" s="526" t="s">
        <v>3712</v>
      </c>
      <c r="C4373" s="526" t="s">
        <v>3713</v>
      </c>
      <c r="D4373" s="526" t="s">
        <v>4025</v>
      </c>
      <c r="E4373" s="526" t="s">
        <v>4026</v>
      </c>
      <c r="F4373" s="526">
        <v>160239</v>
      </c>
      <c r="G4373" s="526">
        <v>2017</v>
      </c>
      <c r="H4373" s="526">
        <v>205285</v>
      </c>
      <c r="I4373" s="526">
        <v>8799</v>
      </c>
      <c r="J4373" s="526" t="s">
        <v>3716</v>
      </c>
      <c r="K4373" s="526" t="s">
        <v>3717</v>
      </c>
    </row>
    <row r="4374" spans="1:11">
      <c r="A4374" s="526" t="s">
        <v>3711</v>
      </c>
      <c r="B4374" s="526" t="s">
        <v>3712</v>
      </c>
      <c r="C4374" s="526" t="s">
        <v>3713</v>
      </c>
      <c r="D4374" s="526" t="s">
        <v>4105</v>
      </c>
      <c r="E4374" s="526" t="s">
        <v>4106</v>
      </c>
      <c r="F4374" s="526">
        <v>230910</v>
      </c>
      <c r="G4374" s="526">
        <v>2022</v>
      </c>
      <c r="H4374" s="526">
        <v>18845</v>
      </c>
      <c r="I4374" s="526">
        <v>11902</v>
      </c>
      <c r="J4374" s="526" t="s">
        <v>3716</v>
      </c>
      <c r="K4374" s="526" t="s">
        <v>3717</v>
      </c>
    </row>
    <row r="4375" spans="1:11">
      <c r="A4375" s="526" t="s">
        <v>3711</v>
      </c>
      <c r="B4375" s="526" t="s">
        <v>3712</v>
      </c>
      <c r="C4375" s="526" t="s">
        <v>3713</v>
      </c>
      <c r="D4375" s="526" t="s">
        <v>4087</v>
      </c>
      <c r="E4375" s="526" t="s">
        <v>4088</v>
      </c>
      <c r="F4375" s="526">
        <v>160231</v>
      </c>
      <c r="G4375" s="526">
        <v>2017</v>
      </c>
      <c r="H4375" s="526">
        <v>595760</v>
      </c>
      <c r="I4375" s="526">
        <v>160655</v>
      </c>
      <c r="J4375" s="526" t="s">
        <v>3716</v>
      </c>
      <c r="K4375" s="526" t="s">
        <v>3717</v>
      </c>
    </row>
    <row r="4376" spans="1:11">
      <c r="A4376" s="526" t="s">
        <v>3711</v>
      </c>
      <c r="B4376" s="526" t="s">
        <v>3712</v>
      </c>
      <c r="C4376" s="526" t="s">
        <v>3713</v>
      </c>
      <c r="D4376" s="526" t="s">
        <v>4127</v>
      </c>
      <c r="E4376" s="526" t="s">
        <v>4128</v>
      </c>
      <c r="F4376" s="526">
        <v>160290</v>
      </c>
      <c r="G4376" s="526">
        <v>2018</v>
      </c>
      <c r="H4376" s="526">
        <v>23014</v>
      </c>
      <c r="I4376" s="526">
        <v>7328</v>
      </c>
      <c r="J4376" s="526" t="s">
        <v>3716</v>
      </c>
      <c r="K4376" s="526" t="s">
        <v>3717</v>
      </c>
    </row>
    <row r="4377" spans="1:11">
      <c r="A4377" s="526" t="s">
        <v>3711</v>
      </c>
      <c r="B4377" s="526" t="s">
        <v>3712</v>
      </c>
      <c r="C4377" s="526" t="s">
        <v>3713</v>
      </c>
      <c r="D4377" s="526" t="s">
        <v>4067</v>
      </c>
      <c r="E4377" s="526" t="s">
        <v>4068</v>
      </c>
      <c r="F4377" s="526">
        <v>210690</v>
      </c>
      <c r="G4377" s="526">
        <v>2019</v>
      </c>
      <c r="H4377" s="526">
        <v>40669</v>
      </c>
      <c r="I4377" s="526">
        <v>20098</v>
      </c>
      <c r="J4377" s="526" t="s">
        <v>3716</v>
      </c>
      <c r="K4377" s="526" t="s">
        <v>3717</v>
      </c>
    </row>
    <row r="4378" spans="1:11">
      <c r="A4378" s="526" t="s">
        <v>3711</v>
      </c>
      <c r="B4378" s="526" t="s">
        <v>3712</v>
      </c>
      <c r="C4378" s="526" t="s">
        <v>3713</v>
      </c>
      <c r="D4378" s="526" t="s">
        <v>4087</v>
      </c>
      <c r="E4378" s="526" t="s">
        <v>4088</v>
      </c>
      <c r="F4378" s="526">
        <v>160231</v>
      </c>
      <c r="G4378" s="526">
        <v>2020</v>
      </c>
      <c r="H4378" s="526">
        <v>548049</v>
      </c>
      <c r="I4378" s="526">
        <v>151428</v>
      </c>
      <c r="J4378" s="526" t="s">
        <v>3716</v>
      </c>
      <c r="K4378" s="526" t="s">
        <v>3717</v>
      </c>
    </row>
    <row r="4379" spans="1:11">
      <c r="A4379" s="526" t="s">
        <v>3711</v>
      </c>
      <c r="B4379" s="526" t="s">
        <v>3712</v>
      </c>
      <c r="C4379" s="526" t="s">
        <v>3713</v>
      </c>
      <c r="D4379" s="526" t="s">
        <v>3893</v>
      </c>
      <c r="E4379" s="526" t="s">
        <v>3894</v>
      </c>
      <c r="F4379" s="526">
        <v>160290</v>
      </c>
      <c r="G4379" s="526">
        <v>2015</v>
      </c>
      <c r="H4379" s="526">
        <v>104025</v>
      </c>
      <c r="I4379" s="526">
        <v>11795</v>
      </c>
      <c r="J4379" s="526" t="s">
        <v>3716</v>
      </c>
      <c r="K4379" s="526" t="s">
        <v>3717</v>
      </c>
    </row>
    <row r="4380" spans="1:11">
      <c r="A4380" s="526" t="s">
        <v>3711</v>
      </c>
      <c r="B4380" s="526" t="s">
        <v>3712</v>
      </c>
      <c r="C4380" s="526" t="s">
        <v>3713</v>
      </c>
      <c r="D4380" s="526" t="s">
        <v>4067</v>
      </c>
      <c r="E4380" s="526" t="s">
        <v>4068</v>
      </c>
      <c r="F4380" s="526">
        <v>210690</v>
      </c>
      <c r="G4380" s="526">
        <v>2022</v>
      </c>
      <c r="H4380" s="526">
        <v>180649</v>
      </c>
      <c r="I4380" s="526">
        <v>78276</v>
      </c>
      <c r="J4380" s="526" t="s">
        <v>3716</v>
      </c>
      <c r="K4380" s="526" t="s">
        <v>3717</v>
      </c>
    </row>
    <row r="4381" spans="1:11">
      <c r="A4381" s="526" t="s">
        <v>3711</v>
      </c>
      <c r="B4381" s="526" t="s">
        <v>3712</v>
      </c>
      <c r="C4381" s="526" t="s">
        <v>3713</v>
      </c>
      <c r="D4381" s="526" t="s">
        <v>4087</v>
      </c>
      <c r="E4381" s="526" t="s">
        <v>4088</v>
      </c>
      <c r="F4381" s="526">
        <v>160232</v>
      </c>
      <c r="G4381" s="526">
        <v>2020</v>
      </c>
      <c r="H4381" s="526">
        <v>610536</v>
      </c>
      <c r="I4381" s="526">
        <v>168806</v>
      </c>
      <c r="J4381" s="526" t="s">
        <v>3716</v>
      </c>
      <c r="K4381" s="526" t="s">
        <v>3717</v>
      </c>
    </row>
    <row r="4382" spans="1:11">
      <c r="A4382" s="526" t="s">
        <v>3711</v>
      </c>
      <c r="B4382" s="526" t="s">
        <v>3712</v>
      </c>
      <c r="C4382" s="526" t="s">
        <v>3713</v>
      </c>
      <c r="D4382" s="526" t="s">
        <v>4107</v>
      </c>
      <c r="E4382" s="526" t="s">
        <v>4108</v>
      </c>
      <c r="F4382" s="526">
        <v>160231</v>
      </c>
      <c r="G4382" s="526">
        <v>2015</v>
      </c>
      <c r="H4382" s="526">
        <v>12293</v>
      </c>
      <c r="I4382" s="526">
        <v>3308</v>
      </c>
      <c r="J4382" s="526" t="s">
        <v>3716</v>
      </c>
      <c r="K4382" s="526" t="s">
        <v>3717</v>
      </c>
    </row>
    <row r="4383" spans="1:11">
      <c r="A4383" s="526" t="s">
        <v>3711</v>
      </c>
      <c r="B4383" s="526" t="s">
        <v>3712</v>
      </c>
      <c r="C4383" s="526" t="s">
        <v>3713</v>
      </c>
      <c r="D4383" s="526" t="s">
        <v>3895</v>
      </c>
      <c r="E4383" s="526" t="s">
        <v>3896</v>
      </c>
      <c r="F4383" s="526">
        <v>160232</v>
      </c>
      <c r="G4383" s="526">
        <v>2016</v>
      </c>
      <c r="H4383" s="526">
        <v>213</v>
      </c>
      <c r="I4383" s="526">
        <v>13</v>
      </c>
      <c r="J4383" s="526" t="s">
        <v>3716</v>
      </c>
      <c r="K4383" s="526" t="s">
        <v>3717</v>
      </c>
    </row>
    <row r="4384" spans="1:11">
      <c r="A4384" s="526" t="s">
        <v>3711</v>
      </c>
      <c r="B4384" s="526" t="s">
        <v>3712</v>
      </c>
      <c r="C4384" s="526" t="s">
        <v>3713</v>
      </c>
      <c r="D4384" s="526" t="s">
        <v>4087</v>
      </c>
      <c r="E4384" s="526" t="s">
        <v>4088</v>
      </c>
      <c r="F4384" s="526">
        <v>160239</v>
      </c>
      <c r="G4384" s="526">
        <v>2019</v>
      </c>
      <c r="H4384" s="526">
        <v>374463</v>
      </c>
      <c r="I4384" s="526">
        <v>44606</v>
      </c>
      <c r="J4384" s="526" t="s">
        <v>3716</v>
      </c>
      <c r="K4384" s="526" t="s">
        <v>3717</v>
      </c>
    </row>
    <row r="4385" spans="1:11">
      <c r="A4385" s="526" t="s">
        <v>3711</v>
      </c>
      <c r="B4385" s="526" t="s">
        <v>3712</v>
      </c>
      <c r="C4385" s="526" t="s">
        <v>3713</v>
      </c>
      <c r="D4385" s="526" t="s">
        <v>4133</v>
      </c>
      <c r="E4385" s="526" t="s">
        <v>4134</v>
      </c>
      <c r="F4385" s="526">
        <v>210690</v>
      </c>
      <c r="G4385" s="526">
        <v>2019</v>
      </c>
      <c r="H4385" s="526">
        <v>46345150</v>
      </c>
      <c r="I4385" s="526">
        <v>5334517</v>
      </c>
      <c r="J4385" s="526" t="s">
        <v>3716</v>
      </c>
      <c r="K4385" s="526" t="s">
        <v>3717</v>
      </c>
    </row>
    <row r="4386" spans="1:11">
      <c r="A4386" s="526" t="s">
        <v>3711</v>
      </c>
      <c r="B4386" s="526" t="s">
        <v>3712</v>
      </c>
      <c r="C4386" s="526" t="s">
        <v>3713</v>
      </c>
      <c r="D4386" s="526" t="s">
        <v>3907</v>
      </c>
      <c r="E4386" s="526" t="s">
        <v>3908</v>
      </c>
      <c r="F4386" s="526">
        <v>160232</v>
      </c>
      <c r="G4386" s="526">
        <v>2016</v>
      </c>
      <c r="H4386" s="526">
        <v>12259908</v>
      </c>
      <c r="I4386" s="526">
        <v>3668848</v>
      </c>
      <c r="J4386" s="526" t="s">
        <v>3716</v>
      </c>
      <c r="K4386" s="526" t="s">
        <v>3717</v>
      </c>
    </row>
    <row r="4387" spans="1:11">
      <c r="A4387" s="526" t="s">
        <v>3711</v>
      </c>
      <c r="B4387" s="526" t="s">
        <v>3712</v>
      </c>
      <c r="C4387" s="526" t="s">
        <v>3713</v>
      </c>
      <c r="D4387" s="526" t="s">
        <v>4087</v>
      </c>
      <c r="E4387" s="526" t="s">
        <v>4088</v>
      </c>
      <c r="F4387" s="526">
        <v>160290</v>
      </c>
      <c r="G4387" s="526">
        <v>2015</v>
      </c>
      <c r="H4387" s="526">
        <v>41894</v>
      </c>
      <c r="I4387" s="526">
        <v>7457</v>
      </c>
      <c r="J4387" s="526" t="s">
        <v>3716</v>
      </c>
      <c r="K4387" s="526" t="s">
        <v>3717</v>
      </c>
    </row>
    <row r="4388" spans="1:11">
      <c r="A4388" s="526" t="s">
        <v>3711</v>
      </c>
      <c r="B4388" s="526" t="s">
        <v>3712</v>
      </c>
      <c r="C4388" s="526" t="s">
        <v>3713</v>
      </c>
      <c r="D4388" s="526" t="s">
        <v>4133</v>
      </c>
      <c r="E4388" s="526" t="s">
        <v>4134</v>
      </c>
      <c r="F4388" s="526">
        <v>210690</v>
      </c>
      <c r="G4388" s="526">
        <v>2022</v>
      </c>
      <c r="H4388" s="526">
        <v>62775883</v>
      </c>
      <c r="I4388" s="526">
        <v>7195993</v>
      </c>
      <c r="J4388" s="526" t="s">
        <v>3716</v>
      </c>
      <c r="K4388" s="526" t="s">
        <v>3717</v>
      </c>
    </row>
    <row r="4389" spans="1:11">
      <c r="A4389" s="526" t="s">
        <v>3711</v>
      </c>
      <c r="B4389" s="526" t="s">
        <v>3712</v>
      </c>
      <c r="C4389" s="526" t="s">
        <v>3713</v>
      </c>
      <c r="D4389" s="526" t="s">
        <v>4067</v>
      </c>
      <c r="E4389" s="526" t="s">
        <v>4068</v>
      </c>
      <c r="F4389" s="526">
        <v>230910</v>
      </c>
      <c r="G4389" s="526">
        <v>2022</v>
      </c>
      <c r="H4389" s="526">
        <v>800</v>
      </c>
      <c r="I4389" s="526">
        <v>826</v>
      </c>
      <c r="J4389" s="526" t="s">
        <v>3716</v>
      </c>
      <c r="K4389" s="526" t="s">
        <v>3717</v>
      </c>
    </row>
    <row r="4390" spans="1:11">
      <c r="A4390" s="526" t="s">
        <v>3711</v>
      </c>
      <c r="B4390" s="526" t="s">
        <v>3712</v>
      </c>
      <c r="C4390" s="526" t="s">
        <v>3713</v>
      </c>
      <c r="D4390" s="526" t="s">
        <v>4087</v>
      </c>
      <c r="E4390" s="526" t="s">
        <v>4088</v>
      </c>
      <c r="F4390" s="526">
        <v>160290</v>
      </c>
      <c r="G4390" s="526">
        <v>2018</v>
      </c>
      <c r="H4390" s="526">
        <v>51246</v>
      </c>
      <c r="I4390" s="526">
        <v>7726</v>
      </c>
      <c r="J4390" s="526" t="s">
        <v>3716</v>
      </c>
      <c r="K4390" s="526" t="s">
        <v>3717</v>
      </c>
    </row>
    <row r="4391" spans="1:11">
      <c r="A4391" s="526" t="s">
        <v>3711</v>
      </c>
      <c r="B4391" s="526" t="s">
        <v>3712</v>
      </c>
      <c r="C4391" s="526" t="s">
        <v>3713</v>
      </c>
      <c r="D4391" s="526" t="s">
        <v>3931</v>
      </c>
      <c r="E4391" s="526" t="s">
        <v>3932</v>
      </c>
      <c r="F4391" s="526">
        <v>160231</v>
      </c>
      <c r="G4391" s="526">
        <v>2022</v>
      </c>
      <c r="H4391" s="526">
        <v>15447</v>
      </c>
      <c r="I4391" s="526">
        <v>4032</v>
      </c>
      <c r="J4391" s="526" t="s">
        <v>3716</v>
      </c>
      <c r="K4391" s="526" t="s">
        <v>3717</v>
      </c>
    </row>
    <row r="4392" spans="1:11">
      <c r="A4392" s="526" t="s">
        <v>3711</v>
      </c>
      <c r="B4392" s="526" t="s">
        <v>3712</v>
      </c>
      <c r="C4392" s="526" t="s">
        <v>3713</v>
      </c>
      <c r="D4392" s="526" t="s">
        <v>4135</v>
      </c>
      <c r="E4392" s="526" t="s">
        <v>4136</v>
      </c>
      <c r="F4392" s="526">
        <v>160232</v>
      </c>
      <c r="G4392" s="526">
        <v>2015</v>
      </c>
      <c r="H4392" s="526">
        <v>4352</v>
      </c>
      <c r="I4392" s="526">
        <v>196</v>
      </c>
      <c r="J4392" s="526" t="s">
        <v>3716</v>
      </c>
      <c r="K4392" s="526" t="s">
        <v>3717</v>
      </c>
    </row>
    <row r="4393" spans="1:11">
      <c r="A4393" s="526" t="s">
        <v>3711</v>
      </c>
      <c r="B4393" s="526" t="s">
        <v>3712</v>
      </c>
      <c r="C4393" s="526" t="s">
        <v>3713</v>
      </c>
      <c r="D4393" s="526" t="s">
        <v>4087</v>
      </c>
      <c r="E4393" s="526" t="s">
        <v>4088</v>
      </c>
      <c r="F4393" s="526">
        <v>160290</v>
      </c>
      <c r="G4393" s="526">
        <v>2021</v>
      </c>
      <c r="H4393" s="526">
        <v>14512</v>
      </c>
      <c r="I4393" s="526">
        <v>1648</v>
      </c>
      <c r="J4393" s="526" t="s">
        <v>3716</v>
      </c>
      <c r="K4393" s="526" t="s">
        <v>3717</v>
      </c>
    </row>
    <row r="4394" spans="1:11">
      <c r="A4394" s="526" t="s">
        <v>3711</v>
      </c>
      <c r="B4394" s="526" t="s">
        <v>3712</v>
      </c>
      <c r="C4394" s="526" t="s">
        <v>3713</v>
      </c>
      <c r="D4394" s="526" t="s">
        <v>3899</v>
      </c>
      <c r="E4394" s="526" t="s">
        <v>3900</v>
      </c>
      <c r="F4394" s="526">
        <v>230910</v>
      </c>
      <c r="G4394" s="526">
        <v>2021</v>
      </c>
      <c r="H4394" s="526">
        <v>13998966</v>
      </c>
      <c r="I4394" s="526">
        <v>13972046</v>
      </c>
      <c r="J4394" s="526" t="s">
        <v>3716</v>
      </c>
      <c r="K4394" s="526" t="s">
        <v>3717</v>
      </c>
    </row>
    <row r="4395" spans="1:11">
      <c r="A4395" s="526" t="s">
        <v>3711</v>
      </c>
      <c r="B4395" s="526" t="s">
        <v>3712</v>
      </c>
      <c r="C4395" s="526" t="s">
        <v>3713</v>
      </c>
      <c r="D4395" s="526" t="s">
        <v>4055</v>
      </c>
      <c r="E4395" s="526" t="s">
        <v>4056</v>
      </c>
      <c r="F4395" s="526">
        <v>210690</v>
      </c>
      <c r="G4395" s="526">
        <v>2022</v>
      </c>
      <c r="H4395" s="526">
        <v>5053</v>
      </c>
      <c r="I4395" s="526">
        <v>56</v>
      </c>
      <c r="J4395" s="526" t="s">
        <v>3722</v>
      </c>
      <c r="K4395" s="526" t="s">
        <v>3717</v>
      </c>
    </row>
    <row r="4396" spans="1:11">
      <c r="A4396" s="526" t="s">
        <v>3711</v>
      </c>
      <c r="B4396" s="526" t="s">
        <v>3712</v>
      </c>
      <c r="C4396" s="526" t="s">
        <v>3713</v>
      </c>
      <c r="D4396" s="526" t="s">
        <v>4087</v>
      </c>
      <c r="E4396" s="526" t="s">
        <v>4088</v>
      </c>
      <c r="F4396" s="526">
        <v>210690</v>
      </c>
      <c r="G4396" s="526">
        <v>2019</v>
      </c>
      <c r="H4396" s="526">
        <v>3495</v>
      </c>
      <c r="I4396" s="526">
        <v>962</v>
      </c>
      <c r="J4396" s="526" t="s">
        <v>3722</v>
      </c>
      <c r="K4396" s="526" t="s">
        <v>3717</v>
      </c>
    </row>
    <row r="4397" spans="1:11">
      <c r="A4397" s="526" t="s">
        <v>3711</v>
      </c>
      <c r="B4397" s="526" t="s">
        <v>3712</v>
      </c>
      <c r="C4397" s="526" t="s">
        <v>3713</v>
      </c>
      <c r="D4397" s="526" t="s">
        <v>4049</v>
      </c>
      <c r="E4397" s="526" t="s">
        <v>4050</v>
      </c>
      <c r="F4397" s="526">
        <v>210690</v>
      </c>
      <c r="G4397" s="526">
        <v>2017</v>
      </c>
      <c r="H4397" s="526">
        <v>12726227</v>
      </c>
      <c r="I4397" s="526">
        <v>3926376</v>
      </c>
      <c r="J4397" s="526" t="s">
        <v>3716</v>
      </c>
      <c r="K4397" s="526" t="s">
        <v>3717</v>
      </c>
    </row>
    <row r="4398" spans="1:11">
      <c r="A4398" s="526" t="s">
        <v>3711</v>
      </c>
      <c r="B4398" s="526" t="s">
        <v>3712</v>
      </c>
      <c r="C4398" s="526" t="s">
        <v>3713</v>
      </c>
      <c r="D4398" s="526" t="s">
        <v>4075</v>
      </c>
      <c r="E4398" s="526" t="s">
        <v>4076</v>
      </c>
      <c r="F4398" s="526">
        <v>210690</v>
      </c>
      <c r="G4398" s="526">
        <v>2019</v>
      </c>
      <c r="H4398" s="526">
        <v>5854337</v>
      </c>
      <c r="I4398" s="526">
        <v>1706886</v>
      </c>
      <c r="J4398" s="526" t="s">
        <v>3716</v>
      </c>
      <c r="K4398" s="526" t="s">
        <v>3717</v>
      </c>
    </row>
    <row r="4399" spans="1:11">
      <c r="A4399" s="526" t="s">
        <v>3711</v>
      </c>
      <c r="B4399" s="526" t="s">
        <v>3712</v>
      </c>
      <c r="C4399" s="526" t="s">
        <v>3713</v>
      </c>
      <c r="D4399" s="526" t="s">
        <v>4051</v>
      </c>
      <c r="E4399" s="526" t="s">
        <v>4052</v>
      </c>
      <c r="F4399" s="526">
        <v>210690</v>
      </c>
      <c r="G4399" s="526">
        <v>2017</v>
      </c>
      <c r="H4399" s="526">
        <v>2388842</v>
      </c>
      <c r="I4399" s="526">
        <v>492283</v>
      </c>
      <c r="J4399" s="526" t="s">
        <v>3716</v>
      </c>
      <c r="K4399" s="526" t="s">
        <v>3717</v>
      </c>
    </row>
    <row r="4400" spans="1:11">
      <c r="A4400" s="526" t="s">
        <v>3711</v>
      </c>
      <c r="B4400" s="526" t="s">
        <v>3712</v>
      </c>
      <c r="C4400" s="526" t="s">
        <v>3713</v>
      </c>
      <c r="D4400" s="526" t="s">
        <v>4127</v>
      </c>
      <c r="E4400" s="526" t="s">
        <v>4128</v>
      </c>
      <c r="F4400" s="526">
        <v>160290</v>
      </c>
      <c r="G4400" s="526">
        <v>2021</v>
      </c>
      <c r="H4400" s="526">
        <v>64478</v>
      </c>
      <c r="I4400" s="526">
        <v>17625</v>
      </c>
      <c r="J4400" s="526" t="s">
        <v>3716</v>
      </c>
      <c r="K4400" s="526" t="s">
        <v>3717</v>
      </c>
    </row>
    <row r="4401" spans="1:11">
      <c r="A4401" s="526" t="s">
        <v>3711</v>
      </c>
      <c r="B4401" s="526" t="s">
        <v>3712</v>
      </c>
      <c r="C4401" s="526" t="s">
        <v>3713</v>
      </c>
      <c r="D4401" s="526" t="s">
        <v>4087</v>
      </c>
      <c r="E4401" s="526" t="s">
        <v>4088</v>
      </c>
      <c r="F4401" s="526">
        <v>160239</v>
      </c>
      <c r="G4401" s="526">
        <v>2022</v>
      </c>
      <c r="H4401" s="526">
        <v>349802</v>
      </c>
      <c r="I4401" s="526">
        <v>34325</v>
      </c>
      <c r="J4401" s="526" t="s">
        <v>3716</v>
      </c>
      <c r="K4401" s="526" t="s">
        <v>3717</v>
      </c>
    </row>
    <row r="4402" spans="1:11">
      <c r="A4402" s="526" t="s">
        <v>3711</v>
      </c>
      <c r="B4402" s="526" t="s">
        <v>3712</v>
      </c>
      <c r="C4402" s="526" t="s">
        <v>3713</v>
      </c>
      <c r="D4402" s="526" t="s">
        <v>4129</v>
      </c>
      <c r="E4402" s="526" t="s">
        <v>4130</v>
      </c>
      <c r="F4402" s="526">
        <v>160232</v>
      </c>
      <c r="G4402" s="526">
        <v>2019</v>
      </c>
      <c r="H4402" s="526">
        <v>684</v>
      </c>
      <c r="I4402" s="526">
        <v>125</v>
      </c>
      <c r="J4402" s="526" t="s">
        <v>3716</v>
      </c>
      <c r="K4402" s="526" t="s">
        <v>3717</v>
      </c>
    </row>
    <row r="4403" spans="1:11">
      <c r="A4403" s="526" t="s">
        <v>3711</v>
      </c>
      <c r="B4403" s="526" t="s">
        <v>3712</v>
      </c>
      <c r="C4403" s="526" t="s">
        <v>3713</v>
      </c>
      <c r="D4403" s="526" t="s">
        <v>3907</v>
      </c>
      <c r="E4403" s="526" t="s">
        <v>3908</v>
      </c>
      <c r="F4403" s="526">
        <v>160239</v>
      </c>
      <c r="G4403" s="526">
        <v>2015</v>
      </c>
      <c r="H4403" s="526">
        <v>431373</v>
      </c>
      <c r="I4403" s="526">
        <v>77989</v>
      </c>
      <c r="J4403" s="526" t="s">
        <v>3716</v>
      </c>
      <c r="K4403" s="526" t="s">
        <v>3717</v>
      </c>
    </row>
    <row r="4404" spans="1:11">
      <c r="A4404" s="526" t="s">
        <v>3711</v>
      </c>
      <c r="B4404" s="526" t="s">
        <v>3712</v>
      </c>
      <c r="C4404" s="526" t="s">
        <v>3713</v>
      </c>
      <c r="D4404" s="526" t="s">
        <v>4087</v>
      </c>
      <c r="E4404" s="526" t="s">
        <v>4088</v>
      </c>
      <c r="F4404" s="526">
        <v>210690</v>
      </c>
      <c r="G4404" s="526">
        <v>2015</v>
      </c>
      <c r="H4404" s="526">
        <v>9791485</v>
      </c>
      <c r="I4404" s="526">
        <v>1345174</v>
      </c>
      <c r="J4404" s="526" t="s">
        <v>3716</v>
      </c>
      <c r="K4404" s="526" t="s">
        <v>3717</v>
      </c>
    </row>
    <row r="4405" spans="1:11">
      <c r="A4405" s="526" t="s">
        <v>3711</v>
      </c>
      <c r="B4405" s="526" t="s">
        <v>3712</v>
      </c>
      <c r="C4405" s="526" t="s">
        <v>3713</v>
      </c>
      <c r="D4405" s="526" t="s">
        <v>4051</v>
      </c>
      <c r="E4405" s="526" t="s">
        <v>4052</v>
      </c>
      <c r="F4405" s="526">
        <v>210690</v>
      </c>
      <c r="G4405" s="526">
        <v>2020</v>
      </c>
      <c r="H4405" s="526">
        <v>827795</v>
      </c>
      <c r="I4405" s="526">
        <v>142010</v>
      </c>
      <c r="J4405" s="526" t="s">
        <v>3716</v>
      </c>
      <c r="K4405" s="526" t="s">
        <v>3717</v>
      </c>
    </row>
    <row r="4406" spans="1:11">
      <c r="A4406" s="526" t="s">
        <v>3711</v>
      </c>
      <c r="B4406" s="526" t="s">
        <v>3712</v>
      </c>
      <c r="C4406" s="526" t="s">
        <v>3713</v>
      </c>
      <c r="D4406" s="526" t="s">
        <v>4129</v>
      </c>
      <c r="E4406" s="526" t="s">
        <v>4130</v>
      </c>
      <c r="F4406" s="526">
        <v>160239</v>
      </c>
      <c r="G4406" s="526">
        <v>2021</v>
      </c>
      <c r="H4406" s="526">
        <v>69</v>
      </c>
      <c r="I4406" s="526">
        <v>0</v>
      </c>
      <c r="J4406" s="526" t="s">
        <v>3716</v>
      </c>
      <c r="K4406" s="526" t="s">
        <v>3717</v>
      </c>
    </row>
    <row r="4407" spans="1:11">
      <c r="A4407" s="526" t="s">
        <v>3711</v>
      </c>
      <c r="B4407" s="526" t="s">
        <v>3712</v>
      </c>
      <c r="C4407" s="526" t="s">
        <v>3713</v>
      </c>
      <c r="D4407" s="526" t="s">
        <v>4087</v>
      </c>
      <c r="E4407" s="526" t="s">
        <v>4088</v>
      </c>
      <c r="F4407" s="526">
        <v>230910</v>
      </c>
      <c r="G4407" s="526">
        <v>2016</v>
      </c>
      <c r="H4407" s="526">
        <v>23413781</v>
      </c>
      <c r="I4407" s="526">
        <v>20746601</v>
      </c>
      <c r="J4407" s="526" t="s">
        <v>3716</v>
      </c>
      <c r="K4407" s="526" t="s">
        <v>3717</v>
      </c>
    </row>
    <row r="4408" spans="1:11">
      <c r="A4408" s="526" t="s">
        <v>3711</v>
      </c>
      <c r="B4408" s="526" t="s">
        <v>3712</v>
      </c>
      <c r="C4408" s="526" t="s">
        <v>3713</v>
      </c>
      <c r="D4408" s="526" t="s">
        <v>4025</v>
      </c>
      <c r="E4408" s="526" t="s">
        <v>4026</v>
      </c>
      <c r="F4408" s="526">
        <v>160239</v>
      </c>
      <c r="G4408" s="526">
        <v>2020</v>
      </c>
      <c r="H4408" s="526">
        <v>375</v>
      </c>
      <c r="I4408" s="526">
        <v>53</v>
      </c>
      <c r="J4408" s="526" t="s">
        <v>3716</v>
      </c>
      <c r="K4408" s="526" t="s">
        <v>3717</v>
      </c>
    </row>
    <row r="4409" spans="1:11">
      <c r="A4409" s="526" t="s">
        <v>3711</v>
      </c>
      <c r="B4409" s="526" t="s">
        <v>3712</v>
      </c>
      <c r="C4409" s="526" t="s">
        <v>3713</v>
      </c>
      <c r="D4409" s="526" t="s">
        <v>4107</v>
      </c>
      <c r="E4409" s="526" t="s">
        <v>4108</v>
      </c>
      <c r="F4409" s="526">
        <v>160232</v>
      </c>
      <c r="G4409" s="526">
        <v>2015</v>
      </c>
      <c r="H4409" s="526">
        <v>200098</v>
      </c>
      <c r="I4409" s="526">
        <v>144580</v>
      </c>
      <c r="J4409" s="526" t="s">
        <v>3716</v>
      </c>
      <c r="K4409" s="526" t="s">
        <v>3717</v>
      </c>
    </row>
    <row r="4410" spans="1:11">
      <c r="A4410" s="526" t="s">
        <v>3711</v>
      </c>
      <c r="B4410" s="526" t="s">
        <v>3712</v>
      </c>
      <c r="C4410" s="526" t="s">
        <v>3713</v>
      </c>
      <c r="D4410" s="526" t="s">
        <v>3903</v>
      </c>
      <c r="E4410" s="526" t="s">
        <v>3904</v>
      </c>
      <c r="F4410" s="526">
        <v>210690</v>
      </c>
      <c r="G4410" s="526">
        <v>2020</v>
      </c>
      <c r="H4410" s="526">
        <v>5555455</v>
      </c>
      <c r="I4410" s="526">
        <v>1448808</v>
      </c>
      <c r="J4410" s="526" t="s">
        <v>3716</v>
      </c>
      <c r="K4410" s="526" t="s">
        <v>3717</v>
      </c>
    </row>
    <row r="4411" spans="1:11">
      <c r="A4411" s="526" t="s">
        <v>3711</v>
      </c>
      <c r="B4411" s="526" t="s">
        <v>3712</v>
      </c>
      <c r="C4411" s="526" t="s">
        <v>3713</v>
      </c>
      <c r="D4411" s="526" t="s">
        <v>4087</v>
      </c>
      <c r="E4411" s="526" t="s">
        <v>4088</v>
      </c>
      <c r="F4411" s="526">
        <v>210690</v>
      </c>
      <c r="G4411" s="526">
        <v>2018</v>
      </c>
      <c r="H4411" s="526">
        <v>10092639</v>
      </c>
      <c r="I4411" s="526">
        <v>1554968</v>
      </c>
      <c r="J4411" s="526" t="s">
        <v>3716</v>
      </c>
      <c r="K4411" s="526" t="s">
        <v>3717</v>
      </c>
    </row>
    <row r="4412" spans="1:11">
      <c r="A4412" s="526" t="s">
        <v>3711</v>
      </c>
      <c r="B4412" s="526" t="s">
        <v>3712</v>
      </c>
      <c r="C4412" s="526" t="s">
        <v>3713</v>
      </c>
      <c r="D4412" s="526" t="s">
        <v>4075</v>
      </c>
      <c r="E4412" s="526" t="s">
        <v>4076</v>
      </c>
      <c r="F4412" s="526">
        <v>210690</v>
      </c>
      <c r="G4412" s="526">
        <v>2022</v>
      </c>
      <c r="H4412" s="526">
        <v>6080325</v>
      </c>
      <c r="I4412" s="526">
        <v>1740107</v>
      </c>
      <c r="J4412" s="526" t="s">
        <v>3716</v>
      </c>
      <c r="K4412" s="526" t="s">
        <v>3717</v>
      </c>
    </row>
    <row r="4413" spans="1:11">
      <c r="A4413" s="526" t="s">
        <v>3711</v>
      </c>
      <c r="B4413" s="526" t="s">
        <v>3712</v>
      </c>
      <c r="C4413" s="526" t="s">
        <v>3713</v>
      </c>
      <c r="D4413" s="526" t="s">
        <v>4107</v>
      </c>
      <c r="E4413" s="526" t="s">
        <v>4108</v>
      </c>
      <c r="F4413" s="526">
        <v>160232</v>
      </c>
      <c r="G4413" s="526">
        <v>2018</v>
      </c>
      <c r="H4413" s="526">
        <v>15804</v>
      </c>
      <c r="I4413" s="526">
        <v>4921</v>
      </c>
      <c r="J4413" s="526" t="s">
        <v>3716</v>
      </c>
      <c r="K4413" s="526" t="s">
        <v>3717</v>
      </c>
    </row>
    <row r="4414" spans="1:11">
      <c r="A4414" s="526" t="s">
        <v>3711</v>
      </c>
      <c r="B4414" s="526" t="s">
        <v>3712</v>
      </c>
      <c r="C4414" s="526" t="s">
        <v>3713</v>
      </c>
      <c r="D4414" s="526" t="s">
        <v>3907</v>
      </c>
      <c r="E4414" s="526" t="s">
        <v>3908</v>
      </c>
      <c r="F4414" s="526">
        <v>230910</v>
      </c>
      <c r="G4414" s="526">
        <v>2016</v>
      </c>
      <c r="H4414" s="526">
        <v>160486037</v>
      </c>
      <c r="I4414" s="526">
        <v>123914299</v>
      </c>
      <c r="J4414" s="526" t="s">
        <v>3716</v>
      </c>
      <c r="K4414" s="526" t="s">
        <v>3717</v>
      </c>
    </row>
    <row r="4415" spans="1:11">
      <c r="A4415" s="526" t="s">
        <v>3711</v>
      </c>
      <c r="B4415" s="526" t="s">
        <v>3712</v>
      </c>
      <c r="C4415" s="526" t="s">
        <v>3713</v>
      </c>
      <c r="D4415" s="526" t="s">
        <v>3907</v>
      </c>
      <c r="E4415" s="526" t="s">
        <v>3908</v>
      </c>
      <c r="F4415" s="526">
        <v>160290</v>
      </c>
      <c r="G4415" s="526">
        <v>2016</v>
      </c>
      <c r="H4415" s="526">
        <v>175431</v>
      </c>
      <c r="I4415" s="526">
        <v>21930</v>
      </c>
      <c r="J4415" s="526" t="s">
        <v>3716</v>
      </c>
      <c r="K4415" s="526" t="s">
        <v>3717</v>
      </c>
    </row>
    <row r="4416" spans="1:11">
      <c r="A4416" s="526" t="s">
        <v>3711</v>
      </c>
      <c r="B4416" s="526" t="s">
        <v>3712</v>
      </c>
      <c r="C4416" s="526" t="s">
        <v>3713</v>
      </c>
      <c r="D4416" s="526" t="s">
        <v>4107</v>
      </c>
      <c r="E4416" s="526" t="s">
        <v>4108</v>
      </c>
      <c r="F4416" s="526">
        <v>160232</v>
      </c>
      <c r="G4416" s="526">
        <v>2021</v>
      </c>
      <c r="H4416" s="526">
        <v>44010</v>
      </c>
      <c r="I4416" s="526">
        <v>25252</v>
      </c>
      <c r="J4416" s="526" t="s">
        <v>3716</v>
      </c>
      <c r="K4416" s="526" t="s">
        <v>3717</v>
      </c>
    </row>
    <row r="4417" spans="1:11">
      <c r="A4417" s="526" t="s">
        <v>3711</v>
      </c>
      <c r="B4417" s="526" t="s">
        <v>3712</v>
      </c>
      <c r="C4417" s="526" t="s">
        <v>3713</v>
      </c>
      <c r="D4417" s="526" t="s">
        <v>4025</v>
      </c>
      <c r="E4417" s="526" t="s">
        <v>4026</v>
      </c>
      <c r="F4417" s="526">
        <v>160290</v>
      </c>
      <c r="G4417" s="526">
        <v>2018</v>
      </c>
      <c r="H4417" s="526">
        <v>11158</v>
      </c>
      <c r="I4417" s="526">
        <v>1206</v>
      </c>
      <c r="J4417" s="526" t="s">
        <v>3716</v>
      </c>
      <c r="K4417" s="526" t="s">
        <v>3717</v>
      </c>
    </row>
    <row r="4418" spans="1:11">
      <c r="A4418" s="526" t="s">
        <v>3711</v>
      </c>
      <c r="B4418" s="526" t="s">
        <v>3712</v>
      </c>
      <c r="C4418" s="526" t="s">
        <v>3713</v>
      </c>
      <c r="D4418" s="526" t="s">
        <v>4087</v>
      </c>
      <c r="E4418" s="526" t="s">
        <v>4088</v>
      </c>
      <c r="F4418" s="526">
        <v>230910</v>
      </c>
      <c r="G4418" s="526">
        <v>2015</v>
      </c>
      <c r="H4418" s="526">
        <v>38400720</v>
      </c>
      <c r="I4418" s="526">
        <v>32425945</v>
      </c>
      <c r="J4418" s="526" t="s">
        <v>3716</v>
      </c>
      <c r="K4418" s="526" t="s">
        <v>3717</v>
      </c>
    </row>
    <row r="4419" spans="1:11">
      <c r="A4419" s="526" t="s">
        <v>3711</v>
      </c>
      <c r="B4419" s="526" t="s">
        <v>3712</v>
      </c>
      <c r="C4419" s="526" t="s">
        <v>3713</v>
      </c>
      <c r="D4419" s="526" t="s">
        <v>4135</v>
      </c>
      <c r="E4419" s="526" t="s">
        <v>4136</v>
      </c>
      <c r="F4419" s="526">
        <v>160232</v>
      </c>
      <c r="G4419" s="526">
        <v>2018</v>
      </c>
      <c r="H4419" s="526">
        <v>80</v>
      </c>
      <c r="I4419" s="526">
        <v>6</v>
      </c>
      <c r="J4419" s="526" t="s">
        <v>3716</v>
      </c>
      <c r="K4419" s="526" t="s">
        <v>3717</v>
      </c>
    </row>
    <row r="4420" spans="1:11">
      <c r="A4420" s="526" t="s">
        <v>3711</v>
      </c>
      <c r="B4420" s="526" t="s">
        <v>3712</v>
      </c>
      <c r="C4420" s="526" t="s">
        <v>3713</v>
      </c>
      <c r="D4420" s="526" t="s">
        <v>4055</v>
      </c>
      <c r="E4420" s="526" t="s">
        <v>4056</v>
      </c>
      <c r="F4420" s="526">
        <v>230910</v>
      </c>
      <c r="G4420" s="526">
        <v>2017</v>
      </c>
      <c r="H4420" s="526">
        <v>296723</v>
      </c>
      <c r="I4420" s="526">
        <v>229870</v>
      </c>
      <c r="J4420" s="526" t="s">
        <v>3716</v>
      </c>
      <c r="K4420" s="526" t="s">
        <v>3717</v>
      </c>
    </row>
    <row r="4421" spans="1:11">
      <c r="A4421" s="526" t="s">
        <v>3711</v>
      </c>
      <c r="B4421" s="526" t="s">
        <v>3712</v>
      </c>
      <c r="C4421" s="526" t="s">
        <v>3713</v>
      </c>
      <c r="D4421" s="526" t="s">
        <v>3931</v>
      </c>
      <c r="E4421" s="526" t="s">
        <v>3932</v>
      </c>
      <c r="F4421" s="526">
        <v>160232</v>
      </c>
      <c r="G4421" s="526">
        <v>2022</v>
      </c>
      <c r="H4421" s="526">
        <v>13878</v>
      </c>
      <c r="I4421" s="526">
        <v>3984</v>
      </c>
      <c r="J4421" s="526" t="s">
        <v>3716</v>
      </c>
      <c r="K4421" s="526" t="s">
        <v>3717</v>
      </c>
    </row>
    <row r="4422" spans="1:11">
      <c r="A4422" s="526" t="s">
        <v>3711</v>
      </c>
      <c r="B4422" s="526" t="s">
        <v>3712</v>
      </c>
      <c r="C4422" s="526" t="s">
        <v>3713</v>
      </c>
      <c r="D4422" s="526" t="s">
        <v>3907</v>
      </c>
      <c r="E4422" s="526" t="s">
        <v>3908</v>
      </c>
      <c r="F4422" s="526">
        <v>210690</v>
      </c>
      <c r="G4422" s="526">
        <v>2022</v>
      </c>
      <c r="H4422" s="526">
        <v>106379417</v>
      </c>
      <c r="I4422" s="526">
        <v>21169623</v>
      </c>
      <c r="J4422" s="526" t="s">
        <v>3716</v>
      </c>
      <c r="K4422" s="526" t="s">
        <v>3717</v>
      </c>
    </row>
    <row r="4423" spans="1:11">
      <c r="A4423" s="526" t="s">
        <v>3711</v>
      </c>
      <c r="B4423" s="526" t="s">
        <v>3712</v>
      </c>
      <c r="C4423" s="526" t="s">
        <v>3713</v>
      </c>
      <c r="D4423" s="526" t="s">
        <v>4077</v>
      </c>
      <c r="E4423" s="526" t="s">
        <v>4078</v>
      </c>
      <c r="F4423" s="526">
        <v>230910</v>
      </c>
      <c r="G4423" s="526">
        <v>2021</v>
      </c>
      <c r="H4423" s="526">
        <v>969</v>
      </c>
      <c r="I4423" s="526">
        <v>1447</v>
      </c>
      <c r="J4423" s="526" t="s">
        <v>3716</v>
      </c>
      <c r="K4423" s="526" t="s">
        <v>3717</v>
      </c>
    </row>
    <row r="4424" spans="1:11">
      <c r="A4424" s="526" t="s">
        <v>3711</v>
      </c>
      <c r="B4424" s="526" t="s">
        <v>3712</v>
      </c>
      <c r="C4424" s="526" t="s">
        <v>3713</v>
      </c>
      <c r="D4424" s="526" t="s">
        <v>4107</v>
      </c>
      <c r="E4424" s="526" t="s">
        <v>4108</v>
      </c>
      <c r="F4424" s="526">
        <v>160239</v>
      </c>
      <c r="G4424" s="526">
        <v>2017</v>
      </c>
      <c r="H4424" s="526">
        <v>40919</v>
      </c>
      <c r="I4424" s="526">
        <v>28329</v>
      </c>
      <c r="J4424" s="526" t="s">
        <v>3716</v>
      </c>
      <c r="K4424" s="526" t="s">
        <v>3717</v>
      </c>
    </row>
    <row r="4425" spans="1:11">
      <c r="A4425" s="526" t="s">
        <v>3711</v>
      </c>
      <c r="B4425" s="526" t="s">
        <v>3712</v>
      </c>
      <c r="C4425" s="526" t="s">
        <v>3713</v>
      </c>
      <c r="D4425" s="526" t="s">
        <v>4087</v>
      </c>
      <c r="E4425" s="526" t="s">
        <v>4088</v>
      </c>
      <c r="F4425" s="526">
        <v>230910</v>
      </c>
      <c r="G4425" s="526">
        <v>2018</v>
      </c>
      <c r="H4425" s="526">
        <v>18123405</v>
      </c>
      <c r="I4425" s="526">
        <v>14180638</v>
      </c>
      <c r="J4425" s="526" t="s">
        <v>3716</v>
      </c>
      <c r="K4425" s="526" t="s">
        <v>3717</v>
      </c>
    </row>
    <row r="4426" spans="1:11">
      <c r="A4426" s="526" t="s">
        <v>3711</v>
      </c>
      <c r="B4426" s="526" t="s">
        <v>3712</v>
      </c>
      <c r="C4426" s="526" t="s">
        <v>3713</v>
      </c>
      <c r="D4426" s="526" t="s">
        <v>3925</v>
      </c>
      <c r="E4426" s="526" t="s">
        <v>3926</v>
      </c>
      <c r="F4426" s="526">
        <v>210690</v>
      </c>
      <c r="G4426" s="526">
        <v>2022</v>
      </c>
      <c r="H4426" s="526">
        <v>1283631</v>
      </c>
      <c r="I4426" s="526">
        <v>104329</v>
      </c>
      <c r="J4426" s="526" t="s">
        <v>3716</v>
      </c>
      <c r="K4426" s="526" t="s">
        <v>3717</v>
      </c>
    </row>
    <row r="4427" spans="1:11">
      <c r="A4427" s="526" t="s">
        <v>3711</v>
      </c>
      <c r="B4427" s="526" t="s">
        <v>3712</v>
      </c>
      <c r="C4427" s="526" t="s">
        <v>3713</v>
      </c>
      <c r="D4427" s="526" t="s">
        <v>4025</v>
      </c>
      <c r="E4427" s="526" t="s">
        <v>4026</v>
      </c>
      <c r="F4427" s="526">
        <v>160290</v>
      </c>
      <c r="G4427" s="526">
        <v>2021</v>
      </c>
      <c r="H4427" s="526">
        <v>1207</v>
      </c>
      <c r="I4427" s="526">
        <v>6</v>
      </c>
      <c r="J4427" s="526" t="s">
        <v>3716</v>
      </c>
      <c r="K4427" s="526" t="s">
        <v>3717</v>
      </c>
    </row>
    <row r="4428" spans="1:11">
      <c r="A4428" s="526" t="s">
        <v>3711</v>
      </c>
      <c r="B4428" s="526" t="s">
        <v>3712</v>
      </c>
      <c r="C4428" s="526" t="s">
        <v>3713</v>
      </c>
      <c r="D4428" s="526" t="s">
        <v>4087</v>
      </c>
      <c r="E4428" s="526" t="s">
        <v>4088</v>
      </c>
      <c r="F4428" s="526">
        <v>230910</v>
      </c>
      <c r="G4428" s="526">
        <v>2021</v>
      </c>
      <c r="H4428" s="526">
        <v>22281025</v>
      </c>
      <c r="I4428" s="526">
        <v>16600142</v>
      </c>
      <c r="J4428" s="526" t="s">
        <v>3716</v>
      </c>
      <c r="K4428" s="526" t="s">
        <v>3717</v>
      </c>
    </row>
    <row r="4429" spans="1:11">
      <c r="A4429" s="526" t="s">
        <v>3711</v>
      </c>
      <c r="B4429" s="526" t="s">
        <v>3712</v>
      </c>
      <c r="C4429" s="526" t="s">
        <v>3713</v>
      </c>
      <c r="D4429" s="526" t="s">
        <v>4087</v>
      </c>
      <c r="E4429" s="526" t="s">
        <v>4088</v>
      </c>
      <c r="F4429" s="526">
        <v>230910</v>
      </c>
      <c r="G4429" s="526">
        <v>2019</v>
      </c>
      <c r="H4429" s="526">
        <v>20269083</v>
      </c>
      <c r="I4429" s="526">
        <v>15374027</v>
      </c>
      <c r="J4429" s="526" t="s">
        <v>3716</v>
      </c>
      <c r="K4429" s="526" t="s">
        <v>3717</v>
      </c>
    </row>
    <row r="4430" spans="1:11">
      <c r="A4430" s="526" t="s">
        <v>3711</v>
      </c>
      <c r="B4430" s="526" t="s">
        <v>3712</v>
      </c>
      <c r="C4430" s="526" t="s">
        <v>3713</v>
      </c>
      <c r="D4430" s="526" t="s">
        <v>3915</v>
      </c>
      <c r="E4430" s="526" t="s">
        <v>3916</v>
      </c>
      <c r="F4430" s="526">
        <v>210690</v>
      </c>
      <c r="G4430" s="526">
        <v>2019</v>
      </c>
      <c r="H4430" s="526">
        <v>163523</v>
      </c>
      <c r="I4430" s="526">
        <v>40481</v>
      </c>
      <c r="J4430" s="526" t="s">
        <v>3716</v>
      </c>
      <c r="K4430" s="526" t="s">
        <v>3717</v>
      </c>
    </row>
    <row r="4431" spans="1:11">
      <c r="A4431" s="526" t="s">
        <v>3711</v>
      </c>
      <c r="B4431" s="526" t="s">
        <v>3712</v>
      </c>
      <c r="C4431" s="526" t="s">
        <v>3713</v>
      </c>
      <c r="D4431" s="526" t="s">
        <v>4095</v>
      </c>
      <c r="E4431" s="526" t="s">
        <v>4096</v>
      </c>
      <c r="F4431" s="526">
        <v>160231</v>
      </c>
      <c r="G4431" s="526">
        <v>2015</v>
      </c>
      <c r="H4431" s="526">
        <v>479570</v>
      </c>
      <c r="I4431" s="526">
        <v>88909</v>
      </c>
      <c r="J4431" s="526" t="s">
        <v>3716</v>
      </c>
      <c r="K4431" s="526" t="s">
        <v>3717</v>
      </c>
    </row>
    <row r="4432" spans="1:11">
      <c r="A4432" s="526" t="s">
        <v>3711</v>
      </c>
      <c r="B4432" s="526" t="s">
        <v>3712</v>
      </c>
      <c r="C4432" s="526" t="s">
        <v>3713</v>
      </c>
      <c r="D4432" s="526" t="s">
        <v>4055</v>
      </c>
      <c r="E4432" s="526" t="s">
        <v>4056</v>
      </c>
      <c r="F4432" s="526">
        <v>230910</v>
      </c>
      <c r="G4432" s="526">
        <v>2020</v>
      </c>
      <c r="H4432" s="526">
        <v>2300400</v>
      </c>
      <c r="I4432" s="526">
        <v>1497616</v>
      </c>
      <c r="J4432" s="526" t="s">
        <v>3716</v>
      </c>
      <c r="K4432" s="526" t="s">
        <v>3717</v>
      </c>
    </row>
    <row r="4433" spans="1:11">
      <c r="A4433" s="526" t="s">
        <v>3711</v>
      </c>
      <c r="B4433" s="526" t="s">
        <v>3712</v>
      </c>
      <c r="C4433" s="526" t="s">
        <v>3713</v>
      </c>
      <c r="D4433" s="526" t="s">
        <v>3915</v>
      </c>
      <c r="E4433" s="526" t="s">
        <v>3916</v>
      </c>
      <c r="F4433" s="526">
        <v>210690</v>
      </c>
      <c r="G4433" s="526">
        <v>2022</v>
      </c>
      <c r="H4433" s="526">
        <v>258631</v>
      </c>
      <c r="I4433" s="526">
        <v>55380</v>
      </c>
      <c r="J4433" s="526" t="s">
        <v>3716</v>
      </c>
      <c r="K4433" s="526" t="s">
        <v>3717</v>
      </c>
    </row>
    <row r="4434" spans="1:11">
      <c r="A4434" s="526" t="s">
        <v>3711</v>
      </c>
      <c r="B4434" s="526" t="s">
        <v>3712</v>
      </c>
      <c r="C4434" s="526" t="s">
        <v>3713</v>
      </c>
      <c r="D4434" s="526" t="s">
        <v>3929</v>
      </c>
      <c r="E4434" s="526" t="s">
        <v>3930</v>
      </c>
      <c r="F4434" s="526">
        <v>160290</v>
      </c>
      <c r="G4434" s="526">
        <v>2017</v>
      </c>
      <c r="H4434" s="526">
        <v>513</v>
      </c>
      <c r="I4434" s="526">
        <v>96</v>
      </c>
      <c r="J4434" s="526" t="s">
        <v>3716</v>
      </c>
      <c r="K4434" s="526" t="s">
        <v>3717</v>
      </c>
    </row>
    <row r="4435" spans="1:11">
      <c r="A4435" s="526" t="s">
        <v>3711</v>
      </c>
      <c r="B4435" s="526" t="s">
        <v>3712</v>
      </c>
      <c r="C4435" s="526" t="s">
        <v>3713</v>
      </c>
      <c r="D4435" s="526" t="s">
        <v>3931</v>
      </c>
      <c r="E4435" s="526" t="s">
        <v>3932</v>
      </c>
      <c r="F4435" s="526">
        <v>160239</v>
      </c>
      <c r="G4435" s="526">
        <v>2021</v>
      </c>
      <c r="H4435" s="526">
        <v>4752</v>
      </c>
      <c r="I4435" s="526">
        <v>662</v>
      </c>
      <c r="J4435" s="526" t="s">
        <v>3716</v>
      </c>
      <c r="K4435" s="526" t="s">
        <v>3717</v>
      </c>
    </row>
    <row r="4436" spans="1:11">
      <c r="A4436" s="526" t="s">
        <v>3711</v>
      </c>
      <c r="B4436" s="526" t="s">
        <v>3712</v>
      </c>
      <c r="C4436" s="526" t="s">
        <v>3713</v>
      </c>
      <c r="D4436" s="526" t="s">
        <v>4031</v>
      </c>
      <c r="E4436" s="526" t="s">
        <v>4032</v>
      </c>
      <c r="F4436" s="526">
        <v>160231</v>
      </c>
      <c r="G4436" s="526">
        <v>2016</v>
      </c>
      <c r="H4436" s="526">
        <v>3450</v>
      </c>
      <c r="I4436" s="526">
        <v>489</v>
      </c>
      <c r="J4436" s="526" t="s">
        <v>3716</v>
      </c>
      <c r="K4436" s="526" t="s">
        <v>3717</v>
      </c>
    </row>
    <row r="4437" spans="1:11">
      <c r="A4437" s="526" t="s">
        <v>3711</v>
      </c>
      <c r="B4437" s="526" t="s">
        <v>3712</v>
      </c>
      <c r="C4437" s="526" t="s">
        <v>3713</v>
      </c>
      <c r="D4437" s="526" t="s">
        <v>4107</v>
      </c>
      <c r="E4437" s="526" t="s">
        <v>4108</v>
      </c>
      <c r="F4437" s="526">
        <v>160239</v>
      </c>
      <c r="G4437" s="526">
        <v>2020</v>
      </c>
      <c r="H4437" s="526">
        <v>5050</v>
      </c>
      <c r="I4437" s="526">
        <v>1747</v>
      </c>
      <c r="J4437" s="526" t="s">
        <v>3716</v>
      </c>
      <c r="K4437" s="526" t="s">
        <v>3717</v>
      </c>
    </row>
    <row r="4438" spans="1:11">
      <c r="A4438" s="526" t="s">
        <v>3711</v>
      </c>
      <c r="B4438" s="526" t="s">
        <v>3712</v>
      </c>
      <c r="C4438" s="526" t="s">
        <v>3713</v>
      </c>
      <c r="D4438" s="526" t="s">
        <v>4129</v>
      </c>
      <c r="E4438" s="526" t="s">
        <v>4130</v>
      </c>
      <c r="F4438" s="526">
        <v>210690</v>
      </c>
      <c r="G4438" s="526">
        <v>2015</v>
      </c>
      <c r="H4438" s="526">
        <v>2491633</v>
      </c>
      <c r="I4438" s="526">
        <v>312774</v>
      </c>
      <c r="J4438" s="526" t="s">
        <v>3716</v>
      </c>
      <c r="K4438" s="526" t="s">
        <v>3717</v>
      </c>
    </row>
    <row r="4439" spans="1:11">
      <c r="A4439" s="526" t="s">
        <v>3711</v>
      </c>
      <c r="B4439" s="526" t="s">
        <v>3712</v>
      </c>
      <c r="C4439" s="526" t="s">
        <v>3713</v>
      </c>
      <c r="D4439" s="526" t="s">
        <v>4131</v>
      </c>
      <c r="E4439" s="526" t="s">
        <v>4132</v>
      </c>
      <c r="F4439" s="526">
        <v>210690</v>
      </c>
      <c r="G4439" s="526">
        <v>2017</v>
      </c>
      <c r="H4439" s="526">
        <v>11491</v>
      </c>
      <c r="I4439" s="526">
        <v>821</v>
      </c>
      <c r="J4439" s="526" t="s">
        <v>3716</v>
      </c>
      <c r="K4439" s="526" t="s">
        <v>3717</v>
      </c>
    </row>
    <row r="4440" spans="1:11">
      <c r="A4440" s="526" t="s">
        <v>3711</v>
      </c>
      <c r="B4440" s="526" t="s">
        <v>3712</v>
      </c>
      <c r="C4440" s="526" t="s">
        <v>3713</v>
      </c>
      <c r="D4440" s="526" t="s">
        <v>3917</v>
      </c>
      <c r="E4440" s="526" t="s">
        <v>3918</v>
      </c>
      <c r="F4440" s="526">
        <v>160290</v>
      </c>
      <c r="G4440" s="526">
        <v>2017</v>
      </c>
      <c r="H4440" s="526">
        <v>404956</v>
      </c>
      <c r="I4440" s="526">
        <v>107904</v>
      </c>
      <c r="J4440" s="526" t="s">
        <v>3716</v>
      </c>
      <c r="K4440" s="526" t="s">
        <v>3717</v>
      </c>
    </row>
    <row r="4441" spans="1:11">
      <c r="A4441" s="526" t="s">
        <v>3711</v>
      </c>
      <c r="B4441" s="526" t="s">
        <v>3712</v>
      </c>
      <c r="C4441" s="526" t="s">
        <v>3713</v>
      </c>
      <c r="D4441" s="526" t="s">
        <v>4087</v>
      </c>
      <c r="E4441" s="526" t="s">
        <v>4088</v>
      </c>
      <c r="F4441" s="526">
        <v>230910</v>
      </c>
      <c r="G4441" s="526">
        <v>2022</v>
      </c>
      <c r="H4441" s="526">
        <v>27097457</v>
      </c>
      <c r="I4441" s="526">
        <v>18664473</v>
      </c>
      <c r="J4441" s="526" t="s">
        <v>3716</v>
      </c>
      <c r="K4441" s="526" t="s">
        <v>3717</v>
      </c>
    </row>
    <row r="4442" spans="1:11">
      <c r="A4442" s="526" t="s">
        <v>3711</v>
      </c>
      <c r="B4442" s="526" t="s">
        <v>3712</v>
      </c>
      <c r="C4442" s="526" t="s">
        <v>3713</v>
      </c>
      <c r="D4442" s="526" t="s">
        <v>3929</v>
      </c>
      <c r="E4442" s="526" t="s">
        <v>3930</v>
      </c>
      <c r="F4442" s="526">
        <v>160290</v>
      </c>
      <c r="G4442" s="526">
        <v>2020</v>
      </c>
      <c r="H4442" s="526">
        <v>1822</v>
      </c>
      <c r="I4442" s="526">
        <v>438</v>
      </c>
      <c r="J4442" s="526" t="s">
        <v>3716</v>
      </c>
      <c r="K4442" s="526" t="s">
        <v>3717</v>
      </c>
    </row>
    <row r="4443" spans="1:11">
      <c r="A4443" s="526" t="s">
        <v>3711</v>
      </c>
      <c r="B4443" s="526" t="s">
        <v>3712</v>
      </c>
      <c r="C4443" s="526" t="s">
        <v>3713</v>
      </c>
      <c r="D4443" s="526" t="s">
        <v>3917</v>
      </c>
      <c r="E4443" s="526" t="s">
        <v>3918</v>
      </c>
      <c r="F4443" s="526">
        <v>160290</v>
      </c>
      <c r="G4443" s="526">
        <v>2020</v>
      </c>
      <c r="H4443" s="526">
        <v>71786</v>
      </c>
      <c r="I4443" s="526">
        <v>18433</v>
      </c>
      <c r="J4443" s="526" t="s">
        <v>3716</v>
      </c>
      <c r="K4443" s="526" t="s">
        <v>3717</v>
      </c>
    </row>
    <row r="4444" spans="1:11">
      <c r="A4444" s="526" t="s">
        <v>3711</v>
      </c>
      <c r="B4444" s="526" t="s">
        <v>3712</v>
      </c>
      <c r="C4444" s="526" t="s">
        <v>3713</v>
      </c>
      <c r="D4444" s="526" t="s">
        <v>4101</v>
      </c>
      <c r="E4444" s="526" t="s">
        <v>4102</v>
      </c>
      <c r="F4444" s="526">
        <v>160239</v>
      </c>
      <c r="G4444" s="526">
        <v>2015</v>
      </c>
      <c r="H4444" s="526">
        <v>7024</v>
      </c>
      <c r="I4444" s="526">
        <v>572</v>
      </c>
      <c r="J4444" s="526" t="s">
        <v>3716</v>
      </c>
      <c r="K4444" s="526" t="s">
        <v>3717</v>
      </c>
    </row>
    <row r="4445" spans="1:11">
      <c r="A4445" s="526" t="s">
        <v>3711</v>
      </c>
      <c r="B4445" s="526" t="s">
        <v>3712</v>
      </c>
      <c r="C4445" s="526" t="s">
        <v>3713</v>
      </c>
      <c r="D4445" s="526" t="s">
        <v>4129</v>
      </c>
      <c r="E4445" s="526" t="s">
        <v>4130</v>
      </c>
      <c r="F4445" s="526">
        <v>160232</v>
      </c>
      <c r="G4445" s="526">
        <v>2016</v>
      </c>
      <c r="H4445" s="526">
        <v>40897</v>
      </c>
      <c r="I4445" s="526">
        <v>9941</v>
      </c>
      <c r="J4445" s="526" t="s">
        <v>3716</v>
      </c>
      <c r="K4445" s="526" t="s">
        <v>3717</v>
      </c>
    </row>
    <row r="4446" spans="1:11">
      <c r="A4446" s="526" t="s">
        <v>3711</v>
      </c>
      <c r="B4446" s="526" t="s">
        <v>3712</v>
      </c>
      <c r="C4446" s="526" t="s">
        <v>3713</v>
      </c>
      <c r="D4446" s="526" t="s">
        <v>4137</v>
      </c>
      <c r="E4446" s="526" t="s">
        <v>4138</v>
      </c>
      <c r="F4446" s="526">
        <v>160232</v>
      </c>
      <c r="G4446" s="526">
        <v>2020</v>
      </c>
      <c r="H4446" s="526">
        <v>101</v>
      </c>
      <c r="I4446" s="526">
        <v>3</v>
      </c>
      <c r="J4446" s="526" t="s">
        <v>3716</v>
      </c>
      <c r="K4446" s="526" t="s">
        <v>3717</v>
      </c>
    </row>
    <row r="4447" spans="1:11">
      <c r="A4447" s="526" t="s">
        <v>3711</v>
      </c>
      <c r="B4447" s="526" t="s">
        <v>3712</v>
      </c>
      <c r="C4447" s="526" t="s">
        <v>3713</v>
      </c>
      <c r="D4447" s="526" t="s">
        <v>3917</v>
      </c>
      <c r="E4447" s="526" t="s">
        <v>3918</v>
      </c>
      <c r="F4447" s="526">
        <v>210690</v>
      </c>
      <c r="G4447" s="526">
        <v>2018</v>
      </c>
      <c r="H4447" s="526">
        <v>36000</v>
      </c>
      <c r="I4447" s="526">
        <v>500</v>
      </c>
      <c r="J4447" s="526" t="s">
        <v>3722</v>
      </c>
      <c r="K4447" s="526" t="s">
        <v>3717</v>
      </c>
    </row>
    <row r="4448" spans="1:11">
      <c r="A4448" s="526" t="s">
        <v>3711</v>
      </c>
      <c r="B4448" s="526" t="s">
        <v>3712</v>
      </c>
      <c r="C4448" s="526" t="s">
        <v>3713</v>
      </c>
      <c r="D4448" s="526" t="s">
        <v>4101</v>
      </c>
      <c r="E4448" s="526" t="s">
        <v>4102</v>
      </c>
      <c r="F4448" s="526">
        <v>160290</v>
      </c>
      <c r="G4448" s="526">
        <v>2016</v>
      </c>
      <c r="H4448" s="526">
        <v>100</v>
      </c>
      <c r="I4448" s="526">
        <v>5</v>
      </c>
      <c r="J4448" s="526" t="s">
        <v>3716</v>
      </c>
      <c r="K4448" s="526" t="s">
        <v>3717</v>
      </c>
    </row>
    <row r="4449" spans="1:11">
      <c r="A4449" s="526" t="s">
        <v>3711</v>
      </c>
      <c r="B4449" s="526" t="s">
        <v>3712</v>
      </c>
      <c r="C4449" s="526" t="s">
        <v>3713</v>
      </c>
      <c r="D4449" s="526" t="s">
        <v>4031</v>
      </c>
      <c r="E4449" s="526" t="s">
        <v>4032</v>
      </c>
      <c r="F4449" s="526">
        <v>160239</v>
      </c>
      <c r="G4449" s="526">
        <v>2015</v>
      </c>
      <c r="H4449" s="526">
        <v>11602</v>
      </c>
      <c r="I4449" s="526">
        <v>1729</v>
      </c>
      <c r="J4449" s="526" t="s">
        <v>3716</v>
      </c>
      <c r="K4449" s="526" t="s">
        <v>3717</v>
      </c>
    </row>
    <row r="4450" spans="1:11">
      <c r="A4450" s="526" t="s">
        <v>3711</v>
      </c>
      <c r="B4450" s="526" t="s">
        <v>3712</v>
      </c>
      <c r="C4450" s="526" t="s">
        <v>3713</v>
      </c>
      <c r="D4450" s="526" t="s">
        <v>3907</v>
      </c>
      <c r="E4450" s="526" t="s">
        <v>3908</v>
      </c>
      <c r="F4450" s="526">
        <v>160231</v>
      </c>
      <c r="G4450" s="526">
        <v>2015</v>
      </c>
      <c r="H4450" s="526">
        <v>306201</v>
      </c>
      <c r="I4450" s="526">
        <v>70767</v>
      </c>
      <c r="J4450" s="526" t="s">
        <v>3716</v>
      </c>
      <c r="K4450" s="526" t="s">
        <v>3717</v>
      </c>
    </row>
    <row r="4451" spans="1:11">
      <c r="A4451" s="526" t="s">
        <v>3711</v>
      </c>
      <c r="B4451" s="526" t="s">
        <v>3712</v>
      </c>
      <c r="C4451" s="526" t="s">
        <v>3713</v>
      </c>
      <c r="D4451" s="526" t="s">
        <v>3917</v>
      </c>
      <c r="E4451" s="526" t="s">
        <v>3918</v>
      </c>
      <c r="F4451" s="526">
        <v>210690</v>
      </c>
      <c r="G4451" s="526">
        <v>2021</v>
      </c>
      <c r="H4451" s="526">
        <v>54680</v>
      </c>
      <c r="I4451" s="526">
        <v>551</v>
      </c>
      <c r="J4451" s="526" t="s">
        <v>3722</v>
      </c>
      <c r="K4451" s="526" t="s">
        <v>3717</v>
      </c>
    </row>
    <row r="4452" spans="1:11">
      <c r="A4452" s="526" t="s">
        <v>3711</v>
      </c>
      <c r="B4452" s="526" t="s">
        <v>3712</v>
      </c>
      <c r="C4452" s="526" t="s">
        <v>3713</v>
      </c>
      <c r="D4452" s="526" t="s">
        <v>4101</v>
      </c>
      <c r="E4452" s="526" t="s">
        <v>4102</v>
      </c>
      <c r="F4452" s="526">
        <v>160239</v>
      </c>
      <c r="G4452" s="526">
        <v>2018</v>
      </c>
      <c r="H4452" s="526">
        <v>7726</v>
      </c>
      <c r="I4452" s="526">
        <v>321</v>
      </c>
      <c r="J4452" s="526" t="s">
        <v>3716</v>
      </c>
      <c r="K4452" s="526" t="s">
        <v>3717</v>
      </c>
    </row>
    <row r="4453" spans="1:11">
      <c r="A4453" s="526" t="s">
        <v>3711</v>
      </c>
      <c r="B4453" s="526" t="s">
        <v>3712</v>
      </c>
      <c r="C4453" s="526" t="s">
        <v>3713</v>
      </c>
      <c r="D4453" s="526" t="s">
        <v>4069</v>
      </c>
      <c r="E4453" s="526" t="s">
        <v>4070</v>
      </c>
      <c r="F4453" s="526">
        <v>160231</v>
      </c>
      <c r="G4453" s="526">
        <v>2016</v>
      </c>
      <c r="H4453" s="526">
        <v>2533351</v>
      </c>
      <c r="I4453" s="526">
        <v>756920</v>
      </c>
      <c r="J4453" s="526" t="s">
        <v>3716</v>
      </c>
      <c r="K4453" s="526" t="s">
        <v>3717</v>
      </c>
    </row>
    <row r="4454" spans="1:11">
      <c r="A4454" s="526" t="s">
        <v>3711</v>
      </c>
      <c r="B4454" s="526" t="s">
        <v>3712</v>
      </c>
      <c r="C4454" s="526" t="s">
        <v>3713</v>
      </c>
      <c r="D4454" s="526" t="s">
        <v>4137</v>
      </c>
      <c r="E4454" s="526" t="s">
        <v>4138</v>
      </c>
      <c r="F4454" s="526">
        <v>160239</v>
      </c>
      <c r="G4454" s="526">
        <v>2019</v>
      </c>
      <c r="H4454" s="526">
        <v>14741</v>
      </c>
      <c r="I4454" s="526">
        <v>1730</v>
      </c>
      <c r="J4454" s="526" t="s">
        <v>3716</v>
      </c>
      <c r="K4454" s="526" t="s">
        <v>3717</v>
      </c>
    </row>
    <row r="4455" spans="1:11">
      <c r="A4455" s="526" t="s">
        <v>3711</v>
      </c>
      <c r="B4455" s="526" t="s">
        <v>3712</v>
      </c>
      <c r="C4455" s="526" t="s">
        <v>3713</v>
      </c>
      <c r="D4455" s="526" t="s">
        <v>4079</v>
      </c>
      <c r="E4455" s="526" t="s">
        <v>4080</v>
      </c>
      <c r="F4455" s="526">
        <v>160232</v>
      </c>
      <c r="G4455" s="526">
        <v>2017</v>
      </c>
      <c r="H4455" s="526">
        <v>51943</v>
      </c>
      <c r="I4455" s="526">
        <v>6580</v>
      </c>
      <c r="J4455" s="526" t="s">
        <v>3716</v>
      </c>
      <c r="K4455" s="526" t="s">
        <v>3717</v>
      </c>
    </row>
    <row r="4456" spans="1:11">
      <c r="A4456" s="526" t="s">
        <v>3711</v>
      </c>
      <c r="B4456" s="526" t="s">
        <v>3712</v>
      </c>
      <c r="C4456" s="526" t="s">
        <v>3713</v>
      </c>
      <c r="D4456" s="526" t="s">
        <v>4069</v>
      </c>
      <c r="E4456" s="526" t="s">
        <v>4070</v>
      </c>
      <c r="F4456" s="526">
        <v>160232</v>
      </c>
      <c r="G4456" s="526">
        <v>2016</v>
      </c>
      <c r="H4456" s="526">
        <v>51811406</v>
      </c>
      <c r="I4456" s="526">
        <v>14652081</v>
      </c>
      <c r="J4456" s="526" t="s">
        <v>3716</v>
      </c>
      <c r="K4456" s="526" t="s">
        <v>3717</v>
      </c>
    </row>
    <row r="4457" spans="1:11">
      <c r="A4457" s="526" t="s">
        <v>3711</v>
      </c>
      <c r="B4457" s="526" t="s">
        <v>3712</v>
      </c>
      <c r="C4457" s="526" t="s">
        <v>3713</v>
      </c>
      <c r="D4457" s="526" t="s">
        <v>4103</v>
      </c>
      <c r="E4457" s="526" t="s">
        <v>4104</v>
      </c>
      <c r="F4457" s="526">
        <v>160232</v>
      </c>
      <c r="G4457" s="526">
        <v>2015</v>
      </c>
      <c r="H4457" s="526">
        <v>12786</v>
      </c>
      <c r="I4457" s="526">
        <v>1380</v>
      </c>
      <c r="J4457" s="526" t="s">
        <v>3716</v>
      </c>
      <c r="K4457" s="526" t="s">
        <v>3717</v>
      </c>
    </row>
    <row r="4458" spans="1:11">
      <c r="A4458" s="526" t="s">
        <v>3711</v>
      </c>
      <c r="B4458" s="526" t="s">
        <v>3712</v>
      </c>
      <c r="C4458" s="526" t="s">
        <v>3713</v>
      </c>
      <c r="D4458" s="526" t="s">
        <v>4113</v>
      </c>
      <c r="E4458" s="526" t="s">
        <v>4114</v>
      </c>
      <c r="F4458" s="526">
        <v>210690</v>
      </c>
      <c r="G4458" s="526">
        <v>2015</v>
      </c>
      <c r="H4458" s="526">
        <v>1053</v>
      </c>
      <c r="I4458" s="526">
        <v>262</v>
      </c>
      <c r="J4458" s="526" t="s">
        <v>3716</v>
      </c>
      <c r="K4458" s="526" t="s">
        <v>3717</v>
      </c>
    </row>
    <row r="4459" spans="1:11">
      <c r="A4459" s="526" t="s">
        <v>3711</v>
      </c>
      <c r="B4459" s="526" t="s">
        <v>3712</v>
      </c>
      <c r="C4459" s="526" t="s">
        <v>3713</v>
      </c>
      <c r="D4459" s="526" t="s">
        <v>4069</v>
      </c>
      <c r="E4459" s="526" t="s">
        <v>4070</v>
      </c>
      <c r="F4459" s="526">
        <v>160232</v>
      </c>
      <c r="G4459" s="526">
        <v>2019</v>
      </c>
      <c r="H4459" s="526">
        <v>58946576</v>
      </c>
      <c r="I4459" s="526">
        <v>16184583</v>
      </c>
      <c r="J4459" s="526" t="s">
        <v>3716</v>
      </c>
      <c r="K4459" s="526" t="s">
        <v>3717</v>
      </c>
    </row>
    <row r="4460" spans="1:11">
      <c r="A4460" s="526" t="s">
        <v>3711</v>
      </c>
      <c r="B4460" s="526" t="s">
        <v>3712</v>
      </c>
      <c r="C4460" s="526" t="s">
        <v>3713</v>
      </c>
      <c r="D4460" s="526" t="s">
        <v>4095</v>
      </c>
      <c r="E4460" s="526" t="s">
        <v>4096</v>
      </c>
      <c r="F4460" s="526">
        <v>160231</v>
      </c>
      <c r="G4460" s="526">
        <v>2018</v>
      </c>
      <c r="H4460" s="526">
        <v>501636</v>
      </c>
      <c r="I4460" s="526">
        <v>70579</v>
      </c>
      <c r="J4460" s="526" t="s">
        <v>3716</v>
      </c>
      <c r="K4460" s="526" t="s">
        <v>3717</v>
      </c>
    </row>
    <row r="4461" spans="1:11">
      <c r="A4461" s="526" t="s">
        <v>3711</v>
      </c>
      <c r="B4461" s="526" t="s">
        <v>3712</v>
      </c>
      <c r="C4461" s="526" t="s">
        <v>3713</v>
      </c>
      <c r="D4461" s="526" t="s">
        <v>4031</v>
      </c>
      <c r="E4461" s="526" t="s">
        <v>4032</v>
      </c>
      <c r="F4461" s="526">
        <v>160239</v>
      </c>
      <c r="G4461" s="526">
        <v>2018</v>
      </c>
      <c r="H4461" s="526">
        <v>5925</v>
      </c>
      <c r="I4461" s="526">
        <v>705</v>
      </c>
      <c r="J4461" s="526" t="s">
        <v>3716</v>
      </c>
      <c r="K4461" s="526" t="s">
        <v>3717</v>
      </c>
    </row>
    <row r="4462" spans="1:11">
      <c r="A4462" s="526" t="s">
        <v>3711</v>
      </c>
      <c r="B4462" s="526" t="s">
        <v>3712</v>
      </c>
      <c r="C4462" s="526" t="s">
        <v>3713</v>
      </c>
      <c r="D4462" s="526" t="s">
        <v>3907</v>
      </c>
      <c r="E4462" s="526" t="s">
        <v>3908</v>
      </c>
      <c r="F4462" s="526">
        <v>160232</v>
      </c>
      <c r="G4462" s="526">
        <v>2015</v>
      </c>
      <c r="H4462" s="526">
        <v>12149306</v>
      </c>
      <c r="I4462" s="526">
        <v>3558336</v>
      </c>
      <c r="J4462" s="526" t="s">
        <v>3716</v>
      </c>
      <c r="K4462" s="526" t="s">
        <v>3717</v>
      </c>
    </row>
    <row r="4463" spans="1:11">
      <c r="A4463" s="526" t="s">
        <v>3711</v>
      </c>
      <c r="B4463" s="526" t="s">
        <v>3712</v>
      </c>
      <c r="C4463" s="526" t="s">
        <v>3713</v>
      </c>
      <c r="D4463" s="526" t="s">
        <v>3917</v>
      </c>
      <c r="E4463" s="526" t="s">
        <v>3918</v>
      </c>
      <c r="F4463" s="526">
        <v>230910</v>
      </c>
      <c r="G4463" s="526">
        <v>2016</v>
      </c>
      <c r="H4463" s="526">
        <v>62971572</v>
      </c>
      <c r="I4463" s="526">
        <v>41750977</v>
      </c>
      <c r="J4463" s="526" t="s">
        <v>3716</v>
      </c>
      <c r="K4463" s="526" t="s">
        <v>3717</v>
      </c>
    </row>
    <row r="4464" spans="1:11">
      <c r="A4464" s="526" t="s">
        <v>3711</v>
      </c>
      <c r="B4464" s="526" t="s">
        <v>3712</v>
      </c>
      <c r="C4464" s="526" t="s">
        <v>3713</v>
      </c>
      <c r="D4464" s="526" t="s">
        <v>3947</v>
      </c>
      <c r="E4464" s="526" t="s">
        <v>3948</v>
      </c>
      <c r="F4464" s="526">
        <v>160232</v>
      </c>
      <c r="G4464" s="526">
        <v>2015</v>
      </c>
      <c r="H4464" s="526">
        <v>85167</v>
      </c>
      <c r="I4464" s="526">
        <v>17372</v>
      </c>
      <c r="J4464" s="526" t="s">
        <v>3716</v>
      </c>
      <c r="K4464" s="526" t="s">
        <v>3717</v>
      </c>
    </row>
    <row r="4465" spans="1:11">
      <c r="A4465" s="526" t="s">
        <v>3711</v>
      </c>
      <c r="B4465" s="526" t="s">
        <v>3712</v>
      </c>
      <c r="C4465" s="526" t="s">
        <v>3713</v>
      </c>
      <c r="D4465" s="526" t="s">
        <v>4031</v>
      </c>
      <c r="E4465" s="526" t="s">
        <v>4032</v>
      </c>
      <c r="F4465" s="526">
        <v>160239</v>
      </c>
      <c r="G4465" s="526">
        <v>2021</v>
      </c>
      <c r="H4465" s="526">
        <v>5428</v>
      </c>
      <c r="I4465" s="526">
        <v>569</v>
      </c>
      <c r="J4465" s="526" t="s">
        <v>3716</v>
      </c>
      <c r="K4465" s="526" t="s">
        <v>3717</v>
      </c>
    </row>
    <row r="4466" spans="1:11">
      <c r="A4466" s="526" t="s">
        <v>3711</v>
      </c>
      <c r="B4466" s="526" t="s">
        <v>3712</v>
      </c>
      <c r="C4466" s="526" t="s">
        <v>3713</v>
      </c>
      <c r="D4466" s="526" t="s">
        <v>3917</v>
      </c>
      <c r="E4466" s="526" t="s">
        <v>3918</v>
      </c>
      <c r="F4466" s="526">
        <v>230910</v>
      </c>
      <c r="G4466" s="526">
        <v>2019</v>
      </c>
      <c r="H4466" s="526">
        <v>64505514</v>
      </c>
      <c r="I4466" s="526">
        <v>43728918</v>
      </c>
      <c r="J4466" s="526" t="s">
        <v>3716</v>
      </c>
      <c r="K4466" s="526" t="s">
        <v>3717</v>
      </c>
    </row>
    <row r="4467" spans="1:11">
      <c r="A4467" s="526" t="s">
        <v>3711</v>
      </c>
      <c r="B4467" s="526" t="s">
        <v>3712</v>
      </c>
      <c r="C4467" s="526" t="s">
        <v>3713</v>
      </c>
      <c r="D4467" s="526" t="s">
        <v>3947</v>
      </c>
      <c r="E4467" s="526" t="s">
        <v>3948</v>
      </c>
      <c r="F4467" s="526">
        <v>160290</v>
      </c>
      <c r="G4467" s="526">
        <v>2018</v>
      </c>
      <c r="H4467" s="526">
        <v>1450</v>
      </c>
      <c r="I4467" s="526">
        <v>428</v>
      </c>
      <c r="J4467" s="526" t="s">
        <v>3716</v>
      </c>
      <c r="K4467" s="526" t="s">
        <v>3717</v>
      </c>
    </row>
    <row r="4468" spans="1:11">
      <c r="A4468" s="526" t="s">
        <v>3711</v>
      </c>
      <c r="B4468" s="526" t="s">
        <v>3712</v>
      </c>
      <c r="C4468" s="526" t="s">
        <v>3713</v>
      </c>
      <c r="D4468" s="526" t="s">
        <v>4137</v>
      </c>
      <c r="E4468" s="526" t="s">
        <v>4138</v>
      </c>
      <c r="F4468" s="526">
        <v>160239</v>
      </c>
      <c r="G4468" s="526">
        <v>2022</v>
      </c>
      <c r="H4468" s="526">
        <v>644</v>
      </c>
      <c r="I4468" s="526">
        <v>38</v>
      </c>
      <c r="J4468" s="526" t="s">
        <v>3716</v>
      </c>
      <c r="K4468" s="526" t="s">
        <v>3717</v>
      </c>
    </row>
    <row r="4469" spans="1:11">
      <c r="A4469" s="526" t="s">
        <v>3711</v>
      </c>
      <c r="B4469" s="526" t="s">
        <v>3712</v>
      </c>
      <c r="C4469" s="526" t="s">
        <v>3713</v>
      </c>
      <c r="D4469" s="526" t="s">
        <v>4135</v>
      </c>
      <c r="E4469" s="526" t="s">
        <v>4136</v>
      </c>
      <c r="F4469" s="526">
        <v>160239</v>
      </c>
      <c r="G4469" s="526">
        <v>2017</v>
      </c>
      <c r="H4469" s="526">
        <v>205</v>
      </c>
      <c r="I4469" s="526">
        <v>7</v>
      </c>
      <c r="J4469" s="526" t="s">
        <v>3716</v>
      </c>
      <c r="K4469" s="526" t="s">
        <v>3717</v>
      </c>
    </row>
    <row r="4470" spans="1:11">
      <c r="A4470" s="526" t="s">
        <v>3711</v>
      </c>
      <c r="B4470" s="526" t="s">
        <v>3712</v>
      </c>
      <c r="C4470" s="526" t="s">
        <v>3713</v>
      </c>
      <c r="D4470" s="526" t="s">
        <v>3947</v>
      </c>
      <c r="E4470" s="526" t="s">
        <v>3948</v>
      </c>
      <c r="F4470" s="526">
        <v>160290</v>
      </c>
      <c r="G4470" s="526">
        <v>2021</v>
      </c>
      <c r="H4470" s="526">
        <v>4286</v>
      </c>
      <c r="I4470" s="526">
        <v>390</v>
      </c>
      <c r="J4470" s="526" t="s">
        <v>3716</v>
      </c>
      <c r="K4470" s="526" t="s">
        <v>3717</v>
      </c>
    </row>
    <row r="4471" spans="1:11">
      <c r="A4471" s="526" t="s">
        <v>3711</v>
      </c>
      <c r="B4471" s="526" t="s">
        <v>3712</v>
      </c>
      <c r="C4471" s="526" t="s">
        <v>3713</v>
      </c>
      <c r="D4471" s="526" t="s">
        <v>3949</v>
      </c>
      <c r="E4471" s="526" t="s">
        <v>3950</v>
      </c>
      <c r="F4471" s="526">
        <v>230910</v>
      </c>
      <c r="G4471" s="526">
        <v>2015</v>
      </c>
      <c r="H4471" s="526">
        <v>245</v>
      </c>
      <c r="I4471" s="526">
        <v>283</v>
      </c>
      <c r="J4471" s="526" t="s">
        <v>3716</v>
      </c>
      <c r="K4471" s="526" t="s">
        <v>3717</v>
      </c>
    </row>
    <row r="4472" spans="1:11">
      <c r="A4472" s="526" t="s">
        <v>3711</v>
      </c>
      <c r="B4472" s="526" t="s">
        <v>3712</v>
      </c>
      <c r="C4472" s="526" t="s">
        <v>3713</v>
      </c>
      <c r="D4472" s="526" t="s">
        <v>4135</v>
      </c>
      <c r="E4472" s="526" t="s">
        <v>4136</v>
      </c>
      <c r="F4472" s="526">
        <v>210690</v>
      </c>
      <c r="G4472" s="526">
        <v>2019</v>
      </c>
      <c r="H4472" s="526">
        <v>673631</v>
      </c>
      <c r="I4472" s="526">
        <v>304547</v>
      </c>
      <c r="J4472" s="526" t="s">
        <v>3716</v>
      </c>
      <c r="K4472" s="526" t="s">
        <v>3717</v>
      </c>
    </row>
    <row r="4473" spans="1:11">
      <c r="A4473" s="526" t="s">
        <v>3711</v>
      </c>
      <c r="B4473" s="526" t="s">
        <v>3712</v>
      </c>
      <c r="C4473" s="526" t="s">
        <v>3713</v>
      </c>
      <c r="D4473" s="526" t="s">
        <v>4079</v>
      </c>
      <c r="E4473" s="526" t="s">
        <v>4080</v>
      </c>
      <c r="F4473" s="526">
        <v>160239</v>
      </c>
      <c r="G4473" s="526">
        <v>2016</v>
      </c>
      <c r="H4473" s="526">
        <v>299641</v>
      </c>
      <c r="I4473" s="526">
        <v>37114</v>
      </c>
      <c r="J4473" s="526" t="s">
        <v>3716</v>
      </c>
      <c r="K4473" s="526" t="s">
        <v>3717</v>
      </c>
    </row>
    <row r="4474" spans="1:11">
      <c r="A4474" s="526" t="s">
        <v>3711</v>
      </c>
      <c r="B4474" s="526" t="s">
        <v>3712</v>
      </c>
      <c r="C4474" s="526" t="s">
        <v>3713</v>
      </c>
      <c r="D4474" s="526" t="s">
        <v>4103</v>
      </c>
      <c r="E4474" s="526" t="s">
        <v>4104</v>
      </c>
      <c r="F4474" s="526">
        <v>160232</v>
      </c>
      <c r="G4474" s="526">
        <v>2018</v>
      </c>
      <c r="H4474" s="526">
        <v>11</v>
      </c>
      <c r="I4474" s="526">
        <v>1</v>
      </c>
      <c r="J4474" s="526" t="s">
        <v>3716</v>
      </c>
      <c r="K4474" s="526" t="s">
        <v>3717</v>
      </c>
    </row>
    <row r="4475" spans="1:11">
      <c r="A4475" s="526" t="s">
        <v>3711</v>
      </c>
      <c r="B4475" s="526" t="s">
        <v>3712</v>
      </c>
      <c r="C4475" s="526" t="s">
        <v>3713</v>
      </c>
      <c r="D4475" s="526" t="s">
        <v>3943</v>
      </c>
      <c r="E4475" s="526" t="s">
        <v>3944</v>
      </c>
      <c r="F4475" s="526">
        <v>160232</v>
      </c>
      <c r="G4475" s="526">
        <v>2016</v>
      </c>
      <c r="H4475" s="526">
        <v>104125</v>
      </c>
      <c r="I4475" s="526">
        <v>44019</v>
      </c>
      <c r="J4475" s="526" t="s">
        <v>3716</v>
      </c>
      <c r="K4475" s="526" t="s">
        <v>3717</v>
      </c>
    </row>
    <row r="4476" spans="1:11">
      <c r="A4476" s="526" t="s">
        <v>3711</v>
      </c>
      <c r="B4476" s="526" t="s">
        <v>3712</v>
      </c>
      <c r="C4476" s="526" t="s">
        <v>3713</v>
      </c>
      <c r="D4476" s="526" t="s">
        <v>4079</v>
      </c>
      <c r="E4476" s="526" t="s">
        <v>4080</v>
      </c>
      <c r="F4476" s="526">
        <v>210690</v>
      </c>
      <c r="G4476" s="526">
        <v>2017</v>
      </c>
      <c r="H4476" s="526">
        <v>6652119</v>
      </c>
      <c r="I4476" s="526">
        <v>1167433</v>
      </c>
      <c r="J4476" s="526" t="s">
        <v>3716</v>
      </c>
      <c r="K4476" s="526" t="s">
        <v>3717</v>
      </c>
    </row>
    <row r="4477" spans="1:11">
      <c r="A4477" s="526" t="s">
        <v>3711</v>
      </c>
      <c r="B4477" s="526" t="s">
        <v>3712</v>
      </c>
      <c r="C4477" s="526" t="s">
        <v>3713</v>
      </c>
      <c r="D4477" s="526" t="s">
        <v>4137</v>
      </c>
      <c r="E4477" s="526" t="s">
        <v>4138</v>
      </c>
      <c r="F4477" s="526">
        <v>160290</v>
      </c>
      <c r="G4477" s="526">
        <v>2020</v>
      </c>
      <c r="H4477" s="526">
        <v>511</v>
      </c>
      <c r="I4477" s="526">
        <v>8</v>
      </c>
      <c r="J4477" s="526" t="s">
        <v>3716</v>
      </c>
      <c r="K4477" s="526" t="s">
        <v>3717</v>
      </c>
    </row>
    <row r="4478" spans="1:11">
      <c r="A4478" s="526" t="s">
        <v>3711</v>
      </c>
      <c r="B4478" s="526" t="s">
        <v>3712</v>
      </c>
      <c r="C4478" s="526" t="s">
        <v>3713</v>
      </c>
      <c r="D4478" s="526" t="s">
        <v>4095</v>
      </c>
      <c r="E4478" s="526" t="s">
        <v>4096</v>
      </c>
      <c r="F4478" s="526">
        <v>160231</v>
      </c>
      <c r="G4478" s="526">
        <v>2021</v>
      </c>
      <c r="H4478" s="526">
        <v>760523</v>
      </c>
      <c r="I4478" s="526">
        <v>76026</v>
      </c>
      <c r="J4478" s="526" t="s">
        <v>3716</v>
      </c>
      <c r="K4478" s="526" t="s">
        <v>3717</v>
      </c>
    </row>
    <row r="4479" spans="1:11">
      <c r="A4479" s="526" t="s">
        <v>3711</v>
      </c>
      <c r="B4479" s="526" t="s">
        <v>3712</v>
      </c>
      <c r="C4479" s="526" t="s">
        <v>3713</v>
      </c>
      <c r="D4479" s="526" t="s">
        <v>4079</v>
      </c>
      <c r="E4479" s="526" t="s">
        <v>4080</v>
      </c>
      <c r="F4479" s="526">
        <v>210690</v>
      </c>
      <c r="G4479" s="526">
        <v>2020</v>
      </c>
      <c r="H4479" s="526">
        <v>5095114</v>
      </c>
      <c r="I4479" s="526">
        <v>904555</v>
      </c>
      <c r="J4479" s="526" t="s">
        <v>3716</v>
      </c>
      <c r="K4479" s="526" t="s">
        <v>3717</v>
      </c>
    </row>
    <row r="4480" spans="1:11">
      <c r="A4480" s="526" t="s">
        <v>3711</v>
      </c>
      <c r="B4480" s="526" t="s">
        <v>3712</v>
      </c>
      <c r="C4480" s="526" t="s">
        <v>3713</v>
      </c>
      <c r="D4480" s="526" t="s">
        <v>3907</v>
      </c>
      <c r="E4480" s="526" t="s">
        <v>3908</v>
      </c>
      <c r="F4480" s="526">
        <v>160232</v>
      </c>
      <c r="G4480" s="526">
        <v>2018</v>
      </c>
      <c r="H4480" s="526">
        <v>8966303</v>
      </c>
      <c r="I4480" s="526">
        <v>2417323</v>
      </c>
      <c r="J4480" s="526" t="s">
        <v>3716</v>
      </c>
      <c r="K4480" s="526" t="s">
        <v>3717</v>
      </c>
    </row>
    <row r="4481" spans="1:11">
      <c r="A4481" s="526" t="s">
        <v>3711</v>
      </c>
      <c r="B4481" s="526" t="s">
        <v>3712</v>
      </c>
      <c r="C4481" s="526" t="s">
        <v>3713</v>
      </c>
      <c r="D4481" s="526" t="s">
        <v>4069</v>
      </c>
      <c r="E4481" s="526" t="s">
        <v>4070</v>
      </c>
      <c r="F4481" s="526">
        <v>160232</v>
      </c>
      <c r="G4481" s="526">
        <v>2022</v>
      </c>
      <c r="H4481" s="526">
        <v>78754821</v>
      </c>
      <c r="I4481" s="526">
        <v>17230706</v>
      </c>
      <c r="J4481" s="526" t="s">
        <v>3716</v>
      </c>
      <c r="K4481" s="526" t="s">
        <v>3717</v>
      </c>
    </row>
    <row r="4482" spans="1:11">
      <c r="A4482" s="526" t="s">
        <v>3711</v>
      </c>
      <c r="B4482" s="526" t="s">
        <v>3712</v>
      </c>
      <c r="C4482" s="526" t="s">
        <v>3713</v>
      </c>
      <c r="D4482" s="526" t="s">
        <v>4031</v>
      </c>
      <c r="E4482" s="526" t="s">
        <v>4032</v>
      </c>
      <c r="F4482" s="526">
        <v>160290</v>
      </c>
      <c r="G4482" s="526">
        <v>2016</v>
      </c>
      <c r="H4482" s="526">
        <v>4906</v>
      </c>
      <c r="I4482" s="526">
        <v>509</v>
      </c>
      <c r="J4482" s="526" t="s">
        <v>3716</v>
      </c>
      <c r="K4482" s="526" t="s">
        <v>3717</v>
      </c>
    </row>
    <row r="4483" spans="1:11">
      <c r="A4483" s="526" t="s">
        <v>3711</v>
      </c>
      <c r="B4483" s="526" t="s">
        <v>3712</v>
      </c>
      <c r="C4483" s="526" t="s">
        <v>3713</v>
      </c>
      <c r="D4483" s="526" t="s">
        <v>4053</v>
      </c>
      <c r="E4483" s="526" t="s">
        <v>4054</v>
      </c>
      <c r="F4483" s="526">
        <v>160232</v>
      </c>
      <c r="G4483" s="526">
        <v>2022</v>
      </c>
      <c r="H4483" s="526">
        <v>2913449</v>
      </c>
      <c r="I4483" s="526">
        <v>468327</v>
      </c>
      <c r="J4483" s="526" t="s">
        <v>3716</v>
      </c>
      <c r="K4483" s="526" t="s">
        <v>3717</v>
      </c>
    </row>
    <row r="4484" spans="1:11">
      <c r="A4484" s="526" t="s">
        <v>3711</v>
      </c>
      <c r="B4484" s="526" t="s">
        <v>3712</v>
      </c>
      <c r="C4484" s="526" t="s">
        <v>3713</v>
      </c>
      <c r="D4484" s="526" t="s">
        <v>4069</v>
      </c>
      <c r="E4484" s="526" t="s">
        <v>4070</v>
      </c>
      <c r="F4484" s="526">
        <v>160239</v>
      </c>
      <c r="G4484" s="526">
        <v>2015</v>
      </c>
      <c r="H4484" s="526">
        <v>6343973</v>
      </c>
      <c r="I4484" s="526">
        <v>1371157</v>
      </c>
      <c r="J4484" s="526" t="s">
        <v>3716</v>
      </c>
      <c r="K4484" s="526" t="s">
        <v>3717</v>
      </c>
    </row>
    <row r="4485" spans="1:11">
      <c r="A4485" s="526" t="s">
        <v>3711</v>
      </c>
      <c r="B4485" s="526" t="s">
        <v>3712</v>
      </c>
      <c r="C4485" s="526" t="s">
        <v>3713</v>
      </c>
      <c r="D4485" s="526" t="s">
        <v>4101</v>
      </c>
      <c r="E4485" s="526" t="s">
        <v>4102</v>
      </c>
      <c r="F4485" s="526">
        <v>160239</v>
      </c>
      <c r="G4485" s="526">
        <v>2021</v>
      </c>
      <c r="H4485" s="526">
        <v>3692</v>
      </c>
      <c r="I4485" s="526">
        <v>157</v>
      </c>
      <c r="J4485" s="526" t="s">
        <v>3716</v>
      </c>
      <c r="K4485" s="526" t="s">
        <v>3717</v>
      </c>
    </row>
    <row r="4486" spans="1:11">
      <c r="A4486" s="526" t="s">
        <v>3711</v>
      </c>
      <c r="B4486" s="526" t="s">
        <v>3712</v>
      </c>
      <c r="C4486" s="526" t="s">
        <v>3713</v>
      </c>
      <c r="D4486" s="526" t="s">
        <v>4031</v>
      </c>
      <c r="E4486" s="526" t="s">
        <v>4032</v>
      </c>
      <c r="F4486" s="526">
        <v>160290</v>
      </c>
      <c r="G4486" s="526">
        <v>2019</v>
      </c>
      <c r="H4486" s="526">
        <v>7354</v>
      </c>
      <c r="I4486" s="526">
        <v>905</v>
      </c>
      <c r="J4486" s="526" t="s">
        <v>3716</v>
      </c>
      <c r="K4486" s="526" t="s">
        <v>3717</v>
      </c>
    </row>
    <row r="4487" spans="1:11">
      <c r="A4487" s="526" t="s">
        <v>3711</v>
      </c>
      <c r="B4487" s="526" t="s">
        <v>3712</v>
      </c>
      <c r="C4487" s="526" t="s">
        <v>3713</v>
      </c>
      <c r="D4487" s="526" t="s">
        <v>3911</v>
      </c>
      <c r="E4487" s="526" t="s">
        <v>3912</v>
      </c>
      <c r="F4487" s="526">
        <v>230910</v>
      </c>
      <c r="G4487" s="526">
        <v>2017</v>
      </c>
      <c r="H4487" s="526">
        <v>1160614</v>
      </c>
      <c r="I4487" s="526">
        <v>1013507</v>
      </c>
      <c r="J4487" s="526" t="s">
        <v>3716</v>
      </c>
      <c r="K4487" s="526" t="s">
        <v>3717</v>
      </c>
    </row>
    <row r="4488" spans="1:11">
      <c r="A4488" s="526" t="s">
        <v>3711</v>
      </c>
      <c r="B4488" s="526" t="s">
        <v>3712</v>
      </c>
      <c r="C4488" s="526" t="s">
        <v>3713</v>
      </c>
      <c r="D4488" s="526" t="s">
        <v>4115</v>
      </c>
      <c r="E4488" s="526" t="s">
        <v>4116</v>
      </c>
      <c r="F4488" s="526">
        <v>210690</v>
      </c>
      <c r="G4488" s="526">
        <v>2015</v>
      </c>
      <c r="H4488" s="526">
        <v>35173</v>
      </c>
      <c r="I4488" s="526">
        <v>19712</v>
      </c>
      <c r="J4488" s="526" t="s">
        <v>3716</v>
      </c>
      <c r="K4488" s="526" t="s">
        <v>3717</v>
      </c>
    </row>
    <row r="4489" spans="1:11">
      <c r="A4489" s="526" t="s">
        <v>3711</v>
      </c>
      <c r="B4489" s="526" t="s">
        <v>3712</v>
      </c>
      <c r="C4489" s="526" t="s">
        <v>3713</v>
      </c>
      <c r="D4489" s="526" t="s">
        <v>3921</v>
      </c>
      <c r="E4489" s="526" t="s">
        <v>3922</v>
      </c>
      <c r="F4489" s="526">
        <v>160232</v>
      </c>
      <c r="G4489" s="526">
        <v>2015</v>
      </c>
      <c r="H4489" s="526">
        <v>8506</v>
      </c>
      <c r="I4489" s="526">
        <v>2596</v>
      </c>
      <c r="J4489" s="526" t="s">
        <v>3716</v>
      </c>
      <c r="K4489" s="526" t="s">
        <v>3717</v>
      </c>
    </row>
    <row r="4490" spans="1:11">
      <c r="A4490" s="526" t="s">
        <v>3711</v>
      </c>
      <c r="B4490" s="526" t="s">
        <v>3712</v>
      </c>
      <c r="C4490" s="526" t="s">
        <v>3713</v>
      </c>
      <c r="D4490" s="526" t="s">
        <v>3895</v>
      </c>
      <c r="E4490" s="526" t="s">
        <v>3896</v>
      </c>
      <c r="F4490" s="526">
        <v>160232</v>
      </c>
      <c r="G4490" s="526">
        <v>2019</v>
      </c>
      <c r="H4490" s="526">
        <v>84724</v>
      </c>
      <c r="I4490" s="526">
        <v>338</v>
      </c>
      <c r="J4490" s="526" t="s">
        <v>3716</v>
      </c>
      <c r="K4490" s="526" t="s">
        <v>3717</v>
      </c>
    </row>
    <row r="4491" spans="1:11">
      <c r="A4491" s="526" t="s">
        <v>3711</v>
      </c>
      <c r="B4491" s="526" t="s">
        <v>3712</v>
      </c>
      <c r="C4491" s="526" t="s">
        <v>3713</v>
      </c>
      <c r="D4491" s="526" t="s">
        <v>4137</v>
      </c>
      <c r="E4491" s="526" t="s">
        <v>4138</v>
      </c>
      <c r="F4491" s="526">
        <v>210690</v>
      </c>
      <c r="G4491" s="526">
        <v>2018</v>
      </c>
      <c r="H4491" s="526">
        <v>1569</v>
      </c>
      <c r="I4491" s="526">
        <v>220</v>
      </c>
      <c r="J4491" s="526" t="s">
        <v>3722</v>
      </c>
      <c r="K4491" s="526" t="s">
        <v>3717</v>
      </c>
    </row>
    <row r="4492" spans="1:11">
      <c r="A4492" s="526" t="s">
        <v>3711</v>
      </c>
      <c r="B4492" s="526" t="s">
        <v>3712</v>
      </c>
      <c r="C4492" s="526" t="s">
        <v>3713</v>
      </c>
      <c r="D4492" s="526" t="s">
        <v>4103</v>
      </c>
      <c r="E4492" s="526" t="s">
        <v>4104</v>
      </c>
      <c r="F4492" s="526">
        <v>160239</v>
      </c>
      <c r="G4492" s="526">
        <v>2017</v>
      </c>
      <c r="H4492" s="526">
        <v>5545</v>
      </c>
      <c r="I4492" s="526">
        <v>603</v>
      </c>
      <c r="J4492" s="526" t="s">
        <v>3716</v>
      </c>
      <c r="K4492" s="526" t="s">
        <v>3717</v>
      </c>
    </row>
    <row r="4493" spans="1:11">
      <c r="A4493" s="526" t="s">
        <v>3711</v>
      </c>
      <c r="B4493" s="526" t="s">
        <v>3712</v>
      </c>
      <c r="C4493" s="526" t="s">
        <v>3713</v>
      </c>
      <c r="D4493" s="526" t="s">
        <v>3947</v>
      </c>
      <c r="E4493" s="526" t="s">
        <v>3948</v>
      </c>
      <c r="F4493" s="526">
        <v>210690</v>
      </c>
      <c r="G4493" s="526">
        <v>2016</v>
      </c>
      <c r="H4493" s="526">
        <v>28</v>
      </c>
      <c r="I4493" s="526">
        <v>1</v>
      </c>
      <c r="J4493" s="526" t="s">
        <v>3722</v>
      </c>
      <c r="K4493" s="526" t="s">
        <v>3717</v>
      </c>
    </row>
    <row r="4494" spans="1:11">
      <c r="A4494" s="526" t="s">
        <v>3711</v>
      </c>
      <c r="B4494" s="526" t="s">
        <v>3712</v>
      </c>
      <c r="C4494" s="526" t="s">
        <v>3713</v>
      </c>
      <c r="D4494" s="526" t="s">
        <v>4137</v>
      </c>
      <c r="E4494" s="526" t="s">
        <v>4138</v>
      </c>
      <c r="F4494" s="526">
        <v>210690</v>
      </c>
      <c r="G4494" s="526">
        <v>2021</v>
      </c>
      <c r="H4494" s="526">
        <v>72414</v>
      </c>
      <c r="I4494" s="526">
        <v>6480</v>
      </c>
      <c r="J4494" s="526" t="s">
        <v>3722</v>
      </c>
      <c r="K4494" s="526" t="s">
        <v>3717</v>
      </c>
    </row>
    <row r="4495" spans="1:11">
      <c r="A4495" s="526" t="s">
        <v>3711</v>
      </c>
      <c r="B4495" s="526" t="s">
        <v>3712</v>
      </c>
      <c r="C4495" s="526" t="s">
        <v>3713</v>
      </c>
      <c r="D4495" s="526" t="s">
        <v>4053</v>
      </c>
      <c r="E4495" s="526" t="s">
        <v>4054</v>
      </c>
      <c r="F4495" s="526">
        <v>160239</v>
      </c>
      <c r="G4495" s="526">
        <v>2021</v>
      </c>
      <c r="H4495" s="526">
        <v>42606</v>
      </c>
      <c r="I4495" s="526">
        <v>3137</v>
      </c>
      <c r="J4495" s="526" t="s">
        <v>3716</v>
      </c>
      <c r="K4495" s="526" t="s">
        <v>3717</v>
      </c>
    </row>
    <row r="4496" spans="1:11">
      <c r="A4496" s="526" t="s">
        <v>3711</v>
      </c>
      <c r="B4496" s="526" t="s">
        <v>3712</v>
      </c>
      <c r="C4496" s="526" t="s">
        <v>3713</v>
      </c>
      <c r="D4496" s="526" t="s">
        <v>4103</v>
      </c>
      <c r="E4496" s="526" t="s">
        <v>4104</v>
      </c>
      <c r="F4496" s="526">
        <v>160290</v>
      </c>
      <c r="G4496" s="526">
        <v>2015</v>
      </c>
      <c r="H4496" s="526">
        <v>6709</v>
      </c>
      <c r="I4496" s="526">
        <v>566</v>
      </c>
      <c r="J4496" s="526" t="s">
        <v>3716</v>
      </c>
      <c r="K4496" s="526" t="s">
        <v>3717</v>
      </c>
    </row>
    <row r="4497" spans="1:11">
      <c r="A4497" s="526" t="s">
        <v>3711</v>
      </c>
      <c r="B4497" s="526" t="s">
        <v>3712</v>
      </c>
      <c r="C4497" s="526" t="s">
        <v>3713</v>
      </c>
      <c r="D4497" s="526" t="s">
        <v>4087</v>
      </c>
      <c r="E4497" s="526" t="s">
        <v>4088</v>
      </c>
      <c r="F4497" s="526">
        <v>210690</v>
      </c>
      <c r="G4497" s="526">
        <v>2021</v>
      </c>
      <c r="H4497" s="526">
        <v>13705475</v>
      </c>
      <c r="I4497" s="526">
        <v>1801245</v>
      </c>
      <c r="J4497" s="526" t="s">
        <v>3716</v>
      </c>
      <c r="K4497" s="526" t="s">
        <v>3717</v>
      </c>
    </row>
    <row r="4498" spans="1:11">
      <c r="A4498" s="526" t="s">
        <v>3711</v>
      </c>
      <c r="B4498" s="526" t="s">
        <v>3712</v>
      </c>
      <c r="C4498" s="526" t="s">
        <v>3713</v>
      </c>
      <c r="D4498" s="526" t="s">
        <v>3923</v>
      </c>
      <c r="E4498" s="526" t="s">
        <v>3924</v>
      </c>
      <c r="F4498" s="526">
        <v>160231</v>
      </c>
      <c r="G4498" s="526">
        <v>2017</v>
      </c>
      <c r="H4498" s="526">
        <v>417</v>
      </c>
      <c r="I4498" s="526">
        <v>96</v>
      </c>
      <c r="J4498" s="526" t="s">
        <v>3716</v>
      </c>
      <c r="K4498" s="526" t="s">
        <v>3717</v>
      </c>
    </row>
    <row r="4499" spans="1:11">
      <c r="A4499" s="526" t="s">
        <v>3711</v>
      </c>
      <c r="B4499" s="526" t="s">
        <v>3712</v>
      </c>
      <c r="C4499" s="526" t="s">
        <v>3713</v>
      </c>
      <c r="D4499" s="526" t="s">
        <v>4095</v>
      </c>
      <c r="E4499" s="526" t="s">
        <v>4096</v>
      </c>
      <c r="F4499" s="526">
        <v>230910</v>
      </c>
      <c r="G4499" s="526">
        <v>2015</v>
      </c>
      <c r="H4499" s="526">
        <v>28318199</v>
      </c>
      <c r="I4499" s="526">
        <v>17164007</v>
      </c>
      <c r="J4499" s="526" t="s">
        <v>3716</v>
      </c>
      <c r="K4499" s="526" t="s">
        <v>3717</v>
      </c>
    </row>
    <row r="4500" spans="1:11">
      <c r="A4500" s="526" t="s">
        <v>3711</v>
      </c>
      <c r="B4500" s="526" t="s">
        <v>3712</v>
      </c>
      <c r="C4500" s="526" t="s">
        <v>3713</v>
      </c>
      <c r="D4500" s="526" t="s">
        <v>4095</v>
      </c>
      <c r="E4500" s="526" t="s">
        <v>4096</v>
      </c>
      <c r="F4500" s="526">
        <v>160290</v>
      </c>
      <c r="G4500" s="526">
        <v>2016</v>
      </c>
      <c r="H4500" s="526">
        <v>149960</v>
      </c>
      <c r="I4500" s="526">
        <v>16802</v>
      </c>
      <c r="J4500" s="526" t="s">
        <v>3716</v>
      </c>
      <c r="K4500" s="526" t="s">
        <v>3717</v>
      </c>
    </row>
    <row r="4501" spans="1:11">
      <c r="A4501" s="526" t="s">
        <v>3711</v>
      </c>
      <c r="B4501" s="526" t="s">
        <v>3712</v>
      </c>
      <c r="C4501" s="526" t="s">
        <v>3713</v>
      </c>
      <c r="D4501" s="526" t="s">
        <v>4137</v>
      </c>
      <c r="E4501" s="526" t="s">
        <v>4138</v>
      </c>
      <c r="F4501" s="526">
        <v>230910</v>
      </c>
      <c r="G4501" s="526">
        <v>2016</v>
      </c>
      <c r="H4501" s="526">
        <v>8074286</v>
      </c>
      <c r="I4501" s="526">
        <v>5552793</v>
      </c>
      <c r="J4501" s="526" t="s">
        <v>3716</v>
      </c>
      <c r="K4501" s="526" t="s">
        <v>3717</v>
      </c>
    </row>
    <row r="4502" spans="1:11">
      <c r="A4502" s="526" t="s">
        <v>3711</v>
      </c>
      <c r="B4502" s="526" t="s">
        <v>3712</v>
      </c>
      <c r="C4502" s="526" t="s">
        <v>3713</v>
      </c>
      <c r="D4502" s="526" t="s">
        <v>4055</v>
      </c>
      <c r="E4502" s="526" t="s">
        <v>4056</v>
      </c>
      <c r="F4502" s="526">
        <v>230910</v>
      </c>
      <c r="G4502" s="526">
        <v>2015</v>
      </c>
      <c r="H4502" s="526">
        <v>1606522</v>
      </c>
      <c r="I4502" s="526">
        <v>778881</v>
      </c>
      <c r="J4502" s="526" t="s">
        <v>3716</v>
      </c>
      <c r="K4502" s="526" t="s">
        <v>3717</v>
      </c>
    </row>
    <row r="4503" spans="1:11">
      <c r="A4503" s="526" t="s">
        <v>3711</v>
      </c>
      <c r="B4503" s="526" t="s">
        <v>3712</v>
      </c>
      <c r="C4503" s="526" t="s">
        <v>3713</v>
      </c>
      <c r="D4503" s="526" t="s">
        <v>3895</v>
      </c>
      <c r="E4503" s="526" t="s">
        <v>3896</v>
      </c>
      <c r="F4503" s="526">
        <v>160290</v>
      </c>
      <c r="G4503" s="526">
        <v>2016</v>
      </c>
      <c r="H4503" s="526">
        <v>32</v>
      </c>
      <c r="I4503" s="526">
        <v>2</v>
      </c>
      <c r="J4503" s="526" t="s">
        <v>3716</v>
      </c>
      <c r="K4503" s="526" t="s">
        <v>3717</v>
      </c>
    </row>
    <row r="4504" spans="1:11">
      <c r="A4504" s="526" t="s">
        <v>3711</v>
      </c>
      <c r="B4504" s="526" t="s">
        <v>3712</v>
      </c>
      <c r="C4504" s="526" t="s">
        <v>3713</v>
      </c>
      <c r="D4504" s="526" t="s">
        <v>4137</v>
      </c>
      <c r="E4504" s="526" t="s">
        <v>4138</v>
      </c>
      <c r="F4504" s="526">
        <v>230910</v>
      </c>
      <c r="G4504" s="526">
        <v>2019</v>
      </c>
      <c r="H4504" s="526">
        <v>16873550</v>
      </c>
      <c r="I4504" s="526">
        <v>10380474</v>
      </c>
      <c r="J4504" s="526" t="s">
        <v>3716</v>
      </c>
      <c r="K4504" s="526" t="s">
        <v>3717</v>
      </c>
    </row>
    <row r="4505" spans="1:11">
      <c r="A4505" s="526" t="s">
        <v>3711</v>
      </c>
      <c r="B4505" s="526" t="s">
        <v>3712</v>
      </c>
      <c r="C4505" s="526" t="s">
        <v>3713</v>
      </c>
      <c r="D4505" s="526" t="s">
        <v>4103</v>
      </c>
      <c r="E4505" s="526" t="s">
        <v>4104</v>
      </c>
      <c r="F4505" s="526">
        <v>160290</v>
      </c>
      <c r="G4505" s="526">
        <v>2018</v>
      </c>
      <c r="H4505" s="526">
        <v>3397</v>
      </c>
      <c r="I4505" s="526">
        <v>783</v>
      </c>
      <c r="J4505" s="526" t="s">
        <v>3716</v>
      </c>
      <c r="K4505" s="526" t="s">
        <v>3717</v>
      </c>
    </row>
    <row r="4506" spans="1:11">
      <c r="A4506" s="526" t="s">
        <v>3711</v>
      </c>
      <c r="B4506" s="526" t="s">
        <v>3712</v>
      </c>
      <c r="C4506" s="526" t="s">
        <v>3713</v>
      </c>
      <c r="D4506" s="526" t="s">
        <v>4059</v>
      </c>
      <c r="E4506" s="526" t="s">
        <v>4060</v>
      </c>
      <c r="F4506" s="526">
        <v>230910</v>
      </c>
      <c r="G4506" s="526">
        <v>2017</v>
      </c>
      <c r="H4506" s="526">
        <v>17000</v>
      </c>
      <c r="I4506" s="526">
        <v>6930</v>
      </c>
      <c r="J4506" s="526" t="s">
        <v>3716</v>
      </c>
      <c r="K4506" s="526" t="s">
        <v>3717</v>
      </c>
    </row>
    <row r="4507" spans="1:11">
      <c r="A4507" s="526" t="s">
        <v>3711</v>
      </c>
      <c r="B4507" s="526" t="s">
        <v>3712</v>
      </c>
      <c r="C4507" s="526" t="s">
        <v>3713</v>
      </c>
      <c r="D4507" s="526" t="s">
        <v>3923</v>
      </c>
      <c r="E4507" s="526" t="s">
        <v>3924</v>
      </c>
      <c r="F4507" s="526">
        <v>160232</v>
      </c>
      <c r="G4507" s="526">
        <v>2020</v>
      </c>
      <c r="H4507" s="526">
        <v>18504</v>
      </c>
      <c r="I4507" s="526">
        <v>7050</v>
      </c>
      <c r="J4507" s="526" t="s">
        <v>3716</v>
      </c>
      <c r="K4507" s="526" t="s">
        <v>3717</v>
      </c>
    </row>
    <row r="4508" spans="1:11">
      <c r="A4508" s="526" t="s">
        <v>3711</v>
      </c>
      <c r="B4508" s="526" t="s">
        <v>3712</v>
      </c>
      <c r="C4508" s="526" t="s">
        <v>3713</v>
      </c>
      <c r="D4508" s="526" t="s">
        <v>4107</v>
      </c>
      <c r="E4508" s="526" t="s">
        <v>4108</v>
      </c>
      <c r="F4508" s="526">
        <v>230910</v>
      </c>
      <c r="G4508" s="526">
        <v>2017</v>
      </c>
      <c r="H4508" s="526">
        <v>273682</v>
      </c>
      <c r="I4508" s="526">
        <v>247841</v>
      </c>
      <c r="J4508" s="526" t="s">
        <v>3716</v>
      </c>
      <c r="K4508" s="526" t="s">
        <v>3717</v>
      </c>
    </row>
    <row r="4509" spans="1:11">
      <c r="A4509" s="526" t="s">
        <v>3711</v>
      </c>
      <c r="B4509" s="526" t="s">
        <v>3712</v>
      </c>
      <c r="C4509" s="526" t="s">
        <v>3713</v>
      </c>
      <c r="D4509" s="526" t="s">
        <v>4069</v>
      </c>
      <c r="E4509" s="526" t="s">
        <v>4070</v>
      </c>
      <c r="F4509" s="526">
        <v>160239</v>
      </c>
      <c r="G4509" s="526">
        <v>2018</v>
      </c>
      <c r="H4509" s="526">
        <v>6185489</v>
      </c>
      <c r="I4509" s="526">
        <v>1077308</v>
      </c>
      <c r="J4509" s="526" t="s">
        <v>3716</v>
      </c>
      <c r="K4509" s="526" t="s">
        <v>3717</v>
      </c>
    </row>
    <row r="4510" spans="1:11">
      <c r="A4510" s="526" t="s">
        <v>3711</v>
      </c>
      <c r="B4510" s="526" t="s">
        <v>3712</v>
      </c>
      <c r="C4510" s="526" t="s">
        <v>3713</v>
      </c>
      <c r="D4510" s="526" t="s">
        <v>4031</v>
      </c>
      <c r="E4510" s="526" t="s">
        <v>4032</v>
      </c>
      <c r="F4510" s="526">
        <v>230910</v>
      </c>
      <c r="G4510" s="526">
        <v>2016</v>
      </c>
      <c r="H4510" s="526">
        <v>3874256</v>
      </c>
      <c r="I4510" s="526">
        <v>2717688</v>
      </c>
      <c r="J4510" s="526" t="s">
        <v>3716</v>
      </c>
      <c r="K4510" s="526" t="s">
        <v>3717</v>
      </c>
    </row>
    <row r="4511" spans="1:11">
      <c r="A4511" s="526" t="s">
        <v>3711</v>
      </c>
      <c r="B4511" s="526" t="s">
        <v>3712</v>
      </c>
      <c r="C4511" s="526" t="s">
        <v>3713</v>
      </c>
      <c r="D4511" s="526" t="s">
        <v>3923</v>
      </c>
      <c r="E4511" s="526" t="s">
        <v>3924</v>
      </c>
      <c r="F4511" s="526">
        <v>160239</v>
      </c>
      <c r="G4511" s="526">
        <v>2022</v>
      </c>
      <c r="H4511" s="526">
        <v>994</v>
      </c>
      <c r="I4511" s="526">
        <v>75</v>
      </c>
      <c r="J4511" s="526" t="s">
        <v>3716</v>
      </c>
      <c r="K4511" s="526" t="s">
        <v>3717</v>
      </c>
    </row>
    <row r="4512" spans="1:11">
      <c r="A4512" s="526" t="s">
        <v>3711</v>
      </c>
      <c r="B4512" s="526" t="s">
        <v>3712</v>
      </c>
      <c r="C4512" s="526" t="s">
        <v>3713</v>
      </c>
      <c r="D4512" s="526" t="s">
        <v>3895</v>
      </c>
      <c r="E4512" s="526" t="s">
        <v>3896</v>
      </c>
      <c r="F4512" s="526">
        <v>160290</v>
      </c>
      <c r="G4512" s="526">
        <v>2019</v>
      </c>
      <c r="H4512" s="526">
        <v>1011</v>
      </c>
      <c r="I4512" s="526">
        <v>96</v>
      </c>
      <c r="J4512" s="526" t="s">
        <v>3716</v>
      </c>
      <c r="K4512" s="526" t="s">
        <v>3717</v>
      </c>
    </row>
    <row r="4513" spans="1:11">
      <c r="A4513" s="526" t="s">
        <v>3711</v>
      </c>
      <c r="B4513" s="526" t="s">
        <v>3712</v>
      </c>
      <c r="C4513" s="526" t="s">
        <v>3713</v>
      </c>
      <c r="D4513" s="526" t="s">
        <v>4095</v>
      </c>
      <c r="E4513" s="526" t="s">
        <v>4096</v>
      </c>
      <c r="F4513" s="526">
        <v>160290</v>
      </c>
      <c r="G4513" s="526">
        <v>2019</v>
      </c>
      <c r="H4513" s="526">
        <v>255053</v>
      </c>
      <c r="I4513" s="526">
        <v>32244</v>
      </c>
      <c r="J4513" s="526" t="s">
        <v>3716</v>
      </c>
      <c r="K4513" s="526" t="s">
        <v>3717</v>
      </c>
    </row>
    <row r="4514" spans="1:11">
      <c r="A4514" s="526" t="s">
        <v>3711</v>
      </c>
      <c r="B4514" s="526" t="s">
        <v>3712</v>
      </c>
      <c r="C4514" s="526" t="s">
        <v>3713</v>
      </c>
      <c r="D4514" s="526" t="s">
        <v>3911</v>
      </c>
      <c r="E4514" s="526" t="s">
        <v>3912</v>
      </c>
      <c r="F4514" s="526">
        <v>230910</v>
      </c>
      <c r="G4514" s="526">
        <v>2020</v>
      </c>
      <c r="H4514" s="526">
        <v>1559163</v>
      </c>
      <c r="I4514" s="526">
        <v>1071468</v>
      </c>
      <c r="J4514" s="526" t="s">
        <v>3716</v>
      </c>
      <c r="K4514" s="526" t="s">
        <v>3717</v>
      </c>
    </row>
    <row r="4515" spans="1:11">
      <c r="A4515" s="526" t="s">
        <v>3711</v>
      </c>
      <c r="B4515" s="526" t="s">
        <v>3712</v>
      </c>
      <c r="C4515" s="526" t="s">
        <v>3713</v>
      </c>
      <c r="D4515" s="526" t="s">
        <v>4101</v>
      </c>
      <c r="E4515" s="526" t="s">
        <v>4102</v>
      </c>
      <c r="F4515" s="526">
        <v>210690</v>
      </c>
      <c r="G4515" s="526">
        <v>2018</v>
      </c>
      <c r="H4515" s="526">
        <v>5409576</v>
      </c>
      <c r="I4515" s="526">
        <v>872246</v>
      </c>
      <c r="J4515" s="526" t="s">
        <v>3716</v>
      </c>
      <c r="K4515" s="526" t="s">
        <v>3717</v>
      </c>
    </row>
    <row r="4516" spans="1:11">
      <c r="A4516" s="526" t="s">
        <v>3711</v>
      </c>
      <c r="B4516" s="526" t="s">
        <v>3712</v>
      </c>
      <c r="C4516" s="526" t="s">
        <v>3713</v>
      </c>
      <c r="D4516" s="526" t="s">
        <v>3947</v>
      </c>
      <c r="E4516" s="526" t="s">
        <v>3948</v>
      </c>
      <c r="F4516" s="526">
        <v>210690</v>
      </c>
      <c r="G4516" s="526">
        <v>2022</v>
      </c>
      <c r="H4516" s="526">
        <v>1545</v>
      </c>
      <c r="I4516" s="526">
        <v>3447</v>
      </c>
      <c r="J4516" s="526" t="s">
        <v>3722</v>
      </c>
      <c r="K4516" s="526" t="s">
        <v>3717</v>
      </c>
    </row>
    <row r="4517" spans="1:11">
      <c r="A4517" s="526" t="s">
        <v>3711</v>
      </c>
      <c r="B4517" s="526" t="s">
        <v>3712</v>
      </c>
      <c r="C4517" s="526" t="s">
        <v>3713</v>
      </c>
      <c r="D4517" s="526" t="s">
        <v>4123</v>
      </c>
      <c r="E4517" s="526" t="s">
        <v>4124</v>
      </c>
      <c r="F4517" s="526">
        <v>160290</v>
      </c>
      <c r="G4517" s="526">
        <v>2015</v>
      </c>
      <c r="H4517" s="526">
        <v>42325</v>
      </c>
      <c r="I4517" s="526">
        <v>16581</v>
      </c>
      <c r="J4517" s="526" t="s">
        <v>3716</v>
      </c>
      <c r="K4517" s="526" t="s">
        <v>3717</v>
      </c>
    </row>
    <row r="4518" spans="1:11">
      <c r="A4518" s="526" t="s">
        <v>3711</v>
      </c>
      <c r="B4518" s="526" t="s">
        <v>3712</v>
      </c>
      <c r="C4518" s="526" t="s">
        <v>3713</v>
      </c>
      <c r="D4518" s="526" t="s">
        <v>3915</v>
      </c>
      <c r="E4518" s="526" t="s">
        <v>3916</v>
      </c>
      <c r="F4518" s="526">
        <v>160239</v>
      </c>
      <c r="G4518" s="526">
        <v>2018</v>
      </c>
      <c r="H4518" s="526">
        <v>179</v>
      </c>
      <c r="I4518" s="526">
        <v>2</v>
      </c>
      <c r="J4518" s="526" t="s">
        <v>3716</v>
      </c>
      <c r="K4518" s="526" t="s">
        <v>3717</v>
      </c>
    </row>
    <row r="4519" spans="1:11">
      <c r="A4519" s="526" t="s">
        <v>3711</v>
      </c>
      <c r="B4519" s="526" t="s">
        <v>3712</v>
      </c>
      <c r="C4519" s="526" t="s">
        <v>3713</v>
      </c>
      <c r="D4519" s="526" t="s">
        <v>3905</v>
      </c>
      <c r="E4519" s="526" t="s">
        <v>3906</v>
      </c>
      <c r="F4519" s="526">
        <v>210690</v>
      </c>
      <c r="G4519" s="526">
        <v>2016</v>
      </c>
      <c r="H4519" s="526">
        <v>4141870</v>
      </c>
      <c r="I4519" s="526">
        <v>446899</v>
      </c>
      <c r="J4519" s="526" t="s">
        <v>3716</v>
      </c>
      <c r="K4519" s="526" t="s">
        <v>3717</v>
      </c>
    </row>
    <row r="4520" spans="1:11">
      <c r="A4520" s="526" t="s">
        <v>3711</v>
      </c>
      <c r="B4520" s="526" t="s">
        <v>3712</v>
      </c>
      <c r="C4520" s="526" t="s">
        <v>3713</v>
      </c>
      <c r="D4520" s="526" t="s">
        <v>4137</v>
      </c>
      <c r="E4520" s="526" t="s">
        <v>4138</v>
      </c>
      <c r="F4520" s="526">
        <v>230910</v>
      </c>
      <c r="G4520" s="526">
        <v>2022</v>
      </c>
      <c r="H4520" s="526">
        <v>48691558</v>
      </c>
      <c r="I4520" s="526">
        <v>26193515</v>
      </c>
      <c r="J4520" s="526" t="s">
        <v>3716</v>
      </c>
      <c r="K4520" s="526" t="s">
        <v>3717</v>
      </c>
    </row>
    <row r="4521" spans="1:11">
      <c r="A4521" s="526" t="s">
        <v>3711</v>
      </c>
      <c r="B4521" s="526" t="s">
        <v>3712</v>
      </c>
      <c r="C4521" s="526" t="s">
        <v>3713</v>
      </c>
      <c r="D4521" s="526" t="s">
        <v>3917</v>
      </c>
      <c r="E4521" s="526" t="s">
        <v>3918</v>
      </c>
      <c r="F4521" s="526">
        <v>210690</v>
      </c>
      <c r="G4521" s="526">
        <v>2016</v>
      </c>
      <c r="H4521" s="526">
        <v>11305966</v>
      </c>
      <c r="I4521" s="526">
        <v>1568662</v>
      </c>
      <c r="J4521" s="526" t="s">
        <v>3716</v>
      </c>
      <c r="K4521" s="526" t="s">
        <v>3717</v>
      </c>
    </row>
    <row r="4522" spans="1:11">
      <c r="A4522" s="526" t="s">
        <v>3711</v>
      </c>
      <c r="B4522" s="526" t="s">
        <v>3712</v>
      </c>
      <c r="C4522" s="526" t="s">
        <v>3713</v>
      </c>
      <c r="D4522" s="526" t="s">
        <v>4069</v>
      </c>
      <c r="E4522" s="526" t="s">
        <v>4070</v>
      </c>
      <c r="F4522" s="526">
        <v>160239</v>
      </c>
      <c r="G4522" s="526">
        <v>2021</v>
      </c>
      <c r="H4522" s="526">
        <v>3853030</v>
      </c>
      <c r="I4522" s="526">
        <v>633271</v>
      </c>
      <c r="J4522" s="526" t="s">
        <v>3716</v>
      </c>
      <c r="K4522" s="526" t="s">
        <v>3717</v>
      </c>
    </row>
    <row r="4523" spans="1:11">
      <c r="A4523" s="526" t="s">
        <v>3711</v>
      </c>
      <c r="B4523" s="526" t="s">
        <v>3712</v>
      </c>
      <c r="C4523" s="526" t="s">
        <v>3713</v>
      </c>
      <c r="D4523" s="526" t="s">
        <v>4101</v>
      </c>
      <c r="E4523" s="526" t="s">
        <v>4102</v>
      </c>
      <c r="F4523" s="526">
        <v>210690</v>
      </c>
      <c r="G4523" s="526">
        <v>2021</v>
      </c>
      <c r="H4523" s="526">
        <v>6347419</v>
      </c>
      <c r="I4523" s="526">
        <v>793630</v>
      </c>
      <c r="J4523" s="526" t="s">
        <v>3716</v>
      </c>
      <c r="K4523" s="526" t="s">
        <v>3717</v>
      </c>
    </row>
    <row r="4524" spans="1:11">
      <c r="A4524" s="526" t="s">
        <v>3711</v>
      </c>
      <c r="B4524" s="526" t="s">
        <v>3712</v>
      </c>
      <c r="C4524" s="526" t="s">
        <v>3713</v>
      </c>
      <c r="D4524" s="526" t="s">
        <v>4115</v>
      </c>
      <c r="E4524" s="526" t="s">
        <v>4116</v>
      </c>
      <c r="F4524" s="526">
        <v>210690</v>
      </c>
      <c r="G4524" s="526">
        <v>2019</v>
      </c>
      <c r="H4524" s="526">
        <v>17742</v>
      </c>
      <c r="I4524" s="526">
        <v>9905</v>
      </c>
      <c r="J4524" s="526" t="s">
        <v>3716</v>
      </c>
      <c r="K4524" s="526" t="s">
        <v>3717</v>
      </c>
    </row>
    <row r="4525" spans="1:11">
      <c r="A4525" s="526" t="s">
        <v>3711</v>
      </c>
      <c r="B4525" s="526" t="s">
        <v>3712</v>
      </c>
      <c r="C4525" s="526" t="s">
        <v>3713</v>
      </c>
      <c r="D4525" s="526" t="s">
        <v>4059</v>
      </c>
      <c r="E4525" s="526" t="s">
        <v>4060</v>
      </c>
      <c r="F4525" s="526">
        <v>230910</v>
      </c>
      <c r="G4525" s="526">
        <v>2020</v>
      </c>
      <c r="H4525" s="526">
        <v>24675</v>
      </c>
      <c r="I4525" s="526">
        <v>9317</v>
      </c>
      <c r="J4525" s="526" t="s">
        <v>3716</v>
      </c>
      <c r="K4525" s="526" t="s">
        <v>3717</v>
      </c>
    </row>
    <row r="4526" spans="1:11">
      <c r="A4526" s="526" t="s">
        <v>3711</v>
      </c>
      <c r="B4526" s="526" t="s">
        <v>3712</v>
      </c>
      <c r="C4526" s="526" t="s">
        <v>3713</v>
      </c>
      <c r="D4526" s="526" t="s">
        <v>4095</v>
      </c>
      <c r="E4526" s="526" t="s">
        <v>4096</v>
      </c>
      <c r="F4526" s="526">
        <v>160290</v>
      </c>
      <c r="G4526" s="526">
        <v>2022</v>
      </c>
      <c r="H4526" s="526">
        <v>147704</v>
      </c>
      <c r="I4526" s="526">
        <v>11866</v>
      </c>
      <c r="J4526" s="526" t="s">
        <v>3716</v>
      </c>
      <c r="K4526" s="526" t="s">
        <v>3717</v>
      </c>
    </row>
    <row r="4527" spans="1:11">
      <c r="A4527" s="526" t="s">
        <v>3711</v>
      </c>
      <c r="B4527" s="526" t="s">
        <v>3712</v>
      </c>
      <c r="C4527" s="526" t="s">
        <v>3713</v>
      </c>
      <c r="D4527" s="526" t="s">
        <v>4135</v>
      </c>
      <c r="E4527" s="526" t="s">
        <v>4136</v>
      </c>
      <c r="F4527" s="526">
        <v>210690</v>
      </c>
      <c r="G4527" s="526">
        <v>2022</v>
      </c>
      <c r="H4527" s="526">
        <v>846008</v>
      </c>
      <c r="I4527" s="526">
        <v>322758</v>
      </c>
      <c r="J4527" s="526" t="s">
        <v>3716</v>
      </c>
      <c r="K4527" s="526" t="s">
        <v>3717</v>
      </c>
    </row>
    <row r="4528" spans="1:11">
      <c r="A4528" s="526" t="s">
        <v>3711</v>
      </c>
      <c r="B4528" s="526" t="s">
        <v>3712</v>
      </c>
      <c r="C4528" s="526" t="s">
        <v>3713</v>
      </c>
      <c r="D4528" s="526" t="s">
        <v>4069</v>
      </c>
      <c r="E4528" s="526" t="s">
        <v>4070</v>
      </c>
      <c r="F4528" s="526">
        <v>160232</v>
      </c>
      <c r="G4528" s="526">
        <v>2017</v>
      </c>
      <c r="H4528" s="526">
        <v>50382759</v>
      </c>
      <c r="I4528" s="526">
        <v>14463448</v>
      </c>
      <c r="J4528" s="526" t="s">
        <v>3716</v>
      </c>
      <c r="K4528" s="526" t="s">
        <v>3717</v>
      </c>
    </row>
    <row r="4529" spans="1:11">
      <c r="A4529" s="526" t="s">
        <v>3711</v>
      </c>
      <c r="B4529" s="526" t="s">
        <v>3712</v>
      </c>
      <c r="C4529" s="526" t="s">
        <v>3713</v>
      </c>
      <c r="D4529" s="526" t="s">
        <v>3917</v>
      </c>
      <c r="E4529" s="526" t="s">
        <v>3918</v>
      </c>
      <c r="F4529" s="526">
        <v>210690</v>
      </c>
      <c r="G4529" s="526">
        <v>2019</v>
      </c>
      <c r="H4529" s="526">
        <v>12399994</v>
      </c>
      <c r="I4529" s="526">
        <v>2154752</v>
      </c>
      <c r="J4529" s="526" t="s">
        <v>3716</v>
      </c>
      <c r="K4529" s="526" t="s">
        <v>3717</v>
      </c>
    </row>
    <row r="4530" spans="1:11">
      <c r="A4530" s="526" t="s">
        <v>3711</v>
      </c>
      <c r="B4530" s="526" t="s">
        <v>3712</v>
      </c>
      <c r="C4530" s="526" t="s">
        <v>3713</v>
      </c>
      <c r="D4530" s="526" t="s">
        <v>4129</v>
      </c>
      <c r="E4530" s="526" t="s">
        <v>4130</v>
      </c>
      <c r="F4530" s="526">
        <v>210690</v>
      </c>
      <c r="G4530" s="526">
        <v>2022</v>
      </c>
      <c r="H4530" s="526">
        <v>4916278</v>
      </c>
      <c r="I4530" s="526">
        <v>726330</v>
      </c>
      <c r="J4530" s="526" t="s">
        <v>3716</v>
      </c>
      <c r="K4530" s="526" t="s">
        <v>3717</v>
      </c>
    </row>
    <row r="4531" spans="1:11">
      <c r="A4531" s="526" t="s">
        <v>3711</v>
      </c>
      <c r="B4531" s="526" t="s">
        <v>3712</v>
      </c>
      <c r="C4531" s="526" t="s">
        <v>3713</v>
      </c>
      <c r="D4531" s="526" t="s">
        <v>3907</v>
      </c>
      <c r="E4531" s="526" t="s">
        <v>3908</v>
      </c>
      <c r="F4531" s="526">
        <v>160232</v>
      </c>
      <c r="G4531" s="526">
        <v>2021</v>
      </c>
      <c r="H4531" s="526">
        <v>2264206</v>
      </c>
      <c r="I4531" s="526">
        <v>436500</v>
      </c>
      <c r="J4531" s="526" t="s">
        <v>3716</v>
      </c>
      <c r="K4531" s="526" t="s">
        <v>3717</v>
      </c>
    </row>
    <row r="4532" spans="1:11">
      <c r="A4532" s="526" t="s">
        <v>3711</v>
      </c>
      <c r="B4532" s="526" t="s">
        <v>3712</v>
      </c>
      <c r="C4532" s="526" t="s">
        <v>3713</v>
      </c>
      <c r="D4532" s="526" t="s">
        <v>4101</v>
      </c>
      <c r="E4532" s="526" t="s">
        <v>4102</v>
      </c>
      <c r="F4532" s="526">
        <v>210690</v>
      </c>
      <c r="G4532" s="526">
        <v>2020</v>
      </c>
      <c r="H4532" s="526">
        <v>9150</v>
      </c>
      <c r="I4532" s="526">
        <v>34</v>
      </c>
      <c r="J4532" s="526" t="s">
        <v>3722</v>
      </c>
      <c r="K4532" s="526" t="s">
        <v>3717</v>
      </c>
    </row>
    <row r="4533" spans="1:11">
      <c r="A4533" s="526" t="s">
        <v>3711</v>
      </c>
      <c r="B4533" s="526" t="s">
        <v>3712</v>
      </c>
      <c r="C4533" s="526" t="s">
        <v>3713</v>
      </c>
      <c r="D4533" s="526" t="s">
        <v>4117</v>
      </c>
      <c r="E4533" s="526" t="s">
        <v>4118</v>
      </c>
      <c r="F4533" s="526">
        <v>160232</v>
      </c>
      <c r="G4533" s="526">
        <v>2015</v>
      </c>
      <c r="H4533" s="526">
        <v>38801935</v>
      </c>
      <c r="I4533" s="526">
        <v>10239917</v>
      </c>
      <c r="J4533" s="526" t="s">
        <v>3716</v>
      </c>
      <c r="K4533" s="526" t="s">
        <v>3717</v>
      </c>
    </row>
    <row r="4534" spans="1:11">
      <c r="A4534" s="526" t="s">
        <v>3711</v>
      </c>
      <c r="B4534" s="526" t="s">
        <v>3712</v>
      </c>
      <c r="C4534" s="526" t="s">
        <v>3713</v>
      </c>
      <c r="D4534" s="526" t="s">
        <v>4115</v>
      </c>
      <c r="E4534" s="526" t="s">
        <v>4116</v>
      </c>
      <c r="F4534" s="526">
        <v>210690</v>
      </c>
      <c r="G4534" s="526">
        <v>2018</v>
      </c>
      <c r="H4534" s="526">
        <v>1</v>
      </c>
      <c r="I4534" s="526">
        <v>0</v>
      </c>
      <c r="J4534" s="526" t="s">
        <v>3716</v>
      </c>
      <c r="K4534" s="526" t="s">
        <v>3717</v>
      </c>
    </row>
    <row r="4535" spans="1:11">
      <c r="A4535" s="526" t="s">
        <v>3711</v>
      </c>
      <c r="B4535" s="526" t="s">
        <v>3712</v>
      </c>
      <c r="C4535" s="526" t="s">
        <v>3713</v>
      </c>
      <c r="D4535" s="526" t="s">
        <v>4095</v>
      </c>
      <c r="E4535" s="526" t="s">
        <v>4096</v>
      </c>
      <c r="F4535" s="526">
        <v>230910</v>
      </c>
      <c r="G4535" s="526">
        <v>2018</v>
      </c>
      <c r="H4535" s="526">
        <v>14270268</v>
      </c>
      <c r="I4535" s="526">
        <v>8202681</v>
      </c>
      <c r="J4535" s="526" t="s">
        <v>3716</v>
      </c>
      <c r="K4535" s="526" t="s">
        <v>3717</v>
      </c>
    </row>
    <row r="4536" spans="1:11">
      <c r="A4536" s="526" t="s">
        <v>3711</v>
      </c>
      <c r="B4536" s="526" t="s">
        <v>3712</v>
      </c>
      <c r="C4536" s="526" t="s">
        <v>3713</v>
      </c>
      <c r="D4536" s="526" t="s">
        <v>4031</v>
      </c>
      <c r="E4536" s="526" t="s">
        <v>4032</v>
      </c>
      <c r="F4536" s="526">
        <v>230910</v>
      </c>
      <c r="G4536" s="526">
        <v>2019</v>
      </c>
      <c r="H4536" s="526">
        <v>4168275</v>
      </c>
      <c r="I4536" s="526">
        <v>2343176</v>
      </c>
      <c r="J4536" s="526" t="s">
        <v>3716</v>
      </c>
      <c r="K4536" s="526" t="s">
        <v>3717</v>
      </c>
    </row>
    <row r="4537" spans="1:11">
      <c r="A4537" s="526" t="s">
        <v>3711</v>
      </c>
      <c r="B4537" s="526" t="s">
        <v>3712</v>
      </c>
      <c r="C4537" s="526" t="s">
        <v>3713</v>
      </c>
      <c r="D4537" s="526" t="s">
        <v>3917</v>
      </c>
      <c r="E4537" s="526" t="s">
        <v>3918</v>
      </c>
      <c r="F4537" s="526">
        <v>210690</v>
      </c>
      <c r="G4537" s="526">
        <v>2022</v>
      </c>
      <c r="H4537" s="526">
        <v>15004487</v>
      </c>
      <c r="I4537" s="526">
        <v>2374927</v>
      </c>
      <c r="J4537" s="526" t="s">
        <v>3716</v>
      </c>
      <c r="K4537" s="526" t="s">
        <v>3717</v>
      </c>
    </row>
    <row r="4538" spans="1:11">
      <c r="A4538" s="526" t="s">
        <v>3711</v>
      </c>
      <c r="B4538" s="526" t="s">
        <v>3712</v>
      </c>
      <c r="C4538" s="526" t="s">
        <v>3713</v>
      </c>
      <c r="D4538" s="526" t="s">
        <v>4095</v>
      </c>
      <c r="E4538" s="526" t="s">
        <v>4096</v>
      </c>
      <c r="F4538" s="526">
        <v>230910</v>
      </c>
      <c r="G4538" s="526">
        <v>2021</v>
      </c>
      <c r="H4538" s="526">
        <v>16518980</v>
      </c>
      <c r="I4538" s="526">
        <v>9976971</v>
      </c>
      <c r="J4538" s="526" t="s">
        <v>3716</v>
      </c>
      <c r="K4538" s="526" t="s">
        <v>3717</v>
      </c>
    </row>
    <row r="4539" spans="1:11">
      <c r="A4539" s="526" t="s">
        <v>3711</v>
      </c>
      <c r="B4539" s="526" t="s">
        <v>3712</v>
      </c>
      <c r="C4539" s="526" t="s">
        <v>3713</v>
      </c>
      <c r="D4539" s="526" t="s">
        <v>3935</v>
      </c>
      <c r="E4539" s="526" t="s">
        <v>3936</v>
      </c>
      <c r="F4539" s="526">
        <v>230910</v>
      </c>
      <c r="G4539" s="526">
        <v>2015</v>
      </c>
      <c r="H4539" s="526">
        <v>15893199</v>
      </c>
      <c r="I4539" s="526">
        <v>8199622</v>
      </c>
      <c r="J4539" s="526" t="s">
        <v>3716</v>
      </c>
      <c r="K4539" s="526" t="s">
        <v>3717</v>
      </c>
    </row>
    <row r="4540" spans="1:11">
      <c r="A4540" s="526" t="s">
        <v>3711</v>
      </c>
      <c r="B4540" s="526" t="s">
        <v>3712</v>
      </c>
      <c r="C4540" s="526" t="s">
        <v>3713</v>
      </c>
      <c r="D4540" s="526" t="s">
        <v>4103</v>
      </c>
      <c r="E4540" s="526" t="s">
        <v>4104</v>
      </c>
      <c r="F4540" s="526">
        <v>210690</v>
      </c>
      <c r="G4540" s="526">
        <v>2017</v>
      </c>
      <c r="H4540" s="526">
        <v>10568512</v>
      </c>
      <c r="I4540" s="526">
        <v>1857718</v>
      </c>
      <c r="J4540" s="526" t="s">
        <v>3716</v>
      </c>
      <c r="K4540" s="526" t="s">
        <v>3717</v>
      </c>
    </row>
    <row r="4541" spans="1:11">
      <c r="A4541" s="526" t="s">
        <v>3711</v>
      </c>
      <c r="B4541" s="526" t="s">
        <v>3712</v>
      </c>
      <c r="C4541" s="526" t="s">
        <v>3713</v>
      </c>
      <c r="D4541" s="526" t="s">
        <v>4101</v>
      </c>
      <c r="E4541" s="526" t="s">
        <v>4102</v>
      </c>
      <c r="F4541" s="526">
        <v>230910</v>
      </c>
      <c r="G4541" s="526">
        <v>2015</v>
      </c>
      <c r="H4541" s="526">
        <v>16383713</v>
      </c>
      <c r="I4541" s="526">
        <v>6450408</v>
      </c>
      <c r="J4541" s="526" t="s">
        <v>3716</v>
      </c>
      <c r="K4541" s="526" t="s">
        <v>3717</v>
      </c>
    </row>
    <row r="4542" spans="1:11">
      <c r="A4542" s="526" t="s">
        <v>3711</v>
      </c>
      <c r="B4542" s="526" t="s">
        <v>3712</v>
      </c>
      <c r="C4542" s="526" t="s">
        <v>3713</v>
      </c>
      <c r="D4542" s="526" t="s">
        <v>4117</v>
      </c>
      <c r="E4542" s="526" t="s">
        <v>4118</v>
      </c>
      <c r="F4542" s="526">
        <v>210690</v>
      </c>
      <c r="G4542" s="526">
        <v>2021</v>
      </c>
      <c r="H4542" s="526">
        <v>110401784</v>
      </c>
      <c r="I4542" s="526">
        <v>25734972</v>
      </c>
      <c r="J4542" s="526" t="s">
        <v>3716</v>
      </c>
      <c r="K4542" s="526" t="s">
        <v>3717</v>
      </c>
    </row>
    <row r="4543" spans="1:11">
      <c r="A4543" s="526" t="s">
        <v>3711</v>
      </c>
      <c r="B4543" s="526" t="s">
        <v>3712</v>
      </c>
      <c r="C4543" s="526" t="s">
        <v>3713</v>
      </c>
      <c r="D4543" s="526" t="s">
        <v>4095</v>
      </c>
      <c r="E4543" s="526" t="s">
        <v>4096</v>
      </c>
      <c r="F4543" s="526">
        <v>210690</v>
      </c>
      <c r="G4543" s="526">
        <v>2017</v>
      </c>
      <c r="H4543" s="526">
        <v>7716</v>
      </c>
      <c r="I4543" s="526">
        <v>216</v>
      </c>
      <c r="J4543" s="526" t="s">
        <v>3722</v>
      </c>
      <c r="K4543" s="526" t="s">
        <v>3717</v>
      </c>
    </row>
    <row r="4544" spans="1:11">
      <c r="A4544" s="526" t="s">
        <v>3711</v>
      </c>
      <c r="B4544" s="526" t="s">
        <v>3712</v>
      </c>
      <c r="C4544" s="526" t="s">
        <v>3713</v>
      </c>
      <c r="D4544" s="526" t="s">
        <v>4101</v>
      </c>
      <c r="E4544" s="526" t="s">
        <v>4102</v>
      </c>
      <c r="F4544" s="526">
        <v>230910</v>
      </c>
      <c r="G4544" s="526">
        <v>2018</v>
      </c>
      <c r="H4544" s="526">
        <v>17912488</v>
      </c>
      <c r="I4544" s="526">
        <v>7100169</v>
      </c>
      <c r="J4544" s="526" t="s">
        <v>3716</v>
      </c>
      <c r="K4544" s="526" t="s">
        <v>3717</v>
      </c>
    </row>
    <row r="4545" spans="1:11">
      <c r="A4545" s="526" t="s">
        <v>3711</v>
      </c>
      <c r="B4545" s="526" t="s">
        <v>3712</v>
      </c>
      <c r="C4545" s="526" t="s">
        <v>3713</v>
      </c>
      <c r="D4545" s="526" t="s">
        <v>3917</v>
      </c>
      <c r="E4545" s="526" t="s">
        <v>3918</v>
      </c>
      <c r="F4545" s="526">
        <v>230910</v>
      </c>
      <c r="G4545" s="526">
        <v>2022</v>
      </c>
      <c r="H4545" s="526">
        <v>50980009</v>
      </c>
      <c r="I4545" s="526">
        <v>26824821</v>
      </c>
      <c r="J4545" s="526" t="s">
        <v>3716</v>
      </c>
      <c r="K4545" s="526" t="s">
        <v>3717</v>
      </c>
    </row>
    <row r="4546" spans="1:11">
      <c r="A4546" s="526" t="s">
        <v>3711</v>
      </c>
      <c r="B4546" s="526" t="s">
        <v>3712</v>
      </c>
      <c r="C4546" s="526" t="s">
        <v>3713</v>
      </c>
      <c r="D4546" s="526" t="s">
        <v>4117</v>
      </c>
      <c r="E4546" s="526" t="s">
        <v>4118</v>
      </c>
      <c r="F4546" s="526">
        <v>160290</v>
      </c>
      <c r="G4546" s="526">
        <v>2015</v>
      </c>
      <c r="H4546" s="526">
        <v>1110708</v>
      </c>
      <c r="I4546" s="526">
        <v>174871</v>
      </c>
      <c r="J4546" s="526" t="s">
        <v>3716</v>
      </c>
      <c r="K4546" s="526" t="s">
        <v>3717</v>
      </c>
    </row>
    <row r="4547" spans="1:11">
      <c r="A4547" s="526" t="s">
        <v>3711</v>
      </c>
      <c r="B4547" s="526" t="s">
        <v>3712</v>
      </c>
      <c r="C4547" s="526" t="s">
        <v>3713</v>
      </c>
      <c r="D4547" s="526" t="s">
        <v>4101</v>
      </c>
      <c r="E4547" s="526" t="s">
        <v>4102</v>
      </c>
      <c r="F4547" s="526">
        <v>230910</v>
      </c>
      <c r="G4547" s="526">
        <v>2021</v>
      </c>
      <c r="H4547" s="526">
        <v>5115146</v>
      </c>
      <c r="I4547" s="526">
        <v>3138631</v>
      </c>
      <c r="J4547" s="526" t="s">
        <v>3716</v>
      </c>
      <c r="K4547" s="526" t="s">
        <v>3717</v>
      </c>
    </row>
    <row r="4548" spans="1:11">
      <c r="A4548" s="526" t="s">
        <v>3711</v>
      </c>
      <c r="B4548" s="526" t="s">
        <v>3712</v>
      </c>
      <c r="C4548" s="526" t="s">
        <v>3713</v>
      </c>
      <c r="D4548" s="526" t="s">
        <v>3947</v>
      </c>
      <c r="E4548" s="526" t="s">
        <v>3948</v>
      </c>
      <c r="F4548" s="526">
        <v>230910</v>
      </c>
      <c r="G4548" s="526">
        <v>2017</v>
      </c>
      <c r="H4548" s="526">
        <v>1362457</v>
      </c>
      <c r="I4548" s="526">
        <v>911305</v>
      </c>
      <c r="J4548" s="526" t="s">
        <v>3716</v>
      </c>
      <c r="K4548" s="526" t="s">
        <v>3717</v>
      </c>
    </row>
    <row r="4549" spans="1:11">
      <c r="A4549" s="526" t="s">
        <v>3711</v>
      </c>
      <c r="B4549" s="526" t="s">
        <v>3712</v>
      </c>
      <c r="C4549" s="526" t="s">
        <v>3713</v>
      </c>
      <c r="D4549" s="526" t="s">
        <v>4069</v>
      </c>
      <c r="E4549" s="526" t="s">
        <v>4070</v>
      </c>
      <c r="F4549" s="526">
        <v>160290</v>
      </c>
      <c r="G4549" s="526">
        <v>2016</v>
      </c>
      <c r="H4549" s="526">
        <v>878363</v>
      </c>
      <c r="I4549" s="526">
        <v>163269</v>
      </c>
      <c r="J4549" s="526" t="s">
        <v>3716</v>
      </c>
      <c r="K4549" s="526" t="s">
        <v>3717</v>
      </c>
    </row>
    <row r="4550" spans="1:11">
      <c r="A4550" s="526" t="s">
        <v>3711</v>
      </c>
      <c r="B4550" s="526" t="s">
        <v>3712</v>
      </c>
      <c r="C4550" s="526" t="s">
        <v>3713</v>
      </c>
      <c r="D4550" s="526" t="s">
        <v>4125</v>
      </c>
      <c r="E4550" s="526" t="s">
        <v>4126</v>
      </c>
      <c r="F4550" s="526">
        <v>160232</v>
      </c>
      <c r="G4550" s="526">
        <v>2022</v>
      </c>
      <c r="H4550" s="526">
        <v>4111868</v>
      </c>
      <c r="I4550" s="526">
        <v>949975</v>
      </c>
      <c r="J4550" s="526" t="s">
        <v>3716</v>
      </c>
      <c r="K4550" s="526" t="s">
        <v>3717</v>
      </c>
    </row>
    <row r="4551" spans="1:11">
      <c r="A4551" s="526" t="s">
        <v>3711</v>
      </c>
      <c r="B4551" s="526" t="s">
        <v>3712</v>
      </c>
      <c r="C4551" s="526" t="s">
        <v>3713</v>
      </c>
      <c r="D4551" s="526" t="s">
        <v>3947</v>
      </c>
      <c r="E4551" s="526" t="s">
        <v>3948</v>
      </c>
      <c r="F4551" s="526">
        <v>230910</v>
      </c>
      <c r="G4551" s="526">
        <v>2020</v>
      </c>
      <c r="H4551" s="526">
        <v>998015</v>
      </c>
      <c r="I4551" s="526">
        <v>635885</v>
      </c>
      <c r="J4551" s="526" t="s">
        <v>3716</v>
      </c>
      <c r="K4551" s="526" t="s">
        <v>3717</v>
      </c>
    </row>
    <row r="4552" spans="1:11">
      <c r="A4552" s="526" t="s">
        <v>3711</v>
      </c>
      <c r="B4552" s="526" t="s">
        <v>3712</v>
      </c>
      <c r="C4552" s="526" t="s">
        <v>3713</v>
      </c>
      <c r="D4552" s="526" t="s">
        <v>3905</v>
      </c>
      <c r="E4552" s="526" t="s">
        <v>3906</v>
      </c>
      <c r="F4552" s="526">
        <v>210690</v>
      </c>
      <c r="G4552" s="526">
        <v>2019</v>
      </c>
      <c r="H4552" s="526">
        <v>5339477</v>
      </c>
      <c r="I4552" s="526">
        <v>534976</v>
      </c>
      <c r="J4552" s="526" t="s">
        <v>3716</v>
      </c>
      <c r="K4552" s="526" t="s">
        <v>3717</v>
      </c>
    </row>
    <row r="4553" spans="1:11">
      <c r="A4553" s="526" t="s">
        <v>3711</v>
      </c>
      <c r="B4553" s="526" t="s">
        <v>3712</v>
      </c>
      <c r="C4553" s="526" t="s">
        <v>3713</v>
      </c>
      <c r="D4553" s="526" t="s">
        <v>3943</v>
      </c>
      <c r="E4553" s="526" t="s">
        <v>3944</v>
      </c>
      <c r="F4553" s="526">
        <v>160232</v>
      </c>
      <c r="G4553" s="526">
        <v>2019</v>
      </c>
      <c r="H4553" s="526">
        <v>23246</v>
      </c>
      <c r="I4553" s="526">
        <v>7317</v>
      </c>
      <c r="J4553" s="526" t="s">
        <v>3716</v>
      </c>
      <c r="K4553" s="526" t="s">
        <v>3717</v>
      </c>
    </row>
    <row r="4554" spans="1:11">
      <c r="A4554" s="526" t="s">
        <v>3711</v>
      </c>
      <c r="B4554" s="526" t="s">
        <v>3712</v>
      </c>
      <c r="C4554" s="526" t="s">
        <v>3713</v>
      </c>
      <c r="D4554" s="526" t="s">
        <v>4069</v>
      </c>
      <c r="E4554" s="526" t="s">
        <v>4070</v>
      </c>
      <c r="F4554" s="526">
        <v>160239</v>
      </c>
      <c r="G4554" s="526">
        <v>2016</v>
      </c>
      <c r="H4554" s="526">
        <v>7062314</v>
      </c>
      <c r="I4554" s="526">
        <v>1366147</v>
      </c>
      <c r="J4554" s="526" t="s">
        <v>3716</v>
      </c>
      <c r="K4554" s="526" t="s">
        <v>3717</v>
      </c>
    </row>
    <row r="4555" spans="1:11">
      <c r="A4555" s="526" t="s">
        <v>3711</v>
      </c>
      <c r="B4555" s="526" t="s">
        <v>3712</v>
      </c>
      <c r="C4555" s="526" t="s">
        <v>3713</v>
      </c>
      <c r="D4555" s="526" t="s">
        <v>4095</v>
      </c>
      <c r="E4555" s="526" t="s">
        <v>4096</v>
      </c>
      <c r="F4555" s="526">
        <v>210690</v>
      </c>
      <c r="G4555" s="526">
        <v>2020</v>
      </c>
      <c r="H4555" s="526">
        <v>15153</v>
      </c>
      <c r="I4555" s="526">
        <v>349</v>
      </c>
      <c r="J4555" s="526" t="s">
        <v>3722</v>
      </c>
      <c r="K4555" s="526" t="s">
        <v>3717</v>
      </c>
    </row>
    <row r="4556" spans="1:11">
      <c r="A4556" s="526" t="s">
        <v>3711</v>
      </c>
      <c r="B4556" s="526" t="s">
        <v>3712</v>
      </c>
      <c r="C4556" s="526" t="s">
        <v>3713</v>
      </c>
      <c r="D4556" s="526" t="s">
        <v>4069</v>
      </c>
      <c r="E4556" s="526" t="s">
        <v>4070</v>
      </c>
      <c r="F4556" s="526">
        <v>160290</v>
      </c>
      <c r="G4556" s="526">
        <v>2019</v>
      </c>
      <c r="H4556" s="526">
        <v>562641</v>
      </c>
      <c r="I4556" s="526">
        <v>91722</v>
      </c>
      <c r="J4556" s="526" t="s">
        <v>3716</v>
      </c>
      <c r="K4556" s="526" t="s">
        <v>3717</v>
      </c>
    </row>
    <row r="4557" spans="1:11">
      <c r="A4557" s="526" t="s">
        <v>3711</v>
      </c>
      <c r="B4557" s="526" t="s">
        <v>3712</v>
      </c>
      <c r="C4557" s="526" t="s">
        <v>3713</v>
      </c>
      <c r="D4557" s="526" t="s">
        <v>4069</v>
      </c>
      <c r="E4557" s="526" t="s">
        <v>4070</v>
      </c>
      <c r="F4557" s="526">
        <v>210690</v>
      </c>
      <c r="G4557" s="526">
        <v>2022</v>
      </c>
      <c r="H4557" s="526">
        <v>65466</v>
      </c>
      <c r="I4557" s="526">
        <v>2160</v>
      </c>
      <c r="J4557" s="526" t="s">
        <v>3722</v>
      </c>
      <c r="K4557" s="526" t="s">
        <v>3717</v>
      </c>
    </row>
    <row r="4558" spans="1:11">
      <c r="A4558" s="526" t="s">
        <v>3711</v>
      </c>
      <c r="B4558" s="526" t="s">
        <v>3712</v>
      </c>
      <c r="C4558" s="526" t="s">
        <v>3713</v>
      </c>
      <c r="D4558" s="526" t="s">
        <v>4139</v>
      </c>
      <c r="E4558" s="526" t="s">
        <v>4140</v>
      </c>
      <c r="F4558" s="526">
        <v>210690</v>
      </c>
      <c r="G4558" s="526">
        <v>2017</v>
      </c>
      <c r="H4558" s="526">
        <v>3706896</v>
      </c>
      <c r="I4558" s="526">
        <v>1499088</v>
      </c>
      <c r="J4558" s="526" t="s">
        <v>3716</v>
      </c>
      <c r="K4558" s="526" t="s">
        <v>3717</v>
      </c>
    </row>
    <row r="4559" spans="1:11">
      <c r="A4559" s="526" t="s">
        <v>3711</v>
      </c>
      <c r="B4559" s="526" t="s">
        <v>3712</v>
      </c>
      <c r="C4559" s="526" t="s">
        <v>3713</v>
      </c>
      <c r="D4559" s="526" t="s">
        <v>4141</v>
      </c>
      <c r="E4559" s="526" t="s">
        <v>4142</v>
      </c>
      <c r="F4559" s="526">
        <v>210690</v>
      </c>
      <c r="G4559" s="526">
        <v>2017</v>
      </c>
      <c r="H4559" s="526">
        <v>381</v>
      </c>
      <c r="I4559" s="526">
        <v>370</v>
      </c>
      <c r="J4559" s="526" t="s">
        <v>3716</v>
      </c>
      <c r="K4559" s="526" t="s">
        <v>3717</v>
      </c>
    </row>
    <row r="4560" spans="1:11">
      <c r="A4560" s="526" t="s">
        <v>3711</v>
      </c>
      <c r="B4560" s="526" t="s">
        <v>3712</v>
      </c>
      <c r="C4560" s="526" t="s">
        <v>3713</v>
      </c>
      <c r="D4560" s="526" t="s">
        <v>4069</v>
      </c>
      <c r="E4560" s="526" t="s">
        <v>4070</v>
      </c>
      <c r="F4560" s="526">
        <v>230910</v>
      </c>
      <c r="G4560" s="526">
        <v>2020</v>
      </c>
      <c r="H4560" s="526">
        <v>129959561</v>
      </c>
      <c r="I4560" s="526">
        <v>103451008</v>
      </c>
      <c r="J4560" s="526" t="s">
        <v>3716</v>
      </c>
      <c r="K4560" s="526" t="s">
        <v>3717</v>
      </c>
    </row>
    <row r="4561" spans="1:11">
      <c r="A4561" s="526" t="s">
        <v>3711</v>
      </c>
      <c r="B4561" s="526" t="s">
        <v>3712</v>
      </c>
      <c r="C4561" s="526" t="s">
        <v>3713</v>
      </c>
      <c r="D4561" s="526" t="s">
        <v>3945</v>
      </c>
      <c r="E4561" s="526" t="s">
        <v>3946</v>
      </c>
      <c r="F4561" s="526">
        <v>210690</v>
      </c>
      <c r="G4561" s="526">
        <v>2020</v>
      </c>
      <c r="H4561" s="526">
        <v>172</v>
      </c>
      <c r="I4561" s="526">
        <v>0</v>
      </c>
      <c r="J4561" s="526" t="s">
        <v>3716</v>
      </c>
      <c r="K4561" s="526" t="s">
        <v>3717</v>
      </c>
    </row>
    <row r="4562" spans="1:11">
      <c r="A4562" s="526" t="s">
        <v>3711</v>
      </c>
      <c r="B4562" s="526" t="s">
        <v>3712</v>
      </c>
      <c r="C4562" s="526" t="s">
        <v>3713</v>
      </c>
      <c r="D4562" s="526" t="s">
        <v>4103</v>
      </c>
      <c r="E4562" s="526" t="s">
        <v>4104</v>
      </c>
      <c r="F4562" s="526">
        <v>230910</v>
      </c>
      <c r="G4562" s="526">
        <v>2017</v>
      </c>
      <c r="H4562" s="526">
        <v>14259863</v>
      </c>
      <c r="I4562" s="526">
        <v>7286271</v>
      </c>
      <c r="J4562" s="526" t="s">
        <v>3716</v>
      </c>
      <c r="K4562" s="526" t="s">
        <v>3717</v>
      </c>
    </row>
    <row r="4563" spans="1:11">
      <c r="A4563" s="526" t="s">
        <v>3711</v>
      </c>
      <c r="B4563" s="526" t="s">
        <v>3712</v>
      </c>
      <c r="C4563" s="526" t="s">
        <v>3713</v>
      </c>
      <c r="D4563" s="526" t="s">
        <v>4031</v>
      </c>
      <c r="E4563" s="526" t="s">
        <v>4032</v>
      </c>
      <c r="F4563" s="526">
        <v>230910</v>
      </c>
      <c r="G4563" s="526">
        <v>2022</v>
      </c>
      <c r="H4563" s="526">
        <v>5766349</v>
      </c>
      <c r="I4563" s="526">
        <v>2579028</v>
      </c>
      <c r="J4563" s="526" t="s">
        <v>3716</v>
      </c>
      <c r="K4563" s="526" t="s">
        <v>3717</v>
      </c>
    </row>
    <row r="4564" spans="1:11">
      <c r="A4564" s="526" t="s">
        <v>3711</v>
      </c>
      <c r="B4564" s="526" t="s">
        <v>3712</v>
      </c>
      <c r="C4564" s="526" t="s">
        <v>3713</v>
      </c>
      <c r="D4564" s="526" t="s">
        <v>3951</v>
      </c>
      <c r="E4564" s="526" t="s">
        <v>3952</v>
      </c>
      <c r="F4564" s="526">
        <v>160290</v>
      </c>
      <c r="G4564" s="526">
        <v>2015</v>
      </c>
      <c r="H4564" s="526">
        <v>5576</v>
      </c>
      <c r="I4564" s="526">
        <v>1049</v>
      </c>
      <c r="J4564" s="526" t="s">
        <v>3716</v>
      </c>
      <c r="K4564" s="526" t="s">
        <v>3717</v>
      </c>
    </row>
    <row r="4565" spans="1:11">
      <c r="A4565" s="526" t="s">
        <v>3711</v>
      </c>
      <c r="B4565" s="526" t="s">
        <v>3712</v>
      </c>
      <c r="C4565" s="526" t="s">
        <v>3713</v>
      </c>
      <c r="D4565" s="526" t="s">
        <v>3905</v>
      </c>
      <c r="E4565" s="526" t="s">
        <v>3906</v>
      </c>
      <c r="F4565" s="526">
        <v>230910</v>
      </c>
      <c r="G4565" s="526">
        <v>2019</v>
      </c>
      <c r="H4565" s="526">
        <v>11371349</v>
      </c>
      <c r="I4565" s="526">
        <v>5011761</v>
      </c>
      <c r="J4565" s="526" t="s">
        <v>3716</v>
      </c>
      <c r="K4565" s="526" t="s">
        <v>3717</v>
      </c>
    </row>
    <row r="4566" spans="1:11">
      <c r="A4566" s="526" t="s">
        <v>3711</v>
      </c>
      <c r="B4566" s="526" t="s">
        <v>3712</v>
      </c>
      <c r="C4566" s="526" t="s">
        <v>3713</v>
      </c>
      <c r="D4566" s="526" t="s">
        <v>4103</v>
      </c>
      <c r="E4566" s="526" t="s">
        <v>4104</v>
      </c>
      <c r="F4566" s="526">
        <v>160290</v>
      </c>
      <c r="G4566" s="526">
        <v>2021</v>
      </c>
      <c r="H4566" s="526">
        <v>459</v>
      </c>
      <c r="I4566" s="526">
        <v>81</v>
      </c>
      <c r="J4566" s="526" t="s">
        <v>3716</v>
      </c>
      <c r="K4566" s="526" t="s">
        <v>3717</v>
      </c>
    </row>
    <row r="4567" spans="1:11">
      <c r="A4567" s="526" t="s">
        <v>3711</v>
      </c>
      <c r="B4567" s="526" t="s">
        <v>3712</v>
      </c>
      <c r="C4567" s="526" t="s">
        <v>3713</v>
      </c>
      <c r="D4567" s="526" t="s">
        <v>4143</v>
      </c>
      <c r="E4567" s="526" t="s">
        <v>4144</v>
      </c>
      <c r="F4567" s="526">
        <v>160290</v>
      </c>
      <c r="G4567" s="526">
        <v>2015</v>
      </c>
      <c r="H4567" s="526">
        <v>114610</v>
      </c>
      <c r="I4567" s="526">
        <v>34253</v>
      </c>
      <c r="J4567" s="526" t="s">
        <v>3716</v>
      </c>
      <c r="K4567" s="526" t="s">
        <v>3717</v>
      </c>
    </row>
    <row r="4568" spans="1:11">
      <c r="A4568" s="526" t="s">
        <v>3711</v>
      </c>
      <c r="B4568" s="526" t="s">
        <v>3712</v>
      </c>
      <c r="C4568" s="526" t="s">
        <v>3713</v>
      </c>
      <c r="D4568" s="526" t="s">
        <v>4145</v>
      </c>
      <c r="E4568" s="526" t="s">
        <v>4146</v>
      </c>
      <c r="F4568" s="526">
        <v>210690</v>
      </c>
      <c r="G4568" s="526">
        <v>2022</v>
      </c>
      <c r="H4568" s="526">
        <v>281744</v>
      </c>
      <c r="I4568" s="526">
        <v>25588</v>
      </c>
      <c r="J4568" s="526" t="s">
        <v>3716</v>
      </c>
      <c r="K4568" s="526" t="s">
        <v>3717</v>
      </c>
    </row>
    <row r="4569" spans="1:11">
      <c r="A4569" s="526" t="s">
        <v>3711</v>
      </c>
      <c r="B4569" s="526" t="s">
        <v>3712</v>
      </c>
      <c r="C4569" s="526" t="s">
        <v>3713</v>
      </c>
      <c r="D4569" s="526" t="s">
        <v>4115</v>
      </c>
      <c r="E4569" s="526" t="s">
        <v>4116</v>
      </c>
      <c r="F4569" s="526">
        <v>210690</v>
      </c>
      <c r="G4569" s="526">
        <v>2022</v>
      </c>
      <c r="H4569" s="526">
        <v>32700</v>
      </c>
      <c r="I4569" s="526">
        <v>10024</v>
      </c>
      <c r="J4569" s="526" t="s">
        <v>3716</v>
      </c>
      <c r="K4569" s="526" t="s">
        <v>3717</v>
      </c>
    </row>
    <row r="4570" spans="1:11">
      <c r="A4570" s="526" t="s">
        <v>3711</v>
      </c>
      <c r="B4570" s="526" t="s">
        <v>3712</v>
      </c>
      <c r="C4570" s="526" t="s">
        <v>3713</v>
      </c>
      <c r="D4570" s="526" t="s">
        <v>4033</v>
      </c>
      <c r="E4570" s="526" t="s">
        <v>4034</v>
      </c>
      <c r="F4570" s="526">
        <v>230910</v>
      </c>
      <c r="G4570" s="526">
        <v>2017</v>
      </c>
      <c r="H4570" s="526">
        <v>2433425</v>
      </c>
      <c r="I4570" s="526">
        <v>1949537</v>
      </c>
      <c r="J4570" s="526" t="s">
        <v>3716</v>
      </c>
      <c r="K4570" s="526" t="s">
        <v>3717</v>
      </c>
    </row>
    <row r="4571" spans="1:11">
      <c r="A4571" s="526" t="s">
        <v>3711</v>
      </c>
      <c r="B4571" s="526" t="s">
        <v>3712</v>
      </c>
      <c r="C4571" s="526" t="s">
        <v>3713</v>
      </c>
      <c r="D4571" s="526" t="s">
        <v>4133</v>
      </c>
      <c r="E4571" s="526" t="s">
        <v>4134</v>
      </c>
      <c r="F4571" s="526">
        <v>160239</v>
      </c>
      <c r="G4571" s="526">
        <v>2016</v>
      </c>
      <c r="H4571" s="526">
        <v>1317</v>
      </c>
      <c r="I4571" s="526">
        <v>36</v>
      </c>
      <c r="J4571" s="526" t="s">
        <v>3716</v>
      </c>
      <c r="K4571" s="526" t="s">
        <v>3717</v>
      </c>
    </row>
    <row r="4572" spans="1:11">
      <c r="A4572" s="526" t="s">
        <v>3711</v>
      </c>
      <c r="B4572" s="526" t="s">
        <v>3712</v>
      </c>
      <c r="C4572" s="526" t="s">
        <v>3713</v>
      </c>
      <c r="D4572" s="526" t="s">
        <v>3905</v>
      </c>
      <c r="E4572" s="526" t="s">
        <v>3906</v>
      </c>
      <c r="F4572" s="526">
        <v>230910</v>
      </c>
      <c r="G4572" s="526">
        <v>2022</v>
      </c>
      <c r="H4572" s="526">
        <v>25241576</v>
      </c>
      <c r="I4572" s="526">
        <v>8408690</v>
      </c>
      <c r="J4572" s="526" t="s">
        <v>3716</v>
      </c>
      <c r="K4572" s="526" t="s">
        <v>3717</v>
      </c>
    </row>
    <row r="4573" spans="1:11">
      <c r="A4573" s="526" t="s">
        <v>3711</v>
      </c>
      <c r="B4573" s="526" t="s">
        <v>3712</v>
      </c>
      <c r="C4573" s="526" t="s">
        <v>3713</v>
      </c>
      <c r="D4573" s="526" t="s">
        <v>4119</v>
      </c>
      <c r="E4573" s="526" t="s">
        <v>4120</v>
      </c>
      <c r="F4573" s="526">
        <v>160239</v>
      </c>
      <c r="G4573" s="526">
        <v>2018</v>
      </c>
      <c r="H4573" s="526">
        <v>1017</v>
      </c>
      <c r="I4573" s="526">
        <v>58</v>
      </c>
      <c r="J4573" s="526" t="s">
        <v>3716</v>
      </c>
      <c r="K4573" s="526" t="s">
        <v>3717</v>
      </c>
    </row>
    <row r="4574" spans="1:11">
      <c r="A4574" s="526" t="s">
        <v>3711</v>
      </c>
      <c r="B4574" s="526" t="s">
        <v>3712</v>
      </c>
      <c r="C4574" s="526" t="s">
        <v>3713</v>
      </c>
      <c r="D4574" s="526" t="s">
        <v>4103</v>
      </c>
      <c r="E4574" s="526" t="s">
        <v>4104</v>
      </c>
      <c r="F4574" s="526">
        <v>230910</v>
      </c>
      <c r="G4574" s="526">
        <v>2020</v>
      </c>
      <c r="H4574" s="526">
        <v>5861269</v>
      </c>
      <c r="I4574" s="526">
        <v>2619187</v>
      </c>
      <c r="J4574" s="526" t="s">
        <v>3716</v>
      </c>
      <c r="K4574" s="526" t="s">
        <v>3717</v>
      </c>
    </row>
    <row r="4575" spans="1:11">
      <c r="A4575" s="526" t="s">
        <v>3711</v>
      </c>
      <c r="B4575" s="526" t="s">
        <v>3712</v>
      </c>
      <c r="C4575" s="526" t="s">
        <v>3713</v>
      </c>
      <c r="D4575" s="526" t="s">
        <v>4133</v>
      </c>
      <c r="E4575" s="526" t="s">
        <v>4134</v>
      </c>
      <c r="F4575" s="526">
        <v>160290</v>
      </c>
      <c r="G4575" s="526">
        <v>2017</v>
      </c>
      <c r="H4575" s="526">
        <v>44</v>
      </c>
      <c r="I4575" s="526">
        <v>11</v>
      </c>
      <c r="J4575" s="526" t="s">
        <v>3716</v>
      </c>
      <c r="K4575" s="526" t="s">
        <v>3717</v>
      </c>
    </row>
    <row r="4576" spans="1:11">
      <c r="A4576" s="526" t="s">
        <v>3711</v>
      </c>
      <c r="B4576" s="526" t="s">
        <v>3712</v>
      </c>
      <c r="C4576" s="526" t="s">
        <v>3713</v>
      </c>
      <c r="D4576" s="526" t="s">
        <v>3921</v>
      </c>
      <c r="E4576" s="526" t="s">
        <v>3922</v>
      </c>
      <c r="F4576" s="526">
        <v>210690</v>
      </c>
      <c r="G4576" s="526">
        <v>2016</v>
      </c>
      <c r="H4576" s="526">
        <v>4385881</v>
      </c>
      <c r="I4576" s="526">
        <v>863470</v>
      </c>
      <c r="J4576" s="526" t="s">
        <v>3716</v>
      </c>
      <c r="K4576" s="526" t="s">
        <v>3717</v>
      </c>
    </row>
    <row r="4577" spans="1:11">
      <c r="A4577" s="526" t="s">
        <v>3711</v>
      </c>
      <c r="B4577" s="526" t="s">
        <v>3712</v>
      </c>
      <c r="C4577" s="526" t="s">
        <v>3713</v>
      </c>
      <c r="D4577" s="526" t="s">
        <v>4125</v>
      </c>
      <c r="E4577" s="526" t="s">
        <v>4126</v>
      </c>
      <c r="F4577" s="526">
        <v>160239</v>
      </c>
      <c r="G4577" s="526">
        <v>2015</v>
      </c>
      <c r="H4577" s="526">
        <v>427</v>
      </c>
      <c r="I4577" s="526">
        <v>90</v>
      </c>
      <c r="J4577" s="526" t="s">
        <v>3716</v>
      </c>
      <c r="K4577" s="526" t="s">
        <v>3717</v>
      </c>
    </row>
    <row r="4578" spans="1:11">
      <c r="A4578" s="526" t="s">
        <v>3711</v>
      </c>
      <c r="B4578" s="526" t="s">
        <v>3712</v>
      </c>
      <c r="C4578" s="526" t="s">
        <v>3713</v>
      </c>
      <c r="D4578" s="526" t="s">
        <v>4143</v>
      </c>
      <c r="E4578" s="526" t="s">
        <v>4144</v>
      </c>
      <c r="F4578" s="526">
        <v>210690</v>
      </c>
      <c r="G4578" s="526">
        <v>2016</v>
      </c>
      <c r="H4578" s="526">
        <v>594840</v>
      </c>
      <c r="I4578" s="526">
        <v>228587</v>
      </c>
      <c r="J4578" s="526" t="s">
        <v>3716</v>
      </c>
      <c r="K4578" s="526" t="s">
        <v>3717</v>
      </c>
    </row>
    <row r="4579" spans="1:11">
      <c r="A4579" s="526" t="s">
        <v>3711</v>
      </c>
      <c r="B4579" s="526" t="s">
        <v>3712</v>
      </c>
      <c r="C4579" s="526" t="s">
        <v>3713</v>
      </c>
      <c r="D4579" s="526" t="s">
        <v>4139</v>
      </c>
      <c r="E4579" s="526" t="s">
        <v>4140</v>
      </c>
      <c r="F4579" s="526">
        <v>210690</v>
      </c>
      <c r="G4579" s="526">
        <v>2020</v>
      </c>
      <c r="H4579" s="526">
        <v>2313317</v>
      </c>
      <c r="I4579" s="526">
        <v>1049859</v>
      </c>
      <c r="J4579" s="526" t="s">
        <v>3716</v>
      </c>
      <c r="K4579" s="526" t="s">
        <v>3717</v>
      </c>
    </row>
    <row r="4580" spans="1:11">
      <c r="A4580" s="526" t="s">
        <v>3711</v>
      </c>
      <c r="B4580" s="526" t="s">
        <v>3712</v>
      </c>
      <c r="C4580" s="526" t="s">
        <v>3713</v>
      </c>
      <c r="D4580" s="526" t="s">
        <v>4125</v>
      </c>
      <c r="E4580" s="526" t="s">
        <v>4126</v>
      </c>
      <c r="F4580" s="526">
        <v>210690</v>
      </c>
      <c r="G4580" s="526">
        <v>2019</v>
      </c>
      <c r="H4580" s="526">
        <v>3146526</v>
      </c>
      <c r="I4580" s="526">
        <v>557823</v>
      </c>
      <c r="J4580" s="526" t="s">
        <v>3716</v>
      </c>
      <c r="K4580" s="526" t="s">
        <v>3717</v>
      </c>
    </row>
    <row r="4581" spans="1:11">
      <c r="A4581" s="526" t="s">
        <v>3711</v>
      </c>
      <c r="B4581" s="526" t="s">
        <v>3712</v>
      </c>
      <c r="C4581" s="526" t="s">
        <v>3713</v>
      </c>
      <c r="D4581" s="526" t="s">
        <v>3951</v>
      </c>
      <c r="E4581" s="526" t="s">
        <v>3952</v>
      </c>
      <c r="F4581" s="526">
        <v>160290</v>
      </c>
      <c r="G4581" s="526">
        <v>2018</v>
      </c>
      <c r="H4581" s="526">
        <v>19610</v>
      </c>
      <c r="I4581" s="526">
        <v>3813</v>
      </c>
      <c r="J4581" s="526" t="s">
        <v>3716</v>
      </c>
      <c r="K4581" s="526" t="s">
        <v>3717</v>
      </c>
    </row>
    <row r="4582" spans="1:11">
      <c r="A4582" s="526" t="s">
        <v>3711</v>
      </c>
      <c r="B4582" s="526" t="s">
        <v>3712</v>
      </c>
      <c r="C4582" s="526" t="s">
        <v>3713</v>
      </c>
      <c r="D4582" s="526" t="s">
        <v>4107</v>
      </c>
      <c r="E4582" s="526" t="s">
        <v>4108</v>
      </c>
      <c r="F4582" s="526">
        <v>230910</v>
      </c>
      <c r="G4582" s="526">
        <v>2016</v>
      </c>
      <c r="H4582" s="526">
        <v>267464</v>
      </c>
      <c r="I4582" s="526">
        <v>257109</v>
      </c>
      <c r="J4582" s="526" t="s">
        <v>3716</v>
      </c>
      <c r="K4582" s="526" t="s">
        <v>3717</v>
      </c>
    </row>
    <row r="4583" spans="1:11">
      <c r="A4583" s="526" t="s">
        <v>3711</v>
      </c>
      <c r="B4583" s="526" t="s">
        <v>3712</v>
      </c>
      <c r="C4583" s="526" t="s">
        <v>3713</v>
      </c>
      <c r="D4583" s="526" t="s">
        <v>4041</v>
      </c>
      <c r="E4583" s="526" t="s">
        <v>4042</v>
      </c>
      <c r="F4583" s="526">
        <v>160290</v>
      </c>
      <c r="G4583" s="526">
        <v>2016</v>
      </c>
      <c r="H4583" s="526">
        <v>12711</v>
      </c>
      <c r="I4583" s="526">
        <v>425</v>
      </c>
      <c r="J4583" s="526" t="s">
        <v>3716</v>
      </c>
      <c r="K4583" s="526" t="s">
        <v>3717</v>
      </c>
    </row>
    <row r="4584" spans="1:11">
      <c r="A4584" s="526" t="s">
        <v>3711</v>
      </c>
      <c r="B4584" s="526" t="s">
        <v>3712</v>
      </c>
      <c r="C4584" s="526" t="s">
        <v>3713</v>
      </c>
      <c r="D4584" s="526" t="s">
        <v>3931</v>
      </c>
      <c r="E4584" s="526" t="s">
        <v>3932</v>
      </c>
      <c r="F4584" s="526">
        <v>160231</v>
      </c>
      <c r="G4584" s="526">
        <v>2017</v>
      </c>
      <c r="H4584" s="526">
        <v>4024</v>
      </c>
      <c r="I4584" s="526">
        <v>356</v>
      </c>
      <c r="J4584" s="526" t="s">
        <v>3716</v>
      </c>
      <c r="K4584" s="526" t="s">
        <v>3717</v>
      </c>
    </row>
    <row r="4585" spans="1:11">
      <c r="A4585" s="526" t="s">
        <v>3711</v>
      </c>
      <c r="B4585" s="526" t="s">
        <v>3712</v>
      </c>
      <c r="C4585" s="526" t="s">
        <v>3713</v>
      </c>
      <c r="D4585" s="526" t="s">
        <v>3907</v>
      </c>
      <c r="E4585" s="526" t="s">
        <v>3908</v>
      </c>
      <c r="F4585" s="526">
        <v>160239</v>
      </c>
      <c r="G4585" s="526">
        <v>2017</v>
      </c>
      <c r="H4585" s="526">
        <v>469941</v>
      </c>
      <c r="I4585" s="526">
        <v>72852</v>
      </c>
      <c r="J4585" s="526" t="s">
        <v>3716</v>
      </c>
      <c r="K4585" s="526" t="s">
        <v>3717</v>
      </c>
    </row>
    <row r="4586" spans="1:11">
      <c r="A4586" s="526" t="s">
        <v>3711</v>
      </c>
      <c r="B4586" s="526" t="s">
        <v>3712</v>
      </c>
      <c r="C4586" s="526" t="s">
        <v>3713</v>
      </c>
      <c r="D4586" s="526" t="s">
        <v>4123</v>
      </c>
      <c r="E4586" s="526" t="s">
        <v>4124</v>
      </c>
      <c r="F4586" s="526">
        <v>160290</v>
      </c>
      <c r="G4586" s="526">
        <v>2016</v>
      </c>
      <c r="H4586" s="526">
        <v>18549</v>
      </c>
      <c r="I4586" s="526">
        <v>6936</v>
      </c>
      <c r="J4586" s="526" t="s">
        <v>3716</v>
      </c>
      <c r="K4586" s="526" t="s">
        <v>3717</v>
      </c>
    </row>
    <row r="4587" spans="1:11">
      <c r="A4587" s="526" t="s">
        <v>3711</v>
      </c>
      <c r="B4587" s="526" t="s">
        <v>3712</v>
      </c>
      <c r="C4587" s="526" t="s">
        <v>3713</v>
      </c>
      <c r="D4587" s="526" t="s">
        <v>4125</v>
      </c>
      <c r="E4587" s="526" t="s">
        <v>4126</v>
      </c>
      <c r="F4587" s="526">
        <v>210690</v>
      </c>
      <c r="G4587" s="526">
        <v>2022</v>
      </c>
      <c r="H4587" s="526">
        <v>3769940</v>
      </c>
      <c r="I4587" s="526">
        <v>577020</v>
      </c>
      <c r="J4587" s="526" t="s">
        <v>3716</v>
      </c>
      <c r="K4587" s="526" t="s">
        <v>3717</v>
      </c>
    </row>
    <row r="4588" spans="1:11">
      <c r="A4588" s="526" t="s">
        <v>3711</v>
      </c>
      <c r="B4588" s="526" t="s">
        <v>3712</v>
      </c>
      <c r="C4588" s="526" t="s">
        <v>3713</v>
      </c>
      <c r="D4588" s="526" t="s">
        <v>4147</v>
      </c>
      <c r="E4588" s="526" t="s">
        <v>4148</v>
      </c>
      <c r="F4588" s="526">
        <v>210690</v>
      </c>
      <c r="G4588" s="526">
        <v>2016</v>
      </c>
      <c r="H4588" s="526">
        <v>13027</v>
      </c>
      <c r="I4588" s="526">
        <v>2629</v>
      </c>
      <c r="J4588" s="526" t="s">
        <v>3716</v>
      </c>
      <c r="K4588" s="526" t="s">
        <v>3717</v>
      </c>
    </row>
    <row r="4589" spans="1:11">
      <c r="A4589" s="526" t="s">
        <v>3711</v>
      </c>
      <c r="B4589" s="526" t="s">
        <v>3712</v>
      </c>
      <c r="C4589" s="526" t="s">
        <v>3713</v>
      </c>
      <c r="D4589" s="526" t="s">
        <v>4143</v>
      </c>
      <c r="E4589" s="526" t="s">
        <v>4144</v>
      </c>
      <c r="F4589" s="526">
        <v>210690</v>
      </c>
      <c r="G4589" s="526">
        <v>2019</v>
      </c>
      <c r="H4589" s="526">
        <v>173441</v>
      </c>
      <c r="I4589" s="526">
        <v>48901</v>
      </c>
      <c r="J4589" s="526" t="s">
        <v>3716</v>
      </c>
      <c r="K4589" s="526" t="s">
        <v>3717</v>
      </c>
    </row>
    <row r="4590" spans="1:11">
      <c r="A4590" s="526" t="s">
        <v>3711</v>
      </c>
      <c r="B4590" s="526" t="s">
        <v>3712</v>
      </c>
      <c r="C4590" s="526" t="s">
        <v>3713</v>
      </c>
      <c r="D4590" s="526" t="s">
        <v>4069</v>
      </c>
      <c r="E4590" s="526" t="s">
        <v>4070</v>
      </c>
      <c r="F4590" s="526">
        <v>160290</v>
      </c>
      <c r="G4590" s="526">
        <v>2022</v>
      </c>
      <c r="H4590" s="526">
        <v>589274</v>
      </c>
      <c r="I4590" s="526">
        <v>95769</v>
      </c>
      <c r="J4590" s="526" t="s">
        <v>3716</v>
      </c>
      <c r="K4590" s="526" t="s">
        <v>3717</v>
      </c>
    </row>
    <row r="4591" spans="1:11">
      <c r="A4591" s="526" t="s">
        <v>3711</v>
      </c>
      <c r="B4591" s="526" t="s">
        <v>3712</v>
      </c>
      <c r="C4591" s="526" t="s">
        <v>3713</v>
      </c>
      <c r="D4591" s="526" t="s">
        <v>4107</v>
      </c>
      <c r="E4591" s="526" t="s">
        <v>4108</v>
      </c>
      <c r="F4591" s="526">
        <v>230910</v>
      </c>
      <c r="G4591" s="526">
        <v>2020</v>
      </c>
      <c r="H4591" s="526">
        <v>217598</v>
      </c>
      <c r="I4591" s="526">
        <v>181120</v>
      </c>
      <c r="J4591" s="526" t="s">
        <v>3716</v>
      </c>
      <c r="K4591" s="526" t="s">
        <v>3717</v>
      </c>
    </row>
    <row r="4592" spans="1:11">
      <c r="A4592" s="526" t="s">
        <v>3711</v>
      </c>
      <c r="B4592" s="526" t="s">
        <v>3712</v>
      </c>
      <c r="C4592" s="526" t="s">
        <v>3713</v>
      </c>
      <c r="D4592" s="526" t="s">
        <v>3921</v>
      </c>
      <c r="E4592" s="526" t="s">
        <v>3922</v>
      </c>
      <c r="F4592" s="526">
        <v>210690</v>
      </c>
      <c r="G4592" s="526">
        <v>2019</v>
      </c>
      <c r="H4592" s="526">
        <v>2383239</v>
      </c>
      <c r="I4592" s="526">
        <v>423674</v>
      </c>
      <c r="J4592" s="526" t="s">
        <v>3716</v>
      </c>
      <c r="K4592" s="526" t="s">
        <v>3717</v>
      </c>
    </row>
    <row r="4593" spans="1:11">
      <c r="A4593" s="526" t="s">
        <v>3711</v>
      </c>
      <c r="B4593" s="526" t="s">
        <v>3712</v>
      </c>
      <c r="C4593" s="526" t="s">
        <v>3713</v>
      </c>
      <c r="D4593" s="526" t="s">
        <v>4095</v>
      </c>
      <c r="E4593" s="526" t="s">
        <v>4096</v>
      </c>
      <c r="F4593" s="526">
        <v>160232</v>
      </c>
      <c r="G4593" s="526">
        <v>2015</v>
      </c>
      <c r="H4593" s="526">
        <v>3232670</v>
      </c>
      <c r="I4593" s="526">
        <v>634911</v>
      </c>
      <c r="J4593" s="526" t="s">
        <v>3716</v>
      </c>
      <c r="K4593" s="526" t="s">
        <v>3717</v>
      </c>
    </row>
    <row r="4594" spans="1:11">
      <c r="A4594" s="526" t="s">
        <v>3711</v>
      </c>
      <c r="B4594" s="526" t="s">
        <v>3712</v>
      </c>
      <c r="C4594" s="526" t="s">
        <v>3713</v>
      </c>
      <c r="D4594" s="526" t="s">
        <v>3937</v>
      </c>
      <c r="E4594" s="526" t="s">
        <v>3938</v>
      </c>
      <c r="F4594" s="526">
        <v>210690</v>
      </c>
      <c r="G4594" s="526">
        <v>2017</v>
      </c>
      <c r="H4594" s="526">
        <v>466777</v>
      </c>
      <c r="I4594" s="526">
        <v>298928</v>
      </c>
      <c r="J4594" s="526" t="s">
        <v>3716</v>
      </c>
      <c r="K4594" s="526" t="s">
        <v>3717</v>
      </c>
    </row>
    <row r="4595" spans="1:11">
      <c r="A4595" s="526" t="s">
        <v>3711</v>
      </c>
      <c r="B4595" s="526" t="s">
        <v>3712</v>
      </c>
      <c r="C4595" s="526" t="s">
        <v>3713</v>
      </c>
      <c r="D4595" s="526" t="s">
        <v>4145</v>
      </c>
      <c r="E4595" s="526" t="s">
        <v>4146</v>
      </c>
      <c r="F4595" s="526">
        <v>160239</v>
      </c>
      <c r="G4595" s="526">
        <v>2018</v>
      </c>
      <c r="H4595" s="526">
        <v>4972</v>
      </c>
      <c r="I4595" s="526">
        <v>337</v>
      </c>
      <c r="J4595" s="526" t="s">
        <v>3716</v>
      </c>
      <c r="K4595" s="526" t="s">
        <v>3717</v>
      </c>
    </row>
    <row r="4596" spans="1:11">
      <c r="A4596" s="526" t="s">
        <v>3711</v>
      </c>
      <c r="B4596" s="526" t="s">
        <v>3712</v>
      </c>
      <c r="C4596" s="526" t="s">
        <v>3713</v>
      </c>
      <c r="D4596" s="526" t="s">
        <v>4095</v>
      </c>
      <c r="E4596" s="526" t="s">
        <v>4096</v>
      </c>
      <c r="F4596" s="526">
        <v>160232</v>
      </c>
      <c r="G4596" s="526">
        <v>2018</v>
      </c>
      <c r="H4596" s="526">
        <v>3598480</v>
      </c>
      <c r="I4596" s="526">
        <v>716836</v>
      </c>
      <c r="J4596" s="526" t="s">
        <v>3716</v>
      </c>
      <c r="K4596" s="526" t="s">
        <v>3717</v>
      </c>
    </row>
    <row r="4597" spans="1:11">
      <c r="A4597" s="526" t="s">
        <v>3711</v>
      </c>
      <c r="B4597" s="526" t="s">
        <v>3712</v>
      </c>
      <c r="C4597" s="526" t="s">
        <v>3713</v>
      </c>
      <c r="D4597" s="526" t="s">
        <v>4041</v>
      </c>
      <c r="E4597" s="526" t="s">
        <v>4042</v>
      </c>
      <c r="F4597" s="526">
        <v>210690</v>
      </c>
      <c r="G4597" s="526">
        <v>2017</v>
      </c>
      <c r="H4597" s="526">
        <v>154</v>
      </c>
      <c r="I4597" s="526">
        <v>13</v>
      </c>
      <c r="J4597" s="526" t="s">
        <v>3722</v>
      </c>
      <c r="K4597" s="526" t="s">
        <v>3717</v>
      </c>
    </row>
    <row r="4598" spans="1:11">
      <c r="A4598" s="526" t="s">
        <v>3711</v>
      </c>
      <c r="B4598" s="526" t="s">
        <v>3712</v>
      </c>
      <c r="C4598" s="526" t="s">
        <v>3713</v>
      </c>
      <c r="D4598" s="526" t="s">
        <v>4125</v>
      </c>
      <c r="E4598" s="526" t="s">
        <v>4126</v>
      </c>
      <c r="F4598" s="526">
        <v>160239</v>
      </c>
      <c r="G4598" s="526">
        <v>2018</v>
      </c>
      <c r="H4598" s="526">
        <v>7782</v>
      </c>
      <c r="I4598" s="526">
        <v>1526</v>
      </c>
      <c r="J4598" s="526" t="s">
        <v>3716</v>
      </c>
      <c r="K4598" s="526" t="s">
        <v>3717</v>
      </c>
    </row>
    <row r="4599" spans="1:11">
      <c r="A4599" s="526" t="s">
        <v>3711</v>
      </c>
      <c r="B4599" s="526" t="s">
        <v>3712</v>
      </c>
      <c r="C4599" s="526" t="s">
        <v>3713</v>
      </c>
      <c r="D4599" s="526" t="s">
        <v>4143</v>
      </c>
      <c r="E4599" s="526" t="s">
        <v>4144</v>
      </c>
      <c r="F4599" s="526">
        <v>210690</v>
      </c>
      <c r="G4599" s="526">
        <v>2022</v>
      </c>
      <c r="H4599" s="526">
        <v>159405</v>
      </c>
      <c r="I4599" s="526">
        <v>51027</v>
      </c>
      <c r="J4599" s="526" t="s">
        <v>3716</v>
      </c>
      <c r="K4599" s="526" t="s">
        <v>3717</v>
      </c>
    </row>
    <row r="4600" spans="1:11">
      <c r="A4600" s="526" t="s">
        <v>3711</v>
      </c>
      <c r="B4600" s="526" t="s">
        <v>3712</v>
      </c>
      <c r="C4600" s="526" t="s">
        <v>3713</v>
      </c>
      <c r="D4600" s="526" t="s">
        <v>4123</v>
      </c>
      <c r="E4600" s="526" t="s">
        <v>4124</v>
      </c>
      <c r="F4600" s="526">
        <v>160290</v>
      </c>
      <c r="G4600" s="526">
        <v>2022</v>
      </c>
      <c r="H4600" s="526">
        <v>77815</v>
      </c>
      <c r="I4600" s="526">
        <v>17568</v>
      </c>
      <c r="J4600" s="526" t="s">
        <v>3716</v>
      </c>
      <c r="K4600" s="526" t="s">
        <v>3717</v>
      </c>
    </row>
    <row r="4601" spans="1:11">
      <c r="A4601" s="526" t="s">
        <v>3711</v>
      </c>
      <c r="B4601" s="526" t="s">
        <v>3712</v>
      </c>
      <c r="C4601" s="526" t="s">
        <v>3713</v>
      </c>
      <c r="D4601" s="526" t="s">
        <v>4147</v>
      </c>
      <c r="E4601" s="526" t="s">
        <v>4148</v>
      </c>
      <c r="F4601" s="526">
        <v>210690</v>
      </c>
      <c r="G4601" s="526">
        <v>2019</v>
      </c>
      <c r="H4601" s="526">
        <v>3587221</v>
      </c>
      <c r="I4601" s="526">
        <v>382037</v>
      </c>
      <c r="J4601" s="526" t="s">
        <v>3716</v>
      </c>
      <c r="K4601" s="526" t="s">
        <v>3717</v>
      </c>
    </row>
    <row r="4602" spans="1:11">
      <c r="A4602" s="526" t="s">
        <v>3711</v>
      </c>
      <c r="B4602" s="526" t="s">
        <v>3712</v>
      </c>
      <c r="C4602" s="526" t="s">
        <v>3713</v>
      </c>
      <c r="D4602" s="526" t="s">
        <v>4069</v>
      </c>
      <c r="E4602" s="526" t="s">
        <v>4070</v>
      </c>
      <c r="F4602" s="526">
        <v>210690</v>
      </c>
      <c r="G4602" s="526">
        <v>2017</v>
      </c>
      <c r="H4602" s="526">
        <v>101783</v>
      </c>
      <c r="I4602" s="526">
        <v>8260</v>
      </c>
      <c r="J4602" s="526" t="s">
        <v>3722</v>
      </c>
      <c r="K4602" s="526" t="s">
        <v>3717</v>
      </c>
    </row>
    <row r="4603" spans="1:11">
      <c r="A4603" s="526" t="s">
        <v>3711</v>
      </c>
      <c r="B4603" s="526" t="s">
        <v>3712</v>
      </c>
      <c r="C4603" s="526" t="s">
        <v>3713</v>
      </c>
      <c r="D4603" s="526" t="s">
        <v>4147</v>
      </c>
      <c r="E4603" s="526" t="s">
        <v>4148</v>
      </c>
      <c r="F4603" s="526">
        <v>210690</v>
      </c>
      <c r="G4603" s="526">
        <v>2022</v>
      </c>
      <c r="H4603" s="526">
        <v>10500433</v>
      </c>
      <c r="I4603" s="526">
        <v>876262</v>
      </c>
      <c r="J4603" s="526" t="s">
        <v>3716</v>
      </c>
      <c r="K4603" s="526" t="s">
        <v>3717</v>
      </c>
    </row>
    <row r="4604" spans="1:11">
      <c r="A4604" s="526" t="s">
        <v>3711</v>
      </c>
      <c r="B4604" s="526" t="s">
        <v>3712</v>
      </c>
      <c r="C4604" s="526" t="s">
        <v>3713</v>
      </c>
      <c r="D4604" s="526" t="s">
        <v>4069</v>
      </c>
      <c r="E4604" s="526" t="s">
        <v>4070</v>
      </c>
      <c r="F4604" s="526">
        <v>210690</v>
      </c>
      <c r="G4604" s="526">
        <v>2020</v>
      </c>
      <c r="H4604" s="526">
        <v>78605</v>
      </c>
      <c r="I4604" s="526">
        <v>14301</v>
      </c>
      <c r="J4604" s="526" t="s">
        <v>3722</v>
      </c>
      <c r="K4604" s="526" t="s">
        <v>3717</v>
      </c>
    </row>
    <row r="4605" spans="1:11">
      <c r="A4605" s="526" t="s">
        <v>3711</v>
      </c>
      <c r="B4605" s="526" t="s">
        <v>3712</v>
      </c>
      <c r="C4605" s="526" t="s">
        <v>3713</v>
      </c>
      <c r="D4605" s="526" t="s">
        <v>4125</v>
      </c>
      <c r="E4605" s="526" t="s">
        <v>4126</v>
      </c>
      <c r="F4605" s="526">
        <v>160239</v>
      </c>
      <c r="G4605" s="526">
        <v>2021</v>
      </c>
      <c r="H4605" s="526">
        <v>11455</v>
      </c>
      <c r="I4605" s="526">
        <v>1172</v>
      </c>
      <c r="J4605" s="526" t="s">
        <v>3716</v>
      </c>
      <c r="K4605" s="526" t="s">
        <v>3717</v>
      </c>
    </row>
    <row r="4606" spans="1:11">
      <c r="A4606" s="526" t="s">
        <v>3711</v>
      </c>
      <c r="B4606" s="526" t="s">
        <v>3712</v>
      </c>
      <c r="C4606" s="526" t="s">
        <v>3713</v>
      </c>
      <c r="D4606" s="526" t="s">
        <v>3907</v>
      </c>
      <c r="E4606" s="526" t="s">
        <v>3908</v>
      </c>
      <c r="F4606" s="526">
        <v>160239</v>
      </c>
      <c r="G4606" s="526">
        <v>2020</v>
      </c>
      <c r="H4606" s="526">
        <v>492301</v>
      </c>
      <c r="I4606" s="526">
        <v>122074</v>
      </c>
      <c r="J4606" s="526" t="s">
        <v>3716</v>
      </c>
      <c r="K4606" s="526" t="s">
        <v>3717</v>
      </c>
    </row>
    <row r="4607" spans="1:11">
      <c r="A4607" s="526" t="s">
        <v>3711</v>
      </c>
      <c r="B4607" s="526" t="s">
        <v>3712</v>
      </c>
      <c r="C4607" s="526" t="s">
        <v>3713</v>
      </c>
      <c r="D4607" s="526" t="s">
        <v>3951</v>
      </c>
      <c r="E4607" s="526" t="s">
        <v>3952</v>
      </c>
      <c r="F4607" s="526">
        <v>160290</v>
      </c>
      <c r="G4607" s="526">
        <v>2021</v>
      </c>
      <c r="H4607" s="526">
        <v>20443</v>
      </c>
      <c r="I4607" s="526">
        <v>2510</v>
      </c>
      <c r="J4607" s="526" t="s">
        <v>3716</v>
      </c>
      <c r="K4607" s="526" t="s">
        <v>3717</v>
      </c>
    </row>
    <row r="4608" spans="1:11">
      <c r="A4608" s="526" t="s">
        <v>3711</v>
      </c>
      <c r="B4608" s="526" t="s">
        <v>3712</v>
      </c>
      <c r="C4608" s="526" t="s">
        <v>3713</v>
      </c>
      <c r="D4608" s="526" t="s">
        <v>4145</v>
      </c>
      <c r="E4608" s="526" t="s">
        <v>4146</v>
      </c>
      <c r="F4608" s="526">
        <v>160239</v>
      </c>
      <c r="G4608" s="526">
        <v>2021</v>
      </c>
      <c r="H4608" s="526">
        <v>5003</v>
      </c>
      <c r="I4608" s="526">
        <v>707</v>
      </c>
      <c r="J4608" s="526" t="s">
        <v>3716</v>
      </c>
      <c r="K4608" s="526" t="s">
        <v>3717</v>
      </c>
    </row>
    <row r="4609" spans="1:11">
      <c r="A4609" s="526" t="s">
        <v>3711</v>
      </c>
      <c r="B4609" s="526" t="s">
        <v>3712</v>
      </c>
      <c r="C4609" s="526" t="s">
        <v>3713</v>
      </c>
      <c r="D4609" s="526" t="s">
        <v>3911</v>
      </c>
      <c r="E4609" s="526" t="s">
        <v>3912</v>
      </c>
      <c r="F4609" s="526">
        <v>160231</v>
      </c>
      <c r="G4609" s="526">
        <v>2015</v>
      </c>
      <c r="H4609" s="526">
        <v>18019</v>
      </c>
      <c r="I4609" s="526">
        <v>18128</v>
      </c>
      <c r="J4609" s="526" t="s">
        <v>3716</v>
      </c>
      <c r="K4609" s="526" t="s">
        <v>3717</v>
      </c>
    </row>
    <row r="4610" spans="1:11">
      <c r="A4610" s="526" t="s">
        <v>3711</v>
      </c>
      <c r="B4610" s="526" t="s">
        <v>3712</v>
      </c>
      <c r="C4610" s="526" t="s">
        <v>3713</v>
      </c>
      <c r="D4610" s="526" t="s">
        <v>3951</v>
      </c>
      <c r="E4610" s="526" t="s">
        <v>3952</v>
      </c>
      <c r="F4610" s="526">
        <v>210690</v>
      </c>
      <c r="G4610" s="526">
        <v>2016</v>
      </c>
      <c r="H4610" s="526">
        <v>32</v>
      </c>
      <c r="I4610" s="526">
        <v>1</v>
      </c>
      <c r="J4610" s="526" t="s">
        <v>3722</v>
      </c>
      <c r="K4610" s="526" t="s">
        <v>3717</v>
      </c>
    </row>
    <row r="4611" spans="1:11">
      <c r="A4611" s="526" t="s">
        <v>3711</v>
      </c>
      <c r="B4611" s="526" t="s">
        <v>3712</v>
      </c>
      <c r="C4611" s="526" t="s">
        <v>3713</v>
      </c>
      <c r="D4611" s="526" t="s">
        <v>4113</v>
      </c>
      <c r="E4611" s="526" t="s">
        <v>4114</v>
      </c>
      <c r="F4611" s="526">
        <v>160239</v>
      </c>
      <c r="G4611" s="526">
        <v>2021</v>
      </c>
      <c r="H4611" s="526">
        <v>3907</v>
      </c>
      <c r="I4611" s="526">
        <v>358</v>
      </c>
      <c r="J4611" s="526" t="s">
        <v>3716</v>
      </c>
      <c r="K4611" s="526" t="s">
        <v>3717</v>
      </c>
    </row>
    <row r="4612" spans="1:11">
      <c r="A4612" s="526" t="s">
        <v>3711</v>
      </c>
      <c r="B4612" s="526" t="s">
        <v>3712</v>
      </c>
      <c r="C4612" s="526" t="s">
        <v>3713</v>
      </c>
      <c r="D4612" s="526" t="s">
        <v>4145</v>
      </c>
      <c r="E4612" s="526" t="s">
        <v>4146</v>
      </c>
      <c r="F4612" s="526">
        <v>160239</v>
      </c>
      <c r="G4612" s="526">
        <v>2015</v>
      </c>
      <c r="H4612" s="526">
        <v>17362</v>
      </c>
      <c r="I4612" s="526">
        <v>1676</v>
      </c>
      <c r="J4612" s="526" t="s">
        <v>3716</v>
      </c>
      <c r="K4612" s="526" t="s">
        <v>3717</v>
      </c>
    </row>
    <row r="4613" spans="1:11">
      <c r="A4613" s="526" t="s">
        <v>3711</v>
      </c>
      <c r="B4613" s="526" t="s">
        <v>3712</v>
      </c>
      <c r="C4613" s="526" t="s">
        <v>3713</v>
      </c>
      <c r="D4613" s="526" t="s">
        <v>4107</v>
      </c>
      <c r="E4613" s="526" t="s">
        <v>4108</v>
      </c>
      <c r="F4613" s="526">
        <v>160231</v>
      </c>
      <c r="G4613" s="526">
        <v>2022</v>
      </c>
      <c r="H4613" s="526">
        <v>23585</v>
      </c>
      <c r="I4613" s="526">
        <v>5938</v>
      </c>
      <c r="J4613" s="526" t="s">
        <v>3716</v>
      </c>
      <c r="K4613" s="526" t="s">
        <v>3717</v>
      </c>
    </row>
    <row r="4614" spans="1:11">
      <c r="A4614" s="526" t="s">
        <v>3711</v>
      </c>
      <c r="B4614" s="526" t="s">
        <v>3712</v>
      </c>
      <c r="C4614" s="526" t="s">
        <v>3713</v>
      </c>
      <c r="D4614" s="526" t="s">
        <v>4133</v>
      </c>
      <c r="E4614" s="526" t="s">
        <v>4134</v>
      </c>
      <c r="F4614" s="526">
        <v>210690</v>
      </c>
      <c r="G4614" s="526">
        <v>2016</v>
      </c>
      <c r="H4614" s="526">
        <v>41404088</v>
      </c>
      <c r="I4614" s="526">
        <v>5414925</v>
      </c>
      <c r="J4614" s="526" t="s">
        <v>3716</v>
      </c>
      <c r="K4614" s="526" t="s">
        <v>3717</v>
      </c>
    </row>
    <row r="4615" spans="1:11">
      <c r="A4615" s="526" t="s">
        <v>3711</v>
      </c>
      <c r="B4615" s="526" t="s">
        <v>3712</v>
      </c>
      <c r="C4615" s="526" t="s">
        <v>3713</v>
      </c>
      <c r="D4615" s="526" t="s">
        <v>4119</v>
      </c>
      <c r="E4615" s="526" t="s">
        <v>4120</v>
      </c>
      <c r="F4615" s="526">
        <v>160231</v>
      </c>
      <c r="G4615" s="526">
        <v>2019</v>
      </c>
      <c r="H4615" s="526">
        <v>5</v>
      </c>
      <c r="I4615" s="526">
        <v>0</v>
      </c>
      <c r="J4615" s="526" t="s">
        <v>3716</v>
      </c>
      <c r="K4615" s="526" t="s">
        <v>3717</v>
      </c>
    </row>
    <row r="4616" spans="1:11">
      <c r="A4616" s="526" t="s">
        <v>3711</v>
      </c>
      <c r="B4616" s="526" t="s">
        <v>3712</v>
      </c>
      <c r="C4616" s="526" t="s">
        <v>3713</v>
      </c>
      <c r="D4616" s="526" t="s">
        <v>4095</v>
      </c>
      <c r="E4616" s="526" t="s">
        <v>4096</v>
      </c>
      <c r="F4616" s="526">
        <v>160232</v>
      </c>
      <c r="G4616" s="526">
        <v>2021</v>
      </c>
      <c r="H4616" s="526">
        <v>8769827</v>
      </c>
      <c r="I4616" s="526">
        <v>1411671</v>
      </c>
      <c r="J4616" s="526" t="s">
        <v>3716</v>
      </c>
      <c r="K4616" s="526" t="s">
        <v>3717</v>
      </c>
    </row>
    <row r="4617" spans="1:11">
      <c r="A4617" s="526" t="s">
        <v>3711</v>
      </c>
      <c r="B4617" s="526" t="s">
        <v>3712</v>
      </c>
      <c r="C4617" s="526" t="s">
        <v>3713</v>
      </c>
      <c r="D4617" s="526" t="s">
        <v>4123</v>
      </c>
      <c r="E4617" s="526" t="s">
        <v>4124</v>
      </c>
      <c r="F4617" s="526">
        <v>230910</v>
      </c>
      <c r="G4617" s="526">
        <v>2020</v>
      </c>
      <c r="H4617" s="526">
        <v>57346</v>
      </c>
      <c r="I4617" s="526">
        <v>14399</v>
      </c>
      <c r="J4617" s="526" t="s">
        <v>3716</v>
      </c>
      <c r="K4617" s="526" t="s">
        <v>3717</v>
      </c>
    </row>
    <row r="4618" spans="1:11">
      <c r="A4618" s="526" t="s">
        <v>3711</v>
      </c>
      <c r="B4618" s="526" t="s">
        <v>3712</v>
      </c>
      <c r="C4618" s="526" t="s">
        <v>3713</v>
      </c>
      <c r="D4618" s="526" t="s">
        <v>4149</v>
      </c>
      <c r="E4618" s="526" t="s">
        <v>4150</v>
      </c>
      <c r="F4618" s="526">
        <v>160239</v>
      </c>
      <c r="G4618" s="526">
        <v>2018</v>
      </c>
      <c r="H4618" s="526">
        <v>1094</v>
      </c>
      <c r="I4618" s="526">
        <v>149</v>
      </c>
      <c r="J4618" s="526" t="s">
        <v>3716</v>
      </c>
      <c r="K4618" s="526" t="s">
        <v>3717</v>
      </c>
    </row>
    <row r="4619" spans="1:11">
      <c r="A4619" s="526" t="s">
        <v>3711</v>
      </c>
      <c r="B4619" s="526" t="s">
        <v>3712</v>
      </c>
      <c r="C4619" s="526" t="s">
        <v>3713</v>
      </c>
      <c r="D4619" s="526" t="s">
        <v>4129</v>
      </c>
      <c r="E4619" s="526" t="s">
        <v>4130</v>
      </c>
      <c r="F4619" s="526">
        <v>210690</v>
      </c>
      <c r="G4619" s="526">
        <v>2016</v>
      </c>
      <c r="H4619" s="526">
        <v>2498975</v>
      </c>
      <c r="I4619" s="526">
        <v>424017</v>
      </c>
      <c r="J4619" s="526" t="s">
        <v>3716</v>
      </c>
      <c r="K4619" s="526" t="s">
        <v>3717</v>
      </c>
    </row>
    <row r="4620" spans="1:11">
      <c r="A4620" s="526" t="s">
        <v>3711</v>
      </c>
      <c r="B4620" s="526" t="s">
        <v>3712</v>
      </c>
      <c r="C4620" s="526" t="s">
        <v>3713</v>
      </c>
      <c r="D4620" s="526" t="s">
        <v>4107</v>
      </c>
      <c r="E4620" s="526" t="s">
        <v>4108</v>
      </c>
      <c r="F4620" s="526">
        <v>210690</v>
      </c>
      <c r="G4620" s="526">
        <v>2016</v>
      </c>
      <c r="H4620" s="526">
        <v>11501859</v>
      </c>
      <c r="I4620" s="526">
        <v>4865393</v>
      </c>
      <c r="J4620" s="526" t="s">
        <v>3716</v>
      </c>
      <c r="K4620" s="526" t="s">
        <v>3717</v>
      </c>
    </row>
    <row r="4621" spans="1:11">
      <c r="A4621" s="526" t="s">
        <v>3711</v>
      </c>
      <c r="B4621" s="526" t="s">
        <v>3712</v>
      </c>
      <c r="C4621" s="526" t="s">
        <v>3713</v>
      </c>
      <c r="D4621" s="526" t="s">
        <v>4057</v>
      </c>
      <c r="E4621" s="526" t="s">
        <v>4058</v>
      </c>
      <c r="F4621" s="526">
        <v>160231</v>
      </c>
      <c r="G4621" s="526">
        <v>2017</v>
      </c>
      <c r="H4621" s="526">
        <v>559822</v>
      </c>
      <c r="I4621" s="526">
        <v>198991</v>
      </c>
      <c r="J4621" s="526" t="s">
        <v>3716</v>
      </c>
      <c r="K4621" s="526" t="s">
        <v>3717</v>
      </c>
    </row>
    <row r="4622" spans="1:11">
      <c r="A4622" s="526" t="s">
        <v>3711</v>
      </c>
      <c r="B4622" s="526" t="s">
        <v>3712</v>
      </c>
      <c r="C4622" s="526" t="s">
        <v>3713</v>
      </c>
      <c r="D4622" s="526" t="s">
        <v>4125</v>
      </c>
      <c r="E4622" s="526" t="s">
        <v>4126</v>
      </c>
      <c r="F4622" s="526">
        <v>160239</v>
      </c>
      <c r="G4622" s="526">
        <v>2016</v>
      </c>
      <c r="H4622" s="526">
        <v>3566</v>
      </c>
      <c r="I4622" s="526">
        <v>870</v>
      </c>
      <c r="J4622" s="526" t="s">
        <v>3716</v>
      </c>
      <c r="K4622" s="526" t="s">
        <v>3717</v>
      </c>
    </row>
    <row r="4623" spans="1:11">
      <c r="A4623" s="526" t="s">
        <v>3711</v>
      </c>
      <c r="B4623" s="526" t="s">
        <v>3712</v>
      </c>
      <c r="C4623" s="526" t="s">
        <v>3713</v>
      </c>
      <c r="D4623" s="526" t="s">
        <v>4145</v>
      </c>
      <c r="E4623" s="526" t="s">
        <v>4146</v>
      </c>
      <c r="F4623" s="526">
        <v>210690</v>
      </c>
      <c r="G4623" s="526">
        <v>2015</v>
      </c>
      <c r="H4623" s="526">
        <v>48317</v>
      </c>
      <c r="I4623" s="526">
        <v>8679</v>
      </c>
      <c r="J4623" s="526" t="s">
        <v>3716</v>
      </c>
      <c r="K4623" s="526" t="s">
        <v>3717</v>
      </c>
    </row>
    <row r="4624" spans="1:11">
      <c r="A4624" s="526" t="s">
        <v>3711</v>
      </c>
      <c r="B4624" s="526" t="s">
        <v>3712</v>
      </c>
      <c r="C4624" s="526" t="s">
        <v>3713</v>
      </c>
      <c r="D4624" s="526" t="s">
        <v>3909</v>
      </c>
      <c r="E4624" s="526" t="s">
        <v>3910</v>
      </c>
      <c r="F4624" s="526">
        <v>210690</v>
      </c>
      <c r="G4624" s="526">
        <v>2022</v>
      </c>
      <c r="H4624" s="526">
        <v>2510898</v>
      </c>
      <c r="I4624" s="526">
        <v>490151</v>
      </c>
      <c r="J4624" s="526" t="s">
        <v>3716</v>
      </c>
      <c r="K4624" s="526" t="s">
        <v>3717</v>
      </c>
    </row>
    <row r="4625" spans="1:11">
      <c r="A4625" s="526" t="s">
        <v>3711</v>
      </c>
      <c r="B4625" s="526" t="s">
        <v>3712</v>
      </c>
      <c r="C4625" s="526" t="s">
        <v>3713</v>
      </c>
      <c r="D4625" s="526" t="s">
        <v>4129</v>
      </c>
      <c r="E4625" s="526" t="s">
        <v>4130</v>
      </c>
      <c r="F4625" s="526">
        <v>210690</v>
      </c>
      <c r="G4625" s="526">
        <v>2019</v>
      </c>
      <c r="H4625" s="526">
        <v>3063487</v>
      </c>
      <c r="I4625" s="526">
        <v>444052</v>
      </c>
      <c r="J4625" s="526" t="s">
        <v>3716</v>
      </c>
      <c r="K4625" s="526" t="s">
        <v>3717</v>
      </c>
    </row>
    <row r="4626" spans="1:11">
      <c r="A4626" s="526" t="s">
        <v>3711</v>
      </c>
      <c r="B4626" s="526" t="s">
        <v>3712</v>
      </c>
      <c r="C4626" s="526" t="s">
        <v>3713</v>
      </c>
      <c r="D4626" s="526" t="s">
        <v>4147</v>
      </c>
      <c r="E4626" s="526" t="s">
        <v>4148</v>
      </c>
      <c r="F4626" s="526">
        <v>230910</v>
      </c>
      <c r="G4626" s="526">
        <v>2017</v>
      </c>
      <c r="H4626" s="526">
        <v>308791</v>
      </c>
      <c r="I4626" s="526">
        <v>163611</v>
      </c>
      <c r="J4626" s="526" t="s">
        <v>3716</v>
      </c>
      <c r="K4626" s="526" t="s">
        <v>3717</v>
      </c>
    </row>
    <row r="4627" spans="1:11">
      <c r="A4627" s="526" t="s">
        <v>3711</v>
      </c>
      <c r="B4627" s="526" t="s">
        <v>3712</v>
      </c>
      <c r="C4627" s="526" t="s">
        <v>3713</v>
      </c>
      <c r="D4627" s="526" t="s">
        <v>4095</v>
      </c>
      <c r="E4627" s="526" t="s">
        <v>4096</v>
      </c>
      <c r="F4627" s="526">
        <v>160239</v>
      </c>
      <c r="G4627" s="526">
        <v>2017</v>
      </c>
      <c r="H4627" s="526">
        <v>1317583</v>
      </c>
      <c r="I4627" s="526">
        <v>130120</v>
      </c>
      <c r="J4627" s="526" t="s">
        <v>3716</v>
      </c>
      <c r="K4627" s="526" t="s">
        <v>3717</v>
      </c>
    </row>
    <row r="4628" spans="1:11">
      <c r="A4628" s="526" t="s">
        <v>3711</v>
      </c>
      <c r="B4628" s="526" t="s">
        <v>3712</v>
      </c>
      <c r="C4628" s="526" t="s">
        <v>3713</v>
      </c>
      <c r="D4628" s="526" t="s">
        <v>4147</v>
      </c>
      <c r="E4628" s="526" t="s">
        <v>4148</v>
      </c>
      <c r="F4628" s="526">
        <v>230910</v>
      </c>
      <c r="G4628" s="526">
        <v>2020</v>
      </c>
      <c r="H4628" s="526">
        <v>939190</v>
      </c>
      <c r="I4628" s="526">
        <v>433620</v>
      </c>
      <c r="J4628" s="526" t="s">
        <v>3716</v>
      </c>
      <c r="K4628" s="526" t="s">
        <v>3717</v>
      </c>
    </row>
    <row r="4629" spans="1:11">
      <c r="A4629" s="526" t="s">
        <v>3711</v>
      </c>
      <c r="B4629" s="526" t="s">
        <v>3712</v>
      </c>
      <c r="C4629" s="526" t="s">
        <v>3713</v>
      </c>
      <c r="D4629" s="526" t="s">
        <v>3921</v>
      </c>
      <c r="E4629" s="526" t="s">
        <v>3922</v>
      </c>
      <c r="F4629" s="526">
        <v>210690</v>
      </c>
      <c r="G4629" s="526">
        <v>2022</v>
      </c>
      <c r="H4629" s="526">
        <v>3362979</v>
      </c>
      <c r="I4629" s="526">
        <v>566184</v>
      </c>
      <c r="J4629" s="526" t="s">
        <v>3716</v>
      </c>
      <c r="K4629" s="526" t="s">
        <v>3717</v>
      </c>
    </row>
    <row r="4630" spans="1:11">
      <c r="A4630" s="526" t="s">
        <v>3711</v>
      </c>
      <c r="B4630" s="526" t="s">
        <v>3712</v>
      </c>
      <c r="C4630" s="526" t="s">
        <v>3713</v>
      </c>
      <c r="D4630" s="526" t="s">
        <v>4125</v>
      </c>
      <c r="E4630" s="526" t="s">
        <v>4126</v>
      </c>
      <c r="F4630" s="526">
        <v>160290</v>
      </c>
      <c r="G4630" s="526">
        <v>2017</v>
      </c>
      <c r="H4630" s="526">
        <v>7286</v>
      </c>
      <c r="I4630" s="526">
        <v>1038</v>
      </c>
      <c r="J4630" s="526" t="s">
        <v>3716</v>
      </c>
      <c r="K4630" s="526" t="s">
        <v>3717</v>
      </c>
    </row>
    <row r="4631" spans="1:11">
      <c r="A4631" s="526" t="s">
        <v>3711</v>
      </c>
      <c r="B4631" s="526" t="s">
        <v>3712</v>
      </c>
      <c r="C4631" s="526" t="s">
        <v>3713</v>
      </c>
      <c r="D4631" s="526" t="s">
        <v>3899</v>
      </c>
      <c r="E4631" s="526" t="s">
        <v>3900</v>
      </c>
      <c r="F4631" s="526">
        <v>160290</v>
      </c>
      <c r="G4631" s="526">
        <v>2015</v>
      </c>
      <c r="H4631" s="526">
        <v>124243</v>
      </c>
      <c r="I4631" s="526">
        <v>17084</v>
      </c>
      <c r="J4631" s="526" t="s">
        <v>3716</v>
      </c>
      <c r="K4631" s="526" t="s">
        <v>3717</v>
      </c>
    </row>
    <row r="4632" spans="1:11">
      <c r="A4632" s="526" t="s">
        <v>3711</v>
      </c>
      <c r="B4632" s="526" t="s">
        <v>3712</v>
      </c>
      <c r="C4632" s="526" t="s">
        <v>3713</v>
      </c>
      <c r="D4632" s="526" t="s">
        <v>3931</v>
      </c>
      <c r="E4632" s="526" t="s">
        <v>3932</v>
      </c>
      <c r="F4632" s="526">
        <v>160231</v>
      </c>
      <c r="G4632" s="526">
        <v>2020</v>
      </c>
      <c r="H4632" s="526">
        <v>11595</v>
      </c>
      <c r="I4632" s="526">
        <v>2623</v>
      </c>
      <c r="J4632" s="526" t="s">
        <v>3716</v>
      </c>
      <c r="K4632" s="526" t="s">
        <v>3717</v>
      </c>
    </row>
    <row r="4633" spans="1:11">
      <c r="A4633" s="526" t="s">
        <v>3711</v>
      </c>
      <c r="B4633" s="526" t="s">
        <v>3712</v>
      </c>
      <c r="C4633" s="526" t="s">
        <v>3713</v>
      </c>
      <c r="D4633" s="526" t="s">
        <v>3911</v>
      </c>
      <c r="E4633" s="526" t="s">
        <v>3912</v>
      </c>
      <c r="F4633" s="526">
        <v>160232</v>
      </c>
      <c r="G4633" s="526">
        <v>2015</v>
      </c>
      <c r="H4633" s="526">
        <v>42295</v>
      </c>
      <c r="I4633" s="526">
        <v>11200</v>
      </c>
      <c r="J4633" s="526" t="s">
        <v>3716</v>
      </c>
      <c r="K4633" s="526" t="s">
        <v>3717</v>
      </c>
    </row>
    <row r="4634" spans="1:11">
      <c r="A4634" s="526" t="s">
        <v>3711</v>
      </c>
      <c r="B4634" s="526" t="s">
        <v>3712</v>
      </c>
      <c r="C4634" s="526" t="s">
        <v>3713</v>
      </c>
      <c r="D4634" s="526" t="s">
        <v>4057</v>
      </c>
      <c r="E4634" s="526" t="s">
        <v>4058</v>
      </c>
      <c r="F4634" s="526">
        <v>160231</v>
      </c>
      <c r="G4634" s="526">
        <v>2020</v>
      </c>
      <c r="H4634" s="526">
        <v>44825</v>
      </c>
      <c r="I4634" s="526">
        <v>20697</v>
      </c>
      <c r="J4634" s="526" t="s">
        <v>3716</v>
      </c>
      <c r="K4634" s="526" t="s">
        <v>3717</v>
      </c>
    </row>
    <row r="4635" spans="1:11">
      <c r="A4635" s="526" t="s">
        <v>3711</v>
      </c>
      <c r="B4635" s="526" t="s">
        <v>3712</v>
      </c>
      <c r="C4635" s="526" t="s">
        <v>3713</v>
      </c>
      <c r="D4635" s="526" t="s">
        <v>4135</v>
      </c>
      <c r="E4635" s="526" t="s">
        <v>4136</v>
      </c>
      <c r="F4635" s="526">
        <v>210690</v>
      </c>
      <c r="G4635" s="526">
        <v>2016</v>
      </c>
      <c r="H4635" s="526">
        <v>102665</v>
      </c>
      <c r="I4635" s="526">
        <v>6120</v>
      </c>
      <c r="J4635" s="526" t="s">
        <v>3716</v>
      </c>
      <c r="K4635" s="526" t="s">
        <v>3717</v>
      </c>
    </row>
    <row r="4636" spans="1:11">
      <c r="A4636" s="526" t="s">
        <v>3711</v>
      </c>
      <c r="B4636" s="526" t="s">
        <v>3712</v>
      </c>
      <c r="C4636" s="526" t="s">
        <v>3713</v>
      </c>
      <c r="D4636" s="526" t="s">
        <v>4107</v>
      </c>
      <c r="E4636" s="526" t="s">
        <v>4108</v>
      </c>
      <c r="F4636" s="526">
        <v>210690</v>
      </c>
      <c r="G4636" s="526">
        <v>2019</v>
      </c>
      <c r="H4636" s="526">
        <v>4344789</v>
      </c>
      <c r="I4636" s="526">
        <v>2113084</v>
      </c>
      <c r="J4636" s="526" t="s">
        <v>3716</v>
      </c>
      <c r="K4636" s="526" t="s">
        <v>3717</v>
      </c>
    </row>
    <row r="4637" spans="1:11">
      <c r="A4637" s="526" t="s">
        <v>3711</v>
      </c>
      <c r="B4637" s="526" t="s">
        <v>3712</v>
      </c>
      <c r="C4637" s="526" t="s">
        <v>3713</v>
      </c>
      <c r="D4637" s="526" t="s">
        <v>4069</v>
      </c>
      <c r="E4637" s="526" t="s">
        <v>4070</v>
      </c>
      <c r="F4637" s="526">
        <v>230910</v>
      </c>
      <c r="G4637" s="526">
        <v>2015</v>
      </c>
      <c r="H4637" s="526">
        <v>111308182</v>
      </c>
      <c r="I4637" s="526">
        <v>98440007</v>
      </c>
      <c r="J4637" s="526" t="s">
        <v>3716</v>
      </c>
      <c r="K4637" s="526" t="s">
        <v>3717</v>
      </c>
    </row>
    <row r="4638" spans="1:11">
      <c r="A4638" s="526" t="s">
        <v>3711</v>
      </c>
      <c r="B4638" s="526" t="s">
        <v>3712</v>
      </c>
      <c r="C4638" s="526" t="s">
        <v>3713</v>
      </c>
      <c r="D4638" s="526" t="s">
        <v>4129</v>
      </c>
      <c r="E4638" s="526" t="s">
        <v>4130</v>
      </c>
      <c r="F4638" s="526">
        <v>230910</v>
      </c>
      <c r="G4638" s="526">
        <v>2016</v>
      </c>
      <c r="H4638" s="526">
        <v>415896</v>
      </c>
      <c r="I4638" s="526">
        <v>272425</v>
      </c>
      <c r="J4638" s="526" t="s">
        <v>3716</v>
      </c>
      <c r="K4638" s="526" t="s">
        <v>3717</v>
      </c>
    </row>
    <row r="4639" spans="1:11">
      <c r="A4639" s="526" t="s">
        <v>3711</v>
      </c>
      <c r="B4639" s="526" t="s">
        <v>3712</v>
      </c>
      <c r="C4639" s="526" t="s">
        <v>3713</v>
      </c>
      <c r="D4639" s="526" t="s">
        <v>4095</v>
      </c>
      <c r="E4639" s="526" t="s">
        <v>4096</v>
      </c>
      <c r="F4639" s="526">
        <v>160239</v>
      </c>
      <c r="G4639" s="526">
        <v>2020</v>
      </c>
      <c r="H4639" s="526">
        <v>931288</v>
      </c>
      <c r="I4639" s="526">
        <v>87893</v>
      </c>
      <c r="J4639" s="526" t="s">
        <v>3716</v>
      </c>
      <c r="K4639" s="526" t="s">
        <v>3717</v>
      </c>
    </row>
    <row r="4640" spans="1:11">
      <c r="A4640" s="526" t="s">
        <v>3711</v>
      </c>
      <c r="B4640" s="526" t="s">
        <v>3712</v>
      </c>
      <c r="C4640" s="526" t="s">
        <v>3713</v>
      </c>
      <c r="D4640" s="526" t="s">
        <v>3951</v>
      </c>
      <c r="E4640" s="526" t="s">
        <v>3952</v>
      </c>
      <c r="F4640" s="526">
        <v>210690</v>
      </c>
      <c r="G4640" s="526">
        <v>2019</v>
      </c>
      <c r="H4640" s="526">
        <v>22511</v>
      </c>
      <c r="I4640" s="526">
        <v>11019</v>
      </c>
      <c r="J4640" s="526" t="s">
        <v>3722</v>
      </c>
      <c r="K4640" s="526" t="s">
        <v>3717</v>
      </c>
    </row>
    <row r="4641" spans="1:11">
      <c r="A4641" s="526" t="s">
        <v>3711</v>
      </c>
      <c r="B4641" s="526" t="s">
        <v>3712</v>
      </c>
      <c r="C4641" s="526" t="s">
        <v>3713</v>
      </c>
      <c r="D4641" s="526" t="s">
        <v>4149</v>
      </c>
      <c r="E4641" s="526" t="s">
        <v>4150</v>
      </c>
      <c r="F4641" s="526">
        <v>160239</v>
      </c>
      <c r="G4641" s="526">
        <v>2021</v>
      </c>
      <c r="H4641" s="526">
        <v>640</v>
      </c>
      <c r="I4641" s="526">
        <v>79</v>
      </c>
      <c r="J4641" s="526" t="s">
        <v>3716</v>
      </c>
      <c r="K4641" s="526" t="s">
        <v>3717</v>
      </c>
    </row>
    <row r="4642" spans="1:11">
      <c r="A4642" s="526" t="s">
        <v>3711</v>
      </c>
      <c r="B4642" s="526" t="s">
        <v>3712</v>
      </c>
      <c r="C4642" s="526" t="s">
        <v>3713</v>
      </c>
      <c r="D4642" s="526" t="s">
        <v>4151</v>
      </c>
      <c r="E4642" s="526" t="s">
        <v>4152</v>
      </c>
      <c r="F4642" s="526">
        <v>210690</v>
      </c>
      <c r="G4642" s="526">
        <v>2021</v>
      </c>
      <c r="H4642" s="526">
        <v>45204298</v>
      </c>
      <c r="I4642" s="526">
        <v>20492055</v>
      </c>
      <c r="J4642" s="526" t="s">
        <v>3716</v>
      </c>
      <c r="K4642" s="526" t="s">
        <v>3717</v>
      </c>
    </row>
    <row r="4643" spans="1:11">
      <c r="A4643" s="526" t="s">
        <v>3711</v>
      </c>
      <c r="B4643" s="526" t="s">
        <v>3712</v>
      </c>
      <c r="C4643" s="526" t="s">
        <v>3713</v>
      </c>
      <c r="D4643" s="526" t="s">
        <v>3899</v>
      </c>
      <c r="E4643" s="526" t="s">
        <v>3900</v>
      </c>
      <c r="F4643" s="526">
        <v>160290</v>
      </c>
      <c r="G4643" s="526">
        <v>2018</v>
      </c>
      <c r="H4643" s="526">
        <v>94329</v>
      </c>
      <c r="I4643" s="526">
        <v>11167</v>
      </c>
      <c r="J4643" s="526" t="s">
        <v>3716</v>
      </c>
      <c r="K4643" s="526" t="s">
        <v>3717</v>
      </c>
    </row>
    <row r="4644" spans="1:11">
      <c r="A4644" s="526" t="s">
        <v>3711</v>
      </c>
      <c r="B4644" s="526" t="s">
        <v>3712</v>
      </c>
      <c r="C4644" s="526" t="s">
        <v>3713</v>
      </c>
      <c r="D4644" s="526" t="s">
        <v>4149</v>
      </c>
      <c r="E4644" s="526" t="s">
        <v>4150</v>
      </c>
      <c r="F4644" s="526">
        <v>160290</v>
      </c>
      <c r="G4644" s="526">
        <v>2019</v>
      </c>
      <c r="H4644" s="526">
        <v>392</v>
      </c>
      <c r="I4644" s="526">
        <v>74</v>
      </c>
      <c r="J4644" s="526" t="s">
        <v>3716</v>
      </c>
      <c r="K4644" s="526" t="s">
        <v>3717</v>
      </c>
    </row>
    <row r="4645" spans="1:11">
      <c r="A4645" s="526" t="s">
        <v>3711</v>
      </c>
      <c r="B4645" s="526" t="s">
        <v>3712</v>
      </c>
      <c r="C4645" s="526" t="s">
        <v>3713</v>
      </c>
      <c r="D4645" s="526" t="s">
        <v>4129</v>
      </c>
      <c r="E4645" s="526" t="s">
        <v>4130</v>
      </c>
      <c r="F4645" s="526">
        <v>210690</v>
      </c>
      <c r="G4645" s="526">
        <v>2018</v>
      </c>
      <c r="H4645" s="526">
        <v>153230</v>
      </c>
      <c r="I4645" s="526">
        <v>74460</v>
      </c>
      <c r="J4645" s="526" t="s">
        <v>3722</v>
      </c>
      <c r="K4645" s="526" t="s">
        <v>3717</v>
      </c>
    </row>
    <row r="4646" spans="1:11">
      <c r="A4646" s="526" t="s">
        <v>3711</v>
      </c>
      <c r="B4646" s="526" t="s">
        <v>3712</v>
      </c>
      <c r="C4646" s="526" t="s">
        <v>3713</v>
      </c>
      <c r="D4646" s="526" t="s">
        <v>4095</v>
      </c>
      <c r="E4646" s="526" t="s">
        <v>4096</v>
      </c>
      <c r="F4646" s="526">
        <v>210690</v>
      </c>
      <c r="G4646" s="526">
        <v>2015</v>
      </c>
      <c r="H4646" s="526">
        <v>25682995</v>
      </c>
      <c r="I4646" s="526">
        <v>5530315</v>
      </c>
      <c r="J4646" s="526" t="s">
        <v>3716</v>
      </c>
      <c r="K4646" s="526" t="s">
        <v>3717</v>
      </c>
    </row>
    <row r="4647" spans="1:11">
      <c r="A4647" s="526" t="s">
        <v>3711</v>
      </c>
      <c r="B4647" s="526" t="s">
        <v>3712</v>
      </c>
      <c r="C4647" s="526" t="s">
        <v>3713</v>
      </c>
      <c r="D4647" s="526" t="s">
        <v>4057</v>
      </c>
      <c r="E4647" s="526" t="s">
        <v>4058</v>
      </c>
      <c r="F4647" s="526">
        <v>160232</v>
      </c>
      <c r="G4647" s="526">
        <v>2020</v>
      </c>
      <c r="H4647" s="526">
        <v>976705</v>
      </c>
      <c r="I4647" s="526">
        <v>404544</v>
      </c>
      <c r="J4647" s="526" t="s">
        <v>3716</v>
      </c>
      <c r="K4647" s="526" t="s">
        <v>3717</v>
      </c>
    </row>
    <row r="4648" spans="1:11">
      <c r="A4648" s="526" t="s">
        <v>3711</v>
      </c>
      <c r="B4648" s="526" t="s">
        <v>3712</v>
      </c>
      <c r="C4648" s="526" t="s">
        <v>3713</v>
      </c>
      <c r="D4648" s="526" t="s">
        <v>3937</v>
      </c>
      <c r="E4648" s="526" t="s">
        <v>3938</v>
      </c>
      <c r="F4648" s="526">
        <v>160232</v>
      </c>
      <c r="G4648" s="526">
        <v>2017</v>
      </c>
      <c r="H4648" s="526">
        <v>54063</v>
      </c>
      <c r="I4648" s="526">
        <v>19770</v>
      </c>
      <c r="J4648" s="526" t="s">
        <v>3716</v>
      </c>
      <c r="K4648" s="526" t="s">
        <v>3717</v>
      </c>
    </row>
    <row r="4649" spans="1:11">
      <c r="A4649" s="526" t="s">
        <v>3711</v>
      </c>
      <c r="B4649" s="526" t="s">
        <v>3712</v>
      </c>
      <c r="C4649" s="526" t="s">
        <v>3713</v>
      </c>
      <c r="D4649" s="526" t="s">
        <v>3939</v>
      </c>
      <c r="E4649" s="526" t="s">
        <v>3940</v>
      </c>
      <c r="F4649" s="526">
        <v>210690</v>
      </c>
      <c r="G4649" s="526">
        <v>2021</v>
      </c>
      <c r="H4649" s="526">
        <v>140198</v>
      </c>
      <c r="I4649" s="526">
        <v>50826</v>
      </c>
      <c r="J4649" s="526" t="s">
        <v>3716</v>
      </c>
      <c r="K4649" s="526" t="s">
        <v>3717</v>
      </c>
    </row>
    <row r="4650" spans="1:11">
      <c r="A4650" s="526" t="s">
        <v>3711</v>
      </c>
      <c r="B4650" s="526" t="s">
        <v>3712</v>
      </c>
      <c r="C4650" s="526" t="s">
        <v>3713</v>
      </c>
      <c r="D4650" s="526" t="s">
        <v>4153</v>
      </c>
      <c r="E4650" s="526" t="s">
        <v>4154</v>
      </c>
      <c r="F4650" s="526">
        <v>160290</v>
      </c>
      <c r="G4650" s="526">
        <v>2018</v>
      </c>
      <c r="H4650" s="526">
        <v>1003</v>
      </c>
      <c r="I4650" s="526">
        <v>95</v>
      </c>
      <c r="J4650" s="526" t="s">
        <v>3716</v>
      </c>
      <c r="K4650" s="526" t="s">
        <v>3717</v>
      </c>
    </row>
    <row r="4651" spans="1:11">
      <c r="A4651" s="526" t="s">
        <v>3711</v>
      </c>
      <c r="B4651" s="526" t="s">
        <v>3712</v>
      </c>
      <c r="C4651" s="526" t="s">
        <v>3713</v>
      </c>
      <c r="D4651" s="526" t="s">
        <v>4057</v>
      </c>
      <c r="E4651" s="526" t="s">
        <v>4058</v>
      </c>
      <c r="F4651" s="526">
        <v>160239</v>
      </c>
      <c r="G4651" s="526">
        <v>2022</v>
      </c>
      <c r="H4651" s="526">
        <v>3760</v>
      </c>
      <c r="I4651" s="526">
        <v>88</v>
      </c>
      <c r="J4651" s="526" t="s">
        <v>3716</v>
      </c>
      <c r="K4651" s="526" t="s">
        <v>3717</v>
      </c>
    </row>
    <row r="4652" spans="1:11">
      <c r="A4652" s="526" t="s">
        <v>3711</v>
      </c>
      <c r="B4652" s="526" t="s">
        <v>3712</v>
      </c>
      <c r="C4652" s="526" t="s">
        <v>3713</v>
      </c>
      <c r="D4652" s="526" t="s">
        <v>4069</v>
      </c>
      <c r="E4652" s="526" t="s">
        <v>4070</v>
      </c>
      <c r="F4652" s="526">
        <v>230910</v>
      </c>
      <c r="G4652" s="526">
        <v>2018</v>
      </c>
      <c r="H4652" s="526">
        <v>137613506</v>
      </c>
      <c r="I4652" s="526">
        <v>104672707</v>
      </c>
      <c r="J4652" s="526" t="s">
        <v>3716</v>
      </c>
      <c r="K4652" s="526" t="s">
        <v>3717</v>
      </c>
    </row>
    <row r="4653" spans="1:11">
      <c r="A4653" s="526" t="s">
        <v>3711</v>
      </c>
      <c r="B4653" s="526" t="s">
        <v>3712</v>
      </c>
      <c r="C4653" s="526" t="s">
        <v>3713</v>
      </c>
      <c r="D4653" s="526" t="s">
        <v>4095</v>
      </c>
      <c r="E4653" s="526" t="s">
        <v>4096</v>
      </c>
      <c r="F4653" s="526">
        <v>210690</v>
      </c>
      <c r="G4653" s="526">
        <v>2018</v>
      </c>
      <c r="H4653" s="526">
        <v>32885552</v>
      </c>
      <c r="I4653" s="526">
        <v>6287213</v>
      </c>
      <c r="J4653" s="526" t="s">
        <v>3716</v>
      </c>
      <c r="K4653" s="526" t="s">
        <v>3717</v>
      </c>
    </row>
    <row r="4654" spans="1:11">
      <c r="A4654" s="526" t="s">
        <v>3711</v>
      </c>
      <c r="B4654" s="526" t="s">
        <v>3712</v>
      </c>
      <c r="C4654" s="526" t="s">
        <v>3713</v>
      </c>
      <c r="D4654" s="526" t="s">
        <v>4113</v>
      </c>
      <c r="E4654" s="526" t="s">
        <v>4114</v>
      </c>
      <c r="F4654" s="526">
        <v>210690</v>
      </c>
      <c r="G4654" s="526">
        <v>2022</v>
      </c>
      <c r="H4654" s="526">
        <v>718</v>
      </c>
      <c r="I4654" s="526">
        <v>76</v>
      </c>
      <c r="J4654" s="526" t="s">
        <v>3716</v>
      </c>
      <c r="K4654" s="526" t="s">
        <v>3717</v>
      </c>
    </row>
    <row r="4655" spans="1:11">
      <c r="A4655" s="526" t="s">
        <v>3711</v>
      </c>
      <c r="B4655" s="526" t="s">
        <v>3712</v>
      </c>
      <c r="C4655" s="526" t="s">
        <v>3713</v>
      </c>
      <c r="D4655" s="526" t="s">
        <v>4057</v>
      </c>
      <c r="E4655" s="526" t="s">
        <v>4058</v>
      </c>
      <c r="F4655" s="526">
        <v>160290</v>
      </c>
      <c r="G4655" s="526">
        <v>2020</v>
      </c>
      <c r="H4655" s="526">
        <v>42289</v>
      </c>
      <c r="I4655" s="526">
        <v>20400</v>
      </c>
      <c r="J4655" s="526" t="s">
        <v>3716</v>
      </c>
      <c r="K4655" s="526" t="s">
        <v>3717</v>
      </c>
    </row>
    <row r="4656" spans="1:11">
      <c r="A4656" s="526" t="s">
        <v>3711</v>
      </c>
      <c r="B4656" s="526" t="s">
        <v>3712</v>
      </c>
      <c r="C4656" s="526" t="s">
        <v>3713</v>
      </c>
      <c r="D4656" s="526" t="s">
        <v>4137</v>
      </c>
      <c r="E4656" s="526" t="s">
        <v>4138</v>
      </c>
      <c r="F4656" s="526">
        <v>160231</v>
      </c>
      <c r="G4656" s="526">
        <v>2016</v>
      </c>
      <c r="H4656" s="526">
        <v>38</v>
      </c>
      <c r="I4656" s="526">
        <v>3</v>
      </c>
      <c r="J4656" s="526" t="s">
        <v>3716</v>
      </c>
      <c r="K4656" s="526" t="s">
        <v>3717</v>
      </c>
    </row>
    <row r="4657" spans="1:11">
      <c r="A4657" s="526" t="s">
        <v>3711</v>
      </c>
      <c r="B4657" s="526" t="s">
        <v>3712</v>
      </c>
      <c r="C4657" s="526" t="s">
        <v>3713</v>
      </c>
      <c r="D4657" s="526" t="s">
        <v>4153</v>
      </c>
      <c r="E4657" s="526" t="s">
        <v>4154</v>
      </c>
      <c r="F4657" s="526">
        <v>160290</v>
      </c>
      <c r="G4657" s="526">
        <v>2021</v>
      </c>
      <c r="H4657" s="526">
        <v>931</v>
      </c>
      <c r="I4657" s="526">
        <v>101</v>
      </c>
      <c r="J4657" s="526" t="s">
        <v>3716</v>
      </c>
      <c r="K4657" s="526" t="s">
        <v>3717</v>
      </c>
    </row>
    <row r="4658" spans="1:11">
      <c r="A4658" s="526" t="s">
        <v>3711</v>
      </c>
      <c r="B4658" s="526" t="s">
        <v>3712</v>
      </c>
      <c r="C4658" s="526" t="s">
        <v>3713</v>
      </c>
      <c r="D4658" s="526" t="s">
        <v>4069</v>
      </c>
      <c r="E4658" s="526" t="s">
        <v>4070</v>
      </c>
      <c r="F4658" s="526">
        <v>230910</v>
      </c>
      <c r="G4658" s="526">
        <v>2021</v>
      </c>
      <c r="H4658" s="526">
        <v>156524632</v>
      </c>
      <c r="I4658" s="526">
        <v>119474615</v>
      </c>
      <c r="J4658" s="526" t="s">
        <v>3716</v>
      </c>
      <c r="K4658" s="526" t="s">
        <v>3717</v>
      </c>
    </row>
    <row r="4659" spans="1:11">
      <c r="A4659" s="526" t="s">
        <v>3711</v>
      </c>
      <c r="B4659" s="526" t="s">
        <v>3712</v>
      </c>
      <c r="C4659" s="526" t="s">
        <v>3713</v>
      </c>
      <c r="D4659" s="526" t="s">
        <v>3953</v>
      </c>
      <c r="E4659" s="526" t="s">
        <v>3954</v>
      </c>
      <c r="F4659" s="526">
        <v>160232</v>
      </c>
      <c r="G4659" s="526">
        <v>2017</v>
      </c>
      <c r="H4659" s="526">
        <v>2466981</v>
      </c>
      <c r="I4659" s="526">
        <v>341642</v>
      </c>
      <c r="J4659" s="526" t="s">
        <v>3716</v>
      </c>
      <c r="K4659" s="526" t="s">
        <v>3717</v>
      </c>
    </row>
    <row r="4660" spans="1:11">
      <c r="A4660" s="526" t="s">
        <v>3711</v>
      </c>
      <c r="B4660" s="526" t="s">
        <v>3712</v>
      </c>
      <c r="C4660" s="526" t="s">
        <v>3713</v>
      </c>
      <c r="D4660" s="526" t="s">
        <v>4153</v>
      </c>
      <c r="E4660" s="526" t="s">
        <v>4154</v>
      </c>
      <c r="F4660" s="526">
        <v>210690</v>
      </c>
      <c r="G4660" s="526">
        <v>2016</v>
      </c>
      <c r="H4660" s="526">
        <v>1367736</v>
      </c>
      <c r="I4660" s="526">
        <v>527270</v>
      </c>
      <c r="J4660" s="526" t="s">
        <v>3716</v>
      </c>
      <c r="K4660" s="526" t="s">
        <v>3717</v>
      </c>
    </row>
    <row r="4661" spans="1:11">
      <c r="A4661" s="526" t="s">
        <v>3711</v>
      </c>
      <c r="B4661" s="526" t="s">
        <v>3712</v>
      </c>
      <c r="C4661" s="526" t="s">
        <v>3713</v>
      </c>
      <c r="D4661" s="526" t="s">
        <v>4137</v>
      </c>
      <c r="E4661" s="526" t="s">
        <v>4138</v>
      </c>
      <c r="F4661" s="526">
        <v>160290</v>
      </c>
      <c r="G4661" s="526">
        <v>2017</v>
      </c>
      <c r="H4661" s="526">
        <v>628</v>
      </c>
      <c r="I4661" s="526">
        <v>23</v>
      </c>
      <c r="J4661" s="526" t="s">
        <v>3716</v>
      </c>
      <c r="K4661" s="526" t="s">
        <v>3717</v>
      </c>
    </row>
    <row r="4662" spans="1:11">
      <c r="A4662" s="526" t="s">
        <v>3711</v>
      </c>
      <c r="B4662" s="526" t="s">
        <v>3712</v>
      </c>
      <c r="C4662" s="526" t="s">
        <v>3713</v>
      </c>
      <c r="D4662" s="526" t="s">
        <v>4073</v>
      </c>
      <c r="E4662" s="526" t="s">
        <v>4074</v>
      </c>
      <c r="F4662" s="526">
        <v>160290</v>
      </c>
      <c r="G4662" s="526">
        <v>2022</v>
      </c>
      <c r="H4662" s="526">
        <v>35600</v>
      </c>
      <c r="I4662" s="526">
        <v>15425</v>
      </c>
      <c r="J4662" s="526" t="s">
        <v>3716</v>
      </c>
      <c r="K4662" s="526" t="s">
        <v>3717</v>
      </c>
    </row>
    <row r="4663" spans="1:11">
      <c r="A4663" s="526" t="s">
        <v>3711</v>
      </c>
      <c r="B4663" s="526" t="s">
        <v>3712</v>
      </c>
      <c r="C4663" s="526" t="s">
        <v>3713</v>
      </c>
      <c r="D4663" s="526" t="s">
        <v>4125</v>
      </c>
      <c r="E4663" s="526" t="s">
        <v>4126</v>
      </c>
      <c r="F4663" s="526">
        <v>210690</v>
      </c>
      <c r="G4663" s="526">
        <v>2016</v>
      </c>
      <c r="H4663" s="526">
        <v>1620013</v>
      </c>
      <c r="I4663" s="526">
        <v>416955</v>
      </c>
      <c r="J4663" s="526" t="s">
        <v>3716</v>
      </c>
      <c r="K4663" s="526" t="s">
        <v>3717</v>
      </c>
    </row>
    <row r="4664" spans="1:11">
      <c r="A4664" s="526" t="s">
        <v>3711</v>
      </c>
      <c r="B4664" s="526" t="s">
        <v>3712</v>
      </c>
      <c r="C4664" s="526" t="s">
        <v>3713</v>
      </c>
      <c r="D4664" s="526" t="s">
        <v>4149</v>
      </c>
      <c r="E4664" s="526" t="s">
        <v>4150</v>
      </c>
      <c r="F4664" s="526">
        <v>160290</v>
      </c>
      <c r="G4664" s="526">
        <v>2022</v>
      </c>
      <c r="H4664" s="526">
        <v>510</v>
      </c>
      <c r="I4664" s="526">
        <v>97</v>
      </c>
      <c r="J4664" s="526" t="s">
        <v>3716</v>
      </c>
      <c r="K4664" s="526" t="s">
        <v>3717</v>
      </c>
    </row>
    <row r="4665" spans="1:11">
      <c r="A4665" s="526" t="s">
        <v>3711</v>
      </c>
      <c r="B4665" s="526" t="s">
        <v>3712</v>
      </c>
      <c r="C4665" s="526" t="s">
        <v>3713</v>
      </c>
      <c r="D4665" s="526" t="s">
        <v>4073</v>
      </c>
      <c r="E4665" s="526" t="s">
        <v>4074</v>
      </c>
      <c r="F4665" s="526">
        <v>230910</v>
      </c>
      <c r="G4665" s="526">
        <v>2015</v>
      </c>
      <c r="H4665" s="526">
        <v>83915</v>
      </c>
      <c r="I4665" s="526">
        <v>33570</v>
      </c>
      <c r="J4665" s="526" t="s">
        <v>3716</v>
      </c>
      <c r="K4665" s="526" t="s">
        <v>3717</v>
      </c>
    </row>
    <row r="4666" spans="1:11">
      <c r="A4666" s="526" t="s">
        <v>3711</v>
      </c>
      <c r="B4666" s="526" t="s">
        <v>3712</v>
      </c>
      <c r="C4666" s="526" t="s">
        <v>3713</v>
      </c>
      <c r="D4666" s="526" t="s">
        <v>4145</v>
      </c>
      <c r="E4666" s="526" t="s">
        <v>4146</v>
      </c>
      <c r="F4666" s="526">
        <v>230910</v>
      </c>
      <c r="G4666" s="526">
        <v>2018</v>
      </c>
      <c r="H4666" s="526">
        <v>80901</v>
      </c>
      <c r="I4666" s="526">
        <v>31188</v>
      </c>
      <c r="J4666" s="526" t="s">
        <v>3716</v>
      </c>
      <c r="K4666" s="526" t="s">
        <v>3717</v>
      </c>
    </row>
    <row r="4667" spans="1:11">
      <c r="A4667" s="526" t="s">
        <v>3711</v>
      </c>
      <c r="B4667" s="526" t="s">
        <v>3712</v>
      </c>
      <c r="C4667" s="526" t="s">
        <v>3713</v>
      </c>
      <c r="D4667" s="526" t="s">
        <v>4149</v>
      </c>
      <c r="E4667" s="526" t="s">
        <v>4150</v>
      </c>
      <c r="F4667" s="526">
        <v>210690</v>
      </c>
      <c r="G4667" s="526">
        <v>2015</v>
      </c>
      <c r="H4667" s="526">
        <v>57879</v>
      </c>
      <c r="I4667" s="526">
        <v>17989</v>
      </c>
      <c r="J4667" s="526" t="s">
        <v>3716</v>
      </c>
      <c r="K4667" s="526" t="s">
        <v>3717</v>
      </c>
    </row>
    <row r="4668" spans="1:11">
      <c r="A4668" s="526" t="s">
        <v>3711</v>
      </c>
      <c r="B4668" s="526" t="s">
        <v>3712</v>
      </c>
      <c r="C4668" s="526" t="s">
        <v>3713</v>
      </c>
      <c r="D4668" s="526" t="s">
        <v>4137</v>
      </c>
      <c r="E4668" s="526" t="s">
        <v>4138</v>
      </c>
      <c r="F4668" s="526">
        <v>210690</v>
      </c>
      <c r="G4668" s="526">
        <v>2016</v>
      </c>
      <c r="H4668" s="526">
        <v>13790797</v>
      </c>
      <c r="I4668" s="526">
        <v>3033579</v>
      </c>
      <c r="J4668" s="526" t="s">
        <v>3716</v>
      </c>
      <c r="K4668" s="526" t="s">
        <v>3717</v>
      </c>
    </row>
    <row r="4669" spans="1:11">
      <c r="A4669" s="526" t="s">
        <v>3711</v>
      </c>
      <c r="B4669" s="526" t="s">
        <v>3712</v>
      </c>
      <c r="C4669" s="526" t="s">
        <v>3713</v>
      </c>
      <c r="D4669" s="526" t="s">
        <v>4137</v>
      </c>
      <c r="E4669" s="526" t="s">
        <v>4138</v>
      </c>
      <c r="F4669" s="526">
        <v>160232</v>
      </c>
      <c r="G4669" s="526">
        <v>2016</v>
      </c>
      <c r="H4669" s="526">
        <v>2051</v>
      </c>
      <c r="I4669" s="526">
        <v>89</v>
      </c>
      <c r="J4669" s="526" t="s">
        <v>3716</v>
      </c>
      <c r="K4669" s="526" t="s">
        <v>3717</v>
      </c>
    </row>
    <row r="4670" spans="1:11">
      <c r="A4670" s="526" t="s">
        <v>3711</v>
      </c>
      <c r="B4670" s="526" t="s">
        <v>3712</v>
      </c>
      <c r="C4670" s="526" t="s">
        <v>3713</v>
      </c>
      <c r="D4670" s="526" t="s">
        <v>3937</v>
      </c>
      <c r="E4670" s="526" t="s">
        <v>3938</v>
      </c>
      <c r="F4670" s="526">
        <v>230910</v>
      </c>
      <c r="G4670" s="526">
        <v>2017</v>
      </c>
      <c r="H4670" s="526">
        <v>39178</v>
      </c>
      <c r="I4670" s="526">
        <v>17252</v>
      </c>
      <c r="J4670" s="526" t="s">
        <v>3716</v>
      </c>
      <c r="K4670" s="526" t="s">
        <v>3717</v>
      </c>
    </row>
    <row r="4671" spans="1:11">
      <c r="A4671" s="526" t="s">
        <v>3711</v>
      </c>
      <c r="B4671" s="526" t="s">
        <v>3712</v>
      </c>
      <c r="C4671" s="526" t="s">
        <v>3713</v>
      </c>
      <c r="D4671" s="526" t="s">
        <v>4057</v>
      </c>
      <c r="E4671" s="526" t="s">
        <v>4058</v>
      </c>
      <c r="F4671" s="526">
        <v>210690</v>
      </c>
      <c r="G4671" s="526">
        <v>2018</v>
      </c>
      <c r="H4671" s="526">
        <v>4800</v>
      </c>
      <c r="I4671" s="526">
        <v>1</v>
      </c>
      <c r="J4671" s="526" t="s">
        <v>3722</v>
      </c>
      <c r="K4671" s="526" t="s">
        <v>3717</v>
      </c>
    </row>
    <row r="4672" spans="1:11">
      <c r="A4672" s="526" t="s">
        <v>3711</v>
      </c>
      <c r="B4672" s="526" t="s">
        <v>3712</v>
      </c>
      <c r="C4672" s="526" t="s">
        <v>3713</v>
      </c>
      <c r="D4672" s="526" t="s">
        <v>3899</v>
      </c>
      <c r="E4672" s="526" t="s">
        <v>3900</v>
      </c>
      <c r="F4672" s="526">
        <v>160290</v>
      </c>
      <c r="G4672" s="526">
        <v>2021</v>
      </c>
      <c r="H4672" s="526">
        <v>37559</v>
      </c>
      <c r="I4672" s="526">
        <v>2875</v>
      </c>
      <c r="J4672" s="526" t="s">
        <v>3716</v>
      </c>
      <c r="K4672" s="526" t="s">
        <v>3717</v>
      </c>
    </row>
    <row r="4673" spans="1:11">
      <c r="A4673" s="526" t="s">
        <v>3711</v>
      </c>
      <c r="B4673" s="526" t="s">
        <v>3712</v>
      </c>
      <c r="C4673" s="526" t="s">
        <v>3713</v>
      </c>
      <c r="D4673" s="526" t="s">
        <v>4137</v>
      </c>
      <c r="E4673" s="526" t="s">
        <v>4138</v>
      </c>
      <c r="F4673" s="526">
        <v>160232</v>
      </c>
      <c r="G4673" s="526">
        <v>2019</v>
      </c>
      <c r="H4673" s="526">
        <v>240</v>
      </c>
      <c r="I4673" s="526">
        <v>9</v>
      </c>
      <c r="J4673" s="526" t="s">
        <v>3716</v>
      </c>
      <c r="K4673" s="526" t="s">
        <v>3717</v>
      </c>
    </row>
    <row r="4674" spans="1:11">
      <c r="A4674" s="526" t="s">
        <v>3711</v>
      </c>
      <c r="B4674" s="526" t="s">
        <v>3712</v>
      </c>
      <c r="C4674" s="526" t="s">
        <v>3713</v>
      </c>
      <c r="D4674" s="526" t="s">
        <v>3899</v>
      </c>
      <c r="E4674" s="526" t="s">
        <v>3900</v>
      </c>
      <c r="F4674" s="526">
        <v>210690</v>
      </c>
      <c r="G4674" s="526">
        <v>2016</v>
      </c>
      <c r="H4674" s="526">
        <v>250644</v>
      </c>
      <c r="I4674" s="526">
        <v>106740</v>
      </c>
      <c r="J4674" s="526" t="s">
        <v>3722</v>
      </c>
      <c r="K4674" s="526" t="s">
        <v>3717</v>
      </c>
    </row>
    <row r="4675" spans="1:11">
      <c r="A4675" s="526" t="s">
        <v>3711</v>
      </c>
      <c r="B4675" s="526" t="s">
        <v>3712</v>
      </c>
      <c r="C4675" s="526" t="s">
        <v>3713</v>
      </c>
      <c r="D4675" s="526" t="s">
        <v>4117</v>
      </c>
      <c r="E4675" s="526" t="s">
        <v>4118</v>
      </c>
      <c r="F4675" s="526">
        <v>160231</v>
      </c>
      <c r="G4675" s="526">
        <v>2017</v>
      </c>
      <c r="H4675" s="526">
        <v>1517645</v>
      </c>
      <c r="I4675" s="526">
        <v>655780</v>
      </c>
      <c r="J4675" s="526" t="s">
        <v>3716</v>
      </c>
      <c r="K4675" s="526" t="s">
        <v>3717</v>
      </c>
    </row>
    <row r="4676" spans="1:11">
      <c r="A4676" s="526" t="s">
        <v>3711</v>
      </c>
      <c r="B4676" s="526" t="s">
        <v>3712</v>
      </c>
      <c r="C4676" s="526" t="s">
        <v>3713</v>
      </c>
      <c r="D4676" s="526" t="s">
        <v>4147</v>
      </c>
      <c r="E4676" s="526" t="s">
        <v>4148</v>
      </c>
      <c r="F4676" s="526">
        <v>210690</v>
      </c>
      <c r="G4676" s="526">
        <v>2017</v>
      </c>
      <c r="H4676" s="526">
        <v>8449</v>
      </c>
      <c r="I4676" s="526">
        <v>2256</v>
      </c>
      <c r="J4676" s="526" t="s">
        <v>3716</v>
      </c>
      <c r="K4676" s="526" t="s">
        <v>3717</v>
      </c>
    </row>
    <row r="4677" spans="1:11">
      <c r="A4677" s="526" t="s">
        <v>3711</v>
      </c>
      <c r="B4677" s="526" t="s">
        <v>3712</v>
      </c>
      <c r="C4677" s="526" t="s">
        <v>3713</v>
      </c>
      <c r="D4677" s="526" t="s">
        <v>3941</v>
      </c>
      <c r="E4677" s="526" t="s">
        <v>3942</v>
      </c>
      <c r="F4677" s="526">
        <v>230910</v>
      </c>
      <c r="G4677" s="526">
        <v>2016</v>
      </c>
      <c r="H4677" s="526">
        <v>698232</v>
      </c>
      <c r="I4677" s="526">
        <v>259107</v>
      </c>
      <c r="J4677" s="526" t="s">
        <v>3716</v>
      </c>
      <c r="K4677" s="526" t="s">
        <v>3717</v>
      </c>
    </row>
    <row r="4678" spans="1:11">
      <c r="A4678" s="526" t="s">
        <v>3711</v>
      </c>
      <c r="B4678" s="526" t="s">
        <v>3712</v>
      </c>
      <c r="C4678" s="526" t="s">
        <v>3713</v>
      </c>
      <c r="D4678" s="526" t="s">
        <v>4095</v>
      </c>
      <c r="E4678" s="526" t="s">
        <v>4096</v>
      </c>
      <c r="F4678" s="526">
        <v>210690</v>
      </c>
      <c r="G4678" s="526">
        <v>2021</v>
      </c>
      <c r="H4678" s="526">
        <v>39080846</v>
      </c>
      <c r="I4678" s="526">
        <v>6942742</v>
      </c>
      <c r="J4678" s="526" t="s">
        <v>3716</v>
      </c>
      <c r="K4678" s="526" t="s">
        <v>3717</v>
      </c>
    </row>
    <row r="4679" spans="1:11">
      <c r="A4679" s="526" t="s">
        <v>3711</v>
      </c>
      <c r="B4679" s="526" t="s">
        <v>3712</v>
      </c>
      <c r="C4679" s="526" t="s">
        <v>3713</v>
      </c>
      <c r="D4679" s="526" t="s">
        <v>3949</v>
      </c>
      <c r="E4679" s="526" t="s">
        <v>3950</v>
      </c>
      <c r="F4679" s="526">
        <v>230910</v>
      </c>
      <c r="G4679" s="526">
        <v>2016</v>
      </c>
      <c r="H4679" s="526">
        <v>2519</v>
      </c>
      <c r="I4679" s="526">
        <v>2065</v>
      </c>
      <c r="J4679" s="526" t="s">
        <v>3716</v>
      </c>
      <c r="K4679" s="526" t="s">
        <v>3717</v>
      </c>
    </row>
    <row r="4680" spans="1:11">
      <c r="A4680" s="526" t="s">
        <v>3711</v>
      </c>
      <c r="B4680" s="526" t="s">
        <v>3712</v>
      </c>
      <c r="C4680" s="526" t="s">
        <v>3713</v>
      </c>
      <c r="D4680" s="526" t="s">
        <v>3911</v>
      </c>
      <c r="E4680" s="526" t="s">
        <v>3912</v>
      </c>
      <c r="F4680" s="526">
        <v>160232</v>
      </c>
      <c r="G4680" s="526">
        <v>2018</v>
      </c>
      <c r="H4680" s="526">
        <v>33249</v>
      </c>
      <c r="I4680" s="526">
        <v>8886</v>
      </c>
      <c r="J4680" s="526" t="s">
        <v>3716</v>
      </c>
      <c r="K4680" s="526" t="s">
        <v>3717</v>
      </c>
    </row>
    <row r="4681" spans="1:11">
      <c r="A4681" s="526" t="s">
        <v>3711</v>
      </c>
      <c r="B4681" s="526" t="s">
        <v>3712</v>
      </c>
      <c r="C4681" s="526" t="s">
        <v>3713</v>
      </c>
      <c r="D4681" s="526" t="s">
        <v>4117</v>
      </c>
      <c r="E4681" s="526" t="s">
        <v>4118</v>
      </c>
      <c r="F4681" s="526">
        <v>160231</v>
      </c>
      <c r="G4681" s="526">
        <v>2020</v>
      </c>
      <c r="H4681" s="526">
        <v>1723231</v>
      </c>
      <c r="I4681" s="526">
        <v>617338</v>
      </c>
      <c r="J4681" s="526" t="s">
        <v>3716</v>
      </c>
      <c r="K4681" s="526" t="s">
        <v>3717</v>
      </c>
    </row>
    <row r="4682" spans="1:11">
      <c r="A4682" s="526" t="s">
        <v>3711</v>
      </c>
      <c r="B4682" s="526" t="s">
        <v>3712</v>
      </c>
      <c r="C4682" s="526" t="s">
        <v>3713</v>
      </c>
      <c r="D4682" s="526" t="s">
        <v>4101</v>
      </c>
      <c r="E4682" s="526" t="s">
        <v>4102</v>
      </c>
      <c r="F4682" s="526">
        <v>160232</v>
      </c>
      <c r="G4682" s="526">
        <v>2015</v>
      </c>
      <c r="H4682" s="526">
        <v>18550</v>
      </c>
      <c r="I4682" s="526">
        <v>3710</v>
      </c>
      <c r="J4682" s="526" t="s">
        <v>3716</v>
      </c>
      <c r="K4682" s="526" t="s">
        <v>3717</v>
      </c>
    </row>
    <row r="4683" spans="1:11">
      <c r="A4683" s="526" t="s">
        <v>3711</v>
      </c>
      <c r="B4683" s="526" t="s">
        <v>3712</v>
      </c>
      <c r="C4683" s="526" t="s">
        <v>3713</v>
      </c>
      <c r="D4683" s="526" t="s">
        <v>4117</v>
      </c>
      <c r="E4683" s="526" t="s">
        <v>4118</v>
      </c>
      <c r="F4683" s="526">
        <v>230910</v>
      </c>
      <c r="G4683" s="526">
        <v>2017</v>
      </c>
      <c r="H4683" s="526">
        <v>171249297</v>
      </c>
      <c r="I4683" s="526">
        <v>119330518</v>
      </c>
      <c r="J4683" s="526" t="s">
        <v>3716</v>
      </c>
      <c r="K4683" s="526" t="s">
        <v>3717</v>
      </c>
    </row>
    <row r="4684" spans="1:11">
      <c r="A4684" s="526" t="s">
        <v>3711</v>
      </c>
      <c r="B4684" s="526" t="s">
        <v>3712</v>
      </c>
      <c r="C4684" s="526" t="s">
        <v>3713</v>
      </c>
      <c r="D4684" s="526" t="s">
        <v>4153</v>
      </c>
      <c r="E4684" s="526" t="s">
        <v>4154</v>
      </c>
      <c r="F4684" s="526">
        <v>210690</v>
      </c>
      <c r="G4684" s="526">
        <v>2019</v>
      </c>
      <c r="H4684" s="526">
        <v>1453318</v>
      </c>
      <c r="I4684" s="526">
        <v>449811</v>
      </c>
      <c r="J4684" s="526" t="s">
        <v>3716</v>
      </c>
      <c r="K4684" s="526" t="s">
        <v>3717</v>
      </c>
    </row>
    <row r="4685" spans="1:11">
      <c r="A4685" s="526" t="s">
        <v>3711</v>
      </c>
      <c r="B4685" s="526" t="s">
        <v>3712</v>
      </c>
      <c r="C4685" s="526" t="s">
        <v>3713</v>
      </c>
      <c r="D4685" s="526" t="s">
        <v>4117</v>
      </c>
      <c r="E4685" s="526" t="s">
        <v>4118</v>
      </c>
      <c r="F4685" s="526">
        <v>230910</v>
      </c>
      <c r="G4685" s="526">
        <v>2020</v>
      </c>
      <c r="H4685" s="526">
        <v>171931253</v>
      </c>
      <c r="I4685" s="526">
        <v>123347745</v>
      </c>
      <c r="J4685" s="526" t="s">
        <v>3716</v>
      </c>
      <c r="K4685" s="526" t="s">
        <v>3717</v>
      </c>
    </row>
    <row r="4686" spans="1:11">
      <c r="A4686" s="526" t="s">
        <v>3711</v>
      </c>
      <c r="B4686" s="526" t="s">
        <v>3712</v>
      </c>
      <c r="C4686" s="526" t="s">
        <v>3713</v>
      </c>
      <c r="D4686" s="526" t="s">
        <v>4073</v>
      </c>
      <c r="E4686" s="526" t="s">
        <v>4074</v>
      </c>
      <c r="F4686" s="526">
        <v>230910</v>
      </c>
      <c r="G4686" s="526">
        <v>2018</v>
      </c>
      <c r="H4686" s="526">
        <v>129390</v>
      </c>
      <c r="I4686" s="526">
        <v>53579</v>
      </c>
      <c r="J4686" s="526" t="s">
        <v>3716</v>
      </c>
      <c r="K4686" s="526" t="s">
        <v>3717</v>
      </c>
    </row>
    <row r="4687" spans="1:11">
      <c r="A4687" s="526" t="s">
        <v>3711</v>
      </c>
      <c r="B4687" s="526" t="s">
        <v>3712</v>
      </c>
      <c r="C4687" s="526" t="s">
        <v>3713</v>
      </c>
      <c r="D4687" s="526" t="s">
        <v>4149</v>
      </c>
      <c r="E4687" s="526" t="s">
        <v>4150</v>
      </c>
      <c r="F4687" s="526">
        <v>230910</v>
      </c>
      <c r="G4687" s="526">
        <v>2015</v>
      </c>
      <c r="H4687" s="526">
        <v>24584</v>
      </c>
      <c r="I4687" s="526">
        <v>28761</v>
      </c>
      <c r="J4687" s="526" t="s">
        <v>3716</v>
      </c>
      <c r="K4687" s="526" t="s">
        <v>3717</v>
      </c>
    </row>
    <row r="4688" spans="1:11">
      <c r="A4688" s="526" t="s">
        <v>3711</v>
      </c>
      <c r="B4688" s="526" t="s">
        <v>3712</v>
      </c>
      <c r="C4688" s="526" t="s">
        <v>3713</v>
      </c>
      <c r="D4688" s="526" t="s">
        <v>3929</v>
      </c>
      <c r="E4688" s="526" t="s">
        <v>3930</v>
      </c>
      <c r="F4688" s="526">
        <v>160232</v>
      </c>
      <c r="G4688" s="526">
        <v>2020</v>
      </c>
      <c r="H4688" s="526">
        <v>79</v>
      </c>
      <c r="I4688" s="526">
        <v>12</v>
      </c>
      <c r="J4688" s="526" t="s">
        <v>3716</v>
      </c>
      <c r="K4688" s="526" t="s">
        <v>3717</v>
      </c>
    </row>
    <row r="4689" spans="1:11">
      <c r="A4689" s="526" t="s">
        <v>3711</v>
      </c>
      <c r="B4689" s="526" t="s">
        <v>3712</v>
      </c>
      <c r="C4689" s="526" t="s">
        <v>3713</v>
      </c>
      <c r="D4689" s="526" t="s">
        <v>3937</v>
      </c>
      <c r="E4689" s="526" t="s">
        <v>3938</v>
      </c>
      <c r="F4689" s="526">
        <v>160232</v>
      </c>
      <c r="G4689" s="526">
        <v>2020</v>
      </c>
      <c r="H4689" s="526">
        <v>15970</v>
      </c>
      <c r="I4689" s="526">
        <v>5944</v>
      </c>
      <c r="J4689" s="526" t="s">
        <v>3716</v>
      </c>
      <c r="K4689" s="526" t="s">
        <v>3717</v>
      </c>
    </row>
    <row r="4690" spans="1:11">
      <c r="A4690" s="526" t="s">
        <v>3711</v>
      </c>
      <c r="B4690" s="526" t="s">
        <v>3712</v>
      </c>
      <c r="C4690" s="526" t="s">
        <v>3713</v>
      </c>
      <c r="D4690" s="526" t="s">
        <v>4149</v>
      </c>
      <c r="E4690" s="526" t="s">
        <v>4150</v>
      </c>
      <c r="F4690" s="526">
        <v>230910</v>
      </c>
      <c r="G4690" s="526">
        <v>2018</v>
      </c>
      <c r="H4690" s="526">
        <v>47749</v>
      </c>
      <c r="I4690" s="526">
        <v>50650</v>
      </c>
      <c r="J4690" s="526" t="s">
        <v>3716</v>
      </c>
      <c r="K4690" s="526" t="s">
        <v>3717</v>
      </c>
    </row>
    <row r="4691" spans="1:11">
      <c r="A4691" s="526" t="s">
        <v>3711</v>
      </c>
      <c r="B4691" s="526" t="s">
        <v>3712</v>
      </c>
      <c r="C4691" s="526" t="s">
        <v>3713</v>
      </c>
      <c r="D4691" s="526" t="s">
        <v>4147</v>
      </c>
      <c r="E4691" s="526" t="s">
        <v>4148</v>
      </c>
      <c r="F4691" s="526">
        <v>210690</v>
      </c>
      <c r="G4691" s="526">
        <v>2020</v>
      </c>
      <c r="H4691" s="526">
        <v>4495578</v>
      </c>
      <c r="I4691" s="526">
        <v>400808</v>
      </c>
      <c r="J4691" s="526" t="s">
        <v>3716</v>
      </c>
      <c r="K4691" s="526" t="s">
        <v>3717</v>
      </c>
    </row>
    <row r="4692" spans="1:11">
      <c r="A4692" s="526" t="s">
        <v>3711</v>
      </c>
      <c r="B4692" s="526" t="s">
        <v>3712</v>
      </c>
      <c r="C4692" s="526" t="s">
        <v>3713</v>
      </c>
      <c r="D4692" s="526" t="s">
        <v>4145</v>
      </c>
      <c r="E4692" s="526" t="s">
        <v>4146</v>
      </c>
      <c r="F4692" s="526">
        <v>230910</v>
      </c>
      <c r="G4692" s="526">
        <v>2021</v>
      </c>
      <c r="H4692" s="526">
        <v>425351</v>
      </c>
      <c r="I4692" s="526">
        <v>152658</v>
      </c>
      <c r="J4692" s="526" t="s">
        <v>3716</v>
      </c>
      <c r="K4692" s="526" t="s">
        <v>3717</v>
      </c>
    </row>
    <row r="4693" spans="1:11">
      <c r="A4693" s="526" t="s">
        <v>3711</v>
      </c>
      <c r="B4693" s="526" t="s">
        <v>3712</v>
      </c>
      <c r="C4693" s="526" t="s">
        <v>3713</v>
      </c>
      <c r="D4693" s="526" t="s">
        <v>4133</v>
      </c>
      <c r="E4693" s="526" t="s">
        <v>4134</v>
      </c>
      <c r="F4693" s="526">
        <v>210690</v>
      </c>
      <c r="G4693" s="526">
        <v>2017</v>
      </c>
      <c r="H4693" s="526">
        <v>40643171</v>
      </c>
      <c r="I4693" s="526">
        <v>4663404</v>
      </c>
      <c r="J4693" s="526" t="s">
        <v>3716</v>
      </c>
      <c r="K4693" s="526" t="s">
        <v>3717</v>
      </c>
    </row>
    <row r="4694" spans="1:11">
      <c r="A4694" s="526" t="s">
        <v>3711</v>
      </c>
      <c r="B4694" s="526" t="s">
        <v>3712</v>
      </c>
      <c r="C4694" s="526" t="s">
        <v>3713</v>
      </c>
      <c r="D4694" s="526" t="s">
        <v>4101</v>
      </c>
      <c r="E4694" s="526" t="s">
        <v>4102</v>
      </c>
      <c r="F4694" s="526">
        <v>160239</v>
      </c>
      <c r="G4694" s="526">
        <v>2017</v>
      </c>
      <c r="H4694" s="526">
        <v>1836</v>
      </c>
      <c r="I4694" s="526">
        <v>12</v>
      </c>
      <c r="J4694" s="526" t="s">
        <v>3716</v>
      </c>
      <c r="K4694" s="526" t="s">
        <v>3717</v>
      </c>
    </row>
    <row r="4695" spans="1:11">
      <c r="A4695" s="526" t="s">
        <v>3711</v>
      </c>
      <c r="B4695" s="526" t="s">
        <v>3712</v>
      </c>
      <c r="C4695" s="526" t="s">
        <v>3713</v>
      </c>
      <c r="D4695" s="526" t="s">
        <v>3949</v>
      </c>
      <c r="E4695" s="526" t="s">
        <v>3950</v>
      </c>
      <c r="F4695" s="526">
        <v>230910</v>
      </c>
      <c r="G4695" s="526">
        <v>2019</v>
      </c>
      <c r="H4695" s="526">
        <v>588</v>
      </c>
      <c r="I4695" s="526">
        <v>550</v>
      </c>
      <c r="J4695" s="526" t="s">
        <v>3716</v>
      </c>
      <c r="K4695" s="526" t="s">
        <v>3717</v>
      </c>
    </row>
    <row r="4696" spans="1:11">
      <c r="A4696" s="526" t="s">
        <v>3711</v>
      </c>
      <c r="B4696" s="526" t="s">
        <v>3712</v>
      </c>
      <c r="C4696" s="526" t="s">
        <v>3713</v>
      </c>
      <c r="D4696" s="526" t="s">
        <v>3953</v>
      </c>
      <c r="E4696" s="526" t="s">
        <v>3954</v>
      </c>
      <c r="F4696" s="526">
        <v>160239</v>
      </c>
      <c r="G4696" s="526">
        <v>2016</v>
      </c>
      <c r="H4696" s="526">
        <v>721417</v>
      </c>
      <c r="I4696" s="526">
        <v>92046</v>
      </c>
      <c r="J4696" s="526" t="s">
        <v>3716</v>
      </c>
      <c r="K4696" s="526" t="s">
        <v>3717</v>
      </c>
    </row>
    <row r="4697" spans="1:11">
      <c r="A4697" s="526" t="s">
        <v>3711</v>
      </c>
      <c r="B4697" s="526" t="s">
        <v>3712</v>
      </c>
      <c r="C4697" s="526" t="s">
        <v>3713</v>
      </c>
      <c r="D4697" s="526" t="s">
        <v>4137</v>
      </c>
      <c r="E4697" s="526" t="s">
        <v>4138</v>
      </c>
      <c r="F4697" s="526">
        <v>160232</v>
      </c>
      <c r="G4697" s="526">
        <v>2022</v>
      </c>
      <c r="H4697" s="526">
        <v>109</v>
      </c>
      <c r="I4697" s="526">
        <v>2</v>
      </c>
      <c r="J4697" s="526" t="s">
        <v>3716</v>
      </c>
      <c r="K4697" s="526" t="s">
        <v>3717</v>
      </c>
    </row>
    <row r="4698" spans="1:11">
      <c r="A4698" s="526" t="s">
        <v>3711</v>
      </c>
      <c r="B4698" s="526" t="s">
        <v>3712</v>
      </c>
      <c r="C4698" s="526" t="s">
        <v>3713</v>
      </c>
      <c r="D4698" s="526" t="s">
        <v>4061</v>
      </c>
      <c r="E4698" s="526" t="s">
        <v>4062</v>
      </c>
      <c r="F4698" s="526">
        <v>160231</v>
      </c>
      <c r="G4698" s="526">
        <v>2018</v>
      </c>
      <c r="H4698" s="526">
        <v>1113</v>
      </c>
      <c r="I4698" s="526">
        <v>143</v>
      </c>
      <c r="J4698" s="526" t="s">
        <v>3716</v>
      </c>
      <c r="K4698" s="526" t="s">
        <v>3717</v>
      </c>
    </row>
    <row r="4699" spans="1:11">
      <c r="A4699" s="526" t="s">
        <v>3711</v>
      </c>
      <c r="B4699" s="526" t="s">
        <v>3712</v>
      </c>
      <c r="C4699" s="526" t="s">
        <v>3713</v>
      </c>
      <c r="D4699" s="526" t="s">
        <v>4133</v>
      </c>
      <c r="E4699" s="526" t="s">
        <v>4134</v>
      </c>
      <c r="F4699" s="526">
        <v>210690</v>
      </c>
      <c r="G4699" s="526">
        <v>2019</v>
      </c>
      <c r="H4699" s="526">
        <v>1170</v>
      </c>
      <c r="I4699" s="526">
        <v>3</v>
      </c>
      <c r="J4699" s="526" t="s">
        <v>3722</v>
      </c>
      <c r="K4699" s="526" t="s">
        <v>3717</v>
      </c>
    </row>
    <row r="4700" spans="1:11">
      <c r="A4700" s="526" t="s">
        <v>3711</v>
      </c>
      <c r="B4700" s="526" t="s">
        <v>3712</v>
      </c>
      <c r="C4700" s="526" t="s">
        <v>3713</v>
      </c>
      <c r="D4700" s="526" t="s">
        <v>4137</v>
      </c>
      <c r="E4700" s="526" t="s">
        <v>4138</v>
      </c>
      <c r="F4700" s="526">
        <v>160239</v>
      </c>
      <c r="G4700" s="526">
        <v>2015</v>
      </c>
      <c r="H4700" s="526">
        <v>144036</v>
      </c>
      <c r="I4700" s="526">
        <v>44071</v>
      </c>
      <c r="J4700" s="526" t="s">
        <v>3716</v>
      </c>
      <c r="K4700" s="526" t="s">
        <v>3717</v>
      </c>
    </row>
    <row r="4701" spans="1:11">
      <c r="A4701" s="526" t="s">
        <v>3711</v>
      </c>
      <c r="B4701" s="526" t="s">
        <v>3712</v>
      </c>
      <c r="C4701" s="526" t="s">
        <v>3713</v>
      </c>
      <c r="D4701" s="526" t="s">
        <v>4061</v>
      </c>
      <c r="E4701" s="526" t="s">
        <v>4062</v>
      </c>
      <c r="F4701" s="526">
        <v>160231</v>
      </c>
      <c r="G4701" s="526">
        <v>2021</v>
      </c>
      <c r="H4701" s="526">
        <v>3518</v>
      </c>
      <c r="I4701" s="526">
        <v>422</v>
      </c>
      <c r="J4701" s="526" t="s">
        <v>3716</v>
      </c>
      <c r="K4701" s="526" t="s">
        <v>3717</v>
      </c>
    </row>
    <row r="4702" spans="1:11">
      <c r="A4702" s="526" t="s">
        <v>3711</v>
      </c>
      <c r="B4702" s="526" t="s">
        <v>3712</v>
      </c>
      <c r="C4702" s="526" t="s">
        <v>3713</v>
      </c>
      <c r="D4702" s="526" t="s">
        <v>3963</v>
      </c>
      <c r="E4702" s="526" t="s">
        <v>3964</v>
      </c>
      <c r="F4702" s="526">
        <v>210690</v>
      </c>
      <c r="G4702" s="526">
        <v>2020</v>
      </c>
      <c r="H4702" s="526">
        <v>1557181</v>
      </c>
      <c r="I4702" s="526">
        <v>464951</v>
      </c>
      <c r="J4702" s="526" t="s">
        <v>3716</v>
      </c>
      <c r="K4702" s="526" t="s">
        <v>3717</v>
      </c>
    </row>
    <row r="4703" spans="1:11">
      <c r="A4703" s="526" t="s">
        <v>3711</v>
      </c>
      <c r="B4703" s="526" t="s">
        <v>3712</v>
      </c>
      <c r="C4703" s="526" t="s">
        <v>3713</v>
      </c>
      <c r="D4703" s="526" t="s">
        <v>4135</v>
      </c>
      <c r="E4703" s="526" t="s">
        <v>4136</v>
      </c>
      <c r="F4703" s="526">
        <v>230910</v>
      </c>
      <c r="G4703" s="526">
        <v>2019</v>
      </c>
      <c r="H4703" s="526">
        <v>608</v>
      </c>
      <c r="I4703" s="526">
        <v>363</v>
      </c>
      <c r="J4703" s="526" t="s">
        <v>3716</v>
      </c>
      <c r="K4703" s="526" t="s">
        <v>3717</v>
      </c>
    </row>
    <row r="4704" spans="1:11">
      <c r="A4704" s="526" t="s">
        <v>3711</v>
      </c>
      <c r="B4704" s="526" t="s">
        <v>3712</v>
      </c>
      <c r="C4704" s="526" t="s">
        <v>3713</v>
      </c>
      <c r="D4704" s="526" t="s">
        <v>4149</v>
      </c>
      <c r="E4704" s="526" t="s">
        <v>4150</v>
      </c>
      <c r="F4704" s="526">
        <v>230910</v>
      </c>
      <c r="G4704" s="526">
        <v>2021</v>
      </c>
      <c r="H4704" s="526">
        <v>31283</v>
      </c>
      <c r="I4704" s="526">
        <v>30774</v>
      </c>
      <c r="J4704" s="526" t="s">
        <v>3716</v>
      </c>
      <c r="K4704" s="526" t="s">
        <v>3717</v>
      </c>
    </row>
    <row r="4705" spans="1:11">
      <c r="A4705" s="526" t="s">
        <v>3711</v>
      </c>
      <c r="B4705" s="526" t="s">
        <v>3712</v>
      </c>
      <c r="C4705" s="526" t="s">
        <v>3713</v>
      </c>
      <c r="D4705" s="526" t="s">
        <v>4101</v>
      </c>
      <c r="E4705" s="526" t="s">
        <v>4102</v>
      </c>
      <c r="F4705" s="526">
        <v>160239</v>
      </c>
      <c r="G4705" s="526">
        <v>2020</v>
      </c>
      <c r="H4705" s="526">
        <v>4515</v>
      </c>
      <c r="I4705" s="526">
        <v>285</v>
      </c>
      <c r="J4705" s="526" t="s">
        <v>3716</v>
      </c>
      <c r="K4705" s="526" t="s">
        <v>3717</v>
      </c>
    </row>
    <row r="4706" spans="1:11">
      <c r="A4706" s="526" t="s">
        <v>3711</v>
      </c>
      <c r="B4706" s="526" t="s">
        <v>3712</v>
      </c>
      <c r="C4706" s="526" t="s">
        <v>3713</v>
      </c>
      <c r="D4706" s="526" t="s">
        <v>3899</v>
      </c>
      <c r="E4706" s="526" t="s">
        <v>3900</v>
      </c>
      <c r="F4706" s="526">
        <v>210690</v>
      </c>
      <c r="G4706" s="526">
        <v>2019</v>
      </c>
      <c r="H4706" s="526">
        <v>227750</v>
      </c>
      <c r="I4706" s="526">
        <v>20795</v>
      </c>
      <c r="J4706" s="526" t="s">
        <v>3722</v>
      </c>
      <c r="K4706" s="526" t="s">
        <v>3717</v>
      </c>
    </row>
    <row r="4707" spans="1:11">
      <c r="A4707" s="526" t="s">
        <v>3711</v>
      </c>
      <c r="B4707" s="526" t="s">
        <v>3712</v>
      </c>
      <c r="C4707" s="526" t="s">
        <v>3713</v>
      </c>
      <c r="D4707" s="526" t="s">
        <v>3945</v>
      </c>
      <c r="E4707" s="526" t="s">
        <v>3946</v>
      </c>
      <c r="F4707" s="526">
        <v>210690</v>
      </c>
      <c r="G4707" s="526">
        <v>2019</v>
      </c>
      <c r="H4707" s="526">
        <v>1182</v>
      </c>
      <c r="I4707" s="526">
        <v>29</v>
      </c>
      <c r="J4707" s="526" t="s">
        <v>3722</v>
      </c>
      <c r="K4707" s="526" t="s">
        <v>3717</v>
      </c>
    </row>
    <row r="4708" spans="1:11">
      <c r="A4708" s="526" t="s">
        <v>3711</v>
      </c>
      <c r="B4708" s="526" t="s">
        <v>3712</v>
      </c>
      <c r="C4708" s="526" t="s">
        <v>3713</v>
      </c>
      <c r="D4708" s="526" t="s">
        <v>4155</v>
      </c>
      <c r="E4708" s="526" t="s">
        <v>4156</v>
      </c>
      <c r="F4708" s="526">
        <v>160231</v>
      </c>
      <c r="G4708" s="526">
        <v>2015</v>
      </c>
      <c r="H4708" s="526">
        <v>1874</v>
      </c>
      <c r="I4708" s="526">
        <v>212</v>
      </c>
      <c r="J4708" s="526" t="s">
        <v>3716</v>
      </c>
      <c r="K4708" s="526" t="s">
        <v>3717</v>
      </c>
    </row>
    <row r="4709" spans="1:11">
      <c r="A4709" s="526" t="s">
        <v>3711</v>
      </c>
      <c r="B4709" s="526" t="s">
        <v>3712</v>
      </c>
      <c r="C4709" s="526" t="s">
        <v>3713</v>
      </c>
      <c r="D4709" s="526" t="s">
        <v>4073</v>
      </c>
      <c r="E4709" s="526" t="s">
        <v>4074</v>
      </c>
      <c r="F4709" s="526">
        <v>230910</v>
      </c>
      <c r="G4709" s="526">
        <v>2021</v>
      </c>
      <c r="H4709" s="526">
        <v>445523</v>
      </c>
      <c r="I4709" s="526">
        <v>166987</v>
      </c>
      <c r="J4709" s="526" t="s">
        <v>3716</v>
      </c>
      <c r="K4709" s="526" t="s">
        <v>3717</v>
      </c>
    </row>
    <row r="4710" spans="1:11">
      <c r="A4710" s="526" t="s">
        <v>3711</v>
      </c>
      <c r="B4710" s="526" t="s">
        <v>3712</v>
      </c>
      <c r="C4710" s="526" t="s">
        <v>3713</v>
      </c>
      <c r="D4710" s="526" t="s">
        <v>4143</v>
      </c>
      <c r="E4710" s="526" t="s">
        <v>4144</v>
      </c>
      <c r="F4710" s="526">
        <v>230910</v>
      </c>
      <c r="G4710" s="526">
        <v>2016</v>
      </c>
      <c r="H4710" s="526">
        <v>18706</v>
      </c>
      <c r="I4710" s="526">
        <v>22235</v>
      </c>
      <c r="J4710" s="526" t="s">
        <v>3716</v>
      </c>
      <c r="K4710" s="526" t="s">
        <v>3717</v>
      </c>
    </row>
    <row r="4711" spans="1:11">
      <c r="A4711" s="526" t="s">
        <v>3711</v>
      </c>
      <c r="B4711" s="526" t="s">
        <v>3712</v>
      </c>
      <c r="C4711" s="526" t="s">
        <v>3713</v>
      </c>
      <c r="D4711" s="526" t="s">
        <v>4075</v>
      </c>
      <c r="E4711" s="526" t="s">
        <v>4076</v>
      </c>
      <c r="F4711" s="526">
        <v>160232</v>
      </c>
      <c r="G4711" s="526">
        <v>2015</v>
      </c>
      <c r="H4711" s="526">
        <v>3219</v>
      </c>
      <c r="I4711" s="526">
        <v>537</v>
      </c>
      <c r="J4711" s="526" t="s">
        <v>3716</v>
      </c>
      <c r="K4711" s="526" t="s">
        <v>3717</v>
      </c>
    </row>
    <row r="4712" spans="1:11">
      <c r="A4712" s="526" t="s">
        <v>3711</v>
      </c>
      <c r="B4712" s="526" t="s">
        <v>3712</v>
      </c>
      <c r="C4712" s="526" t="s">
        <v>3713</v>
      </c>
      <c r="D4712" s="526" t="s">
        <v>4155</v>
      </c>
      <c r="E4712" s="526" t="s">
        <v>4156</v>
      </c>
      <c r="F4712" s="526">
        <v>160231</v>
      </c>
      <c r="G4712" s="526">
        <v>2018</v>
      </c>
      <c r="H4712" s="526">
        <v>1406</v>
      </c>
      <c r="I4712" s="526">
        <v>1048</v>
      </c>
      <c r="J4712" s="526" t="s">
        <v>3716</v>
      </c>
      <c r="K4712" s="526" t="s">
        <v>3717</v>
      </c>
    </row>
    <row r="4713" spans="1:11">
      <c r="A4713" s="526" t="s">
        <v>3711</v>
      </c>
      <c r="B4713" s="526" t="s">
        <v>3712</v>
      </c>
      <c r="C4713" s="526" t="s">
        <v>3713</v>
      </c>
      <c r="D4713" s="526" t="s">
        <v>4109</v>
      </c>
      <c r="E4713" s="526" t="s">
        <v>4110</v>
      </c>
      <c r="F4713" s="526">
        <v>210690</v>
      </c>
      <c r="G4713" s="526">
        <v>2020</v>
      </c>
      <c r="H4713" s="526">
        <v>105732</v>
      </c>
      <c r="I4713" s="526">
        <v>37880</v>
      </c>
      <c r="J4713" s="526" t="s">
        <v>3716</v>
      </c>
      <c r="K4713" s="526" t="s">
        <v>3717</v>
      </c>
    </row>
    <row r="4714" spans="1:11">
      <c r="A4714" s="526" t="s">
        <v>3711</v>
      </c>
      <c r="B4714" s="526" t="s">
        <v>3712</v>
      </c>
      <c r="C4714" s="526" t="s">
        <v>3713</v>
      </c>
      <c r="D4714" s="526" t="s">
        <v>3957</v>
      </c>
      <c r="E4714" s="526" t="s">
        <v>3958</v>
      </c>
      <c r="F4714" s="526">
        <v>160232</v>
      </c>
      <c r="G4714" s="526">
        <v>2017</v>
      </c>
      <c r="H4714" s="526">
        <v>1967</v>
      </c>
      <c r="I4714" s="526">
        <v>350</v>
      </c>
      <c r="J4714" s="526" t="s">
        <v>3716</v>
      </c>
      <c r="K4714" s="526" t="s">
        <v>3717</v>
      </c>
    </row>
    <row r="4715" spans="1:11">
      <c r="A4715" s="526" t="s">
        <v>3711</v>
      </c>
      <c r="B4715" s="526" t="s">
        <v>3712</v>
      </c>
      <c r="C4715" s="526" t="s">
        <v>3713</v>
      </c>
      <c r="D4715" s="526" t="s">
        <v>3899</v>
      </c>
      <c r="E4715" s="526" t="s">
        <v>3900</v>
      </c>
      <c r="F4715" s="526">
        <v>230910</v>
      </c>
      <c r="G4715" s="526">
        <v>2017</v>
      </c>
      <c r="H4715" s="526">
        <v>5385421</v>
      </c>
      <c r="I4715" s="526">
        <v>6910047</v>
      </c>
      <c r="J4715" s="526" t="s">
        <v>3716</v>
      </c>
      <c r="K4715" s="526" t="s">
        <v>3717</v>
      </c>
    </row>
    <row r="4716" spans="1:11">
      <c r="A4716" s="526" t="s">
        <v>3711</v>
      </c>
      <c r="B4716" s="526" t="s">
        <v>3712</v>
      </c>
      <c r="C4716" s="526" t="s">
        <v>3713</v>
      </c>
      <c r="D4716" s="526" t="s">
        <v>4103</v>
      </c>
      <c r="E4716" s="526" t="s">
        <v>4104</v>
      </c>
      <c r="F4716" s="526">
        <v>160231</v>
      </c>
      <c r="G4716" s="526">
        <v>2017</v>
      </c>
      <c r="H4716" s="526">
        <v>561790</v>
      </c>
      <c r="I4716" s="526">
        <v>19460</v>
      </c>
      <c r="J4716" s="526" t="s">
        <v>3716</v>
      </c>
      <c r="K4716" s="526" t="s">
        <v>3717</v>
      </c>
    </row>
    <row r="4717" spans="1:11">
      <c r="A4717" s="526" t="s">
        <v>3711</v>
      </c>
      <c r="B4717" s="526" t="s">
        <v>3712</v>
      </c>
      <c r="C4717" s="526" t="s">
        <v>3713</v>
      </c>
      <c r="D4717" s="526" t="s">
        <v>4137</v>
      </c>
      <c r="E4717" s="526" t="s">
        <v>4138</v>
      </c>
      <c r="F4717" s="526">
        <v>160239</v>
      </c>
      <c r="G4717" s="526">
        <v>2018</v>
      </c>
      <c r="H4717" s="526">
        <v>2183</v>
      </c>
      <c r="I4717" s="526">
        <v>101</v>
      </c>
      <c r="J4717" s="526" t="s">
        <v>3716</v>
      </c>
      <c r="K4717" s="526" t="s">
        <v>3717</v>
      </c>
    </row>
    <row r="4718" spans="1:11">
      <c r="A4718" s="526" t="s">
        <v>3711</v>
      </c>
      <c r="B4718" s="526" t="s">
        <v>3712</v>
      </c>
      <c r="C4718" s="526" t="s">
        <v>3713</v>
      </c>
      <c r="D4718" s="526" t="s">
        <v>4091</v>
      </c>
      <c r="E4718" s="526" t="s">
        <v>4092</v>
      </c>
      <c r="F4718" s="526">
        <v>230910</v>
      </c>
      <c r="G4718" s="526">
        <v>2019</v>
      </c>
      <c r="H4718" s="526">
        <v>116959</v>
      </c>
      <c r="I4718" s="526">
        <v>52139</v>
      </c>
      <c r="J4718" s="526" t="s">
        <v>3716</v>
      </c>
      <c r="K4718" s="526" t="s">
        <v>3717</v>
      </c>
    </row>
    <row r="4719" spans="1:11">
      <c r="A4719" s="526" t="s">
        <v>3711</v>
      </c>
      <c r="B4719" s="526" t="s">
        <v>3712</v>
      </c>
      <c r="C4719" s="526" t="s">
        <v>3713</v>
      </c>
      <c r="D4719" s="526" t="s">
        <v>4103</v>
      </c>
      <c r="E4719" s="526" t="s">
        <v>4104</v>
      </c>
      <c r="F4719" s="526">
        <v>160232</v>
      </c>
      <c r="G4719" s="526">
        <v>2020</v>
      </c>
      <c r="H4719" s="526">
        <v>3486</v>
      </c>
      <c r="I4719" s="526">
        <v>270</v>
      </c>
      <c r="J4719" s="526" t="s">
        <v>3716</v>
      </c>
      <c r="K4719" s="526" t="s">
        <v>3717</v>
      </c>
    </row>
    <row r="4720" spans="1:11">
      <c r="A4720" s="526" t="s">
        <v>3711</v>
      </c>
      <c r="B4720" s="526" t="s">
        <v>3712</v>
      </c>
      <c r="C4720" s="526" t="s">
        <v>3713</v>
      </c>
      <c r="D4720" s="526" t="s">
        <v>4155</v>
      </c>
      <c r="E4720" s="526" t="s">
        <v>4156</v>
      </c>
      <c r="F4720" s="526">
        <v>160231</v>
      </c>
      <c r="G4720" s="526">
        <v>2021</v>
      </c>
      <c r="H4720" s="526">
        <v>1992</v>
      </c>
      <c r="I4720" s="526">
        <v>372</v>
      </c>
      <c r="J4720" s="526" t="s">
        <v>3716</v>
      </c>
      <c r="K4720" s="526" t="s">
        <v>3717</v>
      </c>
    </row>
    <row r="4721" spans="1:11">
      <c r="A4721" s="526" t="s">
        <v>3711</v>
      </c>
      <c r="B4721" s="526" t="s">
        <v>3712</v>
      </c>
      <c r="C4721" s="526" t="s">
        <v>3713</v>
      </c>
      <c r="D4721" s="526" t="s">
        <v>4091</v>
      </c>
      <c r="E4721" s="526" t="s">
        <v>4092</v>
      </c>
      <c r="F4721" s="526">
        <v>230910</v>
      </c>
      <c r="G4721" s="526">
        <v>2022</v>
      </c>
      <c r="H4721" s="526">
        <v>827586</v>
      </c>
      <c r="I4721" s="526">
        <v>265369</v>
      </c>
      <c r="J4721" s="526" t="s">
        <v>3716</v>
      </c>
      <c r="K4721" s="526" t="s">
        <v>3717</v>
      </c>
    </row>
    <row r="4722" spans="1:11">
      <c r="A4722" s="526" t="s">
        <v>3711</v>
      </c>
      <c r="B4722" s="526" t="s">
        <v>3712</v>
      </c>
      <c r="C4722" s="526" t="s">
        <v>3713</v>
      </c>
      <c r="D4722" s="526" t="s">
        <v>3937</v>
      </c>
      <c r="E4722" s="526" t="s">
        <v>3938</v>
      </c>
      <c r="F4722" s="526">
        <v>160290</v>
      </c>
      <c r="G4722" s="526">
        <v>2017</v>
      </c>
      <c r="H4722" s="526">
        <v>397</v>
      </c>
      <c r="I4722" s="526">
        <v>26</v>
      </c>
      <c r="J4722" s="526" t="s">
        <v>3716</v>
      </c>
      <c r="K4722" s="526" t="s">
        <v>3717</v>
      </c>
    </row>
    <row r="4723" spans="1:11">
      <c r="A4723" s="526" t="s">
        <v>3711</v>
      </c>
      <c r="B4723" s="526" t="s">
        <v>3712</v>
      </c>
      <c r="C4723" s="526" t="s">
        <v>3713</v>
      </c>
      <c r="D4723" s="526" t="s">
        <v>4149</v>
      </c>
      <c r="E4723" s="526" t="s">
        <v>4150</v>
      </c>
      <c r="F4723" s="526">
        <v>160239</v>
      </c>
      <c r="G4723" s="526">
        <v>2022</v>
      </c>
      <c r="H4723" s="526">
        <v>384</v>
      </c>
      <c r="I4723" s="526">
        <v>59</v>
      </c>
      <c r="J4723" s="526" t="s">
        <v>3716</v>
      </c>
      <c r="K4723" s="526" t="s">
        <v>3717</v>
      </c>
    </row>
    <row r="4724" spans="1:11">
      <c r="A4724" s="526" t="s">
        <v>3711</v>
      </c>
      <c r="B4724" s="526" t="s">
        <v>3712</v>
      </c>
      <c r="C4724" s="526" t="s">
        <v>3713</v>
      </c>
      <c r="D4724" s="526" t="s">
        <v>4137</v>
      </c>
      <c r="E4724" s="526" t="s">
        <v>4138</v>
      </c>
      <c r="F4724" s="526">
        <v>160239</v>
      </c>
      <c r="G4724" s="526">
        <v>2021</v>
      </c>
      <c r="H4724" s="526">
        <v>2424</v>
      </c>
      <c r="I4724" s="526">
        <v>107</v>
      </c>
      <c r="J4724" s="526" t="s">
        <v>3716</v>
      </c>
      <c r="K4724" s="526" t="s">
        <v>3717</v>
      </c>
    </row>
    <row r="4725" spans="1:11">
      <c r="A4725" s="526" t="s">
        <v>3711</v>
      </c>
      <c r="B4725" s="526" t="s">
        <v>3712</v>
      </c>
      <c r="C4725" s="526" t="s">
        <v>3713</v>
      </c>
      <c r="D4725" s="526" t="s">
        <v>4143</v>
      </c>
      <c r="E4725" s="526" t="s">
        <v>4144</v>
      </c>
      <c r="F4725" s="526">
        <v>230910</v>
      </c>
      <c r="G4725" s="526">
        <v>2019</v>
      </c>
      <c r="H4725" s="526">
        <v>37323</v>
      </c>
      <c r="I4725" s="526">
        <v>39375</v>
      </c>
      <c r="J4725" s="526" t="s">
        <v>3716</v>
      </c>
      <c r="K4725" s="526" t="s">
        <v>3717</v>
      </c>
    </row>
    <row r="4726" spans="1:11">
      <c r="A4726" s="526" t="s">
        <v>3711</v>
      </c>
      <c r="B4726" s="526" t="s">
        <v>3712</v>
      </c>
      <c r="C4726" s="526" t="s">
        <v>3713</v>
      </c>
      <c r="D4726" s="526" t="s">
        <v>4075</v>
      </c>
      <c r="E4726" s="526" t="s">
        <v>4076</v>
      </c>
      <c r="F4726" s="526">
        <v>160232</v>
      </c>
      <c r="G4726" s="526">
        <v>2018</v>
      </c>
      <c r="H4726" s="526">
        <v>49138</v>
      </c>
      <c r="I4726" s="526">
        <v>11378</v>
      </c>
      <c r="J4726" s="526" t="s">
        <v>3716</v>
      </c>
      <c r="K4726" s="526" t="s">
        <v>3717</v>
      </c>
    </row>
    <row r="4727" spans="1:11">
      <c r="A4727" s="526" t="s">
        <v>3711</v>
      </c>
      <c r="B4727" s="526" t="s">
        <v>3712</v>
      </c>
      <c r="C4727" s="526" t="s">
        <v>3713</v>
      </c>
      <c r="D4727" s="526" t="s">
        <v>3957</v>
      </c>
      <c r="E4727" s="526" t="s">
        <v>3958</v>
      </c>
      <c r="F4727" s="526">
        <v>160232</v>
      </c>
      <c r="G4727" s="526">
        <v>2020</v>
      </c>
      <c r="H4727" s="526">
        <v>1138</v>
      </c>
      <c r="I4727" s="526">
        <v>199</v>
      </c>
      <c r="J4727" s="526" t="s">
        <v>3716</v>
      </c>
      <c r="K4727" s="526" t="s">
        <v>3717</v>
      </c>
    </row>
    <row r="4728" spans="1:11">
      <c r="A4728" s="526" t="s">
        <v>3711</v>
      </c>
      <c r="B4728" s="526" t="s">
        <v>3712</v>
      </c>
      <c r="C4728" s="526" t="s">
        <v>3713</v>
      </c>
      <c r="D4728" s="526" t="s">
        <v>4151</v>
      </c>
      <c r="E4728" s="526" t="s">
        <v>4152</v>
      </c>
      <c r="F4728" s="526">
        <v>210690</v>
      </c>
      <c r="G4728" s="526">
        <v>2015</v>
      </c>
      <c r="H4728" s="526">
        <v>7291702</v>
      </c>
      <c r="I4728" s="526">
        <v>2644674</v>
      </c>
      <c r="J4728" s="526" t="s">
        <v>3716</v>
      </c>
      <c r="K4728" s="526" t="s">
        <v>3717</v>
      </c>
    </row>
    <row r="4729" spans="1:11">
      <c r="A4729" s="526" t="s">
        <v>3711</v>
      </c>
      <c r="B4729" s="526" t="s">
        <v>3712</v>
      </c>
      <c r="C4729" s="526" t="s">
        <v>3713</v>
      </c>
      <c r="D4729" s="526" t="s">
        <v>3925</v>
      </c>
      <c r="E4729" s="526" t="s">
        <v>3926</v>
      </c>
      <c r="F4729" s="526">
        <v>230910</v>
      </c>
      <c r="G4729" s="526">
        <v>2015</v>
      </c>
      <c r="H4729" s="526">
        <v>144586</v>
      </c>
      <c r="I4729" s="526">
        <v>82942</v>
      </c>
      <c r="J4729" s="526" t="s">
        <v>3716</v>
      </c>
      <c r="K4729" s="526" t="s">
        <v>3717</v>
      </c>
    </row>
    <row r="4730" spans="1:11">
      <c r="A4730" s="526" t="s">
        <v>3711</v>
      </c>
      <c r="B4730" s="526" t="s">
        <v>3712</v>
      </c>
      <c r="C4730" s="526" t="s">
        <v>3713</v>
      </c>
      <c r="D4730" s="526" t="s">
        <v>4125</v>
      </c>
      <c r="E4730" s="526" t="s">
        <v>4126</v>
      </c>
      <c r="F4730" s="526">
        <v>230910</v>
      </c>
      <c r="G4730" s="526">
        <v>2020</v>
      </c>
      <c r="H4730" s="526">
        <v>17418053</v>
      </c>
      <c r="I4730" s="526">
        <v>6963297</v>
      </c>
      <c r="J4730" s="526" t="s">
        <v>3716</v>
      </c>
      <c r="K4730" s="526" t="s">
        <v>3717</v>
      </c>
    </row>
    <row r="4731" spans="1:11">
      <c r="A4731" s="526" t="s">
        <v>3711</v>
      </c>
      <c r="B4731" s="526" t="s">
        <v>3712</v>
      </c>
      <c r="C4731" s="526" t="s">
        <v>3713</v>
      </c>
      <c r="D4731" s="526" t="s">
        <v>3929</v>
      </c>
      <c r="E4731" s="526" t="s">
        <v>3930</v>
      </c>
      <c r="F4731" s="526">
        <v>160239</v>
      </c>
      <c r="G4731" s="526">
        <v>2016</v>
      </c>
      <c r="H4731" s="526">
        <v>2068</v>
      </c>
      <c r="I4731" s="526">
        <v>405</v>
      </c>
      <c r="J4731" s="526" t="s">
        <v>3716</v>
      </c>
      <c r="K4731" s="526" t="s">
        <v>3717</v>
      </c>
    </row>
    <row r="4732" spans="1:11">
      <c r="A4732" s="526" t="s">
        <v>3711</v>
      </c>
      <c r="B4732" s="526" t="s">
        <v>3712</v>
      </c>
      <c r="C4732" s="526" t="s">
        <v>3713</v>
      </c>
      <c r="D4732" s="526" t="s">
        <v>4133</v>
      </c>
      <c r="E4732" s="526" t="s">
        <v>4134</v>
      </c>
      <c r="F4732" s="526">
        <v>210690</v>
      </c>
      <c r="G4732" s="526">
        <v>2020</v>
      </c>
      <c r="H4732" s="526">
        <v>44027582</v>
      </c>
      <c r="I4732" s="526">
        <v>4471074</v>
      </c>
      <c r="J4732" s="526" t="s">
        <v>3716</v>
      </c>
      <c r="K4732" s="526" t="s">
        <v>3717</v>
      </c>
    </row>
    <row r="4733" spans="1:11">
      <c r="A4733" s="526" t="s">
        <v>3711</v>
      </c>
      <c r="B4733" s="526" t="s">
        <v>3712</v>
      </c>
      <c r="C4733" s="526" t="s">
        <v>3713</v>
      </c>
      <c r="D4733" s="526" t="s">
        <v>4149</v>
      </c>
      <c r="E4733" s="526" t="s">
        <v>4150</v>
      </c>
      <c r="F4733" s="526">
        <v>230910</v>
      </c>
      <c r="G4733" s="526">
        <v>2017</v>
      </c>
      <c r="H4733" s="526">
        <v>41588</v>
      </c>
      <c r="I4733" s="526">
        <v>56838</v>
      </c>
      <c r="J4733" s="526" t="s">
        <v>3716</v>
      </c>
      <c r="K4733" s="526" t="s">
        <v>3717</v>
      </c>
    </row>
    <row r="4734" spans="1:11">
      <c r="A4734" s="526" t="s">
        <v>3711</v>
      </c>
      <c r="B4734" s="526" t="s">
        <v>3712</v>
      </c>
      <c r="C4734" s="526" t="s">
        <v>3713</v>
      </c>
      <c r="D4734" s="526" t="s">
        <v>4155</v>
      </c>
      <c r="E4734" s="526" t="s">
        <v>4156</v>
      </c>
      <c r="F4734" s="526">
        <v>160232</v>
      </c>
      <c r="G4734" s="526">
        <v>2021</v>
      </c>
      <c r="H4734" s="526">
        <v>30</v>
      </c>
      <c r="I4734" s="526">
        <v>1</v>
      </c>
      <c r="J4734" s="526" t="s">
        <v>3716</v>
      </c>
      <c r="K4734" s="526" t="s">
        <v>3717</v>
      </c>
    </row>
    <row r="4735" spans="1:11">
      <c r="A4735" s="526" t="s">
        <v>3711</v>
      </c>
      <c r="B4735" s="526" t="s">
        <v>3712</v>
      </c>
      <c r="C4735" s="526" t="s">
        <v>3713</v>
      </c>
      <c r="D4735" s="526" t="s">
        <v>4147</v>
      </c>
      <c r="E4735" s="526" t="s">
        <v>4148</v>
      </c>
      <c r="F4735" s="526">
        <v>160239</v>
      </c>
      <c r="G4735" s="526">
        <v>2016</v>
      </c>
      <c r="H4735" s="526">
        <v>1865</v>
      </c>
      <c r="I4735" s="526">
        <v>130</v>
      </c>
      <c r="J4735" s="526" t="s">
        <v>3716</v>
      </c>
      <c r="K4735" s="526" t="s">
        <v>3717</v>
      </c>
    </row>
    <row r="4736" spans="1:11">
      <c r="A4736" s="526" t="s">
        <v>3711</v>
      </c>
      <c r="B4736" s="526" t="s">
        <v>3712</v>
      </c>
      <c r="C4736" s="526" t="s">
        <v>3713</v>
      </c>
      <c r="D4736" s="526" t="s">
        <v>4075</v>
      </c>
      <c r="E4736" s="526" t="s">
        <v>4076</v>
      </c>
      <c r="F4736" s="526">
        <v>160239</v>
      </c>
      <c r="G4736" s="526">
        <v>2017</v>
      </c>
      <c r="H4736" s="526">
        <v>25415</v>
      </c>
      <c r="I4736" s="526">
        <v>4497</v>
      </c>
      <c r="J4736" s="526" t="s">
        <v>3716</v>
      </c>
      <c r="K4736" s="526" t="s">
        <v>3717</v>
      </c>
    </row>
    <row r="4737" spans="1:11">
      <c r="A4737" s="526" t="s">
        <v>3711</v>
      </c>
      <c r="B4737" s="526" t="s">
        <v>3712</v>
      </c>
      <c r="C4737" s="526" t="s">
        <v>3713</v>
      </c>
      <c r="D4737" s="526" t="s">
        <v>4155</v>
      </c>
      <c r="E4737" s="526" t="s">
        <v>4156</v>
      </c>
      <c r="F4737" s="526">
        <v>160239</v>
      </c>
      <c r="G4737" s="526">
        <v>2020</v>
      </c>
      <c r="H4737" s="526">
        <v>60240</v>
      </c>
      <c r="I4737" s="526">
        <v>9061</v>
      </c>
      <c r="J4737" s="526" t="s">
        <v>3716</v>
      </c>
      <c r="K4737" s="526" t="s">
        <v>3717</v>
      </c>
    </row>
    <row r="4738" spans="1:11">
      <c r="A4738" s="526" t="s">
        <v>3711</v>
      </c>
      <c r="B4738" s="526" t="s">
        <v>3712</v>
      </c>
      <c r="C4738" s="526" t="s">
        <v>3713</v>
      </c>
      <c r="D4738" s="526" t="s">
        <v>4137</v>
      </c>
      <c r="E4738" s="526" t="s">
        <v>4138</v>
      </c>
      <c r="F4738" s="526">
        <v>160290</v>
      </c>
      <c r="G4738" s="526">
        <v>2016</v>
      </c>
      <c r="H4738" s="526">
        <v>41</v>
      </c>
      <c r="I4738" s="526">
        <v>3</v>
      </c>
      <c r="J4738" s="526" t="s">
        <v>3716</v>
      </c>
      <c r="K4738" s="526" t="s">
        <v>3717</v>
      </c>
    </row>
    <row r="4739" spans="1:11">
      <c r="A4739" s="526" t="s">
        <v>3711</v>
      </c>
      <c r="B4739" s="526" t="s">
        <v>3712</v>
      </c>
      <c r="C4739" s="526" t="s">
        <v>3713</v>
      </c>
      <c r="D4739" s="526" t="s">
        <v>3929</v>
      </c>
      <c r="E4739" s="526" t="s">
        <v>3930</v>
      </c>
      <c r="F4739" s="526">
        <v>160290</v>
      </c>
      <c r="G4739" s="526">
        <v>2018</v>
      </c>
      <c r="H4739" s="526">
        <v>364</v>
      </c>
      <c r="I4739" s="526">
        <v>70</v>
      </c>
      <c r="J4739" s="526" t="s">
        <v>3716</v>
      </c>
      <c r="K4739" s="526" t="s">
        <v>3717</v>
      </c>
    </row>
    <row r="4740" spans="1:11">
      <c r="A4740" s="526" t="s">
        <v>3711</v>
      </c>
      <c r="B4740" s="526" t="s">
        <v>3712</v>
      </c>
      <c r="C4740" s="526" t="s">
        <v>3713</v>
      </c>
      <c r="D4740" s="526" t="s">
        <v>4155</v>
      </c>
      <c r="E4740" s="526" t="s">
        <v>4156</v>
      </c>
      <c r="F4740" s="526">
        <v>160290</v>
      </c>
      <c r="G4740" s="526">
        <v>2021</v>
      </c>
      <c r="H4740" s="526">
        <v>319556</v>
      </c>
      <c r="I4740" s="526">
        <v>19555</v>
      </c>
      <c r="J4740" s="526" t="s">
        <v>3716</v>
      </c>
      <c r="K4740" s="526" t="s">
        <v>3717</v>
      </c>
    </row>
    <row r="4741" spans="1:11">
      <c r="A4741" s="526" t="s">
        <v>3711</v>
      </c>
      <c r="B4741" s="526" t="s">
        <v>3712</v>
      </c>
      <c r="C4741" s="526" t="s">
        <v>3713</v>
      </c>
      <c r="D4741" s="526" t="s">
        <v>4137</v>
      </c>
      <c r="E4741" s="526" t="s">
        <v>4138</v>
      </c>
      <c r="F4741" s="526">
        <v>160290</v>
      </c>
      <c r="G4741" s="526">
        <v>2019</v>
      </c>
      <c r="H4741" s="526">
        <v>1124</v>
      </c>
      <c r="I4741" s="526">
        <v>66</v>
      </c>
      <c r="J4741" s="526" t="s">
        <v>3716</v>
      </c>
      <c r="K4741" s="526" t="s">
        <v>3717</v>
      </c>
    </row>
    <row r="4742" spans="1:11">
      <c r="A4742" s="526" t="s">
        <v>3711</v>
      </c>
      <c r="B4742" s="526" t="s">
        <v>3712</v>
      </c>
      <c r="C4742" s="526" t="s">
        <v>3713</v>
      </c>
      <c r="D4742" s="526" t="s">
        <v>4093</v>
      </c>
      <c r="E4742" s="526" t="s">
        <v>4094</v>
      </c>
      <c r="F4742" s="526">
        <v>230910</v>
      </c>
      <c r="G4742" s="526">
        <v>2017</v>
      </c>
      <c r="H4742" s="526">
        <v>335509</v>
      </c>
      <c r="I4742" s="526">
        <v>159397</v>
      </c>
      <c r="J4742" s="526" t="s">
        <v>3716</v>
      </c>
      <c r="K4742" s="526" t="s">
        <v>3717</v>
      </c>
    </row>
    <row r="4743" spans="1:11">
      <c r="A4743" s="526" t="s">
        <v>3711</v>
      </c>
      <c r="B4743" s="526" t="s">
        <v>3712</v>
      </c>
      <c r="C4743" s="526" t="s">
        <v>3713</v>
      </c>
      <c r="D4743" s="526" t="s">
        <v>3929</v>
      </c>
      <c r="E4743" s="526" t="s">
        <v>3930</v>
      </c>
      <c r="F4743" s="526">
        <v>160290</v>
      </c>
      <c r="G4743" s="526">
        <v>2021</v>
      </c>
      <c r="H4743" s="526">
        <v>523</v>
      </c>
      <c r="I4743" s="526">
        <v>86</v>
      </c>
      <c r="J4743" s="526" t="s">
        <v>3716</v>
      </c>
      <c r="K4743" s="526" t="s">
        <v>3717</v>
      </c>
    </row>
    <row r="4744" spans="1:11">
      <c r="A4744" s="526" t="s">
        <v>3711</v>
      </c>
      <c r="B4744" s="526" t="s">
        <v>3712</v>
      </c>
      <c r="C4744" s="526" t="s">
        <v>3713</v>
      </c>
      <c r="D4744" s="526" t="s">
        <v>4103</v>
      </c>
      <c r="E4744" s="526" t="s">
        <v>4104</v>
      </c>
      <c r="F4744" s="526">
        <v>160239</v>
      </c>
      <c r="G4744" s="526">
        <v>2016</v>
      </c>
      <c r="H4744" s="526">
        <v>10600</v>
      </c>
      <c r="I4744" s="526">
        <v>1483</v>
      </c>
      <c r="J4744" s="526" t="s">
        <v>3716</v>
      </c>
      <c r="K4744" s="526" t="s">
        <v>3717</v>
      </c>
    </row>
    <row r="4745" spans="1:11">
      <c r="A4745" s="526" t="s">
        <v>3711</v>
      </c>
      <c r="B4745" s="526" t="s">
        <v>3712</v>
      </c>
      <c r="C4745" s="526" t="s">
        <v>3713</v>
      </c>
      <c r="D4745" s="526" t="s">
        <v>4137</v>
      </c>
      <c r="E4745" s="526" t="s">
        <v>4138</v>
      </c>
      <c r="F4745" s="526">
        <v>160290</v>
      </c>
      <c r="G4745" s="526">
        <v>2022</v>
      </c>
      <c r="H4745" s="526">
        <v>175</v>
      </c>
      <c r="I4745" s="526">
        <v>5</v>
      </c>
      <c r="J4745" s="526" t="s">
        <v>3716</v>
      </c>
      <c r="K4745" s="526" t="s">
        <v>3717</v>
      </c>
    </row>
    <row r="4746" spans="1:11">
      <c r="A4746" s="526" t="s">
        <v>3711</v>
      </c>
      <c r="B4746" s="526" t="s">
        <v>3712</v>
      </c>
      <c r="C4746" s="526" t="s">
        <v>3713</v>
      </c>
      <c r="D4746" s="526" t="s">
        <v>4147</v>
      </c>
      <c r="E4746" s="526" t="s">
        <v>4148</v>
      </c>
      <c r="F4746" s="526">
        <v>160239</v>
      </c>
      <c r="G4746" s="526">
        <v>2022</v>
      </c>
      <c r="H4746" s="526">
        <v>2561</v>
      </c>
      <c r="I4746" s="526">
        <v>298</v>
      </c>
      <c r="J4746" s="526" t="s">
        <v>3716</v>
      </c>
      <c r="K4746" s="526" t="s">
        <v>3717</v>
      </c>
    </row>
    <row r="4747" spans="1:11">
      <c r="A4747" s="526" t="s">
        <v>3711</v>
      </c>
      <c r="B4747" s="526" t="s">
        <v>3712</v>
      </c>
      <c r="C4747" s="526" t="s">
        <v>3713</v>
      </c>
      <c r="D4747" s="526" t="s">
        <v>3951</v>
      </c>
      <c r="E4747" s="526" t="s">
        <v>3952</v>
      </c>
      <c r="F4747" s="526">
        <v>160290</v>
      </c>
      <c r="G4747" s="526">
        <v>2017</v>
      </c>
      <c r="H4747" s="526">
        <v>20212</v>
      </c>
      <c r="I4747" s="526">
        <v>3962</v>
      </c>
      <c r="J4747" s="526" t="s">
        <v>3716</v>
      </c>
      <c r="K4747" s="526" t="s">
        <v>3717</v>
      </c>
    </row>
    <row r="4748" spans="1:11">
      <c r="A4748" s="526" t="s">
        <v>3711</v>
      </c>
      <c r="B4748" s="526" t="s">
        <v>3712</v>
      </c>
      <c r="C4748" s="526" t="s">
        <v>3713</v>
      </c>
      <c r="D4748" s="526" t="s">
        <v>4149</v>
      </c>
      <c r="E4748" s="526" t="s">
        <v>4150</v>
      </c>
      <c r="F4748" s="526">
        <v>230910</v>
      </c>
      <c r="G4748" s="526">
        <v>2020</v>
      </c>
      <c r="H4748" s="526">
        <v>35903</v>
      </c>
      <c r="I4748" s="526">
        <v>38959</v>
      </c>
      <c r="J4748" s="526" t="s">
        <v>3716</v>
      </c>
      <c r="K4748" s="526" t="s">
        <v>3717</v>
      </c>
    </row>
    <row r="4749" spans="1:11">
      <c r="A4749" s="526" t="s">
        <v>3711</v>
      </c>
      <c r="B4749" s="526" t="s">
        <v>3712</v>
      </c>
      <c r="C4749" s="526" t="s">
        <v>3713</v>
      </c>
      <c r="D4749" s="526" t="s">
        <v>4151</v>
      </c>
      <c r="E4749" s="526" t="s">
        <v>4152</v>
      </c>
      <c r="F4749" s="526">
        <v>210690</v>
      </c>
      <c r="G4749" s="526">
        <v>2018</v>
      </c>
      <c r="H4749" s="526">
        <v>16956029</v>
      </c>
      <c r="I4749" s="526">
        <v>7310565</v>
      </c>
      <c r="J4749" s="526" t="s">
        <v>3716</v>
      </c>
      <c r="K4749" s="526" t="s">
        <v>3717</v>
      </c>
    </row>
    <row r="4750" spans="1:11">
      <c r="A4750" s="526" t="s">
        <v>3711</v>
      </c>
      <c r="B4750" s="526" t="s">
        <v>3712</v>
      </c>
      <c r="C4750" s="526" t="s">
        <v>3713</v>
      </c>
      <c r="D4750" s="526" t="s">
        <v>3929</v>
      </c>
      <c r="E4750" s="526" t="s">
        <v>3930</v>
      </c>
      <c r="F4750" s="526">
        <v>160239</v>
      </c>
      <c r="G4750" s="526">
        <v>2019</v>
      </c>
      <c r="H4750" s="526">
        <v>3053</v>
      </c>
      <c r="I4750" s="526">
        <v>427</v>
      </c>
      <c r="J4750" s="526" t="s">
        <v>3716</v>
      </c>
      <c r="K4750" s="526" t="s">
        <v>3717</v>
      </c>
    </row>
    <row r="4751" spans="1:11">
      <c r="A4751" s="526" t="s">
        <v>3711</v>
      </c>
      <c r="B4751" s="526" t="s">
        <v>3712</v>
      </c>
      <c r="C4751" s="526" t="s">
        <v>3713</v>
      </c>
      <c r="D4751" s="526" t="s">
        <v>4155</v>
      </c>
      <c r="E4751" s="526" t="s">
        <v>4156</v>
      </c>
      <c r="F4751" s="526">
        <v>210690</v>
      </c>
      <c r="G4751" s="526">
        <v>2017</v>
      </c>
      <c r="H4751" s="526">
        <v>4850332</v>
      </c>
      <c r="I4751" s="526">
        <v>936799</v>
      </c>
      <c r="J4751" s="526" t="s">
        <v>3716</v>
      </c>
      <c r="K4751" s="526" t="s">
        <v>3717</v>
      </c>
    </row>
    <row r="4752" spans="1:11">
      <c r="A4752" s="526" t="s">
        <v>3711</v>
      </c>
      <c r="B4752" s="526" t="s">
        <v>3712</v>
      </c>
      <c r="C4752" s="526" t="s">
        <v>3713</v>
      </c>
      <c r="D4752" s="526" t="s">
        <v>4083</v>
      </c>
      <c r="E4752" s="526" t="s">
        <v>4084</v>
      </c>
      <c r="F4752" s="526">
        <v>210690</v>
      </c>
      <c r="G4752" s="526">
        <v>2016</v>
      </c>
      <c r="H4752" s="526">
        <v>6954927</v>
      </c>
      <c r="I4752" s="526">
        <v>2684809</v>
      </c>
      <c r="J4752" s="526" t="s">
        <v>3716</v>
      </c>
      <c r="K4752" s="526" t="s">
        <v>3717</v>
      </c>
    </row>
    <row r="4753" spans="1:11">
      <c r="A4753" s="526" t="s">
        <v>3711</v>
      </c>
      <c r="B4753" s="526" t="s">
        <v>3712</v>
      </c>
      <c r="C4753" s="526" t="s">
        <v>3713</v>
      </c>
      <c r="D4753" s="526" t="s">
        <v>3929</v>
      </c>
      <c r="E4753" s="526" t="s">
        <v>3930</v>
      </c>
      <c r="F4753" s="526">
        <v>160239</v>
      </c>
      <c r="G4753" s="526">
        <v>2022</v>
      </c>
      <c r="H4753" s="526">
        <v>772</v>
      </c>
      <c r="I4753" s="526">
        <v>106</v>
      </c>
      <c r="J4753" s="526" t="s">
        <v>3716</v>
      </c>
      <c r="K4753" s="526" t="s">
        <v>3717</v>
      </c>
    </row>
    <row r="4754" spans="1:11">
      <c r="A4754" s="526" t="s">
        <v>3711</v>
      </c>
      <c r="B4754" s="526" t="s">
        <v>3712</v>
      </c>
      <c r="C4754" s="526" t="s">
        <v>3713</v>
      </c>
      <c r="D4754" s="526" t="s">
        <v>4155</v>
      </c>
      <c r="E4754" s="526" t="s">
        <v>4156</v>
      </c>
      <c r="F4754" s="526">
        <v>160231</v>
      </c>
      <c r="G4754" s="526">
        <v>2017</v>
      </c>
      <c r="H4754" s="526">
        <v>4260</v>
      </c>
      <c r="I4754" s="526">
        <v>292</v>
      </c>
      <c r="J4754" s="526" t="s">
        <v>3716</v>
      </c>
      <c r="K4754" s="526" t="s">
        <v>3717</v>
      </c>
    </row>
    <row r="4755" spans="1:11">
      <c r="A4755" s="526" t="s">
        <v>3711</v>
      </c>
      <c r="B4755" s="526" t="s">
        <v>3712</v>
      </c>
      <c r="C4755" s="526" t="s">
        <v>3713</v>
      </c>
      <c r="D4755" s="526" t="s">
        <v>4083</v>
      </c>
      <c r="E4755" s="526" t="s">
        <v>4084</v>
      </c>
      <c r="F4755" s="526">
        <v>210690</v>
      </c>
      <c r="G4755" s="526">
        <v>2019</v>
      </c>
      <c r="H4755" s="526">
        <v>2259338</v>
      </c>
      <c r="I4755" s="526">
        <v>813256</v>
      </c>
      <c r="J4755" s="526" t="s">
        <v>3716</v>
      </c>
      <c r="K4755" s="526" t="s">
        <v>3717</v>
      </c>
    </row>
    <row r="4756" spans="1:11">
      <c r="A4756" s="526" t="s">
        <v>3711</v>
      </c>
      <c r="B4756" s="526" t="s">
        <v>3712</v>
      </c>
      <c r="C4756" s="526" t="s">
        <v>3713</v>
      </c>
      <c r="D4756" s="526" t="s">
        <v>4137</v>
      </c>
      <c r="E4756" s="526" t="s">
        <v>4138</v>
      </c>
      <c r="F4756" s="526">
        <v>210690</v>
      </c>
      <c r="G4756" s="526">
        <v>2015</v>
      </c>
      <c r="H4756" s="526">
        <v>11688013</v>
      </c>
      <c r="I4756" s="526">
        <v>2760163</v>
      </c>
      <c r="J4756" s="526" t="s">
        <v>3716</v>
      </c>
      <c r="K4756" s="526" t="s">
        <v>3717</v>
      </c>
    </row>
    <row r="4757" spans="1:11">
      <c r="A4757" s="526" t="s">
        <v>3711</v>
      </c>
      <c r="B4757" s="526" t="s">
        <v>3712</v>
      </c>
      <c r="C4757" s="526" t="s">
        <v>3713</v>
      </c>
      <c r="D4757" s="526" t="s">
        <v>4155</v>
      </c>
      <c r="E4757" s="526" t="s">
        <v>4156</v>
      </c>
      <c r="F4757" s="526">
        <v>160232</v>
      </c>
      <c r="G4757" s="526">
        <v>2017</v>
      </c>
      <c r="H4757" s="526">
        <v>8396</v>
      </c>
      <c r="I4757" s="526">
        <v>25019</v>
      </c>
      <c r="J4757" s="526" t="s">
        <v>3716</v>
      </c>
      <c r="K4757" s="526" t="s">
        <v>3717</v>
      </c>
    </row>
    <row r="4758" spans="1:11">
      <c r="A4758" s="526" t="s">
        <v>3711</v>
      </c>
      <c r="B4758" s="526" t="s">
        <v>3712</v>
      </c>
      <c r="C4758" s="526" t="s">
        <v>3713</v>
      </c>
      <c r="D4758" s="526" t="s">
        <v>4137</v>
      </c>
      <c r="E4758" s="526" t="s">
        <v>4138</v>
      </c>
      <c r="F4758" s="526">
        <v>210690</v>
      </c>
      <c r="G4758" s="526">
        <v>2018</v>
      </c>
      <c r="H4758" s="526">
        <v>18989541</v>
      </c>
      <c r="I4758" s="526">
        <v>3137310</v>
      </c>
      <c r="J4758" s="526" t="s">
        <v>3716</v>
      </c>
      <c r="K4758" s="526" t="s">
        <v>3717</v>
      </c>
    </row>
    <row r="4759" spans="1:11">
      <c r="A4759" s="526" t="s">
        <v>3711</v>
      </c>
      <c r="B4759" s="526" t="s">
        <v>3712</v>
      </c>
      <c r="C4759" s="526" t="s">
        <v>3713</v>
      </c>
      <c r="D4759" s="526" t="s">
        <v>4155</v>
      </c>
      <c r="E4759" s="526" t="s">
        <v>4156</v>
      </c>
      <c r="F4759" s="526">
        <v>210690</v>
      </c>
      <c r="G4759" s="526">
        <v>2019</v>
      </c>
      <c r="H4759" s="526">
        <v>82427</v>
      </c>
      <c r="I4759" s="526">
        <v>9148</v>
      </c>
      <c r="J4759" s="526" t="s">
        <v>3722</v>
      </c>
      <c r="K4759" s="526" t="s">
        <v>3717</v>
      </c>
    </row>
    <row r="4760" spans="1:11">
      <c r="A4760" s="526" t="s">
        <v>3711</v>
      </c>
      <c r="B4760" s="526" t="s">
        <v>3712</v>
      </c>
      <c r="C4760" s="526" t="s">
        <v>3713</v>
      </c>
      <c r="D4760" s="526" t="s">
        <v>4155</v>
      </c>
      <c r="E4760" s="526" t="s">
        <v>4156</v>
      </c>
      <c r="F4760" s="526">
        <v>160232</v>
      </c>
      <c r="G4760" s="526">
        <v>2020</v>
      </c>
      <c r="H4760" s="526">
        <v>22891</v>
      </c>
      <c r="I4760" s="526">
        <v>6229</v>
      </c>
      <c r="J4760" s="526" t="s">
        <v>3716</v>
      </c>
      <c r="K4760" s="526" t="s">
        <v>3717</v>
      </c>
    </row>
    <row r="4761" spans="1:11">
      <c r="A4761" s="526" t="s">
        <v>3711</v>
      </c>
      <c r="B4761" s="526" t="s">
        <v>3712</v>
      </c>
      <c r="C4761" s="526" t="s">
        <v>3713</v>
      </c>
      <c r="D4761" s="526" t="s">
        <v>4155</v>
      </c>
      <c r="E4761" s="526" t="s">
        <v>4156</v>
      </c>
      <c r="F4761" s="526">
        <v>210690</v>
      </c>
      <c r="G4761" s="526">
        <v>2022</v>
      </c>
      <c r="H4761" s="526">
        <v>26957</v>
      </c>
      <c r="I4761" s="526">
        <v>4168</v>
      </c>
      <c r="J4761" s="526" t="s">
        <v>3722</v>
      </c>
      <c r="K4761" s="526" t="s">
        <v>3717</v>
      </c>
    </row>
    <row r="4762" spans="1:11">
      <c r="A4762" s="526" t="s">
        <v>3711</v>
      </c>
      <c r="B4762" s="526" t="s">
        <v>3712</v>
      </c>
      <c r="C4762" s="526" t="s">
        <v>3713</v>
      </c>
      <c r="D4762" s="526" t="s">
        <v>3903</v>
      </c>
      <c r="E4762" s="526" t="s">
        <v>3904</v>
      </c>
      <c r="F4762" s="526">
        <v>230910</v>
      </c>
      <c r="G4762" s="526">
        <v>2021</v>
      </c>
      <c r="H4762" s="526">
        <v>7893780</v>
      </c>
      <c r="I4762" s="526">
        <v>5749534</v>
      </c>
      <c r="J4762" s="526" t="s">
        <v>3716</v>
      </c>
      <c r="K4762" s="526" t="s">
        <v>3717</v>
      </c>
    </row>
    <row r="4763" spans="1:11">
      <c r="A4763" s="526" t="s">
        <v>3711</v>
      </c>
      <c r="B4763" s="526" t="s">
        <v>3712</v>
      </c>
      <c r="C4763" s="526" t="s">
        <v>3713</v>
      </c>
      <c r="D4763" s="526" t="s">
        <v>4155</v>
      </c>
      <c r="E4763" s="526" t="s">
        <v>4156</v>
      </c>
      <c r="F4763" s="526">
        <v>230910</v>
      </c>
      <c r="G4763" s="526">
        <v>2017</v>
      </c>
      <c r="H4763" s="526">
        <v>1094842</v>
      </c>
      <c r="I4763" s="526">
        <v>725955</v>
      </c>
      <c r="J4763" s="526" t="s">
        <v>3716</v>
      </c>
      <c r="K4763" s="526" t="s">
        <v>3717</v>
      </c>
    </row>
    <row r="4764" spans="1:11">
      <c r="A4764" s="526" t="s">
        <v>3711</v>
      </c>
      <c r="B4764" s="526" t="s">
        <v>3712</v>
      </c>
      <c r="C4764" s="526" t="s">
        <v>3713</v>
      </c>
      <c r="D4764" s="526" t="s">
        <v>4087</v>
      </c>
      <c r="E4764" s="526" t="s">
        <v>4088</v>
      </c>
      <c r="F4764" s="526">
        <v>160231</v>
      </c>
      <c r="G4764" s="526">
        <v>2015</v>
      </c>
      <c r="H4764" s="526">
        <v>1086687</v>
      </c>
      <c r="I4764" s="526">
        <v>300861</v>
      </c>
      <c r="J4764" s="526" t="s">
        <v>3716</v>
      </c>
      <c r="K4764" s="526" t="s">
        <v>3717</v>
      </c>
    </row>
    <row r="4765" spans="1:11">
      <c r="A4765" s="526" t="s">
        <v>3711</v>
      </c>
      <c r="B4765" s="526" t="s">
        <v>3712</v>
      </c>
      <c r="C4765" s="526" t="s">
        <v>3713</v>
      </c>
      <c r="D4765" s="526" t="s">
        <v>4155</v>
      </c>
      <c r="E4765" s="526" t="s">
        <v>4156</v>
      </c>
      <c r="F4765" s="526">
        <v>230910</v>
      </c>
      <c r="G4765" s="526">
        <v>2020</v>
      </c>
      <c r="H4765" s="526">
        <v>4951124</v>
      </c>
      <c r="I4765" s="526">
        <v>1815813</v>
      </c>
      <c r="J4765" s="526" t="s">
        <v>3716</v>
      </c>
      <c r="K4765" s="526" t="s">
        <v>3717</v>
      </c>
    </row>
    <row r="4766" spans="1:11">
      <c r="A4766" s="526" t="s">
        <v>3711</v>
      </c>
      <c r="B4766" s="526" t="s">
        <v>3712</v>
      </c>
      <c r="C4766" s="526" t="s">
        <v>3713</v>
      </c>
      <c r="D4766" s="526" t="s">
        <v>4143</v>
      </c>
      <c r="E4766" s="526" t="s">
        <v>4144</v>
      </c>
      <c r="F4766" s="526">
        <v>230910</v>
      </c>
      <c r="G4766" s="526">
        <v>2022</v>
      </c>
      <c r="H4766" s="526">
        <v>69050</v>
      </c>
      <c r="I4766" s="526">
        <v>54617</v>
      </c>
      <c r="J4766" s="526" t="s">
        <v>3716</v>
      </c>
      <c r="K4766" s="526" t="s">
        <v>3717</v>
      </c>
    </row>
    <row r="4767" spans="1:11">
      <c r="A4767" s="526" t="s">
        <v>3711</v>
      </c>
      <c r="B4767" s="526" t="s">
        <v>3712</v>
      </c>
      <c r="C4767" s="526" t="s">
        <v>3713</v>
      </c>
      <c r="D4767" s="526" t="s">
        <v>3907</v>
      </c>
      <c r="E4767" s="526" t="s">
        <v>3908</v>
      </c>
      <c r="F4767" s="526">
        <v>160231</v>
      </c>
      <c r="G4767" s="526">
        <v>2016</v>
      </c>
      <c r="H4767" s="526">
        <v>356310</v>
      </c>
      <c r="I4767" s="526">
        <v>86830</v>
      </c>
      <c r="J4767" s="526" t="s">
        <v>3716</v>
      </c>
      <c r="K4767" s="526" t="s">
        <v>3717</v>
      </c>
    </row>
    <row r="4768" spans="1:11">
      <c r="A4768" s="526" t="s">
        <v>3711</v>
      </c>
      <c r="B4768" s="526" t="s">
        <v>3712</v>
      </c>
      <c r="C4768" s="526" t="s">
        <v>3713</v>
      </c>
      <c r="D4768" s="526" t="s">
        <v>3951</v>
      </c>
      <c r="E4768" s="526" t="s">
        <v>3952</v>
      </c>
      <c r="F4768" s="526">
        <v>160290</v>
      </c>
      <c r="G4768" s="526">
        <v>2020</v>
      </c>
      <c r="H4768" s="526">
        <v>17472</v>
      </c>
      <c r="I4768" s="526">
        <v>2920</v>
      </c>
      <c r="J4768" s="526" t="s">
        <v>3716</v>
      </c>
      <c r="K4768" s="526" t="s">
        <v>3717</v>
      </c>
    </row>
    <row r="4769" spans="1:11">
      <c r="A4769" s="526" t="s">
        <v>3711</v>
      </c>
      <c r="B4769" s="526" t="s">
        <v>3712</v>
      </c>
      <c r="C4769" s="526" t="s">
        <v>3713</v>
      </c>
      <c r="D4769" s="526" t="s">
        <v>3957</v>
      </c>
      <c r="E4769" s="526" t="s">
        <v>3958</v>
      </c>
      <c r="F4769" s="526">
        <v>160239</v>
      </c>
      <c r="G4769" s="526">
        <v>2019</v>
      </c>
      <c r="H4769" s="526">
        <v>822</v>
      </c>
      <c r="I4769" s="526">
        <v>124</v>
      </c>
      <c r="J4769" s="526" t="s">
        <v>3716</v>
      </c>
      <c r="K4769" s="526" t="s">
        <v>3717</v>
      </c>
    </row>
    <row r="4770" spans="1:11">
      <c r="A4770" s="526" t="s">
        <v>3711</v>
      </c>
      <c r="B4770" s="526" t="s">
        <v>3712</v>
      </c>
      <c r="C4770" s="526" t="s">
        <v>3713</v>
      </c>
      <c r="D4770" s="526" t="s">
        <v>4103</v>
      </c>
      <c r="E4770" s="526" t="s">
        <v>4104</v>
      </c>
      <c r="F4770" s="526">
        <v>160239</v>
      </c>
      <c r="G4770" s="526">
        <v>2019</v>
      </c>
      <c r="H4770" s="526">
        <v>2875</v>
      </c>
      <c r="I4770" s="526">
        <v>319</v>
      </c>
      <c r="J4770" s="526" t="s">
        <v>3716</v>
      </c>
      <c r="K4770" s="526" t="s">
        <v>3717</v>
      </c>
    </row>
    <row r="4771" spans="1:11">
      <c r="A4771" s="526" t="s">
        <v>3711</v>
      </c>
      <c r="B4771" s="526" t="s">
        <v>3712</v>
      </c>
      <c r="C4771" s="526" t="s">
        <v>3713</v>
      </c>
      <c r="D4771" s="526" t="s">
        <v>4143</v>
      </c>
      <c r="E4771" s="526" t="s">
        <v>4144</v>
      </c>
      <c r="F4771" s="526">
        <v>160231</v>
      </c>
      <c r="G4771" s="526">
        <v>2021</v>
      </c>
      <c r="H4771" s="526">
        <v>21276</v>
      </c>
      <c r="I4771" s="526">
        <v>5891</v>
      </c>
      <c r="J4771" s="526" t="s">
        <v>3716</v>
      </c>
      <c r="K4771" s="526" t="s">
        <v>3717</v>
      </c>
    </row>
    <row r="4772" spans="1:11">
      <c r="A4772" s="526" t="s">
        <v>3711</v>
      </c>
      <c r="B4772" s="526" t="s">
        <v>3712</v>
      </c>
      <c r="C4772" s="526" t="s">
        <v>3713</v>
      </c>
      <c r="D4772" s="526" t="s">
        <v>4103</v>
      </c>
      <c r="E4772" s="526" t="s">
        <v>4104</v>
      </c>
      <c r="F4772" s="526">
        <v>160239</v>
      </c>
      <c r="G4772" s="526">
        <v>2022</v>
      </c>
      <c r="H4772" s="526">
        <v>7316</v>
      </c>
      <c r="I4772" s="526">
        <v>964</v>
      </c>
      <c r="J4772" s="526" t="s">
        <v>3716</v>
      </c>
      <c r="K4772" s="526" t="s">
        <v>3717</v>
      </c>
    </row>
    <row r="4773" spans="1:11">
      <c r="A4773" s="526" t="s">
        <v>3711</v>
      </c>
      <c r="B4773" s="526" t="s">
        <v>3712</v>
      </c>
      <c r="C4773" s="526" t="s">
        <v>3713</v>
      </c>
      <c r="D4773" s="526" t="s">
        <v>4155</v>
      </c>
      <c r="E4773" s="526" t="s">
        <v>4156</v>
      </c>
      <c r="F4773" s="526">
        <v>160239</v>
      </c>
      <c r="G4773" s="526">
        <v>2016</v>
      </c>
      <c r="H4773" s="526">
        <v>43117</v>
      </c>
      <c r="I4773" s="526">
        <v>4958</v>
      </c>
      <c r="J4773" s="526" t="s">
        <v>3716</v>
      </c>
      <c r="K4773" s="526" t="s">
        <v>3717</v>
      </c>
    </row>
    <row r="4774" spans="1:11">
      <c r="A4774" s="526" t="s">
        <v>3711</v>
      </c>
      <c r="B4774" s="526" t="s">
        <v>3712</v>
      </c>
      <c r="C4774" s="526" t="s">
        <v>3713</v>
      </c>
      <c r="D4774" s="526" t="s">
        <v>3931</v>
      </c>
      <c r="E4774" s="526" t="s">
        <v>3932</v>
      </c>
      <c r="F4774" s="526">
        <v>160232</v>
      </c>
      <c r="G4774" s="526">
        <v>2016</v>
      </c>
      <c r="H4774" s="526">
        <v>158162</v>
      </c>
      <c r="I4774" s="526">
        <v>43917</v>
      </c>
      <c r="J4774" s="526" t="s">
        <v>3716</v>
      </c>
      <c r="K4774" s="526" t="s">
        <v>3717</v>
      </c>
    </row>
    <row r="4775" spans="1:11">
      <c r="A4775" s="526" t="s">
        <v>3711</v>
      </c>
      <c r="B4775" s="526" t="s">
        <v>3712</v>
      </c>
      <c r="C4775" s="526" t="s">
        <v>3713</v>
      </c>
      <c r="D4775" s="526" t="s">
        <v>3967</v>
      </c>
      <c r="E4775" s="526" t="s">
        <v>3968</v>
      </c>
      <c r="F4775" s="526">
        <v>230910</v>
      </c>
      <c r="G4775" s="526">
        <v>2017</v>
      </c>
      <c r="H4775" s="526">
        <v>6254607</v>
      </c>
      <c r="I4775" s="526">
        <v>4122240</v>
      </c>
      <c r="J4775" s="526" t="s">
        <v>3716</v>
      </c>
      <c r="K4775" s="526" t="s">
        <v>3717</v>
      </c>
    </row>
    <row r="4776" spans="1:11">
      <c r="A4776" s="526" t="s">
        <v>3711</v>
      </c>
      <c r="B4776" s="526" t="s">
        <v>3712</v>
      </c>
      <c r="C4776" s="526" t="s">
        <v>3713</v>
      </c>
      <c r="D4776" s="526" t="s">
        <v>3907</v>
      </c>
      <c r="E4776" s="526" t="s">
        <v>3908</v>
      </c>
      <c r="F4776" s="526">
        <v>160231</v>
      </c>
      <c r="G4776" s="526">
        <v>2019</v>
      </c>
      <c r="H4776" s="526">
        <v>316583</v>
      </c>
      <c r="I4776" s="526">
        <v>82389</v>
      </c>
      <c r="J4776" s="526" t="s">
        <v>3716</v>
      </c>
      <c r="K4776" s="526" t="s">
        <v>3717</v>
      </c>
    </row>
    <row r="4777" spans="1:11">
      <c r="A4777" s="526" t="s">
        <v>3711</v>
      </c>
      <c r="B4777" s="526" t="s">
        <v>3712</v>
      </c>
      <c r="C4777" s="526" t="s">
        <v>3713</v>
      </c>
      <c r="D4777" s="526" t="s">
        <v>4087</v>
      </c>
      <c r="E4777" s="526" t="s">
        <v>4088</v>
      </c>
      <c r="F4777" s="526">
        <v>160231</v>
      </c>
      <c r="G4777" s="526">
        <v>2018</v>
      </c>
      <c r="H4777" s="526">
        <v>692502</v>
      </c>
      <c r="I4777" s="526">
        <v>207205</v>
      </c>
      <c r="J4777" s="526" t="s">
        <v>3716</v>
      </c>
      <c r="K4777" s="526" t="s">
        <v>3717</v>
      </c>
    </row>
    <row r="4778" spans="1:11">
      <c r="A4778" s="526" t="s">
        <v>3711</v>
      </c>
      <c r="B4778" s="526" t="s">
        <v>3712</v>
      </c>
      <c r="C4778" s="526" t="s">
        <v>3713</v>
      </c>
      <c r="D4778" s="526" t="s">
        <v>3951</v>
      </c>
      <c r="E4778" s="526" t="s">
        <v>3952</v>
      </c>
      <c r="F4778" s="526">
        <v>210690</v>
      </c>
      <c r="G4778" s="526">
        <v>2015</v>
      </c>
      <c r="H4778" s="526">
        <v>362</v>
      </c>
      <c r="I4778" s="526">
        <v>65</v>
      </c>
      <c r="J4778" s="526" t="s">
        <v>3722</v>
      </c>
      <c r="K4778" s="526" t="s">
        <v>3717</v>
      </c>
    </row>
    <row r="4779" spans="1:11">
      <c r="A4779" s="526" t="s">
        <v>3711</v>
      </c>
      <c r="B4779" s="526" t="s">
        <v>3712</v>
      </c>
      <c r="C4779" s="526" t="s">
        <v>3713</v>
      </c>
      <c r="D4779" s="526" t="s">
        <v>4157</v>
      </c>
      <c r="E4779" s="526" t="s">
        <v>4158</v>
      </c>
      <c r="F4779" s="526">
        <v>210690</v>
      </c>
      <c r="G4779" s="526">
        <v>2016</v>
      </c>
      <c r="H4779" s="526">
        <v>21242</v>
      </c>
      <c r="I4779" s="526">
        <v>2238</v>
      </c>
      <c r="J4779" s="526" t="s">
        <v>3716</v>
      </c>
      <c r="K4779" s="526" t="s">
        <v>3717</v>
      </c>
    </row>
    <row r="4780" spans="1:11">
      <c r="A4780" s="526" t="s">
        <v>3711</v>
      </c>
      <c r="B4780" s="526" t="s">
        <v>3712</v>
      </c>
      <c r="C4780" s="526" t="s">
        <v>3713</v>
      </c>
      <c r="D4780" s="526" t="s">
        <v>3967</v>
      </c>
      <c r="E4780" s="526" t="s">
        <v>3968</v>
      </c>
      <c r="F4780" s="526">
        <v>230910</v>
      </c>
      <c r="G4780" s="526">
        <v>2020</v>
      </c>
      <c r="H4780" s="526">
        <v>8776255</v>
      </c>
      <c r="I4780" s="526">
        <v>6351694</v>
      </c>
      <c r="J4780" s="526" t="s">
        <v>3716</v>
      </c>
      <c r="K4780" s="526" t="s">
        <v>3717</v>
      </c>
    </row>
    <row r="4781" spans="1:11">
      <c r="A4781" s="526" t="s">
        <v>3711</v>
      </c>
      <c r="B4781" s="526" t="s">
        <v>3712</v>
      </c>
      <c r="C4781" s="526" t="s">
        <v>3713</v>
      </c>
      <c r="D4781" s="526" t="s">
        <v>4093</v>
      </c>
      <c r="E4781" s="526" t="s">
        <v>4094</v>
      </c>
      <c r="F4781" s="526">
        <v>230910</v>
      </c>
      <c r="G4781" s="526">
        <v>2020</v>
      </c>
      <c r="H4781" s="526">
        <v>730148</v>
      </c>
      <c r="I4781" s="526">
        <v>333867</v>
      </c>
      <c r="J4781" s="526" t="s">
        <v>3716</v>
      </c>
      <c r="K4781" s="526" t="s">
        <v>3717</v>
      </c>
    </row>
    <row r="4782" spans="1:11">
      <c r="A4782" s="526" t="s">
        <v>3711</v>
      </c>
      <c r="B4782" s="526" t="s">
        <v>3712</v>
      </c>
      <c r="C4782" s="526" t="s">
        <v>3713</v>
      </c>
      <c r="D4782" s="526" t="s">
        <v>3929</v>
      </c>
      <c r="E4782" s="526" t="s">
        <v>3930</v>
      </c>
      <c r="F4782" s="526">
        <v>210690</v>
      </c>
      <c r="G4782" s="526">
        <v>2017</v>
      </c>
      <c r="H4782" s="526">
        <v>739101</v>
      </c>
      <c r="I4782" s="526">
        <v>221510</v>
      </c>
      <c r="J4782" s="526" t="s">
        <v>3716</v>
      </c>
      <c r="K4782" s="526" t="s">
        <v>3717</v>
      </c>
    </row>
    <row r="4783" spans="1:11">
      <c r="A4783" s="526" t="s">
        <v>3711</v>
      </c>
      <c r="B4783" s="526" t="s">
        <v>3712</v>
      </c>
      <c r="C4783" s="526" t="s">
        <v>3713</v>
      </c>
      <c r="D4783" s="526" t="s">
        <v>3911</v>
      </c>
      <c r="E4783" s="526" t="s">
        <v>3912</v>
      </c>
      <c r="F4783" s="526">
        <v>160232</v>
      </c>
      <c r="G4783" s="526">
        <v>2021</v>
      </c>
      <c r="H4783" s="526">
        <v>35423</v>
      </c>
      <c r="I4783" s="526">
        <v>11690</v>
      </c>
      <c r="J4783" s="526" t="s">
        <v>3716</v>
      </c>
      <c r="K4783" s="526" t="s">
        <v>3717</v>
      </c>
    </row>
    <row r="4784" spans="1:11">
      <c r="A4784" s="526" t="s">
        <v>3711</v>
      </c>
      <c r="B4784" s="526" t="s">
        <v>3712</v>
      </c>
      <c r="C4784" s="526" t="s">
        <v>3713</v>
      </c>
      <c r="D4784" s="526" t="s">
        <v>3929</v>
      </c>
      <c r="E4784" s="526" t="s">
        <v>3930</v>
      </c>
      <c r="F4784" s="526">
        <v>210690</v>
      </c>
      <c r="G4784" s="526">
        <v>2020</v>
      </c>
      <c r="H4784" s="526">
        <v>233838</v>
      </c>
      <c r="I4784" s="526">
        <v>18377</v>
      </c>
      <c r="J4784" s="526" t="s">
        <v>3716</v>
      </c>
      <c r="K4784" s="526" t="s">
        <v>3717</v>
      </c>
    </row>
    <row r="4785" spans="1:11">
      <c r="A4785" s="526" t="s">
        <v>3711</v>
      </c>
      <c r="B4785" s="526" t="s">
        <v>3712</v>
      </c>
      <c r="C4785" s="526" t="s">
        <v>3713</v>
      </c>
      <c r="D4785" s="526" t="s">
        <v>4155</v>
      </c>
      <c r="E4785" s="526" t="s">
        <v>4156</v>
      </c>
      <c r="F4785" s="526">
        <v>160239</v>
      </c>
      <c r="G4785" s="526">
        <v>2019</v>
      </c>
      <c r="H4785" s="526">
        <v>55280</v>
      </c>
      <c r="I4785" s="526">
        <v>6653</v>
      </c>
      <c r="J4785" s="526" t="s">
        <v>3716</v>
      </c>
      <c r="K4785" s="526" t="s">
        <v>3717</v>
      </c>
    </row>
    <row r="4786" spans="1:11">
      <c r="A4786" s="526" t="s">
        <v>3711</v>
      </c>
      <c r="B4786" s="526" t="s">
        <v>3712</v>
      </c>
      <c r="C4786" s="526" t="s">
        <v>3713</v>
      </c>
      <c r="D4786" s="526" t="s">
        <v>3953</v>
      </c>
      <c r="E4786" s="526" t="s">
        <v>3954</v>
      </c>
      <c r="F4786" s="526">
        <v>160290</v>
      </c>
      <c r="G4786" s="526">
        <v>2016</v>
      </c>
      <c r="H4786" s="526">
        <v>308724</v>
      </c>
      <c r="I4786" s="526">
        <v>53687</v>
      </c>
      <c r="J4786" s="526" t="s">
        <v>3716</v>
      </c>
      <c r="K4786" s="526" t="s">
        <v>3717</v>
      </c>
    </row>
    <row r="4787" spans="1:11">
      <c r="A4787" s="526" t="s">
        <v>3711</v>
      </c>
      <c r="B4787" s="526" t="s">
        <v>3712</v>
      </c>
      <c r="C4787" s="526" t="s">
        <v>3713</v>
      </c>
      <c r="D4787" s="526" t="s">
        <v>4067</v>
      </c>
      <c r="E4787" s="526" t="s">
        <v>4068</v>
      </c>
      <c r="F4787" s="526">
        <v>210690</v>
      </c>
      <c r="G4787" s="526">
        <v>2015</v>
      </c>
      <c r="H4787" s="526">
        <v>348</v>
      </c>
      <c r="I4787" s="526">
        <v>113</v>
      </c>
      <c r="J4787" s="526" t="s">
        <v>3716</v>
      </c>
      <c r="K4787" s="526" t="s">
        <v>3717</v>
      </c>
    </row>
    <row r="4788" spans="1:11">
      <c r="A4788" s="526" t="s">
        <v>3711</v>
      </c>
      <c r="B4788" s="526" t="s">
        <v>3712</v>
      </c>
      <c r="C4788" s="526" t="s">
        <v>3713</v>
      </c>
      <c r="D4788" s="526" t="s">
        <v>4105</v>
      </c>
      <c r="E4788" s="526" t="s">
        <v>4106</v>
      </c>
      <c r="F4788" s="526">
        <v>230910</v>
      </c>
      <c r="G4788" s="526">
        <v>2018</v>
      </c>
      <c r="H4788" s="526">
        <v>29606</v>
      </c>
      <c r="I4788" s="526">
        <v>16003</v>
      </c>
      <c r="J4788" s="526" t="s">
        <v>3716</v>
      </c>
      <c r="K4788" s="526" t="s">
        <v>3717</v>
      </c>
    </row>
    <row r="4789" spans="1:11">
      <c r="A4789" s="526" t="s">
        <v>3711</v>
      </c>
      <c r="B4789" s="526" t="s">
        <v>3712</v>
      </c>
      <c r="C4789" s="526" t="s">
        <v>3713</v>
      </c>
      <c r="D4789" s="526" t="s">
        <v>3947</v>
      </c>
      <c r="E4789" s="526" t="s">
        <v>3948</v>
      </c>
      <c r="F4789" s="526">
        <v>160231</v>
      </c>
      <c r="G4789" s="526">
        <v>2017</v>
      </c>
      <c r="H4789" s="526">
        <v>5713</v>
      </c>
      <c r="I4789" s="526">
        <v>714</v>
      </c>
      <c r="J4789" s="526" t="s">
        <v>3716</v>
      </c>
      <c r="K4789" s="526" t="s">
        <v>3717</v>
      </c>
    </row>
    <row r="4790" spans="1:11">
      <c r="A4790" s="526" t="s">
        <v>3711</v>
      </c>
      <c r="B4790" s="526" t="s">
        <v>3712</v>
      </c>
      <c r="C4790" s="526" t="s">
        <v>3713</v>
      </c>
      <c r="D4790" s="526" t="s">
        <v>4067</v>
      </c>
      <c r="E4790" s="526" t="s">
        <v>4068</v>
      </c>
      <c r="F4790" s="526">
        <v>230910</v>
      </c>
      <c r="G4790" s="526">
        <v>2021</v>
      </c>
      <c r="H4790" s="526">
        <v>2566</v>
      </c>
      <c r="I4790" s="526">
        <v>2273</v>
      </c>
      <c r="J4790" s="526" t="s">
        <v>3716</v>
      </c>
      <c r="K4790" s="526" t="s">
        <v>3717</v>
      </c>
    </row>
    <row r="4791" spans="1:11">
      <c r="A4791" s="526" t="s">
        <v>3711</v>
      </c>
      <c r="B4791" s="526" t="s">
        <v>3712</v>
      </c>
      <c r="C4791" s="526" t="s">
        <v>3713</v>
      </c>
      <c r="D4791" s="526" t="s">
        <v>3907</v>
      </c>
      <c r="E4791" s="526" t="s">
        <v>3908</v>
      </c>
      <c r="F4791" s="526">
        <v>160232</v>
      </c>
      <c r="G4791" s="526">
        <v>2019</v>
      </c>
      <c r="H4791" s="526">
        <v>6443271</v>
      </c>
      <c r="I4791" s="526">
        <v>1560447</v>
      </c>
      <c r="J4791" s="526" t="s">
        <v>3716</v>
      </c>
      <c r="K4791" s="526" t="s">
        <v>3717</v>
      </c>
    </row>
    <row r="4792" spans="1:11">
      <c r="A4792" s="526" t="s">
        <v>3711</v>
      </c>
      <c r="B4792" s="526" t="s">
        <v>3712</v>
      </c>
      <c r="C4792" s="526" t="s">
        <v>3713</v>
      </c>
      <c r="D4792" s="526" t="s">
        <v>4049</v>
      </c>
      <c r="E4792" s="526" t="s">
        <v>4050</v>
      </c>
      <c r="F4792" s="526">
        <v>210690</v>
      </c>
      <c r="G4792" s="526">
        <v>2015</v>
      </c>
      <c r="H4792" s="526">
        <v>10189750</v>
      </c>
      <c r="I4792" s="526">
        <v>3217799</v>
      </c>
      <c r="J4792" s="526" t="s">
        <v>3716</v>
      </c>
      <c r="K4792" s="526" t="s">
        <v>3717</v>
      </c>
    </row>
    <row r="4793" spans="1:11">
      <c r="A4793" s="526" t="s">
        <v>3711</v>
      </c>
      <c r="B4793" s="526" t="s">
        <v>3712</v>
      </c>
      <c r="C4793" s="526" t="s">
        <v>3713</v>
      </c>
      <c r="D4793" s="526" t="s">
        <v>4087</v>
      </c>
      <c r="E4793" s="526" t="s">
        <v>4088</v>
      </c>
      <c r="F4793" s="526">
        <v>160231</v>
      </c>
      <c r="G4793" s="526">
        <v>2021</v>
      </c>
      <c r="H4793" s="526">
        <v>577997</v>
      </c>
      <c r="I4793" s="526">
        <v>160467</v>
      </c>
      <c r="J4793" s="526" t="s">
        <v>3716</v>
      </c>
      <c r="K4793" s="526" t="s">
        <v>3717</v>
      </c>
    </row>
    <row r="4794" spans="1:11">
      <c r="A4794" s="526" t="s">
        <v>3711</v>
      </c>
      <c r="B4794" s="526" t="s">
        <v>3712</v>
      </c>
      <c r="C4794" s="526" t="s">
        <v>3713</v>
      </c>
      <c r="D4794" s="526" t="s">
        <v>4137</v>
      </c>
      <c r="E4794" s="526" t="s">
        <v>4138</v>
      </c>
      <c r="F4794" s="526">
        <v>210690</v>
      </c>
      <c r="G4794" s="526">
        <v>2021</v>
      </c>
      <c r="H4794" s="526">
        <v>17366117</v>
      </c>
      <c r="I4794" s="526">
        <v>1771920</v>
      </c>
      <c r="J4794" s="526" t="s">
        <v>3716</v>
      </c>
      <c r="K4794" s="526" t="s">
        <v>3717</v>
      </c>
    </row>
    <row r="4795" spans="1:11">
      <c r="A4795" s="526" t="s">
        <v>3711</v>
      </c>
      <c r="B4795" s="526" t="s">
        <v>3712</v>
      </c>
      <c r="C4795" s="526" t="s">
        <v>3713</v>
      </c>
      <c r="D4795" s="526" t="s">
        <v>4123</v>
      </c>
      <c r="E4795" s="526" t="s">
        <v>4124</v>
      </c>
      <c r="F4795" s="526">
        <v>160231</v>
      </c>
      <c r="G4795" s="526">
        <v>2018</v>
      </c>
      <c r="H4795" s="526">
        <v>4223</v>
      </c>
      <c r="I4795" s="526">
        <v>1632</v>
      </c>
      <c r="J4795" s="526" t="s">
        <v>3716</v>
      </c>
      <c r="K4795" s="526" t="s">
        <v>3717</v>
      </c>
    </row>
    <row r="4796" spans="1:11">
      <c r="A4796" s="526" t="s">
        <v>3711</v>
      </c>
      <c r="B4796" s="526" t="s">
        <v>3712</v>
      </c>
      <c r="C4796" s="526" t="s">
        <v>3713</v>
      </c>
      <c r="D4796" s="526" t="s">
        <v>3907</v>
      </c>
      <c r="E4796" s="526" t="s">
        <v>3908</v>
      </c>
      <c r="F4796" s="526">
        <v>160232</v>
      </c>
      <c r="G4796" s="526">
        <v>2022</v>
      </c>
      <c r="H4796" s="526">
        <v>5539818</v>
      </c>
      <c r="I4796" s="526">
        <v>1192371</v>
      </c>
      <c r="J4796" s="526" t="s">
        <v>3716</v>
      </c>
      <c r="K4796" s="526" t="s">
        <v>3717</v>
      </c>
    </row>
    <row r="4797" spans="1:11">
      <c r="A4797" s="526" t="s">
        <v>3711</v>
      </c>
      <c r="B4797" s="526" t="s">
        <v>3712</v>
      </c>
      <c r="C4797" s="526" t="s">
        <v>3713</v>
      </c>
      <c r="D4797" s="526" t="s">
        <v>4049</v>
      </c>
      <c r="E4797" s="526" t="s">
        <v>4050</v>
      </c>
      <c r="F4797" s="526">
        <v>210690</v>
      </c>
      <c r="G4797" s="526">
        <v>2018</v>
      </c>
      <c r="H4797" s="526">
        <v>12524855</v>
      </c>
      <c r="I4797" s="526">
        <v>4408495</v>
      </c>
      <c r="J4797" s="526" t="s">
        <v>3716</v>
      </c>
      <c r="K4797" s="526" t="s">
        <v>3717</v>
      </c>
    </row>
    <row r="4798" spans="1:11">
      <c r="A4798" s="526" t="s">
        <v>3711</v>
      </c>
      <c r="B4798" s="526" t="s">
        <v>3712</v>
      </c>
      <c r="C4798" s="526" t="s">
        <v>3713</v>
      </c>
      <c r="D4798" s="526" t="s">
        <v>3907</v>
      </c>
      <c r="E4798" s="526" t="s">
        <v>3908</v>
      </c>
      <c r="F4798" s="526">
        <v>160239</v>
      </c>
      <c r="G4798" s="526">
        <v>2018</v>
      </c>
      <c r="H4798" s="526">
        <v>496627</v>
      </c>
      <c r="I4798" s="526">
        <v>91847</v>
      </c>
      <c r="J4798" s="526" t="s">
        <v>3716</v>
      </c>
      <c r="K4798" s="526" t="s">
        <v>3717</v>
      </c>
    </row>
    <row r="4799" spans="1:11">
      <c r="A4799" s="526" t="s">
        <v>3711</v>
      </c>
      <c r="B4799" s="526" t="s">
        <v>3712</v>
      </c>
      <c r="C4799" s="526" t="s">
        <v>3713</v>
      </c>
      <c r="D4799" s="526" t="s">
        <v>4087</v>
      </c>
      <c r="E4799" s="526" t="s">
        <v>4088</v>
      </c>
      <c r="F4799" s="526">
        <v>210690</v>
      </c>
      <c r="G4799" s="526">
        <v>2017</v>
      </c>
      <c r="H4799" s="526">
        <v>8661670</v>
      </c>
      <c r="I4799" s="526">
        <v>1238536</v>
      </c>
      <c r="J4799" s="526" t="s">
        <v>3716</v>
      </c>
      <c r="K4799" s="526" t="s">
        <v>3717</v>
      </c>
    </row>
    <row r="4800" spans="1:11">
      <c r="A4800" s="526" t="s">
        <v>3711</v>
      </c>
      <c r="B4800" s="526" t="s">
        <v>3712</v>
      </c>
      <c r="C4800" s="526" t="s">
        <v>3713</v>
      </c>
      <c r="D4800" s="526" t="s">
        <v>4157</v>
      </c>
      <c r="E4800" s="526" t="s">
        <v>4158</v>
      </c>
      <c r="F4800" s="526">
        <v>210690</v>
      </c>
      <c r="G4800" s="526">
        <v>2019</v>
      </c>
      <c r="H4800" s="526">
        <v>164106</v>
      </c>
      <c r="I4800" s="526">
        <v>53975</v>
      </c>
      <c r="J4800" s="526" t="s">
        <v>3716</v>
      </c>
      <c r="K4800" s="526" t="s">
        <v>3717</v>
      </c>
    </row>
    <row r="4801" spans="1:11">
      <c r="A4801" s="526" t="s">
        <v>3711</v>
      </c>
      <c r="B4801" s="526" t="s">
        <v>3712</v>
      </c>
      <c r="C4801" s="526" t="s">
        <v>3713</v>
      </c>
      <c r="D4801" s="526" t="s">
        <v>4087</v>
      </c>
      <c r="E4801" s="526" t="s">
        <v>4088</v>
      </c>
      <c r="F4801" s="526">
        <v>210690</v>
      </c>
      <c r="G4801" s="526">
        <v>2020</v>
      </c>
      <c r="H4801" s="526">
        <v>12282315</v>
      </c>
      <c r="I4801" s="526">
        <v>1520419</v>
      </c>
      <c r="J4801" s="526" t="s">
        <v>3716</v>
      </c>
      <c r="K4801" s="526" t="s">
        <v>3717</v>
      </c>
    </row>
    <row r="4802" spans="1:11">
      <c r="A4802" s="526" t="s">
        <v>3711</v>
      </c>
      <c r="B4802" s="526" t="s">
        <v>3712</v>
      </c>
      <c r="C4802" s="526" t="s">
        <v>3713</v>
      </c>
      <c r="D4802" s="526" t="s">
        <v>3953</v>
      </c>
      <c r="E4802" s="526" t="s">
        <v>3954</v>
      </c>
      <c r="F4802" s="526">
        <v>160290</v>
      </c>
      <c r="G4802" s="526">
        <v>2019</v>
      </c>
      <c r="H4802" s="526">
        <v>244678</v>
      </c>
      <c r="I4802" s="526">
        <v>26521</v>
      </c>
      <c r="J4802" s="526" t="s">
        <v>3716</v>
      </c>
      <c r="K4802" s="526" t="s">
        <v>3717</v>
      </c>
    </row>
    <row r="4803" spans="1:11">
      <c r="A4803" s="526" t="s">
        <v>3711</v>
      </c>
      <c r="B4803" s="526" t="s">
        <v>3712</v>
      </c>
      <c r="C4803" s="526" t="s">
        <v>3713</v>
      </c>
      <c r="D4803" s="526" t="s">
        <v>3907</v>
      </c>
      <c r="E4803" s="526" t="s">
        <v>3908</v>
      </c>
      <c r="F4803" s="526">
        <v>160239</v>
      </c>
      <c r="G4803" s="526">
        <v>2021</v>
      </c>
      <c r="H4803" s="526">
        <v>667464</v>
      </c>
      <c r="I4803" s="526">
        <v>114595</v>
      </c>
      <c r="J4803" s="526" t="s">
        <v>3716</v>
      </c>
      <c r="K4803" s="526" t="s">
        <v>3717</v>
      </c>
    </row>
    <row r="4804" spans="1:11">
      <c r="A4804" s="526" t="s">
        <v>3711</v>
      </c>
      <c r="B4804" s="526" t="s">
        <v>3712</v>
      </c>
      <c r="C4804" s="526" t="s">
        <v>3713</v>
      </c>
      <c r="D4804" s="526" t="s">
        <v>4087</v>
      </c>
      <c r="E4804" s="526" t="s">
        <v>4088</v>
      </c>
      <c r="F4804" s="526">
        <v>210690</v>
      </c>
      <c r="G4804" s="526">
        <v>2022</v>
      </c>
      <c r="H4804" s="526">
        <v>2502</v>
      </c>
      <c r="I4804" s="526">
        <v>900</v>
      </c>
      <c r="J4804" s="526" t="s">
        <v>3722</v>
      </c>
      <c r="K4804" s="526" t="s">
        <v>3717</v>
      </c>
    </row>
    <row r="4805" spans="1:11">
      <c r="A4805" s="526" t="s">
        <v>3711</v>
      </c>
      <c r="B4805" s="526" t="s">
        <v>3712</v>
      </c>
      <c r="C4805" s="526" t="s">
        <v>3713</v>
      </c>
      <c r="D4805" s="526" t="s">
        <v>3931</v>
      </c>
      <c r="E4805" s="526" t="s">
        <v>3932</v>
      </c>
      <c r="F4805" s="526">
        <v>160232</v>
      </c>
      <c r="G4805" s="526">
        <v>2019</v>
      </c>
      <c r="H4805" s="526">
        <v>37042</v>
      </c>
      <c r="I4805" s="526">
        <v>12402</v>
      </c>
      <c r="J4805" s="526" t="s">
        <v>3716</v>
      </c>
      <c r="K4805" s="526" t="s">
        <v>3717</v>
      </c>
    </row>
    <row r="4806" spans="1:11">
      <c r="A4806" s="526" t="s">
        <v>3711</v>
      </c>
      <c r="B4806" s="526" t="s">
        <v>3712</v>
      </c>
      <c r="C4806" s="526" t="s">
        <v>3713</v>
      </c>
      <c r="D4806" s="526" t="s">
        <v>4095</v>
      </c>
      <c r="E4806" s="526" t="s">
        <v>4096</v>
      </c>
      <c r="F4806" s="526">
        <v>160231</v>
      </c>
      <c r="G4806" s="526">
        <v>2017</v>
      </c>
      <c r="H4806" s="526">
        <v>337802</v>
      </c>
      <c r="I4806" s="526">
        <v>54394</v>
      </c>
      <c r="J4806" s="526" t="s">
        <v>3716</v>
      </c>
      <c r="K4806" s="526" t="s">
        <v>3717</v>
      </c>
    </row>
    <row r="4807" spans="1:11">
      <c r="A4807" s="526" t="s">
        <v>3711</v>
      </c>
      <c r="B4807" s="526" t="s">
        <v>3712</v>
      </c>
      <c r="C4807" s="526" t="s">
        <v>3713</v>
      </c>
      <c r="D4807" s="526" t="s">
        <v>3931</v>
      </c>
      <c r="E4807" s="526" t="s">
        <v>3932</v>
      </c>
      <c r="F4807" s="526">
        <v>160239</v>
      </c>
      <c r="G4807" s="526">
        <v>2015</v>
      </c>
      <c r="H4807" s="526">
        <v>3102</v>
      </c>
      <c r="I4807" s="526">
        <v>375</v>
      </c>
      <c r="J4807" s="526" t="s">
        <v>3716</v>
      </c>
      <c r="K4807" s="526" t="s">
        <v>3717</v>
      </c>
    </row>
    <row r="4808" spans="1:11">
      <c r="A4808" s="526" t="s">
        <v>3711</v>
      </c>
      <c r="B4808" s="526" t="s">
        <v>3712</v>
      </c>
      <c r="C4808" s="526" t="s">
        <v>3713</v>
      </c>
      <c r="D4808" s="526" t="s">
        <v>4095</v>
      </c>
      <c r="E4808" s="526" t="s">
        <v>4096</v>
      </c>
      <c r="F4808" s="526">
        <v>160231</v>
      </c>
      <c r="G4808" s="526">
        <v>2020</v>
      </c>
      <c r="H4808" s="526">
        <v>796468</v>
      </c>
      <c r="I4808" s="526">
        <v>90716</v>
      </c>
      <c r="J4808" s="526" t="s">
        <v>3716</v>
      </c>
      <c r="K4808" s="526" t="s">
        <v>3717</v>
      </c>
    </row>
    <row r="4809" spans="1:11">
      <c r="A4809" s="526" t="s">
        <v>3711</v>
      </c>
      <c r="B4809" s="526" t="s">
        <v>3712</v>
      </c>
      <c r="C4809" s="526" t="s">
        <v>3713</v>
      </c>
      <c r="D4809" s="526" t="s">
        <v>4123</v>
      </c>
      <c r="E4809" s="526" t="s">
        <v>4124</v>
      </c>
      <c r="F4809" s="526">
        <v>230910</v>
      </c>
      <c r="G4809" s="526">
        <v>2022</v>
      </c>
      <c r="H4809" s="526">
        <v>61092</v>
      </c>
      <c r="I4809" s="526">
        <v>11909</v>
      </c>
      <c r="J4809" s="526" t="s">
        <v>3716</v>
      </c>
      <c r="K4809" s="526" t="s">
        <v>3717</v>
      </c>
    </row>
    <row r="4810" spans="1:11">
      <c r="A4810" s="526" t="s">
        <v>3711</v>
      </c>
      <c r="B4810" s="526" t="s">
        <v>3712</v>
      </c>
      <c r="C4810" s="526" t="s">
        <v>3713</v>
      </c>
      <c r="D4810" s="526" t="s">
        <v>3947</v>
      </c>
      <c r="E4810" s="526" t="s">
        <v>3948</v>
      </c>
      <c r="F4810" s="526">
        <v>160231</v>
      </c>
      <c r="G4810" s="526">
        <v>2020</v>
      </c>
      <c r="H4810" s="526">
        <v>17269</v>
      </c>
      <c r="I4810" s="526">
        <v>3232</v>
      </c>
      <c r="J4810" s="526" t="s">
        <v>3716</v>
      </c>
      <c r="K4810" s="526" t="s">
        <v>3717</v>
      </c>
    </row>
    <row r="4811" spans="1:11">
      <c r="A4811" s="526" t="s">
        <v>3711</v>
      </c>
      <c r="B4811" s="526" t="s">
        <v>3712</v>
      </c>
      <c r="C4811" s="526" t="s">
        <v>3713</v>
      </c>
      <c r="D4811" s="526" t="s">
        <v>3911</v>
      </c>
      <c r="E4811" s="526" t="s">
        <v>3912</v>
      </c>
      <c r="F4811" s="526">
        <v>160239</v>
      </c>
      <c r="G4811" s="526">
        <v>2017</v>
      </c>
      <c r="H4811" s="526">
        <v>154560</v>
      </c>
      <c r="I4811" s="526">
        <v>32817</v>
      </c>
      <c r="J4811" s="526" t="s">
        <v>3716</v>
      </c>
      <c r="K4811" s="526" t="s">
        <v>3717</v>
      </c>
    </row>
    <row r="4812" spans="1:11">
      <c r="A4812" s="526" t="s">
        <v>3711</v>
      </c>
      <c r="B4812" s="526" t="s">
        <v>3712</v>
      </c>
      <c r="C4812" s="526" t="s">
        <v>3713</v>
      </c>
      <c r="D4812" s="526" t="s">
        <v>4155</v>
      </c>
      <c r="E4812" s="526" t="s">
        <v>4156</v>
      </c>
      <c r="F4812" s="526">
        <v>160239</v>
      </c>
      <c r="G4812" s="526">
        <v>2022</v>
      </c>
      <c r="H4812" s="526">
        <v>35445</v>
      </c>
      <c r="I4812" s="526">
        <v>3586</v>
      </c>
      <c r="J4812" s="526" t="s">
        <v>3716</v>
      </c>
      <c r="K4812" s="526" t="s">
        <v>3717</v>
      </c>
    </row>
    <row r="4813" spans="1:11">
      <c r="A4813" s="526" t="s">
        <v>3711</v>
      </c>
      <c r="B4813" s="526" t="s">
        <v>3712</v>
      </c>
      <c r="C4813" s="526" t="s">
        <v>3713</v>
      </c>
      <c r="D4813" s="526" t="s">
        <v>4095</v>
      </c>
      <c r="E4813" s="526" t="s">
        <v>4096</v>
      </c>
      <c r="F4813" s="526">
        <v>160232</v>
      </c>
      <c r="G4813" s="526">
        <v>2020</v>
      </c>
      <c r="H4813" s="526">
        <v>5825806</v>
      </c>
      <c r="I4813" s="526">
        <v>993005</v>
      </c>
      <c r="J4813" s="526" t="s">
        <v>3716</v>
      </c>
      <c r="K4813" s="526" t="s">
        <v>3717</v>
      </c>
    </row>
    <row r="4814" spans="1:11">
      <c r="A4814" s="526" t="s">
        <v>3711</v>
      </c>
      <c r="B4814" s="526" t="s">
        <v>3712</v>
      </c>
      <c r="C4814" s="526" t="s">
        <v>3713</v>
      </c>
      <c r="D4814" s="526" t="s">
        <v>4137</v>
      </c>
      <c r="E4814" s="526" t="s">
        <v>4138</v>
      </c>
      <c r="F4814" s="526">
        <v>210690</v>
      </c>
      <c r="G4814" s="526">
        <v>2020</v>
      </c>
      <c r="H4814" s="526">
        <v>45135</v>
      </c>
      <c r="I4814" s="526">
        <v>21938</v>
      </c>
      <c r="J4814" s="526" t="s">
        <v>3722</v>
      </c>
      <c r="K4814" s="526" t="s">
        <v>3717</v>
      </c>
    </row>
    <row r="4815" spans="1:11">
      <c r="A4815" s="526" t="s">
        <v>3711</v>
      </c>
      <c r="B4815" s="526" t="s">
        <v>3712</v>
      </c>
      <c r="C4815" s="526" t="s">
        <v>3713</v>
      </c>
      <c r="D4815" s="526" t="s">
        <v>4141</v>
      </c>
      <c r="E4815" s="526" t="s">
        <v>4142</v>
      </c>
      <c r="F4815" s="526">
        <v>210690</v>
      </c>
      <c r="G4815" s="526">
        <v>2015</v>
      </c>
      <c r="H4815" s="526">
        <v>380</v>
      </c>
      <c r="I4815" s="526">
        <v>370</v>
      </c>
      <c r="J4815" s="526" t="s">
        <v>3716</v>
      </c>
      <c r="K4815" s="526" t="s">
        <v>3717</v>
      </c>
    </row>
    <row r="4816" spans="1:11">
      <c r="A4816" s="526" t="s">
        <v>3711</v>
      </c>
      <c r="B4816" s="526" t="s">
        <v>3712</v>
      </c>
      <c r="C4816" s="526" t="s">
        <v>3713</v>
      </c>
      <c r="D4816" s="526" t="s">
        <v>4071</v>
      </c>
      <c r="E4816" s="526" t="s">
        <v>4072</v>
      </c>
      <c r="F4816" s="526">
        <v>210690</v>
      </c>
      <c r="G4816" s="526">
        <v>2021</v>
      </c>
      <c r="H4816" s="526">
        <v>2265626</v>
      </c>
      <c r="I4816" s="526">
        <v>242575</v>
      </c>
      <c r="J4816" s="526" t="s">
        <v>3716</v>
      </c>
      <c r="K4816" s="526" t="s">
        <v>3717</v>
      </c>
    </row>
    <row r="4817" spans="1:11">
      <c r="A4817" s="526" t="s">
        <v>3711</v>
      </c>
      <c r="B4817" s="526" t="s">
        <v>3712</v>
      </c>
      <c r="C4817" s="526" t="s">
        <v>3713</v>
      </c>
      <c r="D4817" s="526" t="s">
        <v>3953</v>
      </c>
      <c r="E4817" s="526" t="s">
        <v>3954</v>
      </c>
      <c r="F4817" s="526">
        <v>160290</v>
      </c>
      <c r="G4817" s="526">
        <v>2022</v>
      </c>
      <c r="H4817" s="526">
        <v>213127</v>
      </c>
      <c r="I4817" s="526">
        <v>23595</v>
      </c>
      <c r="J4817" s="526" t="s">
        <v>3716</v>
      </c>
      <c r="K4817" s="526" t="s">
        <v>3717</v>
      </c>
    </row>
    <row r="4818" spans="1:11">
      <c r="A4818" s="526" t="s">
        <v>3711</v>
      </c>
      <c r="B4818" s="526" t="s">
        <v>3712</v>
      </c>
      <c r="C4818" s="526" t="s">
        <v>3713</v>
      </c>
      <c r="D4818" s="526" t="s">
        <v>3907</v>
      </c>
      <c r="E4818" s="526" t="s">
        <v>3908</v>
      </c>
      <c r="F4818" s="526">
        <v>160290</v>
      </c>
      <c r="G4818" s="526">
        <v>2019</v>
      </c>
      <c r="H4818" s="526">
        <v>582516</v>
      </c>
      <c r="I4818" s="526">
        <v>140305</v>
      </c>
      <c r="J4818" s="526" t="s">
        <v>3716</v>
      </c>
      <c r="K4818" s="526" t="s">
        <v>3717</v>
      </c>
    </row>
    <row r="4819" spans="1:11">
      <c r="A4819" s="526" t="s">
        <v>3711</v>
      </c>
      <c r="B4819" s="526" t="s">
        <v>3712</v>
      </c>
      <c r="C4819" s="526" t="s">
        <v>3713</v>
      </c>
      <c r="D4819" s="526" t="s">
        <v>4095</v>
      </c>
      <c r="E4819" s="526" t="s">
        <v>4096</v>
      </c>
      <c r="F4819" s="526">
        <v>160239</v>
      </c>
      <c r="G4819" s="526">
        <v>2019</v>
      </c>
      <c r="H4819" s="526">
        <v>919551</v>
      </c>
      <c r="I4819" s="526">
        <v>76801</v>
      </c>
      <c r="J4819" s="526" t="s">
        <v>3716</v>
      </c>
      <c r="K4819" s="526" t="s">
        <v>3717</v>
      </c>
    </row>
    <row r="4820" spans="1:11">
      <c r="A4820" s="526" t="s">
        <v>3711</v>
      </c>
      <c r="B4820" s="526" t="s">
        <v>3712</v>
      </c>
      <c r="C4820" s="526" t="s">
        <v>3713</v>
      </c>
      <c r="D4820" s="526" t="s">
        <v>3911</v>
      </c>
      <c r="E4820" s="526" t="s">
        <v>3912</v>
      </c>
      <c r="F4820" s="526">
        <v>160239</v>
      </c>
      <c r="G4820" s="526">
        <v>2020</v>
      </c>
      <c r="H4820" s="526">
        <v>25740</v>
      </c>
      <c r="I4820" s="526">
        <v>4502</v>
      </c>
      <c r="J4820" s="526" t="s">
        <v>3716</v>
      </c>
      <c r="K4820" s="526" t="s">
        <v>3717</v>
      </c>
    </row>
    <row r="4821" spans="1:11">
      <c r="A4821" s="526" t="s">
        <v>3711</v>
      </c>
      <c r="B4821" s="526" t="s">
        <v>3712</v>
      </c>
      <c r="C4821" s="526" t="s">
        <v>3713</v>
      </c>
      <c r="D4821" s="526" t="s">
        <v>4115</v>
      </c>
      <c r="E4821" s="526" t="s">
        <v>4116</v>
      </c>
      <c r="F4821" s="526">
        <v>230910</v>
      </c>
      <c r="G4821" s="526">
        <v>2022</v>
      </c>
      <c r="H4821" s="526">
        <v>60529</v>
      </c>
      <c r="I4821" s="526">
        <v>20044</v>
      </c>
      <c r="J4821" s="526" t="s">
        <v>3716</v>
      </c>
      <c r="K4821" s="526" t="s">
        <v>3717</v>
      </c>
    </row>
    <row r="4822" spans="1:11">
      <c r="A4822" s="526" t="s">
        <v>3711</v>
      </c>
      <c r="B4822" s="526" t="s">
        <v>3712</v>
      </c>
      <c r="C4822" s="526" t="s">
        <v>3713</v>
      </c>
      <c r="D4822" s="526" t="s">
        <v>3917</v>
      </c>
      <c r="E4822" s="526" t="s">
        <v>3918</v>
      </c>
      <c r="F4822" s="526">
        <v>210690</v>
      </c>
      <c r="G4822" s="526">
        <v>2017</v>
      </c>
      <c r="H4822" s="526">
        <v>12491649</v>
      </c>
      <c r="I4822" s="526">
        <v>1766166</v>
      </c>
      <c r="J4822" s="526" t="s">
        <v>3716</v>
      </c>
      <c r="K4822" s="526" t="s">
        <v>3717</v>
      </c>
    </row>
    <row r="4823" spans="1:11">
      <c r="A4823" s="526" t="s">
        <v>3711</v>
      </c>
      <c r="B4823" s="526" t="s">
        <v>3712</v>
      </c>
      <c r="C4823" s="526" t="s">
        <v>3713</v>
      </c>
      <c r="D4823" s="526" t="s">
        <v>4051</v>
      </c>
      <c r="E4823" s="526" t="s">
        <v>4052</v>
      </c>
      <c r="F4823" s="526">
        <v>160290</v>
      </c>
      <c r="G4823" s="526">
        <v>2016</v>
      </c>
      <c r="H4823" s="526">
        <v>45515</v>
      </c>
      <c r="I4823" s="526">
        <v>6747</v>
      </c>
      <c r="J4823" s="526" t="s">
        <v>3716</v>
      </c>
      <c r="K4823" s="526" t="s">
        <v>3717</v>
      </c>
    </row>
    <row r="4824" spans="1:11">
      <c r="A4824" s="526" t="s">
        <v>3711</v>
      </c>
      <c r="B4824" s="526" t="s">
        <v>3712</v>
      </c>
      <c r="C4824" s="526" t="s">
        <v>3713</v>
      </c>
      <c r="D4824" s="526" t="s">
        <v>3907</v>
      </c>
      <c r="E4824" s="526" t="s">
        <v>3908</v>
      </c>
      <c r="F4824" s="526">
        <v>160290</v>
      </c>
      <c r="G4824" s="526">
        <v>2022</v>
      </c>
      <c r="H4824" s="526">
        <v>822509</v>
      </c>
      <c r="I4824" s="526">
        <v>116680</v>
      </c>
      <c r="J4824" s="526" t="s">
        <v>3716</v>
      </c>
      <c r="K4824" s="526" t="s">
        <v>3717</v>
      </c>
    </row>
    <row r="4825" spans="1:11">
      <c r="A4825" s="526" t="s">
        <v>3711</v>
      </c>
      <c r="B4825" s="526" t="s">
        <v>3712</v>
      </c>
      <c r="C4825" s="526" t="s">
        <v>3713</v>
      </c>
      <c r="D4825" s="526" t="s">
        <v>4129</v>
      </c>
      <c r="E4825" s="526" t="s">
        <v>4130</v>
      </c>
      <c r="F4825" s="526">
        <v>230910</v>
      </c>
      <c r="G4825" s="526">
        <v>2019</v>
      </c>
      <c r="H4825" s="526">
        <v>480227</v>
      </c>
      <c r="I4825" s="526">
        <v>186348</v>
      </c>
      <c r="J4825" s="526" t="s">
        <v>3716</v>
      </c>
      <c r="K4825" s="526" t="s">
        <v>3717</v>
      </c>
    </row>
    <row r="4826" spans="1:11">
      <c r="A4826" s="526" t="s">
        <v>3711</v>
      </c>
      <c r="B4826" s="526" t="s">
        <v>3712</v>
      </c>
      <c r="C4826" s="526" t="s">
        <v>3713</v>
      </c>
      <c r="D4826" s="526" t="s">
        <v>3907</v>
      </c>
      <c r="E4826" s="526" t="s">
        <v>3908</v>
      </c>
      <c r="F4826" s="526">
        <v>210690</v>
      </c>
      <c r="G4826" s="526">
        <v>2016</v>
      </c>
      <c r="H4826" s="526">
        <v>75352387</v>
      </c>
      <c r="I4826" s="526">
        <v>14536371</v>
      </c>
      <c r="J4826" s="526" t="s">
        <v>3716</v>
      </c>
      <c r="K4826" s="526" t="s">
        <v>3717</v>
      </c>
    </row>
    <row r="4827" spans="1:11">
      <c r="A4827" s="526" t="s">
        <v>3711</v>
      </c>
      <c r="B4827" s="526" t="s">
        <v>3712</v>
      </c>
      <c r="C4827" s="526" t="s">
        <v>3713</v>
      </c>
      <c r="D4827" s="526" t="s">
        <v>4129</v>
      </c>
      <c r="E4827" s="526" t="s">
        <v>4130</v>
      </c>
      <c r="F4827" s="526">
        <v>230910</v>
      </c>
      <c r="G4827" s="526">
        <v>2022</v>
      </c>
      <c r="H4827" s="526">
        <v>687631</v>
      </c>
      <c r="I4827" s="526">
        <v>281166</v>
      </c>
      <c r="J4827" s="526" t="s">
        <v>3716</v>
      </c>
      <c r="K4827" s="526" t="s">
        <v>3717</v>
      </c>
    </row>
    <row r="4828" spans="1:11">
      <c r="A4828" s="526" t="s">
        <v>3711</v>
      </c>
      <c r="B4828" s="526" t="s">
        <v>3712</v>
      </c>
      <c r="C4828" s="526" t="s">
        <v>3713</v>
      </c>
      <c r="D4828" s="526" t="s">
        <v>3953</v>
      </c>
      <c r="E4828" s="526" t="s">
        <v>3954</v>
      </c>
      <c r="F4828" s="526">
        <v>210690</v>
      </c>
      <c r="G4828" s="526">
        <v>2017</v>
      </c>
      <c r="H4828" s="526">
        <v>322</v>
      </c>
      <c r="I4828" s="526">
        <v>144</v>
      </c>
      <c r="J4828" s="526" t="s">
        <v>3722</v>
      </c>
      <c r="K4828" s="526" t="s">
        <v>3717</v>
      </c>
    </row>
    <row r="4829" spans="1:11">
      <c r="A4829" s="526" t="s">
        <v>3711</v>
      </c>
      <c r="B4829" s="526" t="s">
        <v>3712</v>
      </c>
      <c r="C4829" s="526" t="s">
        <v>3713</v>
      </c>
      <c r="D4829" s="526" t="s">
        <v>4095</v>
      </c>
      <c r="E4829" s="526" t="s">
        <v>4096</v>
      </c>
      <c r="F4829" s="526">
        <v>160239</v>
      </c>
      <c r="G4829" s="526">
        <v>2022</v>
      </c>
      <c r="H4829" s="526">
        <v>683324</v>
      </c>
      <c r="I4829" s="526">
        <v>57302</v>
      </c>
      <c r="J4829" s="526" t="s">
        <v>3716</v>
      </c>
      <c r="K4829" s="526" t="s">
        <v>3717</v>
      </c>
    </row>
    <row r="4830" spans="1:11">
      <c r="A4830" s="526" t="s">
        <v>3711</v>
      </c>
      <c r="B4830" s="526" t="s">
        <v>3712</v>
      </c>
      <c r="C4830" s="526" t="s">
        <v>3713</v>
      </c>
      <c r="D4830" s="526" t="s">
        <v>4157</v>
      </c>
      <c r="E4830" s="526" t="s">
        <v>4158</v>
      </c>
      <c r="F4830" s="526">
        <v>210690</v>
      </c>
      <c r="G4830" s="526">
        <v>2022</v>
      </c>
      <c r="H4830" s="526">
        <v>151689</v>
      </c>
      <c r="I4830" s="526">
        <v>51272</v>
      </c>
      <c r="J4830" s="526" t="s">
        <v>3716</v>
      </c>
      <c r="K4830" s="526" t="s">
        <v>3717</v>
      </c>
    </row>
    <row r="4831" spans="1:11">
      <c r="A4831" s="526" t="s">
        <v>3711</v>
      </c>
      <c r="B4831" s="526" t="s">
        <v>3712</v>
      </c>
      <c r="C4831" s="526" t="s">
        <v>3713</v>
      </c>
      <c r="D4831" s="526" t="s">
        <v>3917</v>
      </c>
      <c r="E4831" s="526" t="s">
        <v>3918</v>
      </c>
      <c r="F4831" s="526">
        <v>230910</v>
      </c>
      <c r="G4831" s="526">
        <v>2017</v>
      </c>
      <c r="H4831" s="526">
        <v>58348427</v>
      </c>
      <c r="I4831" s="526">
        <v>45716716</v>
      </c>
      <c r="J4831" s="526" t="s">
        <v>3716</v>
      </c>
      <c r="K4831" s="526" t="s">
        <v>3717</v>
      </c>
    </row>
    <row r="4832" spans="1:11">
      <c r="A4832" s="526" t="s">
        <v>3711</v>
      </c>
      <c r="B4832" s="526" t="s">
        <v>3712</v>
      </c>
      <c r="C4832" s="526" t="s">
        <v>3713</v>
      </c>
      <c r="D4832" s="526" t="s">
        <v>3931</v>
      </c>
      <c r="E4832" s="526" t="s">
        <v>3932</v>
      </c>
      <c r="F4832" s="526">
        <v>160239</v>
      </c>
      <c r="G4832" s="526">
        <v>2018</v>
      </c>
      <c r="H4832" s="526">
        <v>11211</v>
      </c>
      <c r="I4832" s="526">
        <v>1251</v>
      </c>
      <c r="J4832" s="526" t="s">
        <v>3716</v>
      </c>
      <c r="K4832" s="526" t="s">
        <v>3717</v>
      </c>
    </row>
    <row r="4833" spans="1:11">
      <c r="A4833" s="526" t="s">
        <v>3711</v>
      </c>
      <c r="B4833" s="526" t="s">
        <v>3712</v>
      </c>
      <c r="C4833" s="526" t="s">
        <v>3713</v>
      </c>
      <c r="D4833" s="526" t="s">
        <v>3953</v>
      </c>
      <c r="E4833" s="526" t="s">
        <v>3954</v>
      </c>
      <c r="F4833" s="526">
        <v>210690</v>
      </c>
      <c r="G4833" s="526">
        <v>2020</v>
      </c>
      <c r="H4833" s="526">
        <v>8749</v>
      </c>
      <c r="I4833" s="526">
        <v>2643</v>
      </c>
      <c r="J4833" s="526" t="s">
        <v>3722</v>
      </c>
      <c r="K4833" s="526" t="s">
        <v>3717</v>
      </c>
    </row>
    <row r="4834" spans="1:11">
      <c r="A4834" s="526" t="s">
        <v>3711</v>
      </c>
      <c r="B4834" s="526" t="s">
        <v>3712</v>
      </c>
      <c r="C4834" s="526" t="s">
        <v>3713</v>
      </c>
      <c r="D4834" s="526" t="s">
        <v>4153</v>
      </c>
      <c r="E4834" s="526" t="s">
        <v>4154</v>
      </c>
      <c r="F4834" s="526">
        <v>160239</v>
      </c>
      <c r="G4834" s="526">
        <v>2022</v>
      </c>
      <c r="H4834" s="526">
        <v>700</v>
      </c>
      <c r="I4834" s="526">
        <v>36</v>
      </c>
      <c r="J4834" s="526" t="s">
        <v>3716</v>
      </c>
      <c r="K4834" s="526" t="s">
        <v>3717</v>
      </c>
    </row>
    <row r="4835" spans="1:11">
      <c r="A4835" s="526" t="s">
        <v>3711</v>
      </c>
      <c r="B4835" s="526" t="s">
        <v>3712</v>
      </c>
      <c r="C4835" s="526" t="s">
        <v>3713</v>
      </c>
      <c r="D4835" s="526" t="s">
        <v>3955</v>
      </c>
      <c r="E4835" s="526" t="s">
        <v>3956</v>
      </c>
      <c r="F4835" s="526">
        <v>160290</v>
      </c>
      <c r="G4835" s="526">
        <v>2018</v>
      </c>
      <c r="H4835" s="526">
        <v>24987</v>
      </c>
      <c r="I4835" s="526">
        <v>2404</v>
      </c>
      <c r="J4835" s="526" t="s">
        <v>3716</v>
      </c>
      <c r="K4835" s="526" t="s">
        <v>3717</v>
      </c>
    </row>
    <row r="4836" spans="1:11">
      <c r="A4836" s="526" t="s">
        <v>3711</v>
      </c>
      <c r="B4836" s="526" t="s">
        <v>3712</v>
      </c>
      <c r="C4836" s="526" t="s">
        <v>3713</v>
      </c>
      <c r="D4836" s="526" t="s">
        <v>3907</v>
      </c>
      <c r="E4836" s="526" t="s">
        <v>3908</v>
      </c>
      <c r="F4836" s="526">
        <v>210690</v>
      </c>
      <c r="G4836" s="526">
        <v>2019</v>
      </c>
      <c r="H4836" s="526">
        <v>89006132</v>
      </c>
      <c r="I4836" s="526">
        <v>16962407</v>
      </c>
      <c r="J4836" s="526" t="s">
        <v>3716</v>
      </c>
      <c r="K4836" s="526" t="s">
        <v>3717</v>
      </c>
    </row>
    <row r="4837" spans="1:11">
      <c r="A4837" s="526" t="s">
        <v>3711</v>
      </c>
      <c r="B4837" s="526" t="s">
        <v>3712</v>
      </c>
      <c r="C4837" s="526" t="s">
        <v>3713</v>
      </c>
      <c r="D4837" s="526" t="s">
        <v>3917</v>
      </c>
      <c r="E4837" s="526" t="s">
        <v>3918</v>
      </c>
      <c r="F4837" s="526">
        <v>230910</v>
      </c>
      <c r="G4837" s="526">
        <v>2020</v>
      </c>
      <c r="H4837" s="526">
        <v>68475131</v>
      </c>
      <c r="I4837" s="526">
        <v>44923471</v>
      </c>
      <c r="J4837" s="526" t="s">
        <v>3716</v>
      </c>
      <c r="K4837" s="526" t="s">
        <v>3717</v>
      </c>
    </row>
    <row r="4838" spans="1:11">
      <c r="A4838" s="526" t="s">
        <v>3711</v>
      </c>
      <c r="B4838" s="526" t="s">
        <v>3712</v>
      </c>
      <c r="C4838" s="526" t="s">
        <v>3713</v>
      </c>
      <c r="D4838" s="526" t="s">
        <v>4095</v>
      </c>
      <c r="E4838" s="526" t="s">
        <v>4096</v>
      </c>
      <c r="F4838" s="526">
        <v>160290</v>
      </c>
      <c r="G4838" s="526">
        <v>2020</v>
      </c>
      <c r="H4838" s="526">
        <v>114863</v>
      </c>
      <c r="I4838" s="526">
        <v>16681</v>
      </c>
      <c r="J4838" s="526" t="s">
        <v>3716</v>
      </c>
      <c r="K4838" s="526" t="s">
        <v>3717</v>
      </c>
    </row>
    <row r="4839" spans="1:11">
      <c r="A4839" s="526" t="s">
        <v>3711</v>
      </c>
      <c r="B4839" s="526" t="s">
        <v>3712</v>
      </c>
      <c r="C4839" s="526" t="s">
        <v>3713</v>
      </c>
      <c r="D4839" s="526" t="s">
        <v>3907</v>
      </c>
      <c r="E4839" s="526" t="s">
        <v>3908</v>
      </c>
      <c r="F4839" s="526">
        <v>210690</v>
      </c>
      <c r="G4839" s="526">
        <v>2017</v>
      </c>
      <c r="H4839" s="526">
        <v>129599</v>
      </c>
      <c r="I4839" s="526">
        <v>1025</v>
      </c>
      <c r="J4839" s="526" t="s">
        <v>3722</v>
      </c>
      <c r="K4839" s="526" t="s">
        <v>3717</v>
      </c>
    </row>
    <row r="4840" spans="1:11">
      <c r="A4840" s="526" t="s">
        <v>3711</v>
      </c>
      <c r="B4840" s="526" t="s">
        <v>3712</v>
      </c>
      <c r="C4840" s="526" t="s">
        <v>3713</v>
      </c>
      <c r="D4840" s="526" t="s">
        <v>4095</v>
      </c>
      <c r="E4840" s="526" t="s">
        <v>4096</v>
      </c>
      <c r="F4840" s="526">
        <v>210690</v>
      </c>
      <c r="G4840" s="526">
        <v>2016</v>
      </c>
      <c r="H4840" s="526">
        <v>30204555</v>
      </c>
      <c r="I4840" s="526">
        <v>5796542</v>
      </c>
      <c r="J4840" s="526" t="s">
        <v>3716</v>
      </c>
      <c r="K4840" s="526" t="s">
        <v>3717</v>
      </c>
    </row>
    <row r="4841" spans="1:11">
      <c r="A4841" s="526" t="s">
        <v>3711</v>
      </c>
      <c r="B4841" s="526" t="s">
        <v>3712</v>
      </c>
      <c r="C4841" s="526" t="s">
        <v>3713</v>
      </c>
      <c r="D4841" s="526" t="s">
        <v>3907</v>
      </c>
      <c r="E4841" s="526" t="s">
        <v>3908</v>
      </c>
      <c r="F4841" s="526">
        <v>210690</v>
      </c>
      <c r="G4841" s="526">
        <v>2020</v>
      </c>
      <c r="H4841" s="526">
        <v>45150</v>
      </c>
      <c r="I4841" s="526">
        <v>2347</v>
      </c>
      <c r="J4841" s="526" t="s">
        <v>3722</v>
      </c>
      <c r="K4841" s="526" t="s">
        <v>3717</v>
      </c>
    </row>
    <row r="4842" spans="1:11">
      <c r="A4842" s="526" t="s">
        <v>3711</v>
      </c>
      <c r="B4842" s="526" t="s">
        <v>3712</v>
      </c>
      <c r="C4842" s="526" t="s">
        <v>3713</v>
      </c>
      <c r="D4842" s="526" t="s">
        <v>3955</v>
      </c>
      <c r="E4842" s="526" t="s">
        <v>3956</v>
      </c>
      <c r="F4842" s="526">
        <v>160290</v>
      </c>
      <c r="G4842" s="526">
        <v>2021</v>
      </c>
      <c r="H4842" s="526">
        <v>68483</v>
      </c>
      <c r="I4842" s="526">
        <v>5496</v>
      </c>
      <c r="J4842" s="526" t="s">
        <v>3716</v>
      </c>
      <c r="K4842" s="526" t="s">
        <v>3717</v>
      </c>
    </row>
    <row r="4843" spans="1:11">
      <c r="A4843" s="526" t="s">
        <v>3711</v>
      </c>
      <c r="B4843" s="526" t="s">
        <v>3712</v>
      </c>
      <c r="C4843" s="526" t="s">
        <v>3713</v>
      </c>
      <c r="D4843" s="526" t="s">
        <v>4095</v>
      </c>
      <c r="E4843" s="526" t="s">
        <v>4096</v>
      </c>
      <c r="F4843" s="526">
        <v>210690</v>
      </c>
      <c r="G4843" s="526">
        <v>2018</v>
      </c>
      <c r="H4843" s="526">
        <v>67749</v>
      </c>
      <c r="I4843" s="526">
        <v>1605</v>
      </c>
      <c r="J4843" s="526" t="s">
        <v>3722</v>
      </c>
      <c r="K4843" s="526" t="s">
        <v>3717</v>
      </c>
    </row>
    <row r="4844" spans="1:11">
      <c r="A4844" s="526" t="s">
        <v>3711</v>
      </c>
      <c r="B4844" s="526" t="s">
        <v>3712</v>
      </c>
      <c r="C4844" s="526" t="s">
        <v>3713</v>
      </c>
      <c r="D4844" s="526" t="s">
        <v>4141</v>
      </c>
      <c r="E4844" s="526" t="s">
        <v>4142</v>
      </c>
      <c r="F4844" s="526">
        <v>210690</v>
      </c>
      <c r="G4844" s="526">
        <v>2018</v>
      </c>
      <c r="H4844" s="526">
        <v>792</v>
      </c>
      <c r="I4844" s="526">
        <v>769</v>
      </c>
      <c r="J4844" s="526" t="s">
        <v>3716</v>
      </c>
      <c r="K4844" s="526" t="s">
        <v>3717</v>
      </c>
    </row>
    <row r="4845" spans="1:11">
      <c r="A4845" s="526" t="s">
        <v>3711</v>
      </c>
      <c r="B4845" s="526" t="s">
        <v>3712</v>
      </c>
      <c r="C4845" s="526" t="s">
        <v>3713</v>
      </c>
      <c r="D4845" s="526" t="s">
        <v>4117</v>
      </c>
      <c r="E4845" s="526" t="s">
        <v>4118</v>
      </c>
      <c r="F4845" s="526">
        <v>160231</v>
      </c>
      <c r="G4845" s="526">
        <v>2015</v>
      </c>
      <c r="H4845" s="526">
        <v>2612466</v>
      </c>
      <c r="I4845" s="526">
        <v>797266</v>
      </c>
      <c r="J4845" s="526" t="s">
        <v>3716</v>
      </c>
      <c r="K4845" s="526" t="s">
        <v>3717</v>
      </c>
    </row>
    <row r="4846" spans="1:11">
      <c r="A4846" s="526" t="s">
        <v>3711</v>
      </c>
      <c r="B4846" s="526" t="s">
        <v>3712</v>
      </c>
      <c r="C4846" s="526" t="s">
        <v>3713</v>
      </c>
      <c r="D4846" s="526" t="s">
        <v>3911</v>
      </c>
      <c r="E4846" s="526" t="s">
        <v>3912</v>
      </c>
      <c r="F4846" s="526">
        <v>160231</v>
      </c>
      <c r="G4846" s="526">
        <v>2018</v>
      </c>
      <c r="H4846" s="526">
        <v>399</v>
      </c>
      <c r="I4846" s="526">
        <v>84</v>
      </c>
      <c r="J4846" s="526" t="s">
        <v>3716</v>
      </c>
      <c r="K4846" s="526" t="s">
        <v>3717</v>
      </c>
    </row>
    <row r="4847" spans="1:11">
      <c r="A4847" s="526" t="s">
        <v>3711</v>
      </c>
      <c r="B4847" s="526" t="s">
        <v>3712</v>
      </c>
      <c r="C4847" s="526" t="s">
        <v>3713</v>
      </c>
      <c r="D4847" s="526" t="s">
        <v>3959</v>
      </c>
      <c r="E4847" s="526" t="s">
        <v>3960</v>
      </c>
      <c r="F4847" s="526">
        <v>160232</v>
      </c>
      <c r="G4847" s="526">
        <v>2016</v>
      </c>
      <c r="H4847" s="526">
        <v>64995</v>
      </c>
      <c r="I4847" s="526">
        <v>26373</v>
      </c>
      <c r="J4847" s="526" t="s">
        <v>3716</v>
      </c>
      <c r="K4847" s="526" t="s">
        <v>3717</v>
      </c>
    </row>
    <row r="4848" spans="1:11">
      <c r="A4848" s="526" t="s">
        <v>3711</v>
      </c>
      <c r="B4848" s="526" t="s">
        <v>3712</v>
      </c>
      <c r="C4848" s="526" t="s">
        <v>3713</v>
      </c>
      <c r="D4848" s="526" t="s">
        <v>3911</v>
      </c>
      <c r="E4848" s="526" t="s">
        <v>3912</v>
      </c>
      <c r="F4848" s="526">
        <v>160231</v>
      </c>
      <c r="G4848" s="526">
        <v>2021</v>
      </c>
      <c r="H4848" s="526">
        <v>4596</v>
      </c>
      <c r="I4848" s="526">
        <v>1356</v>
      </c>
      <c r="J4848" s="526" t="s">
        <v>3716</v>
      </c>
      <c r="K4848" s="526" t="s">
        <v>3717</v>
      </c>
    </row>
    <row r="4849" spans="1:11">
      <c r="A4849" s="526" t="s">
        <v>3711</v>
      </c>
      <c r="B4849" s="526" t="s">
        <v>3712</v>
      </c>
      <c r="C4849" s="526" t="s">
        <v>3713</v>
      </c>
      <c r="D4849" s="526" t="s">
        <v>4137</v>
      </c>
      <c r="E4849" s="526" t="s">
        <v>4138</v>
      </c>
      <c r="F4849" s="526">
        <v>210690</v>
      </c>
      <c r="G4849" s="526">
        <v>2019</v>
      </c>
      <c r="H4849" s="526">
        <v>16461380</v>
      </c>
      <c r="I4849" s="526">
        <v>3375206</v>
      </c>
      <c r="J4849" s="526" t="s">
        <v>3716</v>
      </c>
      <c r="K4849" s="526" t="s">
        <v>3717</v>
      </c>
    </row>
    <row r="4850" spans="1:11">
      <c r="A4850" s="526" t="s">
        <v>3711</v>
      </c>
      <c r="B4850" s="526" t="s">
        <v>3712</v>
      </c>
      <c r="C4850" s="526" t="s">
        <v>3713</v>
      </c>
      <c r="D4850" s="526" t="s">
        <v>3959</v>
      </c>
      <c r="E4850" s="526" t="s">
        <v>3960</v>
      </c>
      <c r="F4850" s="526">
        <v>160232</v>
      </c>
      <c r="G4850" s="526">
        <v>2019</v>
      </c>
      <c r="H4850" s="526">
        <v>71398</v>
      </c>
      <c r="I4850" s="526">
        <v>18129</v>
      </c>
      <c r="J4850" s="526" t="s">
        <v>3716</v>
      </c>
      <c r="K4850" s="526" t="s">
        <v>3717</v>
      </c>
    </row>
    <row r="4851" spans="1:11">
      <c r="A4851" s="526" t="s">
        <v>3711</v>
      </c>
      <c r="B4851" s="526" t="s">
        <v>3712</v>
      </c>
      <c r="C4851" s="526" t="s">
        <v>3713</v>
      </c>
      <c r="D4851" s="526" t="s">
        <v>4079</v>
      </c>
      <c r="E4851" s="526" t="s">
        <v>4080</v>
      </c>
      <c r="F4851" s="526">
        <v>210690</v>
      </c>
      <c r="G4851" s="526">
        <v>2022</v>
      </c>
      <c r="H4851" s="526">
        <v>7414</v>
      </c>
      <c r="I4851" s="526">
        <v>698</v>
      </c>
      <c r="J4851" s="526" t="s">
        <v>3722</v>
      </c>
      <c r="K4851" s="526" t="s">
        <v>3717</v>
      </c>
    </row>
    <row r="4852" spans="1:11">
      <c r="A4852" s="526" t="s">
        <v>3711</v>
      </c>
      <c r="B4852" s="526" t="s">
        <v>3712</v>
      </c>
      <c r="C4852" s="526" t="s">
        <v>3713</v>
      </c>
      <c r="D4852" s="526" t="s">
        <v>3931</v>
      </c>
      <c r="E4852" s="526" t="s">
        <v>3932</v>
      </c>
      <c r="F4852" s="526">
        <v>210690</v>
      </c>
      <c r="G4852" s="526">
        <v>2016</v>
      </c>
      <c r="H4852" s="526">
        <v>13339555</v>
      </c>
      <c r="I4852" s="526">
        <v>2980281</v>
      </c>
      <c r="J4852" s="526" t="s">
        <v>3716</v>
      </c>
      <c r="K4852" s="526" t="s">
        <v>3717</v>
      </c>
    </row>
    <row r="4853" spans="1:11">
      <c r="A4853" s="526" t="s">
        <v>3711</v>
      </c>
      <c r="B4853" s="526" t="s">
        <v>3712</v>
      </c>
      <c r="C4853" s="526" t="s">
        <v>3713</v>
      </c>
      <c r="D4853" s="526" t="s">
        <v>4053</v>
      </c>
      <c r="E4853" s="526" t="s">
        <v>4054</v>
      </c>
      <c r="F4853" s="526">
        <v>160232</v>
      </c>
      <c r="G4853" s="526">
        <v>2016</v>
      </c>
      <c r="H4853" s="526">
        <v>1081245</v>
      </c>
      <c r="I4853" s="526">
        <v>223328</v>
      </c>
      <c r="J4853" s="526" t="s">
        <v>3716</v>
      </c>
      <c r="K4853" s="526" t="s">
        <v>3717</v>
      </c>
    </row>
    <row r="4854" spans="1:11">
      <c r="A4854" s="526" t="s">
        <v>3711</v>
      </c>
      <c r="B4854" s="526" t="s">
        <v>3712</v>
      </c>
      <c r="C4854" s="526" t="s">
        <v>3713</v>
      </c>
      <c r="D4854" s="526" t="s">
        <v>3947</v>
      </c>
      <c r="E4854" s="526" t="s">
        <v>3948</v>
      </c>
      <c r="F4854" s="526">
        <v>160290</v>
      </c>
      <c r="G4854" s="526">
        <v>2022</v>
      </c>
      <c r="H4854" s="526">
        <v>3678</v>
      </c>
      <c r="I4854" s="526">
        <v>413</v>
      </c>
      <c r="J4854" s="526" t="s">
        <v>3716</v>
      </c>
      <c r="K4854" s="526" t="s">
        <v>3717</v>
      </c>
    </row>
    <row r="4855" spans="1:11">
      <c r="A4855" s="526" t="s">
        <v>3711</v>
      </c>
      <c r="B4855" s="526" t="s">
        <v>3712</v>
      </c>
      <c r="C4855" s="526" t="s">
        <v>3713</v>
      </c>
      <c r="D4855" s="526" t="s">
        <v>4095</v>
      </c>
      <c r="E4855" s="526" t="s">
        <v>4096</v>
      </c>
      <c r="F4855" s="526">
        <v>210690</v>
      </c>
      <c r="G4855" s="526">
        <v>2021</v>
      </c>
      <c r="H4855" s="526">
        <v>18953</v>
      </c>
      <c r="I4855" s="526">
        <v>1482</v>
      </c>
      <c r="J4855" s="526" t="s">
        <v>3722</v>
      </c>
      <c r="K4855" s="526" t="s">
        <v>3717</v>
      </c>
    </row>
    <row r="4856" spans="1:11">
      <c r="A4856" s="526" t="s">
        <v>3711</v>
      </c>
      <c r="B4856" s="526" t="s">
        <v>3712</v>
      </c>
      <c r="C4856" s="526" t="s">
        <v>3713</v>
      </c>
      <c r="D4856" s="526" t="s">
        <v>3947</v>
      </c>
      <c r="E4856" s="526" t="s">
        <v>3948</v>
      </c>
      <c r="F4856" s="526">
        <v>210690</v>
      </c>
      <c r="G4856" s="526">
        <v>2021</v>
      </c>
      <c r="H4856" s="526">
        <v>2215967</v>
      </c>
      <c r="I4856" s="526">
        <v>899101</v>
      </c>
      <c r="J4856" s="526" t="s">
        <v>3716</v>
      </c>
      <c r="K4856" s="526" t="s">
        <v>3717</v>
      </c>
    </row>
    <row r="4857" spans="1:11">
      <c r="A4857" s="526" t="s">
        <v>3711</v>
      </c>
      <c r="B4857" s="526" t="s">
        <v>3712</v>
      </c>
      <c r="C4857" s="526" t="s">
        <v>3713</v>
      </c>
      <c r="D4857" s="526" t="s">
        <v>4095</v>
      </c>
      <c r="E4857" s="526" t="s">
        <v>4096</v>
      </c>
      <c r="F4857" s="526">
        <v>230910</v>
      </c>
      <c r="G4857" s="526">
        <v>2016</v>
      </c>
      <c r="H4857" s="526">
        <v>24896841</v>
      </c>
      <c r="I4857" s="526">
        <v>15836979</v>
      </c>
      <c r="J4857" s="526" t="s">
        <v>3716</v>
      </c>
      <c r="K4857" s="526" t="s">
        <v>3717</v>
      </c>
    </row>
    <row r="4858" spans="1:11">
      <c r="A4858" s="526" t="s">
        <v>3711</v>
      </c>
      <c r="B4858" s="526" t="s">
        <v>3712</v>
      </c>
      <c r="C4858" s="526" t="s">
        <v>3713</v>
      </c>
      <c r="D4858" s="526" t="s">
        <v>4137</v>
      </c>
      <c r="E4858" s="526" t="s">
        <v>4138</v>
      </c>
      <c r="F4858" s="526">
        <v>210690</v>
      </c>
      <c r="G4858" s="526">
        <v>2022</v>
      </c>
      <c r="H4858" s="526">
        <v>24080554</v>
      </c>
      <c r="I4858" s="526">
        <v>3271949</v>
      </c>
      <c r="J4858" s="526" t="s">
        <v>3716</v>
      </c>
      <c r="K4858" s="526" t="s">
        <v>3717</v>
      </c>
    </row>
    <row r="4859" spans="1:11">
      <c r="A4859" s="526" t="s">
        <v>3711</v>
      </c>
      <c r="B4859" s="526" t="s">
        <v>3712</v>
      </c>
      <c r="C4859" s="526" t="s">
        <v>3713</v>
      </c>
      <c r="D4859" s="526" t="s">
        <v>4095</v>
      </c>
      <c r="E4859" s="526" t="s">
        <v>4096</v>
      </c>
      <c r="F4859" s="526">
        <v>230910</v>
      </c>
      <c r="G4859" s="526">
        <v>2019</v>
      </c>
      <c r="H4859" s="526">
        <v>16158663</v>
      </c>
      <c r="I4859" s="526">
        <v>9227732</v>
      </c>
      <c r="J4859" s="526" t="s">
        <v>3716</v>
      </c>
      <c r="K4859" s="526" t="s">
        <v>3717</v>
      </c>
    </row>
    <row r="4860" spans="1:11">
      <c r="A4860" s="526" t="s">
        <v>3711</v>
      </c>
      <c r="B4860" s="526" t="s">
        <v>3712</v>
      </c>
      <c r="C4860" s="526" t="s">
        <v>3713</v>
      </c>
      <c r="D4860" s="526" t="s">
        <v>4117</v>
      </c>
      <c r="E4860" s="526" t="s">
        <v>4118</v>
      </c>
      <c r="F4860" s="526">
        <v>160231</v>
      </c>
      <c r="G4860" s="526">
        <v>2018</v>
      </c>
      <c r="H4860" s="526">
        <v>1524322</v>
      </c>
      <c r="I4860" s="526">
        <v>648870</v>
      </c>
      <c r="J4860" s="526" t="s">
        <v>3716</v>
      </c>
      <c r="K4860" s="526" t="s">
        <v>3717</v>
      </c>
    </row>
    <row r="4861" spans="1:11">
      <c r="A4861" s="526" t="s">
        <v>3711</v>
      </c>
      <c r="B4861" s="526" t="s">
        <v>3712</v>
      </c>
      <c r="C4861" s="526" t="s">
        <v>3713</v>
      </c>
      <c r="D4861" s="526" t="s">
        <v>4053</v>
      </c>
      <c r="E4861" s="526" t="s">
        <v>4054</v>
      </c>
      <c r="F4861" s="526">
        <v>160232</v>
      </c>
      <c r="G4861" s="526">
        <v>2019</v>
      </c>
      <c r="H4861" s="526">
        <v>1637597</v>
      </c>
      <c r="I4861" s="526">
        <v>342580</v>
      </c>
      <c r="J4861" s="526" t="s">
        <v>3716</v>
      </c>
      <c r="K4861" s="526" t="s">
        <v>3717</v>
      </c>
    </row>
    <row r="4862" spans="1:11">
      <c r="A4862" s="526" t="s">
        <v>3711</v>
      </c>
      <c r="B4862" s="526" t="s">
        <v>3712</v>
      </c>
      <c r="C4862" s="526" t="s">
        <v>3713</v>
      </c>
      <c r="D4862" s="526" t="s">
        <v>3931</v>
      </c>
      <c r="E4862" s="526" t="s">
        <v>3932</v>
      </c>
      <c r="F4862" s="526">
        <v>210690</v>
      </c>
      <c r="G4862" s="526">
        <v>2019</v>
      </c>
      <c r="H4862" s="526">
        <v>7806447</v>
      </c>
      <c r="I4862" s="526">
        <v>1486019</v>
      </c>
      <c r="J4862" s="526" t="s">
        <v>3716</v>
      </c>
      <c r="K4862" s="526" t="s">
        <v>3717</v>
      </c>
    </row>
    <row r="4863" spans="1:11">
      <c r="A4863" s="526" t="s">
        <v>3711</v>
      </c>
      <c r="B4863" s="526" t="s">
        <v>3712</v>
      </c>
      <c r="C4863" s="526" t="s">
        <v>3713</v>
      </c>
      <c r="D4863" s="526" t="s">
        <v>3947</v>
      </c>
      <c r="E4863" s="526" t="s">
        <v>3948</v>
      </c>
      <c r="F4863" s="526">
        <v>210690</v>
      </c>
      <c r="G4863" s="526">
        <v>2020</v>
      </c>
      <c r="H4863" s="526">
        <v>201</v>
      </c>
      <c r="I4863" s="526">
        <v>4</v>
      </c>
      <c r="J4863" s="526" t="s">
        <v>3722</v>
      </c>
      <c r="K4863" s="526" t="s">
        <v>3717</v>
      </c>
    </row>
    <row r="4864" spans="1:11">
      <c r="A4864" s="526" t="s">
        <v>3711</v>
      </c>
      <c r="B4864" s="526" t="s">
        <v>3712</v>
      </c>
      <c r="C4864" s="526" t="s">
        <v>3713</v>
      </c>
      <c r="D4864" s="526" t="s">
        <v>3957</v>
      </c>
      <c r="E4864" s="526" t="s">
        <v>3958</v>
      </c>
      <c r="F4864" s="526">
        <v>160231</v>
      </c>
      <c r="G4864" s="526">
        <v>2015</v>
      </c>
      <c r="H4864" s="526">
        <v>6604</v>
      </c>
      <c r="I4864" s="526">
        <v>973</v>
      </c>
      <c r="J4864" s="526" t="s">
        <v>3716</v>
      </c>
      <c r="K4864" s="526" t="s">
        <v>3717</v>
      </c>
    </row>
    <row r="4865" spans="1:11">
      <c r="A4865" s="526" t="s">
        <v>3711</v>
      </c>
      <c r="B4865" s="526" t="s">
        <v>3712</v>
      </c>
      <c r="C4865" s="526" t="s">
        <v>3713</v>
      </c>
      <c r="D4865" s="526" t="s">
        <v>4117</v>
      </c>
      <c r="E4865" s="526" t="s">
        <v>4118</v>
      </c>
      <c r="F4865" s="526">
        <v>160232</v>
      </c>
      <c r="G4865" s="526">
        <v>2018</v>
      </c>
      <c r="H4865" s="526">
        <v>69939314</v>
      </c>
      <c r="I4865" s="526">
        <v>19622214</v>
      </c>
      <c r="J4865" s="526" t="s">
        <v>3716</v>
      </c>
      <c r="K4865" s="526" t="s">
        <v>3717</v>
      </c>
    </row>
    <row r="4866" spans="1:11">
      <c r="A4866" s="526" t="s">
        <v>3711</v>
      </c>
      <c r="B4866" s="526" t="s">
        <v>3712</v>
      </c>
      <c r="C4866" s="526" t="s">
        <v>3713</v>
      </c>
      <c r="D4866" s="526" t="s">
        <v>3957</v>
      </c>
      <c r="E4866" s="526" t="s">
        <v>3958</v>
      </c>
      <c r="F4866" s="526">
        <v>160231</v>
      </c>
      <c r="G4866" s="526">
        <v>2018</v>
      </c>
      <c r="H4866" s="526">
        <v>5322</v>
      </c>
      <c r="I4866" s="526">
        <v>1027</v>
      </c>
      <c r="J4866" s="526" t="s">
        <v>3716</v>
      </c>
      <c r="K4866" s="526" t="s">
        <v>3717</v>
      </c>
    </row>
    <row r="4867" spans="1:11">
      <c r="A4867" s="526" t="s">
        <v>3711</v>
      </c>
      <c r="B4867" s="526" t="s">
        <v>3712</v>
      </c>
      <c r="C4867" s="526" t="s">
        <v>3713</v>
      </c>
      <c r="D4867" s="526" t="s">
        <v>3931</v>
      </c>
      <c r="E4867" s="526" t="s">
        <v>3932</v>
      </c>
      <c r="F4867" s="526">
        <v>210690</v>
      </c>
      <c r="G4867" s="526">
        <v>2022</v>
      </c>
      <c r="H4867" s="526">
        <v>3406977</v>
      </c>
      <c r="I4867" s="526">
        <v>720032</v>
      </c>
      <c r="J4867" s="526" t="s">
        <v>3716</v>
      </c>
      <c r="K4867" s="526" t="s">
        <v>3717</v>
      </c>
    </row>
    <row r="4868" spans="1:11">
      <c r="A4868" s="526" t="s">
        <v>3711</v>
      </c>
      <c r="B4868" s="526" t="s">
        <v>3712</v>
      </c>
      <c r="C4868" s="526" t="s">
        <v>3713</v>
      </c>
      <c r="D4868" s="526" t="s">
        <v>4141</v>
      </c>
      <c r="E4868" s="526" t="s">
        <v>4142</v>
      </c>
      <c r="F4868" s="526">
        <v>210690</v>
      </c>
      <c r="G4868" s="526">
        <v>2021</v>
      </c>
      <c r="H4868" s="526">
        <v>1051</v>
      </c>
      <c r="I4868" s="526">
        <v>931</v>
      </c>
      <c r="J4868" s="526" t="s">
        <v>3716</v>
      </c>
      <c r="K4868" s="526" t="s">
        <v>3717</v>
      </c>
    </row>
    <row r="4869" spans="1:11">
      <c r="A4869" s="526" t="s">
        <v>3711</v>
      </c>
      <c r="B4869" s="526" t="s">
        <v>3712</v>
      </c>
      <c r="C4869" s="526" t="s">
        <v>3713</v>
      </c>
      <c r="D4869" s="526" t="s">
        <v>3941</v>
      </c>
      <c r="E4869" s="526" t="s">
        <v>3942</v>
      </c>
      <c r="F4869" s="526">
        <v>160231</v>
      </c>
      <c r="G4869" s="526">
        <v>2017</v>
      </c>
      <c r="H4869" s="526">
        <v>5328</v>
      </c>
      <c r="I4869" s="526">
        <v>2448</v>
      </c>
      <c r="J4869" s="526" t="s">
        <v>3716</v>
      </c>
      <c r="K4869" s="526" t="s">
        <v>3717</v>
      </c>
    </row>
    <row r="4870" spans="1:11">
      <c r="A4870" s="526" t="s">
        <v>3711</v>
      </c>
      <c r="B4870" s="526" t="s">
        <v>3712</v>
      </c>
      <c r="C4870" s="526" t="s">
        <v>3713</v>
      </c>
      <c r="D4870" s="526" t="s">
        <v>4053</v>
      </c>
      <c r="E4870" s="526" t="s">
        <v>4054</v>
      </c>
      <c r="F4870" s="526">
        <v>160239</v>
      </c>
      <c r="G4870" s="526">
        <v>2015</v>
      </c>
      <c r="H4870" s="526">
        <v>34448</v>
      </c>
      <c r="I4870" s="526">
        <v>5452</v>
      </c>
      <c r="J4870" s="526" t="s">
        <v>3716</v>
      </c>
      <c r="K4870" s="526" t="s">
        <v>3717</v>
      </c>
    </row>
    <row r="4871" spans="1:11">
      <c r="A4871" s="526" t="s">
        <v>3711</v>
      </c>
      <c r="B4871" s="526" t="s">
        <v>3712</v>
      </c>
      <c r="C4871" s="526" t="s">
        <v>3713</v>
      </c>
      <c r="D4871" s="526" t="s">
        <v>4095</v>
      </c>
      <c r="E4871" s="526" t="s">
        <v>4096</v>
      </c>
      <c r="F4871" s="526">
        <v>230910</v>
      </c>
      <c r="G4871" s="526">
        <v>2022</v>
      </c>
      <c r="H4871" s="526">
        <v>20403122</v>
      </c>
      <c r="I4871" s="526">
        <v>10453296</v>
      </c>
      <c r="J4871" s="526" t="s">
        <v>3716</v>
      </c>
      <c r="K4871" s="526" t="s">
        <v>3717</v>
      </c>
    </row>
    <row r="4872" spans="1:11">
      <c r="A4872" s="526" t="s">
        <v>3711</v>
      </c>
      <c r="B4872" s="526" t="s">
        <v>3712</v>
      </c>
      <c r="C4872" s="526" t="s">
        <v>3713</v>
      </c>
      <c r="D4872" s="526" t="s">
        <v>4053</v>
      </c>
      <c r="E4872" s="526" t="s">
        <v>4054</v>
      </c>
      <c r="F4872" s="526">
        <v>160239</v>
      </c>
      <c r="G4872" s="526">
        <v>2018</v>
      </c>
      <c r="H4872" s="526">
        <v>32003</v>
      </c>
      <c r="I4872" s="526">
        <v>4512</v>
      </c>
      <c r="J4872" s="526" t="s">
        <v>3716</v>
      </c>
      <c r="K4872" s="526" t="s">
        <v>3717</v>
      </c>
    </row>
    <row r="4873" spans="1:11">
      <c r="A4873" s="526" t="s">
        <v>3711</v>
      </c>
      <c r="B4873" s="526" t="s">
        <v>3712</v>
      </c>
      <c r="C4873" s="526" t="s">
        <v>3713</v>
      </c>
      <c r="D4873" s="526" t="s">
        <v>4143</v>
      </c>
      <c r="E4873" s="526" t="s">
        <v>4144</v>
      </c>
      <c r="F4873" s="526">
        <v>160290</v>
      </c>
      <c r="G4873" s="526">
        <v>2016</v>
      </c>
      <c r="H4873" s="526">
        <v>64807</v>
      </c>
      <c r="I4873" s="526">
        <v>18660</v>
      </c>
      <c r="J4873" s="526" t="s">
        <v>3716</v>
      </c>
      <c r="K4873" s="526" t="s">
        <v>3717</v>
      </c>
    </row>
    <row r="4874" spans="1:11">
      <c r="A4874" s="526" t="s">
        <v>3711</v>
      </c>
      <c r="B4874" s="526" t="s">
        <v>3712</v>
      </c>
      <c r="C4874" s="526" t="s">
        <v>3713</v>
      </c>
      <c r="D4874" s="526" t="s">
        <v>4115</v>
      </c>
      <c r="E4874" s="526" t="s">
        <v>4116</v>
      </c>
      <c r="F4874" s="526">
        <v>230910</v>
      </c>
      <c r="G4874" s="526">
        <v>2016</v>
      </c>
      <c r="H4874" s="526">
        <v>41331</v>
      </c>
      <c r="I4874" s="526">
        <v>16052</v>
      </c>
      <c r="J4874" s="526" t="s">
        <v>3716</v>
      </c>
      <c r="K4874" s="526" t="s">
        <v>3717</v>
      </c>
    </row>
    <row r="4875" spans="1:11">
      <c r="A4875" s="526" t="s">
        <v>3711</v>
      </c>
      <c r="B4875" s="526" t="s">
        <v>3712</v>
      </c>
      <c r="C4875" s="526" t="s">
        <v>3713</v>
      </c>
      <c r="D4875" s="526" t="s">
        <v>4143</v>
      </c>
      <c r="E4875" s="526" t="s">
        <v>4144</v>
      </c>
      <c r="F4875" s="526">
        <v>160290</v>
      </c>
      <c r="G4875" s="526">
        <v>2019</v>
      </c>
      <c r="H4875" s="526">
        <v>87719</v>
      </c>
      <c r="I4875" s="526">
        <v>20459</v>
      </c>
      <c r="J4875" s="526" t="s">
        <v>3716</v>
      </c>
      <c r="K4875" s="526" t="s">
        <v>3717</v>
      </c>
    </row>
    <row r="4876" spans="1:11">
      <c r="A4876" s="526" t="s">
        <v>3711</v>
      </c>
      <c r="B4876" s="526" t="s">
        <v>3712</v>
      </c>
      <c r="C4876" s="526" t="s">
        <v>3713</v>
      </c>
      <c r="D4876" s="526" t="s">
        <v>4139</v>
      </c>
      <c r="E4876" s="526" t="s">
        <v>4140</v>
      </c>
      <c r="F4876" s="526">
        <v>210690</v>
      </c>
      <c r="G4876" s="526">
        <v>2018</v>
      </c>
      <c r="H4876" s="526">
        <v>2765953</v>
      </c>
      <c r="I4876" s="526">
        <v>1082048</v>
      </c>
      <c r="J4876" s="526" t="s">
        <v>3716</v>
      </c>
      <c r="K4876" s="526" t="s">
        <v>3717</v>
      </c>
    </row>
    <row r="4877" spans="1:11">
      <c r="A4877" s="526" t="s">
        <v>3711</v>
      </c>
      <c r="B4877" s="526" t="s">
        <v>3712</v>
      </c>
      <c r="C4877" s="526" t="s">
        <v>3713</v>
      </c>
      <c r="D4877" s="526" t="s">
        <v>4053</v>
      </c>
      <c r="E4877" s="526" t="s">
        <v>4054</v>
      </c>
      <c r="F4877" s="526">
        <v>230910</v>
      </c>
      <c r="G4877" s="526">
        <v>2016</v>
      </c>
      <c r="H4877" s="526">
        <v>154339</v>
      </c>
      <c r="I4877" s="526">
        <v>81725</v>
      </c>
      <c r="J4877" s="526" t="s">
        <v>3716</v>
      </c>
      <c r="K4877" s="526" t="s">
        <v>3717</v>
      </c>
    </row>
    <row r="4878" spans="1:11">
      <c r="A4878" s="526" t="s">
        <v>3711</v>
      </c>
      <c r="B4878" s="526" t="s">
        <v>3712</v>
      </c>
      <c r="C4878" s="526" t="s">
        <v>3713</v>
      </c>
      <c r="D4878" s="526" t="s">
        <v>3949</v>
      </c>
      <c r="E4878" s="526" t="s">
        <v>3950</v>
      </c>
      <c r="F4878" s="526">
        <v>210690</v>
      </c>
      <c r="G4878" s="526">
        <v>2021</v>
      </c>
      <c r="H4878" s="526">
        <v>287218</v>
      </c>
      <c r="I4878" s="526">
        <v>89216</v>
      </c>
      <c r="J4878" s="526" t="s">
        <v>3716</v>
      </c>
      <c r="K4878" s="526" t="s">
        <v>3717</v>
      </c>
    </row>
    <row r="4879" spans="1:11">
      <c r="A4879" s="526" t="s">
        <v>3711</v>
      </c>
      <c r="B4879" s="526" t="s">
        <v>3712</v>
      </c>
      <c r="C4879" s="526" t="s">
        <v>3713</v>
      </c>
      <c r="D4879" s="526" t="s">
        <v>3931</v>
      </c>
      <c r="E4879" s="526" t="s">
        <v>3932</v>
      </c>
      <c r="F4879" s="526">
        <v>210690</v>
      </c>
      <c r="G4879" s="526">
        <v>2018</v>
      </c>
      <c r="H4879" s="526">
        <v>80</v>
      </c>
      <c r="I4879" s="526">
        <v>16</v>
      </c>
      <c r="J4879" s="526" t="s">
        <v>3722</v>
      </c>
      <c r="K4879" s="526" t="s">
        <v>3717</v>
      </c>
    </row>
    <row r="4880" spans="1:11">
      <c r="A4880" s="526" t="s">
        <v>3711</v>
      </c>
      <c r="B4880" s="526" t="s">
        <v>3712</v>
      </c>
      <c r="C4880" s="526" t="s">
        <v>3713</v>
      </c>
      <c r="D4880" s="526" t="s">
        <v>4115</v>
      </c>
      <c r="E4880" s="526" t="s">
        <v>4116</v>
      </c>
      <c r="F4880" s="526">
        <v>230910</v>
      </c>
      <c r="G4880" s="526">
        <v>2019</v>
      </c>
      <c r="H4880" s="526">
        <v>48494</v>
      </c>
      <c r="I4880" s="526">
        <v>21428</v>
      </c>
      <c r="J4880" s="526" t="s">
        <v>3716</v>
      </c>
      <c r="K4880" s="526" t="s">
        <v>3717</v>
      </c>
    </row>
    <row r="4881" spans="1:11">
      <c r="A4881" s="526" t="s">
        <v>3711</v>
      </c>
      <c r="B4881" s="526" t="s">
        <v>3712</v>
      </c>
      <c r="C4881" s="526" t="s">
        <v>3713</v>
      </c>
      <c r="D4881" s="526" t="s">
        <v>3911</v>
      </c>
      <c r="E4881" s="526" t="s">
        <v>3912</v>
      </c>
      <c r="F4881" s="526">
        <v>210690</v>
      </c>
      <c r="G4881" s="526">
        <v>2017</v>
      </c>
      <c r="H4881" s="526">
        <v>10444055</v>
      </c>
      <c r="I4881" s="526">
        <v>2888444</v>
      </c>
      <c r="J4881" s="526" t="s">
        <v>3716</v>
      </c>
      <c r="K4881" s="526" t="s">
        <v>3717</v>
      </c>
    </row>
    <row r="4882" spans="1:11">
      <c r="A4882" s="526" t="s">
        <v>3711</v>
      </c>
      <c r="B4882" s="526" t="s">
        <v>3712</v>
      </c>
      <c r="C4882" s="526" t="s">
        <v>3713</v>
      </c>
      <c r="D4882" s="526" t="s">
        <v>4139</v>
      </c>
      <c r="E4882" s="526" t="s">
        <v>4140</v>
      </c>
      <c r="F4882" s="526">
        <v>210690</v>
      </c>
      <c r="G4882" s="526">
        <v>2021</v>
      </c>
      <c r="H4882" s="526">
        <v>1574475</v>
      </c>
      <c r="I4882" s="526">
        <v>630286</v>
      </c>
      <c r="J4882" s="526" t="s">
        <v>3716</v>
      </c>
      <c r="K4882" s="526" t="s">
        <v>3717</v>
      </c>
    </row>
    <row r="4883" spans="1:11">
      <c r="A4883" s="526" t="s">
        <v>3711</v>
      </c>
      <c r="B4883" s="526" t="s">
        <v>3712</v>
      </c>
      <c r="C4883" s="526" t="s">
        <v>3713</v>
      </c>
      <c r="D4883" s="526" t="s">
        <v>4053</v>
      </c>
      <c r="E4883" s="526" t="s">
        <v>4054</v>
      </c>
      <c r="F4883" s="526">
        <v>230910</v>
      </c>
      <c r="G4883" s="526">
        <v>2019</v>
      </c>
      <c r="H4883" s="526">
        <v>150018</v>
      </c>
      <c r="I4883" s="526">
        <v>71324</v>
      </c>
      <c r="J4883" s="526" t="s">
        <v>3716</v>
      </c>
      <c r="K4883" s="526" t="s">
        <v>3717</v>
      </c>
    </row>
    <row r="4884" spans="1:11">
      <c r="A4884" s="526" t="s">
        <v>3711</v>
      </c>
      <c r="B4884" s="526" t="s">
        <v>3712</v>
      </c>
      <c r="C4884" s="526" t="s">
        <v>3713</v>
      </c>
      <c r="D4884" s="526" t="s">
        <v>3931</v>
      </c>
      <c r="E4884" s="526" t="s">
        <v>3932</v>
      </c>
      <c r="F4884" s="526">
        <v>230910</v>
      </c>
      <c r="G4884" s="526">
        <v>2017</v>
      </c>
      <c r="H4884" s="526">
        <v>3187879</v>
      </c>
      <c r="I4884" s="526">
        <v>1801013</v>
      </c>
      <c r="J4884" s="526" t="s">
        <v>3716</v>
      </c>
      <c r="K4884" s="526" t="s">
        <v>3717</v>
      </c>
    </row>
    <row r="4885" spans="1:11">
      <c r="A4885" s="526" t="s">
        <v>3711</v>
      </c>
      <c r="B4885" s="526" t="s">
        <v>3712</v>
      </c>
      <c r="C4885" s="526" t="s">
        <v>3713</v>
      </c>
      <c r="D4885" s="526" t="s">
        <v>4117</v>
      </c>
      <c r="E4885" s="526" t="s">
        <v>4118</v>
      </c>
      <c r="F4885" s="526">
        <v>160232</v>
      </c>
      <c r="G4885" s="526">
        <v>2017</v>
      </c>
      <c r="H4885" s="526">
        <v>61819891</v>
      </c>
      <c r="I4885" s="526">
        <v>18004788</v>
      </c>
      <c r="J4885" s="526" t="s">
        <v>3716</v>
      </c>
      <c r="K4885" s="526" t="s">
        <v>3717</v>
      </c>
    </row>
    <row r="4886" spans="1:11">
      <c r="A4886" s="526" t="s">
        <v>3711</v>
      </c>
      <c r="B4886" s="526" t="s">
        <v>3712</v>
      </c>
      <c r="C4886" s="526" t="s">
        <v>3713</v>
      </c>
      <c r="D4886" s="526" t="s">
        <v>3959</v>
      </c>
      <c r="E4886" s="526" t="s">
        <v>3960</v>
      </c>
      <c r="F4886" s="526">
        <v>160232</v>
      </c>
      <c r="G4886" s="526">
        <v>2022</v>
      </c>
      <c r="H4886" s="526">
        <v>166965</v>
      </c>
      <c r="I4886" s="526">
        <v>50210</v>
      </c>
      <c r="J4886" s="526" t="s">
        <v>3716</v>
      </c>
      <c r="K4886" s="526" t="s">
        <v>3717</v>
      </c>
    </row>
    <row r="4887" spans="1:11">
      <c r="A4887" s="526" t="s">
        <v>3711</v>
      </c>
      <c r="B4887" s="526" t="s">
        <v>3712</v>
      </c>
      <c r="C4887" s="526" t="s">
        <v>3713</v>
      </c>
      <c r="D4887" s="526" t="s">
        <v>4117</v>
      </c>
      <c r="E4887" s="526" t="s">
        <v>4118</v>
      </c>
      <c r="F4887" s="526">
        <v>160232</v>
      </c>
      <c r="G4887" s="526">
        <v>2020</v>
      </c>
      <c r="H4887" s="526">
        <v>66234722</v>
      </c>
      <c r="I4887" s="526">
        <v>19278395</v>
      </c>
      <c r="J4887" s="526" t="s">
        <v>3716</v>
      </c>
      <c r="K4887" s="526" t="s">
        <v>3717</v>
      </c>
    </row>
    <row r="4888" spans="1:11">
      <c r="A4888" s="526" t="s">
        <v>3711</v>
      </c>
      <c r="B4888" s="526" t="s">
        <v>3712</v>
      </c>
      <c r="C4888" s="526" t="s">
        <v>3713</v>
      </c>
      <c r="D4888" s="526" t="s">
        <v>4143</v>
      </c>
      <c r="E4888" s="526" t="s">
        <v>4144</v>
      </c>
      <c r="F4888" s="526">
        <v>210690</v>
      </c>
      <c r="G4888" s="526">
        <v>2015</v>
      </c>
      <c r="H4888" s="526">
        <v>527322</v>
      </c>
      <c r="I4888" s="526">
        <v>177061</v>
      </c>
      <c r="J4888" s="526" t="s">
        <v>3716</v>
      </c>
      <c r="K4888" s="526" t="s">
        <v>3717</v>
      </c>
    </row>
    <row r="4889" spans="1:11">
      <c r="A4889" s="526" t="s">
        <v>3711</v>
      </c>
      <c r="B4889" s="526" t="s">
        <v>3712</v>
      </c>
      <c r="C4889" s="526" t="s">
        <v>3713</v>
      </c>
      <c r="D4889" s="526" t="s">
        <v>4055</v>
      </c>
      <c r="E4889" s="526" t="s">
        <v>4056</v>
      </c>
      <c r="F4889" s="526">
        <v>160232</v>
      </c>
      <c r="G4889" s="526">
        <v>2015</v>
      </c>
      <c r="H4889" s="526">
        <v>100471</v>
      </c>
      <c r="I4889" s="526">
        <v>19379</v>
      </c>
      <c r="J4889" s="526" t="s">
        <v>3716</v>
      </c>
      <c r="K4889" s="526" t="s">
        <v>3717</v>
      </c>
    </row>
    <row r="4890" spans="1:11">
      <c r="A4890" s="526" t="s">
        <v>3711</v>
      </c>
      <c r="B4890" s="526" t="s">
        <v>3712</v>
      </c>
      <c r="C4890" s="526" t="s">
        <v>3713</v>
      </c>
      <c r="D4890" s="526" t="s">
        <v>4117</v>
      </c>
      <c r="E4890" s="526" t="s">
        <v>4118</v>
      </c>
      <c r="F4890" s="526">
        <v>160232</v>
      </c>
      <c r="G4890" s="526">
        <v>2021</v>
      </c>
      <c r="H4890" s="526">
        <v>50117635</v>
      </c>
      <c r="I4890" s="526">
        <v>13347898</v>
      </c>
      <c r="J4890" s="526" t="s">
        <v>3716</v>
      </c>
      <c r="K4890" s="526" t="s">
        <v>3717</v>
      </c>
    </row>
    <row r="4891" spans="1:11">
      <c r="A4891" s="526" t="s">
        <v>3711</v>
      </c>
      <c r="B4891" s="526" t="s">
        <v>3712</v>
      </c>
      <c r="C4891" s="526" t="s">
        <v>3713</v>
      </c>
      <c r="D4891" s="526" t="s">
        <v>4055</v>
      </c>
      <c r="E4891" s="526" t="s">
        <v>4056</v>
      </c>
      <c r="F4891" s="526">
        <v>160290</v>
      </c>
      <c r="G4891" s="526">
        <v>2015</v>
      </c>
      <c r="H4891" s="526">
        <v>20793</v>
      </c>
      <c r="I4891" s="526">
        <v>3684</v>
      </c>
      <c r="J4891" s="526" t="s">
        <v>3716</v>
      </c>
      <c r="K4891" s="526" t="s">
        <v>3717</v>
      </c>
    </row>
    <row r="4892" spans="1:11">
      <c r="A4892" s="526" t="s">
        <v>3711</v>
      </c>
      <c r="B4892" s="526" t="s">
        <v>3712</v>
      </c>
      <c r="C4892" s="526" t="s">
        <v>3713</v>
      </c>
      <c r="D4892" s="526" t="s">
        <v>4117</v>
      </c>
      <c r="E4892" s="526" t="s">
        <v>4118</v>
      </c>
      <c r="F4892" s="526">
        <v>160239</v>
      </c>
      <c r="G4892" s="526">
        <v>2017</v>
      </c>
      <c r="H4892" s="526">
        <v>5539003</v>
      </c>
      <c r="I4892" s="526">
        <v>824251</v>
      </c>
      <c r="J4892" s="526" t="s">
        <v>3716</v>
      </c>
      <c r="K4892" s="526" t="s">
        <v>3717</v>
      </c>
    </row>
    <row r="4893" spans="1:11">
      <c r="A4893" s="526" t="s">
        <v>3711</v>
      </c>
      <c r="B4893" s="526" t="s">
        <v>3712</v>
      </c>
      <c r="C4893" s="526" t="s">
        <v>3713</v>
      </c>
      <c r="D4893" s="526" t="s">
        <v>4117</v>
      </c>
      <c r="E4893" s="526" t="s">
        <v>4118</v>
      </c>
      <c r="F4893" s="526">
        <v>160239</v>
      </c>
      <c r="G4893" s="526">
        <v>2020</v>
      </c>
      <c r="H4893" s="526">
        <v>2940855</v>
      </c>
      <c r="I4893" s="526">
        <v>468046</v>
      </c>
      <c r="J4893" s="526" t="s">
        <v>3716</v>
      </c>
      <c r="K4893" s="526" t="s">
        <v>3717</v>
      </c>
    </row>
    <row r="4894" spans="1:11">
      <c r="A4894" s="526" t="s">
        <v>3711</v>
      </c>
      <c r="B4894" s="526" t="s">
        <v>3712</v>
      </c>
      <c r="C4894" s="526" t="s">
        <v>3713</v>
      </c>
      <c r="D4894" s="526" t="s">
        <v>3911</v>
      </c>
      <c r="E4894" s="526" t="s">
        <v>3912</v>
      </c>
      <c r="F4894" s="526">
        <v>210690</v>
      </c>
      <c r="G4894" s="526">
        <v>2020</v>
      </c>
      <c r="H4894" s="526">
        <v>9801230</v>
      </c>
      <c r="I4894" s="526">
        <v>3206173</v>
      </c>
      <c r="J4894" s="526" t="s">
        <v>3716</v>
      </c>
      <c r="K4894" s="526" t="s">
        <v>3717</v>
      </c>
    </row>
    <row r="4895" spans="1:11">
      <c r="A4895" s="526" t="s">
        <v>3711</v>
      </c>
      <c r="B4895" s="526" t="s">
        <v>3712</v>
      </c>
      <c r="C4895" s="526" t="s">
        <v>3713</v>
      </c>
      <c r="D4895" s="526" t="s">
        <v>3921</v>
      </c>
      <c r="E4895" s="526" t="s">
        <v>3922</v>
      </c>
      <c r="F4895" s="526">
        <v>230910</v>
      </c>
      <c r="G4895" s="526">
        <v>2016</v>
      </c>
      <c r="H4895" s="526">
        <v>543879</v>
      </c>
      <c r="I4895" s="526">
        <v>228688</v>
      </c>
      <c r="J4895" s="526" t="s">
        <v>3716</v>
      </c>
      <c r="K4895" s="526" t="s">
        <v>3717</v>
      </c>
    </row>
    <row r="4896" spans="1:11">
      <c r="A4896" s="526" t="s">
        <v>3711</v>
      </c>
      <c r="B4896" s="526" t="s">
        <v>3712</v>
      </c>
      <c r="C4896" s="526" t="s">
        <v>3713</v>
      </c>
      <c r="D4896" s="526" t="s">
        <v>4107</v>
      </c>
      <c r="E4896" s="526" t="s">
        <v>4108</v>
      </c>
      <c r="F4896" s="526">
        <v>160231</v>
      </c>
      <c r="G4896" s="526">
        <v>2016</v>
      </c>
      <c r="H4896" s="526">
        <v>28023</v>
      </c>
      <c r="I4896" s="526">
        <v>9254</v>
      </c>
      <c r="J4896" s="526" t="s">
        <v>3716</v>
      </c>
      <c r="K4896" s="526" t="s">
        <v>3717</v>
      </c>
    </row>
    <row r="4897" spans="1:11">
      <c r="A4897" s="526" t="s">
        <v>3711</v>
      </c>
      <c r="B4897" s="526" t="s">
        <v>3712</v>
      </c>
      <c r="C4897" s="526" t="s">
        <v>3713</v>
      </c>
      <c r="D4897" s="526" t="s">
        <v>3921</v>
      </c>
      <c r="E4897" s="526" t="s">
        <v>3922</v>
      </c>
      <c r="F4897" s="526">
        <v>230910</v>
      </c>
      <c r="G4897" s="526">
        <v>2019</v>
      </c>
      <c r="H4897" s="526">
        <v>788949</v>
      </c>
      <c r="I4897" s="526">
        <v>305693</v>
      </c>
      <c r="J4897" s="526" t="s">
        <v>3716</v>
      </c>
      <c r="K4897" s="526" t="s">
        <v>3717</v>
      </c>
    </row>
    <row r="4898" spans="1:11">
      <c r="A4898" s="526" t="s">
        <v>3711</v>
      </c>
      <c r="B4898" s="526" t="s">
        <v>3712</v>
      </c>
      <c r="C4898" s="526" t="s">
        <v>3713</v>
      </c>
      <c r="D4898" s="526" t="s">
        <v>4143</v>
      </c>
      <c r="E4898" s="526" t="s">
        <v>4144</v>
      </c>
      <c r="F4898" s="526">
        <v>210690</v>
      </c>
      <c r="G4898" s="526">
        <v>2018</v>
      </c>
      <c r="H4898" s="526">
        <v>113626</v>
      </c>
      <c r="I4898" s="526">
        <v>27837</v>
      </c>
      <c r="J4898" s="526" t="s">
        <v>3716</v>
      </c>
      <c r="K4898" s="526" t="s">
        <v>3717</v>
      </c>
    </row>
    <row r="4899" spans="1:11">
      <c r="A4899" s="526" t="s">
        <v>3711</v>
      </c>
      <c r="B4899" s="526" t="s">
        <v>3712</v>
      </c>
      <c r="C4899" s="526" t="s">
        <v>3713</v>
      </c>
      <c r="D4899" s="526" t="s">
        <v>4107</v>
      </c>
      <c r="E4899" s="526" t="s">
        <v>4108</v>
      </c>
      <c r="F4899" s="526">
        <v>160231</v>
      </c>
      <c r="G4899" s="526">
        <v>2019</v>
      </c>
      <c r="H4899" s="526">
        <v>41183</v>
      </c>
      <c r="I4899" s="526">
        <v>9979</v>
      </c>
      <c r="J4899" s="526" t="s">
        <v>3716</v>
      </c>
      <c r="K4899" s="526" t="s">
        <v>3717</v>
      </c>
    </row>
    <row r="4900" spans="1:11">
      <c r="A4900" s="526" t="s">
        <v>3711</v>
      </c>
      <c r="B4900" s="526" t="s">
        <v>3712</v>
      </c>
      <c r="C4900" s="526" t="s">
        <v>3713</v>
      </c>
      <c r="D4900" s="526" t="s">
        <v>3957</v>
      </c>
      <c r="E4900" s="526" t="s">
        <v>3958</v>
      </c>
      <c r="F4900" s="526">
        <v>160232</v>
      </c>
      <c r="G4900" s="526">
        <v>2018</v>
      </c>
      <c r="H4900" s="526">
        <v>585</v>
      </c>
      <c r="I4900" s="526">
        <v>49</v>
      </c>
      <c r="J4900" s="526" t="s">
        <v>3716</v>
      </c>
      <c r="K4900" s="526" t="s">
        <v>3717</v>
      </c>
    </row>
    <row r="4901" spans="1:11">
      <c r="A4901" s="526" t="s">
        <v>3711</v>
      </c>
      <c r="B4901" s="526" t="s">
        <v>3712</v>
      </c>
      <c r="C4901" s="526" t="s">
        <v>3713</v>
      </c>
      <c r="D4901" s="526" t="s">
        <v>4107</v>
      </c>
      <c r="E4901" s="526" t="s">
        <v>4108</v>
      </c>
      <c r="F4901" s="526">
        <v>160232</v>
      </c>
      <c r="G4901" s="526">
        <v>2019</v>
      </c>
      <c r="H4901" s="526">
        <v>59877</v>
      </c>
      <c r="I4901" s="526">
        <v>39132</v>
      </c>
      <c r="J4901" s="526" t="s">
        <v>3716</v>
      </c>
      <c r="K4901" s="526" t="s">
        <v>3717</v>
      </c>
    </row>
    <row r="4902" spans="1:11">
      <c r="A4902" s="526" t="s">
        <v>3711</v>
      </c>
      <c r="B4902" s="526" t="s">
        <v>3712</v>
      </c>
      <c r="C4902" s="526" t="s">
        <v>3713</v>
      </c>
      <c r="D4902" s="526" t="s">
        <v>3947</v>
      </c>
      <c r="E4902" s="526" t="s">
        <v>3948</v>
      </c>
      <c r="F4902" s="526">
        <v>160231</v>
      </c>
      <c r="G4902" s="526">
        <v>2015</v>
      </c>
      <c r="H4902" s="526">
        <v>3246</v>
      </c>
      <c r="I4902" s="526">
        <v>317</v>
      </c>
      <c r="J4902" s="526" t="s">
        <v>3716</v>
      </c>
      <c r="K4902" s="526" t="s">
        <v>3717</v>
      </c>
    </row>
    <row r="4903" spans="1:11">
      <c r="A4903" s="526" t="s">
        <v>3711</v>
      </c>
      <c r="B4903" s="526" t="s">
        <v>3712</v>
      </c>
      <c r="C4903" s="526" t="s">
        <v>3713</v>
      </c>
      <c r="D4903" s="526" t="s">
        <v>4117</v>
      </c>
      <c r="E4903" s="526" t="s">
        <v>4118</v>
      </c>
      <c r="F4903" s="526">
        <v>160290</v>
      </c>
      <c r="G4903" s="526">
        <v>2018</v>
      </c>
      <c r="H4903" s="526">
        <v>1417538</v>
      </c>
      <c r="I4903" s="526">
        <v>138207</v>
      </c>
      <c r="J4903" s="526" t="s">
        <v>3716</v>
      </c>
      <c r="K4903" s="526" t="s">
        <v>3717</v>
      </c>
    </row>
    <row r="4904" spans="1:11">
      <c r="A4904" s="526" t="s">
        <v>3711</v>
      </c>
      <c r="B4904" s="526" t="s">
        <v>3712</v>
      </c>
      <c r="C4904" s="526" t="s">
        <v>3713</v>
      </c>
      <c r="D4904" s="526" t="s">
        <v>4107</v>
      </c>
      <c r="E4904" s="526" t="s">
        <v>4108</v>
      </c>
      <c r="F4904" s="526">
        <v>160232</v>
      </c>
      <c r="G4904" s="526">
        <v>2022</v>
      </c>
      <c r="H4904" s="526">
        <v>32450</v>
      </c>
      <c r="I4904" s="526">
        <v>23193</v>
      </c>
      <c r="J4904" s="526" t="s">
        <v>3716</v>
      </c>
      <c r="K4904" s="526" t="s">
        <v>3717</v>
      </c>
    </row>
    <row r="4905" spans="1:11">
      <c r="A4905" s="526" t="s">
        <v>3711</v>
      </c>
      <c r="B4905" s="526" t="s">
        <v>3712</v>
      </c>
      <c r="C4905" s="526" t="s">
        <v>3713</v>
      </c>
      <c r="D4905" s="526" t="s">
        <v>4055</v>
      </c>
      <c r="E4905" s="526" t="s">
        <v>4056</v>
      </c>
      <c r="F4905" s="526">
        <v>210690</v>
      </c>
      <c r="G4905" s="526">
        <v>2017</v>
      </c>
      <c r="H4905" s="526">
        <v>5284934</v>
      </c>
      <c r="I4905" s="526">
        <v>636233</v>
      </c>
      <c r="J4905" s="526" t="s">
        <v>3716</v>
      </c>
      <c r="K4905" s="526" t="s">
        <v>3717</v>
      </c>
    </row>
    <row r="4906" spans="1:11">
      <c r="A4906" s="526" t="s">
        <v>3711</v>
      </c>
      <c r="B4906" s="526" t="s">
        <v>3712</v>
      </c>
      <c r="C4906" s="526" t="s">
        <v>3713</v>
      </c>
      <c r="D4906" s="526" t="s">
        <v>3921</v>
      </c>
      <c r="E4906" s="526" t="s">
        <v>3922</v>
      </c>
      <c r="F4906" s="526">
        <v>230910</v>
      </c>
      <c r="G4906" s="526">
        <v>2022</v>
      </c>
      <c r="H4906" s="526">
        <v>1988087</v>
      </c>
      <c r="I4906" s="526">
        <v>662056</v>
      </c>
      <c r="J4906" s="526" t="s">
        <v>3716</v>
      </c>
      <c r="K4906" s="526" t="s">
        <v>3717</v>
      </c>
    </row>
    <row r="4907" spans="1:11">
      <c r="A4907" s="526" t="s">
        <v>3711</v>
      </c>
      <c r="B4907" s="526" t="s">
        <v>3712</v>
      </c>
      <c r="C4907" s="526" t="s">
        <v>3713</v>
      </c>
      <c r="D4907" s="526" t="s">
        <v>4151</v>
      </c>
      <c r="E4907" s="526" t="s">
        <v>4152</v>
      </c>
      <c r="F4907" s="526">
        <v>230910</v>
      </c>
      <c r="G4907" s="526">
        <v>2019</v>
      </c>
      <c r="H4907" s="526">
        <v>17491</v>
      </c>
      <c r="I4907" s="526">
        <v>5187</v>
      </c>
      <c r="J4907" s="526" t="s">
        <v>3716</v>
      </c>
      <c r="K4907" s="526" t="s">
        <v>3717</v>
      </c>
    </row>
    <row r="4908" spans="1:11">
      <c r="A4908" s="526" t="s">
        <v>3711</v>
      </c>
      <c r="B4908" s="526" t="s">
        <v>3712</v>
      </c>
      <c r="C4908" s="526" t="s">
        <v>3713</v>
      </c>
      <c r="D4908" s="526" t="s">
        <v>3947</v>
      </c>
      <c r="E4908" s="526" t="s">
        <v>3948</v>
      </c>
      <c r="F4908" s="526">
        <v>160231</v>
      </c>
      <c r="G4908" s="526">
        <v>2018</v>
      </c>
      <c r="H4908" s="526">
        <v>13557</v>
      </c>
      <c r="I4908" s="526">
        <v>3370</v>
      </c>
      <c r="J4908" s="526" t="s">
        <v>3716</v>
      </c>
      <c r="K4908" s="526" t="s">
        <v>3717</v>
      </c>
    </row>
    <row r="4909" spans="1:11">
      <c r="A4909" s="526" t="s">
        <v>3711</v>
      </c>
      <c r="B4909" s="526" t="s">
        <v>3712</v>
      </c>
      <c r="C4909" s="526" t="s">
        <v>3713</v>
      </c>
      <c r="D4909" s="526" t="s">
        <v>3959</v>
      </c>
      <c r="E4909" s="526" t="s">
        <v>3960</v>
      </c>
      <c r="F4909" s="526">
        <v>160239</v>
      </c>
      <c r="G4909" s="526">
        <v>2015</v>
      </c>
      <c r="H4909" s="526">
        <v>2770</v>
      </c>
      <c r="I4909" s="526">
        <v>262</v>
      </c>
      <c r="J4909" s="526" t="s">
        <v>3716</v>
      </c>
      <c r="K4909" s="526" t="s">
        <v>3717</v>
      </c>
    </row>
    <row r="4910" spans="1:11">
      <c r="A4910" s="526" t="s">
        <v>3711</v>
      </c>
      <c r="B4910" s="526" t="s">
        <v>3712</v>
      </c>
      <c r="C4910" s="526" t="s">
        <v>3713</v>
      </c>
      <c r="D4910" s="526" t="s">
        <v>3943</v>
      </c>
      <c r="E4910" s="526" t="s">
        <v>3944</v>
      </c>
      <c r="F4910" s="526">
        <v>230910</v>
      </c>
      <c r="G4910" s="526">
        <v>2016</v>
      </c>
      <c r="H4910" s="526">
        <v>134800</v>
      </c>
      <c r="I4910" s="526">
        <v>47169</v>
      </c>
      <c r="J4910" s="526" t="s">
        <v>3716</v>
      </c>
      <c r="K4910" s="526" t="s">
        <v>3717</v>
      </c>
    </row>
    <row r="4911" spans="1:11">
      <c r="A4911" s="526" t="s">
        <v>3711</v>
      </c>
      <c r="B4911" s="526" t="s">
        <v>3712</v>
      </c>
      <c r="C4911" s="526" t="s">
        <v>3713</v>
      </c>
      <c r="D4911" s="526" t="s">
        <v>4055</v>
      </c>
      <c r="E4911" s="526" t="s">
        <v>4056</v>
      </c>
      <c r="F4911" s="526">
        <v>210690</v>
      </c>
      <c r="G4911" s="526">
        <v>2020</v>
      </c>
      <c r="H4911" s="526">
        <v>5582720</v>
      </c>
      <c r="I4911" s="526">
        <v>445454</v>
      </c>
      <c r="J4911" s="526" t="s">
        <v>3716</v>
      </c>
      <c r="K4911" s="526" t="s">
        <v>3717</v>
      </c>
    </row>
    <row r="4912" spans="1:11">
      <c r="A4912" s="526" t="s">
        <v>3711</v>
      </c>
      <c r="B4912" s="526" t="s">
        <v>3712</v>
      </c>
      <c r="C4912" s="526" t="s">
        <v>3713</v>
      </c>
      <c r="D4912" s="526" t="s">
        <v>4117</v>
      </c>
      <c r="E4912" s="526" t="s">
        <v>4118</v>
      </c>
      <c r="F4912" s="526">
        <v>160290</v>
      </c>
      <c r="G4912" s="526">
        <v>2021</v>
      </c>
      <c r="H4912" s="526">
        <v>858640</v>
      </c>
      <c r="I4912" s="526">
        <v>113733</v>
      </c>
      <c r="J4912" s="526" t="s">
        <v>3716</v>
      </c>
      <c r="K4912" s="526" t="s">
        <v>3717</v>
      </c>
    </row>
    <row r="4913" spans="1:11">
      <c r="A4913" s="526" t="s">
        <v>3711</v>
      </c>
      <c r="B4913" s="526" t="s">
        <v>3712</v>
      </c>
      <c r="C4913" s="526" t="s">
        <v>3713</v>
      </c>
      <c r="D4913" s="526" t="s">
        <v>3959</v>
      </c>
      <c r="E4913" s="526" t="s">
        <v>3960</v>
      </c>
      <c r="F4913" s="526">
        <v>160239</v>
      </c>
      <c r="G4913" s="526">
        <v>2018</v>
      </c>
      <c r="H4913" s="526">
        <v>1190</v>
      </c>
      <c r="I4913" s="526">
        <v>137</v>
      </c>
      <c r="J4913" s="526" t="s">
        <v>3716</v>
      </c>
      <c r="K4913" s="526" t="s">
        <v>3717</v>
      </c>
    </row>
    <row r="4914" spans="1:11">
      <c r="A4914" s="526" t="s">
        <v>3711</v>
      </c>
      <c r="B4914" s="526" t="s">
        <v>3712</v>
      </c>
      <c r="C4914" s="526" t="s">
        <v>3713</v>
      </c>
      <c r="D4914" s="526" t="s">
        <v>4059</v>
      </c>
      <c r="E4914" s="526" t="s">
        <v>4060</v>
      </c>
      <c r="F4914" s="526">
        <v>210690</v>
      </c>
      <c r="G4914" s="526">
        <v>2017</v>
      </c>
      <c r="H4914" s="526">
        <v>28327190</v>
      </c>
      <c r="I4914" s="526">
        <v>11850329</v>
      </c>
      <c r="J4914" s="526" t="s">
        <v>3716</v>
      </c>
      <c r="K4914" s="526" t="s">
        <v>3717</v>
      </c>
    </row>
    <row r="4915" spans="1:11">
      <c r="A4915" s="526" t="s">
        <v>3711</v>
      </c>
      <c r="B4915" s="526" t="s">
        <v>3712</v>
      </c>
      <c r="C4915" s="526" t="s">
        <v>3713</v>
      </c>
      <c r="D4915" s="526" t="s">
        <v>4117</v>
      </c>
      <c r="E4915" s="526" t="s">
        <v>4118</v>
      </c>
      <c r="F4915" s="526">
        <v>210690</v>
      </c>
      <c r="G4915" s="526">
        <v>2016</v>
      </c>
      <c r="H4915" s="526">
        <v>201113</v>
      </c>
      <c r="I4915" s="526">
        <v>3613</v>
      </c>
      <c r="J4915" s="526" t="s">
        <v>3722</v>
      </c>
      <c r="K4915" s="526" t="s">
        <v>3717</v>
      </c>
    </row>
    <row r="4916" spans="1:11">
      <c r="A4916" s="526" t="s">
        <v>3711</v>
      </c>
      <c r="B4916" s="526" t="s">
        <v>3712</v>
      </c>
      <c r="C4916" s="526" t="s">
        <v>3713</v>
      </c>
      <c r="D4916" s="526" t="s">
        <v>3959</v>
      </c>
      <c r="E4916" s="526" t="s">
        <v>3960</v>
      </c>
      <c r="F4916" s="526">
        <v>160239</v>
      </c>
      <c r="G4916" s="526">
        <v>2021</v>
      </c>
      <c r="H4916" s="526">
        <v>4247</v>
      </c>
      <c r="I4916" s="526">
        <v>303</v>
      </c>
      <c r="J4916" s="526" t="s">
        <v>3716</v>
      </c>
      <c r="K4916" s="526" t="s">
        <v>3717</v>
      </c>
    </row>
    <row r="4917" spans="1:11">
      <c r="A4917" s="526" t="s">
        <v>3711</v>
      </c>
      <c r="B4917" s="526" t="s">
        <v>3712</v>
      </c>
      <c r="C4917" s="526" t="s">
        <v>3713</v>
      </c>
      <c r="D4917" s="526" t="s">
        <v>3931</v>
      </c>
      <c r="E4917" s="526" t="s">
        <v>3932</v>
      </c>
      <c r="F4917" s="526">
        <v>230910</v>
      </c>
      <c r="G4917" s="526">
        <v>2020</v>
      </c>
      <c r="H4917" s="526">
        <v>1643083</v>
      </c>
      <c r="I4917" s="526">
        <v>844557</v>
      </c>
      <c r="J4917" s="526" t="s">
        <v>3716</v>
      </c>
      <c r="K4917" s="526" t="s">
        <v>3717</v>
      </c>
    </row>
    <row r="4918" spans="1:11">
      <c r="A4918" s="526" t="s">
        <v>3711</v>
      </c>
      <c r="B4918" s="526" t="s">
        <v>3712</v>
      </c>
      <c r="C4918" s="526" t="s">
        <v>3713</v>
      </c>
      <c r="D4918" s="526" t="s">
        <v>3957</v>
      </c>
      <c r="E4918" s="526" t="s">
        <v>3958</v>
      </c>
      <c r="F4918" s="526">
        <v>160232</v>
      </c>
      <c r="G4918" s="526">
        <v>2021</v>
      </c>
      <c r="H4918" s="526">
        <v>10770</v>
      </c>
      <c r="I4918" s="526">
        <v>3077</v>
      </c>
      <c r="J4918" s="526" t="s">
        <v>3716</v>
      </c>
      <c r="K4918" s="526" t="s">
        <v>3717</v>
      </c>
    </row>
    <row r="4919" spans="1:11">
      <c r="A4919" s="526" t="s">
        <v>3711</v>
      </c>
      <c r="B4919" s="526" t="s">
        <v>3712</v>
      </c>
      <c r="C4919" s="526" t="s">
        <v>3713</v>
      </c>
      <c r="D4919" s="526" t="s">
        <v>4117</v>
      </c>
      <c r="E4919" s="526" t="s">
        <v>4118</v>
      </c>
      <c r="F4919" s="526">
        <v>160239</v>
      </c>
      <c r="G4919" s="526">
        <v>2016</v>
      </c>
      <c r="H4919" s="526">
        <v>6000033</v>
      </c>
      <c r="I4919" s="526">
        <v>819559</v>
      </c>
      <c r="J4919" s="526" t="s">
        <v>3716</v>
      </c>
      <c r="K4919" s="526" t="s">
        <v>3717</v>
      </c>
    </row>
    <row r="4920" spans="1:11">
      <c r="A4920" s="526" t="s">
        <v>3711</v>
      </c>
      <c r="B4920" s="526" t="s">
        <v>3712</v>
      </c>
      <c r="C4920" s="526" t="s">
        <v>3713</v>
      </c>
      <c r="D4920" s="526" t="s">
        <v>3945</v>
      </c>
      <c r="E4920" s="526" t="s">
        <v>3946</v>
      </c>
      <c r="F4920" s="526">
        <v>210690</v>
      </c>
      <c r="G4920" s="526">
        <v>2017</v>
      </c>
      <c r="H4920" s="526">
        <v>340113</v>
      </c>
      <c r="I4920" s="526">
        <v>54823</v>
      </c>
      <c r="J4920" s="526" t="s">
        <v>3716</v>
      </c>
      <c r="K4920" s="526" t="s">
        <v>3717</v>
      </c>
    </row>
    <row r="4921" spans="1:11">
      <c r="A4921" s="526" t="s">
        <v>3711</v>
      </c>
      <c r="B4921" s="526" t="s">
        <v>3712</v>
      </c>
      <c r="C4921" s="526" t="s">
        <v>3713</v>
      </c>
      <c r="D4921" s="526" t="s">
        <v>4107</v>
      </c>
      <c r="E4921" s="526" t="s">
        <v>4108</v>
      </c>
      <c r="F4921" s="526">
        <v>160239</v>
      </c>
      <c r="G4921" s="526">
        <v>2018</v>
      </c>
      <c r="H4921" s="526">
        <v>3768</v>
      </c>
      <c r="I4921" s="526">
        <v>1049</v>
      </c>
      <c r="J4921" s="526" t="s">
        <v>3716</v>
      </c>
      <c r="K4921" s="526" t="s">
        <v>3717</v>
      </c>
    </row>
    <row r="4922" spans="1:11">
      <c r="A4922" s="526" t="s">
        <v>3711</v>
      </c>
      <c r="B4922" s="526" t="s">
        <v>3712</v>
      </c>
      <c r="C4922" s="526" t="s">
        <v>3713</v>
      </c>
      <c r="D4922" s="526" t="s">
        <v>4059</v>
      </c>
      <c r="E4922" s="526" t="s">
        <v>4060</v>
      </c>
      <c r="F4922" s="526">
        <v>210690</v>
      </c>
      <c r="G4922" s="526">
        <v>2020</v>
      </c>
      <c r="H4922" s="526">
        <v>7056311</v>
      </c>
      <c r="I4922" s="526">
        <v>3118418</v>
      </c>
      <c r="J4922" s="526" t="s">
        <v>3716</v>
      </c>
      <c r="K4922" s="526" t="s">
        <v>3717</v>
      </c>
    </row>
    <row r="4923" spans="1:11">
      <c r="A4923" s="526" t="s">
        <v>3711</v>
      </c>
      <c r="B4923" s="526" t="s">
        <v>3712</v>
      </c>
      <c r="C4923" s="526" t="s">
        <v>3713</v>
      </c>
      <c r="D4923" s="526" t="s">
        <v>4117</v>
      </c>
      <c r="E4923" s="526" t="s">
        <v>4118</v>
      </c>
      <c r="F4923" s="526">
        <v>160239</v>
      </c>
      <c r="G4923" s="526">
        <v>2019</v>
      </c>
      <c r="H4923" s="526">
        <v>4796365</v>
      </c>
      <c r="I4923" s="526">
        <v>668670</v>
      </c>
      <c r="J4923" s="526" t="s">
        <v>3716</v>
      </c>
      <c r="K4923" s="526" t="s">
        <v>3717</v>
      </c>
    </row>
    <row r="4924" spans="1:11">
      <c r="A4924" s="526" t="s">
        <v>3711</v>
      </c>
      <c r="B4924" s="526" t="s">
        <v>3712</v>
      </c>
      <c r="C4924" s="526" t="s">
        <v>3713</v>
      </c>
      <c r="D4924" s="526" t="s">
        <v>3927</v>
      </c>
      <c r="E4924" s="526" t="s">
        <v>3928</v>
      </c>
      <c r="F4924" s="526">
        <v>160239</v>
      </c>
      <c r="G4924" s="526">
        <v>2015</v>
      </c>
      <c r="H4924" s="526">
        <v>1651</v>
      </c>
      <c r="I4924" s="526">
        <v>247</v>
      </c>
      <c r="J4924" s="526" t="s">
        <v>3716</v>
      </c>
      <c r="K4924" s="526" t="s">
        <v>3717</v>
      </c>
    </row>
    <row r="4925" spans="1:11">
      <c r="A4925" s="526" t="s">
        <v>3711</v>
      </c>
      <c r="B4925" s="526" t="s">
        <v>3712</v>
      </c>
      <c r="C4925" s="526" t="s">
        <v>3713</v>
      </c>
      <c r="D4925" s="526" t="s">
        <v>4117</v>
      </c>
      <c r="E4925" s="526" t="s">
        <v>4118</v>
      </c>
      <c r="F4925" s="526">
        <v>160239</v>
      </c>
      <c r="G4925" s="526">
        <v>2022</v>
      </c>
      <c r="H4925" s="526">
        <v>2810675</v>
      </c>
      <c r="I4925" s="526">
        <v>295255</v>
      </c>
      <c r="J4925" s="526" t="s">
        <v>3716</v>
      </c>
      <c r="K4925" s="526" t="s">
        <v>3717</v>
      </c>
    </row>
    <row r="4926" spans="1:11">
      <c r="A4926" s="526" t="s">
        <v>3711</v>
      </c>
      <c r="B4926" s="526" t="s">
        <v>3712</v>
      </c>
      <c r="C4926" s="526" t="s">
        <v>3713</v>
      </c>
      <c r="D4926" s="526" t="s">
        <v>3945</v>
      </c>
      <c r="E4926" s="526" t="s">
        <v>3946</v>
      </c>
      <c r="F4926" s="526">
        <v>230910</v>
      </c>
      <c r="G4926" s="526">
        <v>2020</v>
      </c>
      <c r="H4926" s="526">
        <v>10119</v>
      </c>
      <c r="I4926" s="526">
        <v>5109</v>
      </c>
      <c r="J4926" s="526" t="s">
        <v>3716</v>
      </c>
      <c r="K4926" s="526" t="s">
        <v>3717</v>
      </c>
    </row>
    <row r="4927" spans="1:11">
      <c r="A4927" s="526" t="s">
        <v>3711</v>
      </c>
      <c r="B4927" s="526" t="s">
        <v>3712</v>
      </c>
      <c r="C4927" s="526" t="s">
        <v>3713</v>
      </c>
      <c r="D4927" s="526" t="s">
        <v>3949</v>
      </c>
      <c r="E4927" s="526" t="s">
        <v>3950</v>
      </c>
      <c r="F4927" s="526">
        <v>160232</v>
      </c>
      <c r="G4927" s="526">
        <v>2017</v>
      </c>
      <c r="H4927" s="526">
        <v>18904</v>
      </c>
      <c r="I4927" s="526">
        <v>6560</v>
      </c>
      <c r="J4927" s="526" t="s">
        <v>3716</v>
      </c>
      <c r="K4927" s="526" t="s">
        <v>3717</v>
      </c>
    </row>
    <row r="4928" spans="1:11">
      <c r="A4928" s="526" t="s">
        <v>3711</v>
      </c>
      <c r="B4928" s="526" t="s">
        <v>3712</v>
      </c>
      <c r="C4928" s="526" t="s">
        <v>3713</v>
      </c>
      <c r="D4928" s="526" t="s">
        <v>4063</v>
      </c>
      <c r="E4928" s="526" t="s">
        <v>4064</v>
      </c>
      <c r="F4928" s="526">
        <v>160231</v>
      </c>
      <c r="G4928" s="526">
        <v>2020</v>
      </c>
      <c r="H4928" s="526">
        <v>1326</v>
      </c>
      <c r="I4928" s="526">
        <v>105</v>
      </c>
      <c r="J4928" s="526" t="s">
        <v>3716</v>
      </c>
      <c r="K4928" s="526" t="s">
        <v>3717</v>
      </c>
    </row>
    <row r="4929" spans="1:11">
      <c r="A4929" s="526" t="s">
        <v>3711</v>
      </c>
      <c r="B4929" s="526" t="s">
        <v>3712</v>
      </c>
      <c r="C4929" s="526" t="s">
        <v>3713</v>
      </c>
      <c r="D4929" s="526" t="s">
        <v>3947</v>
      </c>
      <c r="E4929" s="526" t="s">
        <v>3948</v>
      </c>
      <c r="F4929" s="526">
        <v>160232</v>
      </c>
      <c r="G4929" s="526">
        <v>2018</v>
      </c>
      <c r="H4929" s="526">
        <v>295667</v>
      </c>
      <c r="I4929" s="526">
        <v>71962</v>
      </c>
      <c r="J4929" s="526" t="s">
        <v>3716</v>
      </c>
      <c r="K4929" s="526" t="s">
        <v>3717</v>
      </c>
    </row>
    <row r="4930" spans="1:11">
      <c r="A4930" s="526" t="s">
        <v>3711</v>
      </c>
      <c r="B4930" s="526" t="s">
        <v>3712</v>
      </c>
      <c r="C4930" s="526" t="s">
        <v>3713</v>
      </c>
      <c r="D4930" s="526" t="s">
        <v>3949</v>
      </c>
      <c r="E4930" s="526" t="s">
        <v>3950</v>
      </c>
      <c r="F4930" s="526">
        <v>160232</v>
      </c>
      <c r="G4930" s="526">
        <v>2020</v>
      </c>
      <c r="H4930" s="526">
        <v>9863</v>
      </c>
      <c r="I4930" s="526">
        <v>1294</v>
      </c>
      <c r="J4930" s="526" t="s">
        <v>3716</v>
      </c>
      <c r="K4930" s="526" t="s">
        <v>3717</v>
      </c>
    </row>
    <row r="4931" spans="1:11">
      <c r="A4931" s="526" t="s">
        <v>3711</v>
      </c>
      <c r="B4931" s="526" t="s">
        <v>3712</v>
      </c>
      <c r="C4931" s="526" t="s">
        <v>3713</v>
      </c>
      <c r="D4931" s="526" t="s">
        <v>4107</v>
      </c>
      <c r="E4931" s="526" t="s">
        <v>4108</v>
      </c>
      <c r="F4931" s="526">
        <v>160239</v>
      </c>
      <c r="G4931" s="526">
        <v>2021</v>
      </c>
      <c r="H4931" s="526">
        <v>5143</v>
      </c>
      <c r="I4931" s="526">
        <v>1114</v>
      </c>
      <c r="J4931" s="526" t="s">
        <v>3716</v>
      </c>
      <c r="K4931" s="526" t="s">
        <v>3717</v>
      </c>
    </row>
    <row r="4932" spans="1:11">
      <c r="A4932" s="526" t="s">
        <v>3711</v>
      </c>
      <c r="B4932" s="526" t="s">
        <v>3712</v>
      </c>
      <c r="C4932" s="526" t="s">
        <v>3713</v>
      </c>
      <c r="D4932" s="526" t="s">
        <v>3957</v>
      </c>
      <c r="E4932" s="526" t="s">
        <v>3958</v>
      </c>
      <c r="F4932" s="526">
        <v>160239</v>
      </c>
      <c r="G4932" s="526">
        <v>2020</v>
      </c>
      <c r="H4932" s="526">
        <v>2968</v>
      </c>
      <c r="I4932" s="526">
        <v>461</v>
      </c>
      <c r="J4932" s="526" t="s">
        <v>3716</v>
      </c>
      <c r="K4932" s="526" t="s">
        <v>3717</v>
      </c>
    </row>
    <row r="4933" spans="1:11">
      <c r="A4933" s="526" t="s">
        <v>3711</v>
      </c>
      <c r="B4933" s="526" t="s">
        <v>3712</v>
      </c>
      <c r="C4933" s="526" t="s">
        <v>3713</v>
      </c>
      <c r="D4933" s="526" t="s">
        <v>3949</v>
      </c>
      <c r="E4933" s="526" t="s">
        <v>3950</v>
      </c>
      <c r="F4933" s="526">
        <v>160239</v>
      </c>
      <c r="G4933" s="526">
        <v>2016</v>
      </c>
      <c r="H4933" s="526">
        <v>108</v>
      </c>
      <c r="I4933" s="526">
        <v>20</v>
      </c>
      <c r="J4933" s="526" t="s">
        <v>3716</v>
      </c>
      <c r="K4933" s="526" t="s">
        <v>3717</v>
      </c>
    </row>
    <row r="4934" spans="1:11">
      <c r="A4934" s="526" t="s">
        <v>3711</v>
      </c>
      <c r="B4934" s="526" t="s">
        <v>3712</v>
      </c>
      <c r="C4934" s="526" t="s">
        <v>3713</v>
      </c>
      <c r="D4934" s="526" t="s">
        <v>4063</v>
      </c>
      <c r="E4934" s="526" t="s">
        <v>4064</v>
      </c>
      <c r="F4934" s="526">
        <v>230910</v>
      </c>
      <c r="G4934" s="526">
        <v>2016</v>
      </c>
      <c r="H4934" s="526">
        <v>1686</v>
      </c>
      <c r="I4934" s="526">
        <v>1414</v>
      </c>
      <c r="J4934" s="526" t="s">
        <v>3716</v>
      </c>
      <c r="K4934" s="526" t="s">
        <v>3717</v>
      </c>
    </row>
    <row r="4935" spans="1:11">
      <c r="A4935" s="526" t="s">
        <v>3711</v>
      </c>
      <c r="B4935" s="526" t="s">
        <v>3712</v>
      </c>
      <c r="C4935" s="526" t="s">
        <v>3713</v>
      </c>
      <c r="D4935" s="526" t="s">
        <v>3951</v>
      </c>
      <c r="E4935" s="526" t="s">
        <v>3952</v>
      </c>
      <c r="F4935" s="526">
        <v>160232</v>
      </c>
      <c r="G4935" s="526">
        <v>2017</v>
      </c>
      <c r="H4935" s="526">
        <v>3417</v>
      </c>
      <c r="I4935" s="526">
        <v>1476</v>
      </c>
      <c r="J4935" s="526" t="s">
        <v>3716</v>
      </c>
      <c r="K4935" s="526" t="s">
        <v>3717</v>
      </c>
    </row>
    <row r="4936" spans="1:11">
      <c r="A4936" s="526" t="s">
        <v>3711</v>
      </c>
      <c r="B4936" s="526" t="s">
        <v>3712</v>
      </c>
      <c r="C4936" s="526" t="s">
        <v>3713</v>
      </c>
      <c r="D4936" s="526" t="s">
        <v>4069</v>
      </c>
      <c r="E4936" s="526" t="s">
        <v>4070</v>
      </c>
      <c r="F4936" s="526">
        <v>160231</v>
      </c>
      <c r="G4936" s="526">
        <v>2019</v>
      </c>
      <c r="H4936" s="526">
        <v>2738130</v>
      </c>
      <c r="I4936" s="526">
        <v>944243</v>
      </c>
      <c r="J4936" s="526" t="s">
        <v>3716</v>
      </c>
      <c r="K4936" s="526" t="s">
        <v>3717</v>
      </c>
    </row>
    <row r="4937" spans="1:11">
      <c r="A4937" s="526" t="s">
        <v>3711</v>
      </c>
      <c r="B4937" s="526" t="s">
        <v>3712</v>
      </c>
      <c r="C4937" s="526" t="s">
        <v>3713</v>
      </c>
      <c r="D4937" s="526" t="s">
        <v>4117</v>
      </c>
      <c r="E4937" s="526" t="s">
        <v>4118</v>
      </c>
      <c r="F4937" s="526">
        <v>210690</v>
      </c>
      <c r="G4937" s="526">
        <v>2017</v>
      </c>
      <c r="H4937" s="526">
        <v>103505194</v>
      </c>
      <c r="I4937" s="526">
        <v>31193514</v>
      </c>
      <c r="J4937" s="526" t="s">
        <v>3716</v>
      </c>
      <c r="K4937" s="526" t="s">
        <v>3717</v>
      </c>
    </row>
    <row r="4938" spans="1:11">
      <c r="A4938" s="526" t="s">
        <v>3711</v>
      </c>
      <c r="B4938" s="526" t="s">
        <v>3712</v>
      </c>
      <c r="C4938" s="526" t="s">
        <v>3713</v>
      </c>
      <c r="D4938" s="526" t="s">
        <v>3927</v>
      </c>
      <c r="E4938" s="526" t="s">
        <v>3928</v>
      </c>
      <c r="F4938" s="526">
        <v>210690</v>
      </c>
      <c r="G4938" s="526">
        <v>2016</v>
      </c>
      <c r="H4938" s="526">
        <v>683447</v>
      </c>
      <c r="I4938" s="526">
        <v>116845</v>
      </c>
      <c r="J4938" s="526" t="s">
        <v>3716</v>
      </c>
      <c r="K4938" s="526" t="s">
        <v>3717</v>
      </c>
    </row>
    <row r="4939" spans="1:11">
      <c r="A4939" s="526" t="s">
        <v>3711</v>
      </c>
      <c r="B4939" s="526" t="s">
        <v>3712</v>
      </c>
      <c r="C4939" s="526" t="s">
        <v>3713</v>
      </c>
      <c r="D4939" s="526" t="s">
        <v>3947</v>
      </c>
      <c r="E4939" s="526" t="s">
        <v>3948</v>
      </c>
      <c r="F4939" s="526">
        <v>160232</v>
      </c>
      <c r="G4939" s="526">
        <v>2021</v>
      </c>
      <c r="H4939" s="526">
        <v>305747</v>
      </c>
      <c r="I4939" s="526">
        <v>62046</v>
      </c>
      <c r="J4939" s="526" t="s">
        <v>3716</v>
      </c>
      <c r="K4939" s="526" t="s">
        <v>3717</v>
      </c>
    </row>
    <row r="4940" spans="1:11">
      <c r="A4940" s="526" t="s">
        <v>3711</v>
      </c>
      <c r="B4940" s="526" t="s">
        <v>3712</v>
      </c>
      <c r="C4940" s="526" t="s">
        <v>3713</v>
      </c>
      <c r="D4940" s="526" t="s">
        <v>3949</v>
      </c>
      <c r="E4940" s="526" t="s">
        <v>3950</v>
      </c>
      <c r="F4940" s="526">
        <v>160290</v>
      </c>
      <c r="G4940" s="526">
        <v>2016</v>
      </c>
      <c r="H4940" s="526">
        <v>43</v>
      </c>
      <c r="I4940" s="526">
        <v>11</v>
      </c>
      <c r="J4940" s="526" t="s">
        <v>3716</v>
      </c>
      <c r="K4940" s="526" t="s">
        <v>3717</v>
      </c>
    </row>
    <row r="4941" spans="1:11">
      <c r="A4941" s="526" t="s">
        <v>3711</v>
      </c>
      <c r="B4941" s="526" t="s">
        <v>3712</v>
      </c>
      <c r="C4941" s="526" t="s">
        <v>3713</v>
      </c>
      <c r="D4941" s="526" t="s">
        <v>3951</v>
      </c>
      <c r="E4941" s="526" t="s">
        <v>3952</v>
      </c>
      <c r="F4941" s="526">
        <v>160232</v>
      </c>
      <c r="G4941" s="526">
        <v>2020</v>
      </c>
      <c r="H4941" s="526">
        <v>61922</v>
      </c>
      <c r="I4941" s="526">
        <v>73974</v>
      </c>
      <c r="J4941" s="526" t="s">
        <v>3716</v>
      </c>
      <c r="K4941" s="526" t="s">
        <v>3717</v>
      </c>
    </row>
    <row r="4942" spans="1:11">
      <c r="A4942" s="526" t="s">
        <v>3711</v>
      </c>
      <c r="B4942" s="526" t="s">
        <v>3712</v>
      </c>
      <c r="C4942" s="526" t="s">
        <v>3713</v>
      </c>
      <c r="D4942" s="526" t="s">
        <v>4117</v>
      </c>
      <c r="E4942" s="526" t="s">
        <v>4118</v>
      </c>
      <c r="F4942" s="526">
        <v>210690</v>
      </c>
      <c r="G4942" s="526">
        <v>2020</v>
      </c>
      <c r="H4942" s="526">
        <v>104938313</v>
      </c>
      <c r="I4942" s="526">
        <v>30283893</v>
      </c>
      <c r="J4942" s="526" t="s">
        <v>3716</v>
      </c>
      <c r="K4942" s="526" t="s">
        <v>3717</v>
      </c>
    </row>
    <row r="4943" spans="1:11">
      <c r="A4943" s="526" t="s">
        <v>3711</v>
      </c>
      <c r="B4943" s="526" t="s">
        <v>3712</v>
      </c>
      <c r="C4943" s="526" t="s">
        <v>3713</v>
      </c>
      <c r="D4943" s="526" t="s">
        <v>3923</v>
      </c>
      <c r="E4943" s="526" t="s">
        <v>3924</v>
      </c>
      <c r="F4943" s="526">
        <v>160290</v>
      </c>
      <c r="G4943" s="526">
        <v>2018</v>
      </c>
      <c r="H4943" s="526">
        <v>11923</v>
      </c>
      <c r="I4943" s="526">
        <v>3377</v>
      </c>
      <c r="J4943" s="526" t="s">
        <v>3716</v>
      </c>
      <c r="K4943" s="526" t="s">
        <v>3717</v>
      </c>
    </row>
    <row r="4944" spans="1:11">
      <c r="A4944" s="526" t="s">
        <v>3711</v>
      </c>
      <c r="B4944" s="526" t="s">
        <v>3712</v>
      </c>
      <c r="C4944" s="526" t="s">
        <v>3713</v>
      </c>
      <c r="D4944" s="526" t="s">
        <v>4125</v>
      </c>
      <c r="E4944" s="526" t="s">
        <v>4126</v>
      </c>
      <c r="F4944" s="526">
        <v>160232</v>
      </c>
      <c r="G4944" s="526">
        <v>2020</v>
      </c>
      <c r="H4944" s="526">
        <v>7711868</v>
      </c>
      <c r="I4944" s="526">
        <v>2180518</v>
      </c>
      <c r="J4944" s="526" t="s">
        <v>3716</v>
      </c>
      <c r="K4944" s="526" t="s">
        <v>3717</v>
      </c>
    </row>
    <row r="4945" spans="1:11">
      <c r="A4945" s="526" t="s">
        <v>3711</v>
      </c>
      <c r="B4945" s="526" t="s">
        <v>3712</v>
      </c>
      <c r="C4945" s="526" t="s">
        <v>3713</v>
      </c>
      <c r="D4945" s="526" t="s">
        <v>4069</v>
      </c>
      <c r="E4945" s="526" t="s">
        <v>4070</v>
      </c>
      <c r="F4945" s="526">
        <v>160231</v>
      </c>
      <c r="G4945" s="526">
        <v>2022</v>
      </c>
      <c r="H4945" s="526">
        <v>3569987</v>
      </c>
      <c r="I4945" s="526">
        <v>901710</v>
      </c>
      <c r="J4945" s="526" t="s">
        <v>3716</v>
      </c>
      <c r="K4945" s="526" t="s">
        <v>3717</v>
      </c>
    </row>
    <row r="4946" spans="1:11">
      <c r="A4946" s="526" t="s">
        <v>3711</v>
      </c>
      <c r="B4946" s="526" t="s">
        <v>3712</v>
      </c>
      <c r="C4946" s="526" t="s">
        <v>3713</v>
      </c>
      <c r="D4946" s="526" t="s">
        <v>4125</v>
      </c>
      <c r="E4946" s="526" t="s">
        <v>4126</v>
      </c>
      <c r="F4946" s="526">
        <v>160239</v>
      </c>
      <c r="G4946" s="526">
        <v>2019</v>
      </c>
      <c r="H4946" s="526">
        <v>17025</v>
      </c>
      <c r="I4946" s="526">
        <v>2795</v>
      </c>
      <c r="J4946" s="526" t="s">
        <v>3716</v>
      </c>
      <c r="K4946" s="526" t="s">
        <v>3717</v>
      </c>
    </row>
    <row r="4947" spans="1:11">
      <c r="A4947" s="526" t="s">
        <v>3711</v>
      </c>
      <c r="B4947" s="526" t="s">
        <v>3712</v>
      </c>
      <c r="C4947" s="526" t="s">
        <v>3713</v>
      </c>
      <c r="D4947" s="526" t="s">
        <v>4075</v>
      </c>
      <c r="E4947" s="526" t="s">
        <v>4076</v>
      </c>
      <c r="F4947" s="526">
        <v>160231</v>
      </c>
      <c r="G4947" s="526">
        <v>2015</v>
      </c>
      <c r="H4947" s="526">
        <v>42179</v>
      </c>
      <c r="I4947" s="526">
        <v>6772</v>
      </c>
      <c r="J4947" s="526" t="s">
        <v>3716</v>
      </c>
      <c r="K4947" s="526" t="s">
        <v>3717</v>
      </c>
    </row>
    <row r="4948" spans="1:11">
      <c r="A4948" s="526" t="s">
        <v>3711</v>
      </c>
      <c r="B4948" s="526" t="s">
        <v>3712</v>
      </c>
      <c r="C4948" s="526" t="s">
        <v>3713</v>
      </c>
      <c r="D4948" s="526" t="s">
        <v>4117</v>
      </c>
      <c r="E4948" s="526" t="s">
        <v>4118</v>
      </c>
      <c r="F4948" s="526">
        <v>210690</v>
      </c>
      <c r="G4948" s="526">
        <v>2019</v>
      </c>
      <c r="H4948" s="526">
        <v>217803</v>
      </c>
      <c r="I4948" s="526">
        <v>19986</v>
      </c>
      <c r="J4948" s="526" t="s">
        <v>3722</v>
      </c>
      <c r="K4948" s="526" t="s">
        <v>3717</v>
      </c>
    </row>
    <row r="4949" spans="1:11">
      <c r="A4949" s="526" t="s">
        <v>3711</v>
      </c>
      <c r="B4949" s="526" t="s">
        <v>3712</v>
      </c>
      <c r="C4949" s="526" t="s">
        <v>3713</v>
      </c>
      <c r="D4949" s="526" t="s">
        <v>3967</v>
      </c>
      <c r="E4949" s="526" t="s">
        <v>3968</v>
      </c>
      <c r="F4949" s="526">
        <v>160239</v>
      </c>
      <c r="G4949" s="526">
        <v>2021</v>
      </c>
      <c r="H4949" s="526">
        <v>10126</v>
      </c>
      <c r="I4949" s="526">
        <v>350</v>
      </c>
      <c r="J4949" s="526" t="s">
        <v>3716</v>
      </c>
      <c r="K4949" s="526" t="s">
        <v>3717</v>
      </c>
    </row>
    <row r="4950" spans="1:11">
      <c r="A4950" s="526" t="s">
        <v>3711</v>
      </c>
      <c r="B4950" s="526" t="s">
        <v>3712</v>
      </c>
      <c r="C4950" s="526" t="s">
        <v>3713</v>
      </c>
      <c r="D4950" s="526" t="s">
        <v>4117</v>
      </c>
      <c r="E4950" s="526" t="s">
        <v>4118</v>
      </c>
      <c r="F4950" s="526">
        <v>210690</v>
      </c>
      <c r="G4950" s="526">
        <v>2022</v>
      </c>
      <c r="H4950" s="526">
        <v>23823</v>
      </c>
      <c r="I4950" s="526">
        <v>1410</v>
      </c>
      <c r="J4950" s="526" t="s">
        <v>3722</v>
      </c>
      <c r="K4950" s="526" t="s">
        <v>3717</v>
      </c>
    </row>
    <row r="4951" spans="1:11">
      <c r="A4951" s="526" t="s">
        <v>3711</v>
      </c>
      <c r="B4951" s="526" t="s">
        <v>3712</v>
      </c>
      <c r="C4951" s="526" t="s">
        <v>3713</v>
      </c>
      <c r="D4951" s="526" t="s">
        <v>3947</v>
      </c>
      <c r="E4951" s="526" t="s">
        <v>3948</v>
      </c>
      <c r="F4951" s="526">
        <v>160239</v>
      </c>
      <c r="G4951" s="526">
        <v>2017</v>
      </c>
      <c r="H4951" s="526">
        <v>99625</v>
      </c>
      <c r="I4951" s="526">
        <v>12290</v>
      </c>
      <c r="J4951" s="526" t="s">
        <v>3716</v>
      </c>
      <c r="K4951" s="526" t="s">
        <v>3717</v>
      </c>
    </row>
    <row r="4952" spans="1:11">
      <c r="A4952" s="526" t="s">
        <v>3711</v>
      </c>
      <c r="B4952" s="526" t="s">
        <v>3712</v>
      </c>
      <c r="C4952" s="526" t="s">
        <v>3713</v>
      </c>
      <c r="D4952" s="526" t="s">
        <v>3961</v>
      </c>
      <c r="E4952" s="526" t="s">
        <v>3962</v>
      </c>
      <c r="F4952" s="526">
        <v>160232</v>
      </c>
      <c r="G4952" s="526">
        <v>2016</v>
      </c>
      <c r="H4952" s="526">
        <v>1533</v>
      </c>
      <c r="I4952" s="526">
        <v>358</v>
      </c>
      <c r="J4952" s="526" t="s">
        <v>3716</v>
      </c>
      <c r="K4952" s="526" t="s">
        <v>3717</v>
      </c>
    </row>
    <row r="4953" spans="1:11">
      <c r="A4953" s="526" t="s">
        <v>3711</v>
      </c>
      <c r="B4953" s="526" t="s">
        <v>3712</v>
      </c>
      <c r="C4953" s="526" t="s">
        <v>3713</v>
      </c>
      <c r="D4953" s="526" t="s">
        <v>4107</v>
      </c>
      <c r="E4953" s="526" t="s">
        <v>4108</v>
      </c>
      <c r="F4953" s="526">
        <v>160290</v>
      </c>
      <c r="G4953" s="526">
        <v>2019</v>
      </c>
      <c r="H4953" s="526">
        <v>142355</v>
      </c>
      <c r="I4953" s="526">
        <v>30045</v>
      </c>
      <c r="J4953" s="526" t="s">
        <v>3716</v>
      </c>
      <c r="K4953" s="526" t="s">
        <v>3717</v>
      </c>
    </row>
    <row r="4954" spans="1:11">
      <c r="A4954" s="526" t="s">
        <v>3711</v>
      </c>
      <c r="B4954" s="526" t="s">
        <v>3712</v>
      </c>
      <c r="C4954" s="526" t="s">
        <v>3713</v>
      </c>
      <c r="D4954" s="526" t="s">
        <v>3947</v>
      </c>
      <c r="E4954" s="526" t="s">
        <v>3948</v>
      </c>
      <c r="F4954" s="526">
        <v>160239</v>
      </c>
      <c r="G4954" s="526">
        <v>2020</v>
      </c>
      <c r="H4954" s="526">
        <v>101126</v>
      </c>
      <c r="I4954" s="526">
        <v>12957</v>
      </c>
      <c r="J4954" s="526" t="s">
        <v>3716</v>
      </c>
      <c r="K4954" s="526" t="s">
        <v>3717</v>
      </c>
    </row>
    <row r="4955" spans="1:11">
      <c r="A4955" s="526" t="s">
        <v>3711</v>
      </c>
      <c r="B4955" s="526" t="s">
        <v>3712</v>
      </c>
      <c r="C4955" s="526" t="s">
        <v>3713</v>
      </c>
      <c r="D4955" s="526" t="s">
        <v>3951</v>
      </c>
      <c r="E4955" s="526" t="s">
        <v>3952</v>
      </c>
      <c r="F4955" s="526">
        <v>160239</v>
      </c>
      <c r="G4955" s="526">
        <v>2016</v>
      </c>
      <c r="H4955" s="526">
        <v>78526</v>
      </c>
      <c r="I4955" s="526">
        <v>14038</v>
      </c>
      <c r="J4955" s="526" t="s">
        <v>3716</v>
      </c>
      <c r="K4955" s="526" t="s">
        <v>3717</v>
      </c>
    </row>
    <row r="4956" spans="1:11">
      <c r="A4956" s="526" t="s">
        <v>3711</v>
      </c>
      <c r="B4956" s="526" t="s">
        <v>3712</v>
      </c>
      <c r="C4956" s="526" t="s">
        <v>3713</v>
      </c>
      <c r="D4956" s="526" t="s">
        <v>3931</v>
      </c>
      <c r="E4956" s="526" t="s">
        <v>3932</v>
      </c>
      <c r="F4956" s="526">
        <v>230910</v>
      </c>
      <c r="G4956" s="526">
        <v>2022</v>
      </c>
      <c r="H4956" s="526">
        <v>2359523</v>
      </c>
      <c r="I4956" s="526">
        <v>1005809</v>
      </c>
      <c r="J4956" s="526" t="s">
        <v>3716</v>
      </c>
      <c r="K4956" s="526" t="s">
        <v>3717</v>
      </c>
    </row>
    <row r="4957" spans="1:11">
      <c r="A4957" s="526" t="s">
        <v>3711</v>
      </c>
      <c r="B4957" s="526" t="s">
        <v>3712</v>
      </c>
      <c r="C4957" s="526" t="s">
        <v>3713</v>
      </c>
      <c r="D4957" s="526" t="s">
        <v>4125</v>
      </c>
      <c r="E4957" s="526" t="s">
        <v>4126</v>
      </c>
      <c r="F4957" s="526">
        <v>160239</v>
      </c>
      <c r="G4957" s="526">
        <v>2022</v>
      </c>
      <c r="H4957" s="526">
        <v>302</v>
      </c>
      <c r="I4957" s="526">
        <v>24</v>
      </c>
      <c r="J4957" s="526" t="s">
        <v>3716</v>
      </c>
      <c r="K4957" s="526" t="s">
        <v>3717</v>
      </c>
    </row>
    <row r="4958" spans="1:11">
      <c r="A4958" s="526" t="s">
        <v>3711</v>
      </c>
      <c r="B4958" s="526" t="s">
        <v>3712</v>
      </c>
      <c r="C4958" s="526" t="s">
        <v>3713</v>
      </c>
      <c r="D4958" s="526" t="s">
        <v>3923</v>
      </c>
      <c r="E4958" s="526" t="s">
        <v>3924</v>
      </c>
      <c r="F4958" s="526">
        <v>230910</v>
      </c>
      <c r="G4958" s="526">
        <v>2017</v>
      </c>
      <c r="H4958" s="526">
        <v>141679</v>
      </c>
      <c r="I4958" s="526">
        <v>70506</v>
      </c>
      <c r="J4958" s="526" t="s">
        <v>3716</v>
      </c>
      <c r="K4958" s="526" t="s">
        <v>3717</v>
      </c>
    </row>
    <row r="4959" spans="1:11">
      <c r="A4959" s="526" t="s">
        <v>3711</v>
      </c>
      <c r="B4959" s="526" t="s">
        <v>3712</v>
      </c>
      <c r="C4959" s="526" t="s">
        <v>3713</v>
      </c>
      <c r="D4959" s="526" t="s">
        <v>3967</v>
      </c>
      <c r="E4959" s="526" t="s">
        <v>3968</v>
      </c>
      <c r="F4959" s="526">
        <v>210690</v>
      </c>
      <c r="G4959" s="526">
        <v>2015</v>
      </c>
      <c r="H4959" s="526">
        <v>2499045</v>
      </c>
      <c r="I4959" s="526">
        <v>451670</v>
      </c>
      <c r="J4959" s="526" t="s">
        <v>3716</v>
      </c>
      <c r="K4959" s="526" t="s">
        <v>3717</v>
      </c>
    </row>
    <row r="4960" spans="1:11">
      <c r="A4960" s="526" t="s">
        <v>3711</v>
      </c>
      <c r="B4960" s="526" t="s">
        <v>3712</v>
      </c>
      <c r="C4960" s="526" t="s">
        <v>3713</v>
      </c>
      <c r="D4960" s="526" t="s">
        <v>4107</v>
      </c>
      <c r="E4960" s="526" t="s">
        <v>4108</v>
      </c>
      <c r="F4960" s="526">
        <v>160290</v>
      </c>
      <c r="G4960" s="526">
        <v>2022</v>
      </c>
      <c r="H4960" s="526">
        <v>18290</v>
      </c>
      <c r="I4960" s="526">
        <v>3789</v>
      </c>
      <c r="J4960" s="526" t="s">
        <v>3716</v>
      </c>
      <c r="K4960" s="526" t="s">
        <v>3717</v>
      </c>
    </row>
    <row r="4961" spans="1:11">
      <c r="A4961" s="526" t="s">
        <v>3711</v>
      </c>
      <c r="B4961" s="526" t="s">
        <v>3712</v>
      </c>
      <c r="C4961" s="526" t="s">
        <v>3713</v>
      </c>
      <c r="D4961" s="526" t="s">
        <v>4107</v>
      </c>
      <c r="E4961" s="526" t="s">
        <v>4108</v>
      </c>
      <c r="F4961" s="526">
        <v>210690</v>
      </c>
      <c r="G4961" s="526">
        <v>2015</v>
      </c>
      <c r="H4961" s="526">
        <v>9721525</v>
      </c>
      <c r="I4961" s="526">
        <v>4242817</v>
      </c>
      <c r="J4961" s="526" t="s">
        <v>3716</v>
      </c>
      <c r="K4961" s="526" t="s">
        <v>3717</v>
      </c>
    </row>
    <row r="4962" spans="1:11">
      <c r="A4962" s="526" t="s">
        <v>3711</v>
      </c>
      <c r="B4962" s="526" t="s">
        <v>3712</v>
      </c>
      <c r="C4962" s="526" t="s">
        <v>3713</v>
      </c>
      <c r="D4962" s="526" t="s">
        <v>4149</v>
      </c>
      <c r="E4962" s="526" t="s">
        <v>4150</v>
      </c>
      <c r="F4962" s="526">
        <v>160290</v>
      </c>
      <c r="G4962" s="526">
        <v>2017</v>
      </c>
      <c r="H4962" s="526">
        <v>739</v>
      </c>
      <c r="I4962" s="526">
        <v>130</v>
      </c>
      <c r="J4962" s="526" t="s">
        <v>3716</v>
      </c>
      <c r="K4962" s="526" t="s">
        <v>3717</v>
      </c>
    </row>
    <row r="4963" spans="1:11">
      <c r="A4963" s="526" t="s">
        <v>3711</v>
      </c>
      <c r="B4963" s="526" t="s">
        <v>3712</v>
      </c>
      <c r="C4963" s="526" t="s">
        <v>3713</v>
      </c>
      <c r="D4963" s="526" t="s">
        <v>4145</v>
      </c>
      <c r="E4963" s="526" t="s">
        <v>4146</v>
      </c>
      <c r="F4963" s="526">
        <v>210690</v>
      </c>
      <c r="G4963" s="526">
        <v>2016</v>
      </c>
      <c r="H4963" s="526">
        <v>115781</v>
      </c>
      <c r="I4963" s="526">
        <v>20848</v>
      </c>
      <c r="J4963" s="526" t="s">
        <v>3716</v>
      </c>
      <c r="K4963" s="526" t="s">
        <v>3717</v>
      </c>
    </row>
    <row r="4964" spans="1:11">
      <c r="A4964" s="526" t="s">
        <v>3711</v>
      </c>
      <c r="B4964" s="526" t="s">
        <v>3712</v>
      </c>
      <c r="C4964" s="526" t="s">
        <v>3713</v>
      </c>
      <c r="D4964" s="526" t="s">
        <v>4149</v>
      </c>
      <c r="E4964" s="526" t="s">
        <v>4150</v>
      </c>
      <c r="F4964" s="526">
        <v>160290</v>
      </c>
      <c r="G4964" s="526">
        <v>2020</v>
      </c>
      <c r="H4964" s="526">
        <v>675</v>
      </c>
      <c r="I4964" s="526">
        <v>120</v>
      </c>
      <c r="J4964" s="526" t="s">
        <v>3716</v>
      </c>
      <c r="K4964" s="526" t="s">
        <v>3717</v>
      </c>
    </row>
    <row r="4965" spans="1:11">
      <c r="A4965" s="526" t="s">
        <v>3711</v>
      </c>
      <c r="B4965" s="526" t="s">
        <v>3712</v>
      </c>
      <c r="C4965" s="526" t="s">
        <v>3713</v>
      </c>
      <c r="D4965" s="526" t="s">
        <v>3949</v>
      </c>
      <c r="E4965" s="526" t="s">
        <v>3950</v>
      </c>
      <c r="F4965" s="526">
        <v>160290</v>
      </c>
      <c r="G4965" s="526">
        <v>2019</v>
      </c>
      <c r="H4965" s="526">
        <v>37309</v>
      </c>
      <c r="I4965" s="526">
        <v>6822</v>
      </c>
      <c r="J4965" s="526" t="s">
        <v>3716</v>
      </c>
      <c r="K4965" s="526" t="s">
        <v>3717</v>
      </c>
    </row>
    <row r="4966" spans="1:11">
      <c r="A4966" s="526" t="s">
        <v>3711</v>
      </c>
      <c r="B4966" s="526" t="s">
        <v>3712</v>
      </c>
      <c r="C4966" s="526" t="s">
        <v>3713</v>
      </c>
      <c r="D4966" s="526" t="s">
        <v>4145</v>
      </c>
      <c r="E4966" s="526" t="s">
        <v>4146</v>
      </c>
      <c r="F4966" s="526">
        <v>210690</v>
      </c>
      <c r="G4966" s="526">
        <v>2019</v>
      </c>
      <c r="H4966" s="526">
        <v>595458</v>
      </c>
      <c r="I4966" s="526">
        <v>27542</v>
      </c>
      <c r="J4966" s="526" t="s">
        <v>3716</v>
      </c>
      <c r="K4966" s="526" t="s">
        <v>3717</v>
      </c>
    </row>
    <row r="4967" spans="1:11">
      <c r="A4967" s="526" t="s">
        <v>3711</v>
      </c>
      <c r="B4967" s="526" t="s">
        <v>3712</v>
      </c>
      <c r="C4967" s="526" t="s">
        <v>3713</v>
      </c>
      <c r="D4967" s="526" t="s">
        <v>3943</v>
      </c>
      <c r="E4967" s="526" t="s">
        <v>3944</v>
      </c>
      <c r="F4967" s="526">
        <v>210690</v>
      </c>
      <c r="G4967" s="526">
        <v>2016</v>
      </c>
      <c r="H4967" s="526">
        <v>487556</v>
      </c>
      <c r="I4967" s="526">
        <v>63134</v>
      </c>
      <c r="J4967" s="526" t="s">
        <v>3716</v>
      </c>
      <c r="K4967" s="526" t="s">
        <v>3717</v>
      </c>
    </row>
    <row r="4968" spans="1:11">
      <c r="A4968" s="526" t="s">
        <v>3711</v>
      </c>
      <c r="B4968" s="526" t="s">
        <v>3712</v>
      </c>
      <c r="C4968" s="526" t="s">
        <v>3713</v>
      </c>
      <c r="D4968" s="526" t="s">
        <v>3951</v>
      </c>
      <c r="E4968" s="526" t="s">
        <v>3952</v>
      </c>
      <c r="F4968" s="526">
        <v>160239</v>
      </c>
      <c r="G4968" s="526">
        <v>2019</v>
      </c>
      <c r="H4968" s="526">
        <v>83928</v>
      </c>
      <c r="I4968" s="526">
        <v>14022</v>
      </c>
      <c r="J4968" s="526" t="s">
        <v>3716</v>
      </c>
      <c r="K4968" s="526" t="s">
        <v>3717</v>
      </c>
    </row>
    <row r="4969" spans="1:11">
      <c r="A4969" s="526" t="s">
        <v>3711</v>
      </c>
      <c r="B4969" s="526" t="s">
        <v>3712</v>
      </c>
      <c r="C4969" s="526" t="s">
        <v>3713</v>
      </c>
      <c r="D4969" s="526" t="s">
        <v>4075</v>
      </c>
      <c r="E4969" s="526" t="s">
        <v>4076</v>
      </c>
      <c r="F4969" s="526">
        <v>160231</v>
      </c>
      <c r="G4969" s="526">
        <v>2018</v>
      </c>
      <c r="H4969" s="526">
        <v>110</v>
      </c>
      <c r="I4969" s="526">
        <v>13</v>
      </c>
      <c r="J4969" s="526" t="s">
        <v>3716</v>
      </c>
      <c r="K4969" s="526" t="s">
        <v>3717</v>
      </c>
    </row>
    <row r="4970" spans="1:11">
      <c r="A4970" s="526" t="s">
        <v>3711</v>
      </c>
      <c r="B4970" s="526" t="s">
        <v>3712</v>
      </c>
      <c r="C4970" s="526" t="s">
        <v>3713</v>
      </c>
      <c r="D4970" s="526" t="s">
        <v>4149</v>
      </c>
      <c r="E4970" s="526" t="s">
        <v>4150</v>
      </c>
      <c r="F4970" s="526">
        <v>210690</v>
      </c>
      <c r="G4970" s="526">
        <v>2017</v>
      </c>
      <c r="H4970" s="526">
        <v>74689</v>
      </c>
      <c r="I4970" s="526">
        <v>9501</v>
      </c>
      <c r="J4970" s="526" t="s">
        <v>3716</v>
      </c>
      <c r="K4970" s="526" t="s">
        <v>3717</v>
      </c>
    </row>
    <row r="4971" spans="1:11">
      <c r="A4971" s="526" t="s">
        <v>3711</v>
      </c>
      <c r="B4971" s="526" t="s">
        <v>3712</v>
      </c>
      <c r="C4971" s="526" t="s">
        <v>3713</v>
      </c>
      <c r="D4971" s="526" t="s">
        <v>4123</v>
      </c>
      <c r="E4971" s="526" t="s">
        <v>4124</v>
      </c>
      <c r="F4971" s="526">
        <v>160232</v>
      </c>
      <c r="G4971" s="526">
        <v>2016</v>
      </c>
      <c r="H4971" s="526">
        <v>9077</v>
      </c>
      <c r="I4971" s="526">
        <v>3754</v>
      </c>
      <c r="J4971" s="526" t="s">
        <v>3716</v>
      </c>
      <c r="K4971" s="526" t="s">
        <v>3717</v>
      </c>
    </row>
    <row r="4972" spans="1:11">
      <c r="A4972" s="526" t="s">
        <v>3711</v>
      </c>
      <c r="B4972" s="526" t="s">
        <v>3712</v>
      </c>
      <c r="C4972" s="526" t="s">
        <v>3713</v>
      </c>
      <c r="D4972" s="526" t="s">
        <v>4149</v>
      </c>
      <c r="E4972" s="526" t="s">
        <v>4150</v>
      </c>
      <c r="F4972" s="526">
        <v>210690</v>
      </c>
      <c r="G4972" s="526">
        <v>2020</v>
      </c>
      <c r="H4972" s="526">
        <v>25373</v>
      </c>
      <c r="I4972" s="526">
        <v>7646</v>
      </c>
      <c r="J4972" s="526" t="s">
        <v>3716</v>
      </c>
      <c r="K4972" s="526" t="s">
        <v>3717</v>
      </c>
    </row>
    <row r="4973" spans="1:11">
      <c r="A4973" s="526" t="s">
        <v>3711</v>
      </c>
      <c r="B4973" s="526" t="s">
        <v>3712</v>
      </c>
      <c r="C4973" s="526" t="s">
        <v>3713</v>
      </c>
      <c r="D4973" s="526" t="s">
        <v>3943</v>
      </c>
      <c r="E4973" s="526" t="s">
        <v>3944</v>
      </c>
      <c r="F4973" s="526">
        <v>210690</v>
      </c>
      <c r="G4973" s="526">
        <v>2019</v>
      </c>
      <c r="H4973" s="526">
        <v>599633</v>
      </c>
      <c r="I4973" s="526">
        <v>48920</v>
      </c>
      <c r="J4973" s="526" t="s">
        <v>3716</v>
      </c>
      <c r="K4973" s="526" t="s">
        <v>3717</v>
      </c>
    </row>
    <row r="4974" spans="1:11">
      <c r="A4974" s="526" t="s">
        <v>3711</v>
      </c>
      <c r="B4974" s="526" t="s">
        <v>3712</v>
      </c>
      <c r="C4974" s="526" t="s">
        <v>3713</v>
      </c>
      <c r="D4974" s="526" t="s">
        <v>4113</v>
      </c>
      <c r="E4974" s="526" t="s">
        <v>4114</v>
      </c>
      <c r="F4974" s="526">
        <v>160239</v>
      </c>
      <c r="G4974" s="526">
        <v>2022</v>
      </c>
      <c r="H4974" s="526">
        <v>2555</v>
      </c>
      <c r="I4974" s="526">
        <v>265</v>
      </c>
      <c r="J4974" s="526" t="s">
        <v>3716</v>
      </c>
      <c r="K4974" s="526" t="s">
        <v>3717</v>
      </c>
    </row>
    <row r="4975" spans="1:11">
      <c r="A4975" s="526" t="s">
        <v>3711</v>
      </c>
      <c r="B4975" s="526" t="s">
        <v>3712</v>
      </c>
      <c r="C4975" s="526" t="s">
        <v>3713</v>
      </c>
      <c r="D4975" s="526" t="s">
        <v>4155</v>
      </c>
      <c r="E4975" s="526" t="s">
        <v>4156</v>
      </c>
      <c r="F4975" s="526">
        <v>160231</v>
      </c>
      <c r="G4975" s="526">
        <v>2020</v>
      </c>
      <c r="H4975" s="526">
        <v>6069</v>
      </c>
      <c r="I4975" s="526">
        <v>2528</v>
      </c>
      <c r="J4975" s="526" t="s">
        <v>3716</v>
      </c>
      <c r="K4975" s="526" t="s">
        <v>3717</v>
      </c>
    </row>
    <row r="4976" spans="1:11">
      <c r="A4976" s="526" t="s">
        <v>3711</v>
      </c>
      <c r="B4976" s="526" t="s">
        <v>3712</v>
      </c>
      <c r="C4976" s="526" t="s">
        <v>3713</v>
      </c>
      <c r="D4976" s="526" t="s">
        <v>3943</v>
      </c>
      <c r="E4976" s="526" t="s">
        <v>3944</v>
      </c>
      <c r="F4976" s="526">
        <v>230910</v>
      </c>
      <c r="G4976" s="526">
        <v>2019</v>
      </c>
      <c r="H4976" s="526">
        <v>96241</v>
      </c>
      <c r="I4976" s="526">
        <v>40652</v>
      </c>
      <c r="J4976" s="526" t="s">
        <v>3716</v>
      </c>
      <c r="K4976" s="526" t="s">
        <v>3717</v>
      </c>
    </row>
    <row r="4977" spans="1:11">
      <c r="A4977" s="526" t="s">
        <v>3711</v>
      </c>
      <c r="B4977" s="526" t="s">
        <v>3712</v>
      </c>
      <c r="C4977" s="526" t="s">
        <v>3713</v>
      </c>
      <c r="D4977" s="526" t="s">
        <v>3961</v>
      </c>
      <c r="E4977" s="526" t="s">
        <v>3962</v>
      </c>
      <c r="F4977" s="526">
        <v>160239</v>
      </c>
      <c r="G4977" s="526">
        <v>2015</v>
      </c>
      <c r="H4977" s="526">
        <v>12047</v>
      </c>
      <c r="I4977" s="526">
        <v>2781</v>
      </c>
      <c r="J4977" s="526" t="s">
        <v>3716</v>
      </c>
      <c r="K4977" s="526" t="s">
        <v>3717</v>
      </c>
    </row>
    <row r="4978" spans="1:11">
      <c r="A4978" s="526" t="s">
        <v>3711</v>
      </c>
      <c r="B4978" s="526" t="s">
        <v>3712</v>
      </c>
      <c r="C4978" s="526" t="s">
        <v>3713</v>
      </c>
      <c r="D4978" s="526" t="s">
        <v>4075</v>
      </c>
      <c r="E4978" s="526" t="s">
        <v>4076</v>
      </c>
      <c r="F4978" s="526">
        <v>160231</v>
      </c>
      <c r="G4978" s="526">
        <v>2021</v>
      </c>
      <c r="H4978" s="526">
        <v>468</v>
      </c>
      <c r="I4978" s="526">
        <v>81</v>
      </c>
      <c r="J4978" s="526" t="s">
        <v>3716</v>
      </c>
      <c r="K4978" s="526" t="s">
        <v>3717</v>
      </c>
    </row>
    <row r="4979" spans="1:11">
      <c r="A4979" s="526" t="s">
        <v>3711</v>
      </c>
      <c r="B4979" s="526" t="s">
        <v>3712</v>
      </c>
      <c r="C4979" s="526" t="s">
        <v>3713</v>
      </c>
      <c r="D4979" s="526" t="s">
        <v>4145</v>
      </c>
      <c r="E4979" s="526" t="s">
        <v>4146</v>
      </c>
      <c r="F4979" s="526">
        <v>230910</v>
      </c>
      <c r="G4979" s="526">
        <v>2019</v>
      </c>
      <c r="H4979" s="526">
        <v>111917</v>
      </c>
      <c r="I4979" s="526">
        <v>32427</v>
      </c>
      <c r="J4979" s="526" t="s">
        <v>3716</v>
      </c>
      <c r="K4979" s="526" t="s">
        <v>3717</v>
      </c>
    </row>
    <row r="4980" spans="1:11">
      <c r="A4980" s="526" t="s">
        <v>3711</v>
      </c>
      <c r="B4980" s="526" t="s">
        <v>3712</v>
      </c>
      <c r="C4980" s="526" t="s">
        <v>3713</v>
      </c>
      <c r="D4980" s="526" t="s">
        <v>4143</v>
      </c>
      <c r="E4980" s="526" t="s">
        <v>4144</v>
      </c>
      <c r="F4980" s="526">
        <v>160232</v>
      </c>
      <c r="G4980" s="526">
        <v>2015</v>
      </c>
      <c r="H4980" s="526">
        <v>18937</v>
      </c>
      <c r="I4980" s="526">
        <v>5292</v>
      </c>
      <c r="J4980" s="526" t="s">
        <v>3716</v>
      </c>
      <c r="K4980" s="526" t="s">
        <v>3717</v>
      </c>
    </row>
    <row r="4981" spans="1:11">
      <c r="A4981" s="526" t="s">
        <v>3711</v>
      </c>
      <c r="B4981" s="526" t="s">
        <v>3712</v>
      </c>
      <c r="C4981" s="526" t="s">
        <v>3713</v>
      </c>
      <c r="D4981" s="526" t="s">
        <v>3935</v>
      </c>
      <c r="E4981" s="526" t="s">
        <v>3936</v>
      </c>
      <c r="F4981" s="526">
        <v>210690</v>
      </c>
      <c r="G4981" s="526">
        <v>2015</v>
      </c>
      <c r="H4981" s="526">
        <v>8267601</v>
      </c>
      <c r="I4981" s="526">
        <v>2250358</v>
      </c>
      <c r="J4981" s="526" t="s">
        <v>3716</v>
      </c>
      <c r="K4981" s="526" t="s">
        <v>3717</v>
      </c>
    </row>
    <row r="4982" spans="1:11">
      <c r="A4982" s="526" t="s">
        <v>3711</v>
      </c>
      <c r="B4982" s="526" t="s">
        <v>3712</v>
      </c>
      <c r="C4982" s="526" t="s">
        <v>3713</v>
      </c>
      <c r="D4982" s="526" t="s">
        <v>4143</v>
      </c>
      <c r="E4982" s="526" t="s">
        <v>4144</v>
      </c>
      <c r="F4982" s="526">
        <v>160290</v>
      </c>
      <c r="G4982" s="526">
        <v>2022</v>
      </c>
      <c r="H4982" s="526">
        <v>52230</v>
      </c>
      <c r="I4982" s="526">
        <v>11006</v>
      </c>
      <c r="J4982" s="526" t="s">
        <v>3716</v>
      </c>
      <c r="K4982" s="526" t="s">
        <v>3717</v>
      </c>
    </row>
    <row r="4983" spans="1:11">
      <c r="A4983" s="526" t="s">
        <v>3711</v>
      </c>
      <c r="B4983" s="526" t="s">
        <v>3712</v>
      </c>
      <c r="C4983" s="526" t="s">
        <v>3713</v>
      </c>
      <c r="D4983" s="526" t="s">
        <v>4075</v>
      </c>
      <c r="E4983" s="526" t="s">
        <v>4076</v>
      </c>
      <c r="F4983" s="526">
        <v>160232</v>
      </c>
      <c r="G4983" s="526">
        <v>2021</v>
      </c>
      <c r="H4983" s="526">
        <v>9735</v>
      </c>
      <c r="I4983" s="526">
        <v>1446</v>
      </c>
      <c r="J4983" s="526" t="s">
        <v>3716</v>
      </c>
      <c r="K4983" s="526" t="s">
        <v>3717</v>
      </c>
    </row>
    <row r="4984" spans="1:11">
      <c r="A4984" s="526" t="s">
        <v>3711</v>
      </c>
      <c r="B4984" s="526" t="s">
        <v>3712</v>
      </c>
      <c r="C4984" s="526" t="s">
        <v>3713</v>
      </c>
      <c r="D4984" s="526" t="s">
        <v>3961</v>
      </c>
      <c r="E4984" s="526" t="s">
        <v>3962</v>
      </c>
      <c r="F4984" s="526">
        <v>160290</v>
      </c>
      <c r="G4984" s="526">
        <v>2020</v>
      </c>
      <c r="H4984" s="526">
        <v>3155</v>
      </c>
      <c r="I4984" s="526">
        <v>366</v>
      </c>
      <c r="J4984" s="526" t="s">
        <v>3716</v>
      </c>
      <c r="K4984" s="526" t="s">
        <v>3717</v>
      </c>
    </row>
    <row r="4985" spans="1:11">
      <c r="A4985" s="526" t="s">
        <v>3711</v>
      </c>
      <c r="B4985" s="526" t="s">
        <v>3712</v>
      </c>
      <c r="C4985" s="526" t="s">
        <v>3713</v>
      </c>
      <c r="D4985" s="526" t="s">
        <v>4075</v>
      </c>
      <c r="E4985" s="526" t="s">
        <v>4076</v>
      </c>
      <c r="F4985" s="526">
        <v>160239</v>
      </c>
      <c r="G4985" s="526">
        <v>2020</v>
      </c>
      <c r="H4985" s="526">
        <v>36024</v>
      </c>
      <c r="I4985" s="526">
        <v>4631</v>
      </c>
      <c r="J4985" s="526" t="s">
        <v>3716</v>
      </c>
      <c r="K4985" s="526" t="s">
        <v>3717</v>
      </c>
    </row>
    <row r="4986" spans="1:11">
      <c r="A4986" s="526" t="s">
        <v>3711</v>
      </c>
      <c r="B4986" s="526" t="s">
        <v>3712</v>
      </c>
      <c r="C4986" s="526" t="s">
        <v>3713</v>
      </c>
      <c r="D4986" s="526" t="s">
        <v>3967</v>
      </c>
      <c r="E4986" s="526" t="s">
        <v>3968</v>
      </c>
      <c r="F4986" s="526">
        <v>210690</v>
      </c>
      <c r="G4986" s="526">
        <v>2018</v>
      </c>
      <c r="H4986" s="526">
        <v>2904427</v>
      </c>
      <c r="I4986" s="526">
        <v>900754</v>
      </c>
      <c r="J4986" s="526" t="s">
        <v>3716</v>
      </c>
      <c r="K4986" s="526" t="s">
        <v>3717</v>
      </c>
    </row>
    <row r="4987" spans="1:11">
      <c r="A4987" s="526" t="s">
        <v>3711</v>
      </c>
      <c r="B4987" s="526" t="s">
        <v>3712</v>
      </c>
      <c r="C4987" s="526" t="s">
        <v>3713</v>
      </c>
      <c r="D4987" s="526" t="s">
        <v>3935</v>
      </c>
      <c r="E4987" s="526" t="s">
        <v>3936</v>
      </c>
      <c r="F4987" s="526">
        <v>210690</v>
      </c>
      <c r="G4987" s="526">
        <v>2018</v>
      </c>
      <c r="H4987" s="526">
        <v>11603219</v>
      </c>
      <c r="I4987" s="526">
        <v>2871897</v>
      </c>
      <c r="J4987" s="526" t="s">
        <v>3716</v>
      </c>
      <c r="K4987" s="526" t="s">
        <v>3717</v>
      </c>
    </row>
    <row r="4988" spans="1:11">
      <c r="A4988" s="526" t="s">
        <v>3711</v>
      </c>
      <c r="B4988" s="526" t="s">
        <v>3712</v>
      </c>
      <c r="C4988" s="526" t="s">
        <v>3713</v>
      </c>
      <c r="D4988" s="526" t="s">
        <v>4151</v>
      </c>
      <c r="E4988" s="526" t="s">
        <v>4152</v>
      </c>
      <c r="F4988" s="526">
        <v>230910</v>
      </c>
      <c r="G4988" s="526">
        <v>2022</v>
      </c>
      <c r="H4988" s="526">
        <v>45300</v>
      </c>
      <c r="I4988" s="526">
        <v>16611</v>
      </c>
      <c r="J4988" s="526" t="s">
        <v>3716</v>
      </c>
      <c r="K4988" s="526" t="s">
        <v>3717</v>
      </c>
    </row>
    <row r="4989" spans="1:11">
      <c r="A4989" s="526" t="s">
        <v>3711</v>
      </c>
      <c r="B4989" s="526" t="s">
        <v>3712</v>
      </c>
      <c r="C4989" s="526" t="s">
        <v>3713</v>
      </c>
      <c r="D4989" s="526" t="s">
        <v>3951</v>
      </c>
      <c r="E4989" s="526" t="s">
        <v>3952</v>
      </c>
      <c r="F4989" s="526">
        <v>210690</v>
      </c>
      <c r="G4989" s="526">
        <v>2022</v>
      </c>
      <c r="H4989" s="526">
        <v>4307</v>
      </c>
      <c r="I4989" s="526">
        <v>184051</v>
      </c>
      <c r="J4989" s="526" t="s">
        <v>3722</v>
      </c>
      <c r="K4989" s="526" t="s">
        <v>3717</v>
      </c>
    </row>
    <row r="4990" spans="1:11">
      <c r="A4990" s="526" t="s">
        <v>3711</v>
      </c>
      <c r="B4990" s="526" t="s">
        <v>3712</v>
      </c>
      <c r="C4990" s="526" t="s">
        <v>3713</v>
      </c>
      <c r="D4990" s="526" t="s">
        <v>3961</v>
      </c>
      <c r="E4990" s="526" t="s">
        <v>3962</v>
      </c>
      <c r="F4990" s="526">
        <v>210690</v>
      </c>
      <c r="G4990" s="526">
        <v>2019</v>
      </c>
      <c r="H4990" s="526">
        <v>13659098</v>
      </c>
      <c r="I4990" s="526">
        <v>3044140</v>
      </c>
      <c r="J4990" s="526" t="s">
        <v>3716</v>
      </c>
      <c r="K4990" s="526" t="s">
        <v>3717</v>
      </c>
    </row>
    <row r="4991" spans="1:11">
      <c r="A4991" s="526" t="s">
        <v>3711</v>
      </c>
      <c r="B4991" s="526" t="s">
        <v>3712</v>
      </c>
      <c r="C4991" s="526" t="s">
        <v>3713</v>
      </c>
      <c r="D4991" s="526" t="s">
        <v>3953</v>
      </c>
      <c r="E4991" s="526" t="s">
        <v>3954</v>
      </c>
      <c r="F4991" s="526">
        <v>160231</v>
      </c>
      <c r="G4991" s="526">
        <v>2017</v>
      </c>
      <c r="H4991" s="526">
        <v>745807</v>
      </c>
      <c r="I4991" s="526">
        <v>111546</v>
      </c>
      <c r="J4991" s="526" t="s">
        <v>3716</v>
      </c>
      <c r="K4991" s="526" t="s">
        <v>3717</v>
      </c>
    </row>
    <row r="4992" spans="1:11">
      <c r="A4992" s="526" t="s">
        <v>3711</v>
      </c>
      <c r="B4992" s="526" t="s">
        <v>3712</v>
      </c>
      <c r="C4992" s="526" t="s">
        <v>3713</v>
      </c>
      <c r="D4992" s="526" t="s">
        <v>4145</v>
      </c>
      <c r="E4992" s="526" t="s">
        <v>4146</v>
      </c>
      <c r="F4992" s="526">
        <v>230910</v>
      </c>
      <c r="G4992" s="526">
        <v>2022</v>
      </c>
      <c r="H4992" s="526">
        <v>559425</v>
      </c>
      <c r="I4992" s="526">
        <v>225191</v>
      </c>
      <c r="J4992" s="526" t="s">
        <v>3716</v>
      </c>
      <c r="K4992" s="526" t="s">
        <v>3717</v>
      </c>
    </row>
    <row r="4993" spans="1:11">
      <c r="A4993" s="526" t="s">
        <v>3711</v>
      </c>
      <c r="B4993" s="526" t="s">
        <v>3712</v>
      </c>
      <c r="C4993" s="526" t="s">
        <v>3713</v>
      </c>
      <c r="D4993" s="526" t="s">
        <v>3953</v>
      </c>
      <c r="E4993" s="526" t="s">
        <v>3954</v>
      </c>
      <c r="F4993" s="526">
        <v>160231</v>
      </c>
      <c r="G4993" s="526">
        <v>2020</v>
      </c>
      <c r="H4993" s="526">
        <v>645265</v>
      </c>
      <c r="I4993" s="526">
        <v>88948</v>
      </c>
      <c r="J4993" s="526" t="s">
        <v>3716</v>
      </c>
      <c r="K4993" s="526" t="s">
        <v>3717</v>
      </c>
    </row>
    <row r="4994" spans="1:11">
      <c r="A4994" s="526" t="s">
        <v>3711</v>
      </c>
      <c r="B4994" s="526" t="s">
        <v>3712</v>
      </c>
      <c r="C4994" s="526" t="s">
        <v>3713</v>
      </c>
      <c r="D4994" s="526" t="s">
        <v>4153</v>
      </c>
      <c r="E4994" s="526" t="s">
        <v>4154</v>
      </c>
      <c r="F4994" s="526">
        <v>210690</v>
      </c>
      <c r="G4994" s="526">
        <v>2017</v>
      </c>
      <c r="H4994" s="526">
        <v>1146907</v>
      </c>
      <c r="I4994" s="526">
        <v>397447</v>
      </c>
      <c r="J4994" s="526" t="s">
        <v>3716</v>
      </c>
      <c r="K4994" s="526" t="s">
        <v>3717</v>
      </c>
    </row>
    <row r="4995" spans="1:11">
      <c r="A4995" s="526" t="s">
        <v>3711</v>
      </c>
      <c r="B4995" s="526" t="s">
        <v>3712</v>
      </c>
      <c r="C4995" s="526" t="s">
        <v>3713</v>
      </c>
      <c r="D4995" s="526" t="s">
        <v>3943</v>
      </c>
      <c r="E4995" s="526" t="s">
        <v>3944</v>
      </c>
      <c r="F4995" s="526">
        <v>230910</v>
      </c>
      <c r="G4995" s="526">
        <v>2022</v>
      </c>
      <c r="H4995" s="526">
        <v>390117</v>
      </c>
      <c r="I4995" s="526">
        <v>169570</v>
      </c>
      <c r="J4995" s="526" t="s">
        <v>3716</v>
      </c>
      <c r="K4995" s="526" t="s">
        <v>3717</v>
      </c>
    </row>
    <row r="4996" spans="1:11">
      <c r="A4996" s="526" t="s">
        <v>3711</v>
      </c>
      <c r="B4996" s="526" t="s">
        <v>3712</v>
      </c>
      <c r="C4996" s="526" t="s">
        <v>3713</v>
      </c>
      <c r="D4996" s="526" t="s">
        <v>3951</v>
      </c>
      <c r="E4996" s="526" t="s">
        <v>3952</v>
      </c>
      <c r="F4996" s="526">
        <v>210690</v>
      </c>
      <c r="G4996" s="526">
        <v>2018</v>
      </c>
      <c r="H4996" s="526">
        <v>2556680</v>
      </c>
      <c r="I4996" s="526">
        <v>627928</v>
      </c>
      <c r="J4996" s="526" t="s">
        <v>3716</v>
      </c>
      <c r="K4996" s="526" t="s">
        <v>3717</v>
      </c>
    </row>
    <row r="4997" spans="1:11">
      <c r="A4997" s="526" t="s">
        <v>3711</v>
      </c>
      <c r="B4997" s="526" t="s">
        <v>3712</v>
      </c>
      <c r="C4997" s="526" t="s">
        <v>3713</v>
      </c>
      <c r="D4997" s="526" t="s">
        <v>3939</v>
      </c>
      <c r="E4997" s="526" t="s">
        <v>3940</v>
      </c>
      <c r="F4997" s="526">
        <v>210690</v>
      </c>
      <c r="G4997" s="526">
        <v>2018</v>
      </c>
      <c r="H4997" s="526">
        <v>252004</v>
      </c>
      <c r="I4997" s="526">
        <v>99510</v>
      </c>
      <c r="J4997" s="526" t="s">
        <v>3716</v>
      </c>
      <c r="K4997" s="526" t="s">
        <v>3717</v>
      </c>
    </row>
    <row r="4998" spans="1:11">
      <c r="A4998" s="526" t="s">
        <v>3711</v>
      </c>
      <c r="B4998" s="526" t="s">
        <v>3712</v>
      </c>
      <c r="C4998" s="526" t="s">
        <v>3713</v>
      </c>
      <c r="D4998" s="526" t="s">
        <v>3953</v>
      </c>
      <c r="E4998" s="526" t="s">
        <v>3954</v>
      </c>
      <c r="F4998" s="526">
        <v>160231</v>
      </c>
      <c r="G4998" s="526">
        <v>2015</v>
      </c>
      <c r="H4998" s="526">
        <v>660871</v>
      </c>
      <c r="I4998" s="526">
        <v>102776</v>
      </c>
      <c r="J4998" s="526" t="s">
        <v>3716</v>
      </c>
      <c r="K4998" s="526" t="s">
        <v>3717</v>
      </c>
    </row>
    <row r="4999" spans="1:11">
      <c r="A4999" s="526" t="s">
        <v>3711</v>
      </c>
      <c r="B4999" s="526" t="s">
        <v>3712</v>
      </c>
      <c r="C4999" s="526" t="s">
        <v>3713</v>
      </c>
      <c r="D4999" s="526" t="s">
        <v>3961</v>
      </c>
      <c r="E4999" s="526" t="s">
        <v>3962</v>
      </c>
      <c r="F4999" s="526">
        <v>210690</v>
      </c>
      <c r="G4999" s="526">
        <v>2022</v>
      </c>
      <c r="H4999" s="526">
        <v>5326234</v>
      </c>
      <c r="I4999" s="526">
        <v>1382130</v>
      </c>
      <c r="J4999" s="526" t="s">
        <v>3716</v>
      </c>
      <c r="K4999" s="526" t="s">
        <v>3717</v>
      </c>
    </row>
    <row r="5000" spans="1:11">
      <c r="A5000" s="526" t="s">
        <v>3711</v>
      </c>
      <c r="B5000" s="526" t="s">
        <v>3712</v>
      </c>
      <c r="C5000" s="526" t="s">
        <v>3713</v>
      </c>
      <c r="D5000" s="526" t="s">
        <v>4133</v>
      </c>
      <c r="E5000" s="526" t="s">
        <v>4134</v>
      </c>
      <c r="F5000" s="526">
        <v>160239</v>
      </c>
      <c r="G5000" s="526">
        <v>2019</v>
      </c>
      <c r="H5000" s="526">
        <v>2429</v>
      </c>
      <c r="I5000" s="526">
        <v>71</v>
      </c>
      <c r="J5000" s="526" t="s">
        <v>3716</v>
      </c>
      <c r="K5000" s="526" t="s">
        <v>3717</v>
      </c>
    </row>
    <row r="5001" spans="1:11">
      <c r="A5001" s="526" t="s">
        <v>3711</v>
      </c>
      <c r="B5001" s="526" t="s">
        <v>3712</v>
      </c>
      <c r="C5001" s="526" t="s">
        <v>3713</v>
      </c>
      <c r="D5001" s="526" t="s">
        <v>3953</v>
      </c>
      <c r="E5001" s="526" t="s">
        <v>3954</v>
      </c>
      <c r="F5001" s="526">
        <v>160232</v>
      </c>
      <c r="G5001" s="526">
        <v>2020</v>
      </c>
      <c r="H5001" s="526">
        <v>2785850</v>
      </c>
      <c r="I5001" s="526">
        <v>376979</v>
      </c>
      <c r="J5001" s="526" t="s">
        <v>3716</v>
      </c>
      <c r="K5001" s="526" t="s">
        <v>3717</v>
      </c>
    </row>
    <row r="5002" spans="1:11">
      <c r="A5002" s="526" t="s">
        <v>3711</v>
      </c>
      <c r="B5002" s="526" t="s">
        <v>3712</v>
      </c>
      <c r="C5002" s="526" t="s">
        <v>3713</v>
      </c>
      <c r="D5002" s="526" t="s">
        <v>4153</v>
      </c>
      <c r="E5002" s="526" t="s">
        <v>4154</v>
      </c>
      <c r="F5002" s="526">
        <v>210690</v>
      </c>
      <c r="G5002" s="526">
        <v>2020</v>
      </c>
      <c r="H5002" s="526">
        <v>1113169</v>
      </c>
      <c r="I5002" s="526">
        <v>457962</v>
      </c>
      <c r="J5002" s="526" t="s">
        <v>3716</v>
      </c>
      <c r="K5002" s="526" t="s">
        <v>3717</v>
      </c>
    </row>
    <row r="5003" spans="1:11">
      <c r="A5003" s="526" t="s">
        <v>3711</v>
      </c>
      <c r="B5003" s="526" t="s">
        <v>3712</v>
      </c>
      <c r="C5003" s="526" t="s">
        <v>3713</v>
      </c>
      <c r="D5003" s="526" t="s">
        <v>4113</v>
      </c>
      <c r="E5003" s="526" t="s">
        <v>4114</v>
      </c>
      <c r="F5003" s="526">
        <v>210690</v>
      </c>
      <c r="G5003" s="526">
        <v>2016</v>
      </c>
      <c r="H5003" s="526">
        <v>103</v>
      </c>
      <c r="I5003" s="526">
        <v>11</v>
      </c>
      <c r="J5003" s="526" t="s">
        <v>3716</v>
      </c>
      <c r="K5003" s="526" t="s">
        <v>3717</v>
      </c>
    </row>
    <row r="5004" spans="1:11">
      <c r="A5004" s="526" t="s">
        <v>3711</v>
      </c>
      <c r="B5004" s="526" t="s">
        <v>3712</v>
      </c>
      <c r="C5004" s="526" t="s">
        <v>3713</v>
      </c>
      <c r="D5004" s="526" t="s">
        <v>4075</v>
      </c>
      <c r="E5004" s="526" t="s">
        <v>4076</v>
      </c>
      <c r="F5004" s="526">
        <v>230910</v>
      </c>
      <c r="G5004" s="526">
        <v>2021</v>
      </c>
      <c r="H5004" s="526">
        <v>280995</v>
      </c>
      <c r="I5004" s="526">
        <v>149551</v>
      </c>
      <c r="J5004" s="526" t="s">
        <v>3716</v>
      </c>
      <c r="K5004" s="526" t="s">
        <v>3717</v>
      </c>
    </row>
    <row r="5005" spans="1:11">
      <c r="A5005" s="526" t="s">
        <v>3711</v>
      </c>
      <c r="B5005" s="526" t="s">
        <v>3712</v>
      </c>
      <c r="C5005" s="526" t="s">
        <v>3713</v>
      </c>
      <c r="D5005" s="526" t="s">
        <v>4113</v>
      </c>
      <c r="E5005" s="526" t="s">
        <v>4114</v>
      </c>
      <c r="F5005" s="526">
        <v>210690</v>
      </c>
      <c r="G5005" s="526">
        <v>2019</v>
      </c>
      <c r="H5005" s="526">
        <v>2011</v>
      </c>
      <c r="I5005" s="526">
        <v>352</v>
      </c>
      <c r="J5005" s="526" t="s">
        <v>3716</v>
      </c>
      <c r="K5005" s="526" t="s">
        <v>3717</v>
      </c>
    </row>
    <row r="5006" spans="1:11">
      <c r="A5006" s="526" t="s">
        <v>3711</v>
      </c>
      <c r="B5006" s="526" t="s">
        <v>3712</v>
      </c>
      <c r="C5006" s="526" t="s">
        <v>3713</v>
      </c>
      <c r="D5006" s="526" t="s">
        <v>4085</v>
      </c>
      <c r="E5006" s="526" t="s">
        <v>4086</v>
      </c>
      <c r="F5006" s="526">
        <v>210690</v>
      </c>
      <c r="G5006" s="526">
        <v>2019</v>
      </c>
      <c r="H5006" s="526">
        <v>1144</v>
      </c>
      <c r="I5006" s="526">
        <v>59</v>
      </c>
      <c r="J5006" s="526" t="s">
        <v>3716</v>
      </c>
      <c r="K5006" s="526" t="s">
        <v>3717</v>
      </c>
    </row>
    <row r="5007" spans="1:11">
      <c r="A5007" s="526" t="s">
        <v>3711</v>
      </c>
      <c r="B5007" s="526" t="s">
        <v>3712</v>
      </c>
      <c r="C5007" s="526" t="s">
        <v>3713</v>
      </c>
      <c r="D5007" s="526" t="s">
        <v>4119</v>
      </c>
      <c r="E5007" s="526" t="s">
        <v>4120</v>
      </c>
      <c r="F5007" s="526">
        <v>210690</v>
      </c>
      <c r="G5007" s="526">
        <v>2019</v>
      </c>
      <c r="H5007" s="526">
        <v>52495</v>
      </c>
      <c r="I5007" s="526">
        <v>14404</v>
      </c>
      <c r="J5007" s="526" t="s">
        <v>3716</v>
      </c>
      <c r="K5007" s="526" t="s">
        <v>3717</v>
      </c>
    </row>
    <row r="5008" spans="1:11">
      <c r="A5008" s="526" t="s">
        <v>3711</v>
      </c>
      <c r="B5008" s="526" t="s">
        <v>3712</v>
      </c>
      <c r="C5008" s="526" t="s">
        <v>3713</v>
      </c>
      <c r="D5008" s="526" t="s">
        <v>4085</v>
      </c>
      <c r="E5008" s="526" t="s">
        <v>4086</v>
      </c>
      <c r="F5008" s="526">
        <v>210690</v>
      </c>
      <c r="G5008" s="526">
        <v>2022</v>
      </c>
      <c r="H5008" s="526">
        <v>6732</v>
      </c>
      <c r="I5008" s="526">
        <v>1000</v>
      </c>
      <c r="J5008" s="526" t="s">
        <v>3716</v>
      </c>
      <c r="K5008" s="526" t="s">
        <v>3717</v>
      </c>
    </row>
    <row r="5009" spans="1:11">
      <c r="A5009" s="526" t="s">
        <v>3711</v>
      </c>
      <c r="B5009" s="526" t="s">
        <v>3712</v>
      </c>
      <c r="C5009" s="526" t="s">
        <v>3713</v>
      </c>
      <c r="D5009" s="526" t="s">
        <v>4133</v>
      </c>
      <c r="E5009" s="526" t="s">
        <v>4134</v>
      </c>
      <c r="F5009" s="526">
        <v>160239</v>
      </c>
      <c r="G5009" s="526">
        <v>2022</v>
      </c>
      <c r="H5009" s="526">
        <v>3439</v>
      </c>
      <c r="I5009" s="526">
        <v>332</v>
      </c>
      <c r="J5009" s="526" t="s">
        <v>3716</v>
      </c>
      <c r="K5009" s="526" t="s">
        <v>3717</v>
      </c>
    </row>
    <row r="5010" spans="1:11">
      <c r="A5010" s="526" t="s">
        <v>3711</v>
      </c>
      <c r="B5010" s="526" t="s">
        <v>3712</v>
      </c>
      <c r="C5010" s="526" t="s">
        <v>3713</v>
      </c>
      <c r="D5010" s="526" t="s">
        <v>3967</v>
      </c>
      <c r="E5010" s="526" t="s">
        <v>3968</v>
      </c>
      <c r="F5010" s="526">
        <v>230910</v>
      </c>
      <c r="G5010" s="526">
        <v>2018</v>
      </c>
      <c r="H5010" s="526">
        <v>6393565</v>
      </c>
      <c r="I5010" s="526">
        <v>4193687</v>
      </c>
      <c r="J5010" s="526" t="s">
        <v>3716</v>
      </c>
      <c r="K5010" s="526" t="s">
        <v>3717</v>
      </c>
    </row>
    <row r="5011" spans="1:11">
      <c r="A5011" s="526" t="s">
        <v>3711</v>
      </c>
      <c r="B5011" s="526" t="s">
        <v>3712</v>
      </c>
      <c r="C5011" s="526" t="s">
        <v>3713</v>
      </c>
      <c r="D5011" s="526" t="s">
        <v>3965</v>
      </c>
      <c r="E5011" s="526" t="s">
        <v>3966</v>
      </c>
      <c r="F5011" s="526">
        <v>160231</v>
      </c>
      <c r="G5011" s="526">
        <v>2017</v>
      </c>
      <c r="H5011" s="526">
        <v>214034</v>
      </c>
      <c r="I5011" s="526">
        <v>97955</v>
      </c>
      <c r="J5011" s="526" t="s">
        <v>3716</v>
      </c>
      <c r="K5011" s="526" t="s">
        <v>3717</v>
      </c>
    </row>
    <row r="5012" spans="1:11">
      <c r="A5012" s="526" t="s">
        <v>3711</v>
      </c>
      <c r="B5012" s="526" t="s">
        <v>3712</v>
      </c>
      <c r="C5012" s="526" t="s">
        <v>3713</v>
      </c>
      <c r="D5012" s="526" t="s">
        <v>3953</v>
      </c>
      <c r="E5012" s="526" t="s">
        <v>3954</v>
      </c>
      <c r="F5012" s="526">
        <v>160231</v>
      </c>
      <c r="G5012" s="526">
        <v>2018</v>
      </c>
      <c r="H5012" s="526">
        <v>770428</v>
      </c>
      <c r="I5012" s="526">
        <v>113673</v>
      </c>
      <c r="J5012" s="526" t="s">
        <v>3716</v>
      </c>
      <c r="K5012" s="526" t="s">
        <v>3717</v>
      </c>
    </row>
    <row r="5013" spans="1:11">
      <c r="A5013" s="526" t="s">
        <v>3711</v>
      </c>
      <c r="B5013" s="526" t="s">
        <v>3712</v>
      </c>
      <c r="C5013" s="526" t="s">
        <v>3713</v>
      </c>
      <c r="D5013" s="526" t="s">
        <v>3953</v>
      </c>
      <c r="E5013" s="526" t="s">
        <v>3954</v>
      </c>
      <c r="F5013" s="526">
        <v>160231</v>
      </c>
      <c r="G5013" s="526">
        <v>2021</v>
      </c>
      <c r="H5013" s="526">
        <v>688730</v>
      </c>
      <c r="I5013" s="526">
        <v>98149</v>
      </c>
      <c r="J5013" s="526" t="s">
        <v>3716</v>
      </c>
      <c r="K5013" s="526" t="s">
        <v>3717</v>
      </c>
    </row>
    <row r="5014" spans="1:11">
      <c r="A5014" s="526" t="s">
        <v>3711</v>
      </c>
      <c r="B5014" s="526" t="s">
        <v>3712</v>
      </c>
      <c r="C5014" s="526" t="s">
        <v>3713</v>
      </c>
      <c r="D5014" s="526" t="s">
        <v>4101</v>
      </c>
      <c r="E5014" s="526" t="s">
        <v>4102</v>
      </c>
      <c r="F5014" s="526">
        <v>230910</v>
      </c>
      <c r="G5014" s="526">
        <v>2020</v>
      </c>
      <c r="H5014" s="526">
        <v>10833482</v>
      </c>
      <c r="I5014" s="526">
        <v>5906280</v>
      </c>
      <c r="J5014" s="526" t="s">
        <v>3716</v>
      </c>
      <c r="K5014" s="526" t="s">
        <v>3717</v>
      </c>
    </row>
    <row r="5015" spans="1:11">
      <c r="A5015" s="526" t="s">
        <v>3711</v>
      </c>
      <c r="B5015" s="526" t="s">
        <v>3712</v>
      </c>
      <c r="C5015" s="526" t="s">
        <v>3713</v>
      </c>
      <c r="D5015" s="526" t="s">
        <v>3951</v>
      </c>
      <c r="E5015" s="526" t="s">
        <v>3952</v>
      </c>
      <c r="F5015" s="526">
        <v>210690</v>
      </c>
      <c r="G5015" s="526">
        <v>2021</v>
      </c>
      <c r="H5015" s="526">
        <v>3443390</v>
      </c>
      <c r="I5015" s="526">
        <v>841100</v>
      </c>
      <c r="J5015" s="526" t="s">
        <v>3716</v>
      </c>
      <c r="K5015" s="526" t="s">
        <v>3717</v>
      </c>
    </row>
    <row r="5016" spans="1:11">
      <c r="A5016" s="526" t="s">
        <v>3711</v>
      </c>
      <c r="B5016" s="526" t="s">
        <v>3712</v>
      </c>
      <c r="C5016" s="526" t="s">
        <v>3713</v>
      </c>
      <c r="D5016" s="526" t="s">
        <v>4133</v>
      </c>
      <c r="E5016" s="526" t="s">
        <v>4134</v>
      </c>
      <c r="F5016" s="526">
        <v>160290</v>
      </c>
      <c r="G5016" s="526">
        <v>2020</v>
      </c>
      <c r="H5016" s="526">
        <v>27444</v>
      </c>
      <c r="I5016" s="526">
        <v>40655</v>
      </c>
      <c r="J5016" s="526" t="s">
        <v>3716</v>
      </c>
      <c r="K5016" s="526" t="s">
        <v>3717</v>
      </c>
    </row>
    <row r="5017" spans="1:11">
      <c r="A5017" s="526" t="s">
        <v>3711</v>
      </c>
      <c r="B5017" s="526" t="s">
        <v>3712</v>
      </c>
      <c r="C5017" s="526" t="s">
        <v>3713</v>
      </c>
      <c r="D5017" s="526" t="s">
        <v>3941</v>
      </c>
      <c r="E5017" s="526" t="s">
        <v>3942</v>
      </c>
      <c r="F5017" s="526">
        <v>160231</v>
      </c>
      <c r="G5017" s="526">
        <v>2016</v>
      </c>
      <c r="H5017" s="526">
        <v>65951</v>
      </c>
      <c r="I5017" s="526">
        <v>24215</v>
      </c>
      <c r="J5017" s="526" t="s">
        <v>3716</v>
      </c>
      <c r="K5017" s="526" t="s">
        <v>3717</v>
      </c>
    </row>
    <row r="5018" spans="1:11">
      <c r="A5018" s="526" t="s">
        <v>3711</v>
      </c>
      <c r="B5018" s="526" t="s">
        <v>3712</v>
      </c>
      <c r="C5018" s="526" t="s">
        <v>3713</v>
      </c>
      <c r="D5018" s="526" t="s">
        <v>4119</v>
      </c>
      <c r="E5018" s="526" t="s">
        <v>4120</v>
      </c>
      <c r="F5018" s="526">
        <v>210690</v>
      </c>
      <c r="G5018" s="526">
        <v>2022</v>
      </c>
      <c r="H5018" s="526">
        <v>220285</v>
      </c>
      <c r="I5018" s="526">
        <v>49850</v>
      </c>
      <c r="J5018" s="526" t="s">
        <v>3716</v>
      </c>
      <c r="K5018" s="526" t="s">
        <v>3717</v>
      </c>
    </row>
    <row r="5019" spans="1:11">
      <c r="A5019" s="526" t="s">
        <v>3711</v>
      </c>
      <c r="B5019" s="526" t="s">
        <v>3712</v>
      </c>
      <c r="C5019" s="526" t="s">
        <v>3713</v>
      </c>
      <c r="D5019" s="526" t="s">
        <v>3953</v>
      </c>
      <c r="E5019" s="526" t="s">
        <v>3954</v>
      </c>
      <c r="F5019" s="526">
        <v>230910</v>
      </c>
      <c r="G5019" s="526">
        <v>2017</v>
      </c>
      <c r="H5019" s="526">
        <v>7516977</v>
      </c>
      <c r="I5019" s="526">
        <v>2087679</v>
      </c>
      <c r="J5019" s="526" t="s">
        <v>3716</v>
      </c>
      <c r="K5019" s="526" t="s">
        <v>3717</v>
      </c>
    </row>
    <row r="5020" spans="1:11">
      <c r="A5020" s="526" t="s">
        <v>3711</v>
      </c>
      <c r="B5020" s="526" t="s">
        <v>3712</v>
      </c>
      <c r="C5020" s="526" t="s">
        <v>3713</v>
      </c>
      <c r="D5020" s="526" t="s">
        <v>4125</v>
      </c>
      <c r="E5020" s="526" t="s">
        <v>4126</v>
      </c>
      <c r="F5020" s="526">
        <v>160232</v>
      </c>
      <c r="G5020" s="526">
        <v>2021</v>
      </c>
      <c r="H5020" s="526">
        <v>14588979</v>
      </c>
      <c r="I5020" s="526">
        <v>4081831</v>
      </c>
      <c r="J5020" s="526" t="s">
        <v>3716</v>
      </c>
      <c r="K5020" s="526" t="s">
        <v>3717</v>
      </c>
    </row>
    <row r="5021" spans="1:11">
      <c r="A5021" s="526" t="s">
        <v>3711</v>
      </c>
      <c r="B5021" s="526" t="s">
        <v>3712</v>
      </c>
      <c r="C5021" s="526" t="s">
        <v>3713</v>
      </c>
      <c r="D5021" s="526" t="s">
        <v>4133</v>
      </c>
      <c r="E5021" s="526" t="s">
        <v>4134</v>
      </c>
      <c r="F5021" s="526">
        <v>210690</v>
      </c>
      <c r="G5021" s="526">
        <v>2018</v>
      </c>
      <c r="H5021" s="526">
        <v>1150</v>
      </c>
      <c r="I5021" s="526">
        <v>1</v>
      </c>
      <c r="J5021" s="526" t="s">
        <v>3722</v>
      </c>
      <c r="K5021" s="526" t="s">
        <v>3717</v>
      </c>
    </row>
    <row r="5022" spans="1:11">
      <c r="A5022" s="526" t="s">
        <v>3711</v>
      </c>
      <c r="B5022" s="526" t="s">
        <v>3712</v>
      </c>
      <c r="C5022" s="526" t="s">
        <v>3713</v>
      </c>
      <c r="D5022" s="526" t="s">
        <v>3941</v>
      </c>
      <c r="E5022" s="526" t="s">
        <v>3942</v>
      </c>
      <c r="F5022" s="526">
        <v>160232</v>
      </c>
      <c r="G5022" s="526">
        <v>2019</v>
      </c>
      <c r="H5022" s="526">
        <v>844312</v>
      </c>
      <c r="I5022" s="526">
        <v>211143</v>
      </c>
      <c r="J5022" s="526" t="s">
        <v>3716</v>
      </c>
      <c r="K5022" s="526" t="s">
        <v>3717</v>
      </c>
    </row>
    <row r="5023" spans="1:11">
      <c r="A5023" s="526" t="s">
        <v>3711</v>
      </c>
      <c r="B5023" s="526" t="s">
        <v>3712</v>
      </c>
      <c r="C5023" s="526" t="s">
        <v>3713</v>
      </c>
      <c r="D5023" s="526" t="s">
        <v>3953</v>
      </c>
      <c r="E5023" s="526" t="s">
        <v>3954</v>
      </c>
      <c r="F5023" s="526">
        <v>160239</v>
      </c>
      <c r="G5023" s="526">
        <v>2019</v>
      </c>
      <c r="H5023" s="526">
        <v>731413</v>
      </c>
      <c r="I5023" s="526">
        <v>91557</v>
      </c>
      <c r="J5023" s="526" t="s">
        <v>3716</v>
      </c>
      <c r="K5023" s="526" t="s">
        <v>3717</v>
      </c>
    </row>
    <row r="5024" spans="1:11">
      <c r="A5024" s="526" t="s">
        <v>3711</v>
      </c>
      <c r="B5024" s="526" t="s">
        <v>3712</v>
      </c>
      <c r="C5024" s="526" t="s">
        <v>3713</v>
      </c>
      <c r="D5024" s="526" t="s">
        <v>3967</v>
      </c>
      <c r="E5024" s="526" t="s">
        <v>3968</v>
      </c>
      <c r="F5024" s="526">
        <v>230910</v>
      </c>
      <c r="G5024" s="526">
        <v>2021</v>
      </c>
      <c r="H5024" s="526">
        <v>12838462</v>
      </c>
      <c r="I5024" s="526">
        <v>9006870</v>
      </c>
      <c r="J5024" s="526" t="s">
        <v>3716</v>
      </c>
      <c r="K5024" s="526" t="s">
        <v>3717</v>
      </c>
    </row>
    <row r="5025" spans="1:11">
      <c r="A5025" s="526" t="s">
        <v>3711</v>
      </c>
      <c r="B5025" s="526" t="s">
        <v>3712</v>
      </c>
      <c r="C5025" s="526" t="s">
        <v>3713</v>
      </c>
      <c r="D5025" s="526" t="s">
        <v>3941</v>
      </c>
      <c r="E5025" s="526" t="s">
        <v>3942</v>
      </c>
      <c r="F5025" s="526">
        <v>160232</v>
      </c>
      <c r="G5025" s="526">
        <v>2022</v>
      </c>
      <c r="H5025" s="526">
        <v>427980</v>
      </c>
      <c r="I5025" s="526">
        <v>84010</v>
      </c>
      <c r="J5025" s="526" t="s">
        <v>3716</v>
      </c>
      <c r="K5025" s="526" t="s">
        <v>3717</v>
      </c>
    </row>
    <row r="5026" spans="1:11">
      <c r="A5026" s="526" t="s">
        <v>3711</v>
      </c>
      <c r="B5026" s="526" t="s">
        <v>3712</v>
      </c>
      <c r="C5026" s="526" t="s">
        <v>3713</v>
      </c>
      <c r="D5026" s="526" t="s">
        <v>4125</v>
      </c>
      <c r="E5026" s="526" t="s">
        <v>4126</v>
      </c>
      <c r="F5026" s="526">
        <v>160239</v>
      </c>
      <c r="G5026" s="526">
        <v>2017</v>
      </c>
      <c r="H5026" s="526">
        <v>5166</v>
      </c>
      <c r="I5026" s="526">
        <v>937</v>
      </c>
      <c r="J5026" s="526" t="s">
        <v>3716</v>
      </c>
      <c r="K5026" s="526" t="s">
        <v>3717</v>
      </c>
    </row>
    <row r="5027" spans="1:11">
      <c r="A5027" s="526" t="s">
        <v>3711</v>
      </c>
      <c r="B5027" s="526" t="s">
        <v>3712</v>
      </c>
      <c r="C5027" s="526" t="s">
        <v>3713</v>
      </c>
      <c r="D5027" s="526" t="s">
        <v>4133</v>
      </c>
      <c r="E5027" s="526" t="s">
        <v>4134</v>
      </c>
      <c r="F5027" s="526">
        <v>230910</v>
      </c>
      <c r="G5027" s="526">
        <v>2017</v>
      </c>
      <c r="H5027" s="526">
        <v>3536207</v>
      </c>
      <c r="I5027" s="526">
        <v>658661</v>
      </c>
      <c r="J5027" s="526" t="s">
        <v>3716</v>
      </c>
      <c r="K5027" s="526" t="s">
        <v>3717</v>
      </c>
    </row>
    <row r="5028" spans="1:11">
      <c r="A5028" s="526" t="s">
        <v>3711</v>
      </c>
      <c r="B5028" s="526" t="s">
        <v>3712</v>
      </c>
      <c r="C5028" s="526" t="s">
        <v>3713</v>
      </c>
      <c r="D5028" s="526" t="s">
        <v>3953</v>
      </c>
      <c r="E5028" s="526" t="s">
        <v>3954</v>
      </c>
      <c r="F5028" s="526">
        <v>160239</v>
      </c>
      <c r="G5028" s="526">
        <v>2022</v>
      </c>
      <c r="H5028" s="526">
        <v>812969</v>
      </c>
      <c r="I5028" s="526">
        <v>83952</v>
      </c>
      <c r="J5028" s="526" t="s">
        <v>3716</v>
      </c>
      <c r="K5028" s="526" t="s">
        <v>3717</v>
      </c>
    </row>
    <row r="5029" spans="1:11">
      <c r="A5029" s="526" t="s">
        <v>3711</v>
      </c>
      <c r="B5029" s="526" t="s">
        <v>3712</v>
      </c>
      <c r="C5029" s="526" t="s">
        <v>3713</v>
      </c>
      <c r="D5029" s="526" t="s">
        <v>3953</v>
      </c>
      <c r="E5029" s="526" t="s">
        <v>3954</v>
      </c>
      <c r="F5029" s="526">
        <v>160290</v>
      </c>
      <c r="G5029" s="526">
        <v>2015</v>
      </c>
      <c r="H5029" s="526">
        <v>298653</v>
      </c>
      <c r="I5029" s="526">
        <v>52369</v>
      </c>
      <c r="J5029" s="526" t="s">
        <v>3716</v>
      </c>
      <c r="K5029" s="526" t="s">
        <v>3717</v>
      </c>
    </row>
    <row r="5030" spans="1:11">
      <c r="A5030" s="526" t="s">
        <v>3711</v>
      </c>
      <c r="B5030" s="526" t="s">
        <v>3712</v>
      </c>
      <c r="C5030" s="526" t="s">
        <v>3713</v>
      </c>
      <c r="D5030" s="526" t="s">
        <v>3953</v>
      </c>
      <c r="E5030" s="526" t="s">
        <v>3954</v>
      </c>
      <c r="F5030" s="526">
        <v>160290</v>
      </c>
      <c r="G5030" s="526">
        <v>2018</v>
      </c>
      <c r="H5030" s="526">
        <v>346207</v>
      </c>
      <c r="I5030" s="526">
        <v>55127</v>
      </c>
      <c r="J5030" s="526" t="s">
        <v>3716</v>
      </c>
      <c r="K5030" s="526" t="s">
        <v>3717</v>
      </c>
    </row>
    <row r="5031" spans="1:11">
      <c r="A5031" s="526" t="s">
        <v>3711</v>
      </c>
      <c r="B5031" s="526" t="s">
        <v>3712</v>
      </c>
      <c r="C5031" s="526" t="s">
        <v>3713</v>
      </c>
      <c r="D5031" s="526" t="s">
        <v>3955</v>
      </c>
      <c r="E5031" s="526" t="s">
        <v>3956</v>
      </c>
      <c r="F5031" s="526">
        <v>210690</v>
      </c>
      <c r="G5031" s="526">
        <v>2022</v>
      </c>
      <c r="H5031" s="526">
        <v>89</v>
      </c>
      <c r="I5031" s="526">
        <v>1</v>
      </c>
      <c r="J5031" s="526" t="s">
        <v>3722</v>
      </c>
      <c r="K5031" s="526" t="s">
        <v>3717</v>
      </c>
    </row>
    <row r="5032" spans="1:11">
      <c r="A5032" s="526" t="s">
        <v>3711</v>
      </c>
      <c r="B5032" s="526" t="s">
        <v>3712</v>
      </c>
      <c r="C5032" s="526" t="s">
        <v>3713</v>
      </c>
      <c r="D5032" s="526" t="s">
        <v>3953</v>
      </c>
      <c r="E5032" s="526" t="s">
        <v>3954</v>
      </c>
      <c r="F5032" s="526">
        <v>230910</v>
      </c>
      <c r="G5032" s="526">
        <v>2015</v>
      </c>
      <c r="H5032" s="526">
        <v>4677722</v>
      </c>
      <c r="I5032" s="526">
        <v>1471070</v>
      </c>
      <c r="J5032" s="526" t="s">
        <v>3716</v>
      </c>
      <c r="K5032" s="526" t="s">
        <v>3717</v>
      </c>
    </row>
    <row r="5033" spans="1:11">
      <c r="A5033" s="526" t="s">
        <v>3711</v>
      </c>
      <c r="B5033" s="526" t="s">
        <v>3712</v>
      </c>
      <c r="C5033" s="526" t="s">
        <v>3713</v>
      </c>
      <c r="D5033" s="526" t="s">
        <v>3963</v>
      </c>
      <c r="E5033" s="526" t="s">
        <v>3964</v>
      </c>
      <c r="F5033" s="526">
        <v>160231</v>
      </c>
      <c r="G5033" s="526">
        <v>2016</v>
      </c>
      <c r="H5033" s="526">
        <v>23</v>
      </c>
      <c r="I5033" s="526">
        <v>12</v>
      </c>
      <c r="J5033" s="526" t="s">
        <v>3716</v>
      </c>
      <c r="K5033" s="526" t="s">
        <v>3717</v>
      </c>
    </row>
    <row r="5034" spans="1:11">
      <c r="A5034" s="526" t="s">
        <v>3711</v>
      </c>
      <c r="B5034" s="526" t="s">
        <v>3712</v>
      </c>
      <c r="C5034" s="526" t="s">
        <v>3713</v>
      </c>
      <c r="D5034" s="526" t="s">
        <v>4133</v>
      </c>
      <c r="E5034" s="526" t="s">
        <v>4134</v>
      </c>
      <c r="F5034" s="526">
        <v>230910</v>
      </c>
      <c r="G5034" s="526">
        <v>2020</v>
      </c>
      <c r="H5034" s="526">
        <v>4551322</v>
      </c>
      <c r="I5034" s="526">
        <v>1579380</v>
      </c>
      <c r="J5034" s="526" t="s">
        <v>3716</v>
      </c>
      <c r="K5034" s="526" t="s">
        <v>3717</v>
      </c>
    </row>
    <row r="5035" spans="1:11">
      <c r="A5035" s="526" t="s">
        <v>3711</v>
      </c>
      <c r="B5035" s="526" t="s">
        <v>3712</v>
      </c>
      <c r="C5035" s="526" t="s">
        <v>3713</v>
      </c>
      <c r="D5035" s="526" t="s">
        <v>3959</v>
      </c>
      <c r="E5035" s="526" t="s">
        <v>3960</v>
      </c>
      <c r="F5035" s="526">
        <v>160231</v>
      </c>
      <c r="G5035" s="526">
        <v>2017</v>
      </c>
      <c r="H5035" s="526">
        <v>14</v>
      </c>
      <c r="I5035" s="526">
        <v>5</v>
      </c>
      <c r="J5035" s="526" t="s">
        <v>3716</v>
      </c>
      <c r="K5035" s="526" t="s">
        <v>3717</v>
      </c>
    </row>
    <row r="5036" spans="1:11">
      <c r="A5036" s="526" t="s">
        <v>3711</v>
      </c>
      <c r="B5036" s="526" t="s">
        <v>3712</v>
      </c>
      <c r="C5036" s="526" t="s">
        <v>3713</v>
      </c>
      <c r="D5036" s="526" t="s">
        <v>3941</v>
      </c>
      <c r="E5036" s="526" t="s">
        <v>3942</v>
      </c>
      <c r="F5036" s="526">
        <v>160239</v>
      </c>
      <c r="G5036" s="526">
        <v>2021</v>
      </c>
      <c r="H5036" s="526">
        <v>78</v>
      </c>
      <c r="I5036" s="526">
        <v>1</v>
      </c>
      <c r="J5036" s="526" t="s">
        <v>3716</v>
      </c>
      <c r="K5036" s="526" t="s">
        <v>3717</v>
      </c>
    </row>
    <row r="5037" spans="1:11">
      <c r="A5037" s="526" t="s">
        <v>3711</v>
      </c>
      <c r="B5037" s="526" t="s">
        <v>3712</v>
      </c>
      <c r="C5037" s="526" t="s">
        <v>3713</v>
      </c>
      <c r="D5037" s="526" t="s">
        <v>3959</v>
      </c>
      <c r="E5037" s="526" t="s">
        <v>3960</v>
      </c>
      <c r="F5037" s="526">
        <v>160232</v>
      </c>
      <c r="G5037" s="526">
        <v>2017</v>
      </c>
      <c r="H5037" s="526">
        <v>26270</v>
      </c>
      <c r="I5037" s="526">
        <v>11015</v>
      </c>
      <c r="J5037" s="526" t="s">
        <v>3716</v>
      </c>
      <c r="K5037" s="526" t="s">
        <v>3717</v>
      </c>
    </row>
    <row r="5038" spans="1:11">
      <c r="A5038" s="526" t="s">
        <v>3711</v>
      </c>
      <c r="B5038" s="526" t="s">
        <v>3712</v>
      </c>
      <c r="C5038" s="526" t="s">
        <v>3713</v>
      </c>
      <c r="D5038" s="526" t="s">
        <v>3953</v>
      </c>
      <c r="E5038" s="526" t="s">
        <v>3954</v>
      </c>
      <c r="F5038" s="526">
        <v>230910</v>
      </c>
      <c r="G5038" s="526">
        <v>2018</v>
      </c>
      <c r="H5038" s="526">
        <v>9499530</v>
      </c>
      <c r="I5038" s="526">
        <v>2705717</v>
      </c>
      <c r="J5038" s="526" t="s">
        <v>3716</v>
      </c>
      <c r="K5038" s="526" t="s">
        <v>3717</v>
      </c>
    </row>
    <row r="5039" spans="1:11">
      <c r="A5039" s="526" t="s">
        <v>3711</v>
      </c>
      <c r="B5039" s="526" t="s">
        <v>3712</v>
      </c>
      <c r="C5039" s="526" t="s">
        <v>3713</v>
      </c>
      <c r="D5039" s="526" t="s">
        <v>4149</v>
      </c>
      <c r="E5039" s="526" t="s">
        <v>4150</v>
      </c>
      <c r="F5039" s="526">
        <v>160239</v>
      </c>
      <c r="G5039" s="526">
        <v>2015</v>
      </c>
      <c r="H5039" s="526">
        <v>5802</v>
      </c>
      <c r="I5039" s="526">
        <v>476</v>
      </c>
      <c r="J5039" s="526" t="s">
        <v>3716</v>
      </c>
      <c r="K5039" s="526" t="s">
        <v>3717</v>
      </c>
    </row>
    <row r="5040" spans="1:11">
      <c r="A5040" s="526" t="s">
        <v>3711</v>
      </c>
      <c r="B5040" s="526" t="s">
        <v>3712</v>
      </c>
      <c r="C5040" s="526" t="s">
        <v>3713</v>
      </c>
      <c r="D5040" s="526" t="s">
        <v>4103</v>
      </c>
      <c r="E5040" s="526" t="s">
        <v>4104</v>
      </c>
      <c r="F5040" s="526">
        <v>160231</v>
      </c>
      <c r="G5040" s="526">
        <v>2020</v>
      </c>
      <c r="H5040" s="526">
        <v>55302</v>
      </c>
      <c r="I5040" s="526">
        <v>2043</v>
      </c>
      <c r="J5040" s="526" t="s">
        <v>3716</v>
      </c>
      <c r="K5040" s="526" t="s">
        <v>3717</v>
      </c>
    </row>
    <row r="5041" spans="1:11">
      <c r="A5041" s="526" t="s">
        <v>3711</v>
      </c>
      <c r="B5041" s="526" t="s">
        <v>3712</v>
      </c>
      <c r="C5041" s="526" t="s">
        <v>3713</v>
      </c>
      <c r="D5041" s="526" t="s">
        <v>3929</v>
      </c>
      <c r="E5041" s="526" t="s">
        <v>3930</v>
      </c>
      <c r="F5041" s="526">
        <v>160290</v>
      </c>
      <c r="G5041" s="526">
        <v>2015</v>
      </c>
      <c r="H5041" s="526">
        <v>1244</v>
      </c>
      <c r="I5041" s="526">
        <v>281</v>
      </c>
      <c r="J5041" s="526" t="s">
        <v>3716</v>
      </c>
      <c r="K5041" s="526" t="s">
        <v>3717</v>
      </c>
    </row>
    <row r="5042" spans="1:11">
      <c r="A5042" s="526" t="s">
        <v>3711</v>
      </c>
      <c r="B5042" s="526" t="s">
        <v>3712</v>
      </c>
      <c r="C5042" s="526" t="s">
        <v>3713</v>
      </c>
      <c r="D5042" s="526" t="s">
        <v>3959</v>
      </c>
      <c r="E5042" s="526" t="s">
        <v>3960</v>
      </c>
      <c r="F5042" s="526">
        <v>160232</v>
      </c>
      <c r="G5042" s="526">
        <v>2020</v>
      </c>
      <c r="H5042" s="526">
        <v>46719</v>
      </c>
      <c r="I5042" s="526">
        <v>16428</v>
      </c>
      <c r="J5042" s="526" t="s">
        <v>3716</v>
      </c>
      <c r="K5042" s="526" t="s">
        <v>3717</v>
      </c>
    </row>
    <row r="5043" spans="1:11">
      <c r="A5043" s="526" t="s">
        <v>3711</v>
      </c>
      <c r="B5043" s="526" t="s">
        <v>3712</v>
      </c>
      <c r="C5043" s="526" t="s">
        <v>3713</v>
      </c>
      <c r="D5043" s="526" t="s">
        <v>4125</v>
      </c>
      <c r="E5043" s="526" t="s">
        <v>4126</v>
      </c>
      <c r="F5043" s="526">
        <v>160239</v>
      </c>
      <c r="G5043" s="526">
        <v>2020</v>
      </c>
      <c r="H5043" s="526">
        <v>6598</v>
      </c>
      <c r="I5043" s="526">
        <v>1078</v>
      </c>
      <c r="J5043" s="526" t="s">
        <v>3716</v>
      </c>
      <c r="K5043" s="526" t="s">
        <v>3717</v>
      </c>
    </row>
    <row r="5044" spans="1:11">
      <c r="A5044" s="526" t="s">
        <v>3711</v>
      </c>
      <c r="B5044" s="526" t="s">
        <v>3712</v>
      </c>
      <c r="C5044" s="526" t="s">
        <v>3713</v>
      </c>
      <c r="D5044" s="526" t="s">
        <v>4149</v>
      </c>
      <c r="E5044" s="526" t="s">
        <v>4150</v>
      </c>
      <c r="F5044" s="526">
        <v>160290</v>
      </c>
      <c r="G5044" s="526">
        <v>2016</v>
      </c>
      <c r="H5044" s="526">
        <v>416</v>
      </c>
      <c r="I5044" s="526">
        <v>82</v>
      </c>
      <c r="J5044" s="526" t="s">
        <v>3716</v>
      </c>
      <c r="K5044" s="526" t="s">
        <v>3717</v>
      </c>
    </row>
    <row r="5045" spans="1:11">
      <c r="A5045" s="526" t="s">
        <v>3711</v>
      </c>
      <c r="B5045" s="526" t="s">
        <v>3712</v>
      </c>
      <c r="C5045" s="526" t="s">
        <v>3713</v>
      </c>
      <c r="D5045" s="526" t="s">
        <v>3965</v>
      </c>
      <c r="E5045" s="526" t="s">
        <v>3966</v>
      </c>
      <c r="F5045" s="526">
        <v>160231</v>
      </c>
      <c r="G5045" s="526">
        <v>2020</v>
      </c>
      <c r="H5045" s="526">
        <v>146631</v>
      </c>
      <c r="I5045" s="526">
        <v>59968</v>
      </c>
      <c r="J5045" s="526" t="s">
        <v>3716</v>
      </c>
      <c r="K5045" s="526" t="s">
        <v>3717</v>
      </c>
    </row>
    <row r="5046" spans="1:11">
      <c r="A5046" s="526" t="s">
        <v>3711</v>
      </c>
      <c r="B5046" s="526" t="s">
        <v>3712</v>
      </c>
      <c r="C5046" s="526" t="s">
        <v>3713</v>
      </c>
      <c r="D5046" s="526" t="s">
        <v>4125</v>
      </c>
      <c r="E5046" s="526" t="s">
        <v>4126</v>
      </c>
      <c r="F5046" s="526">
        <v>160290</v>
      </c>
      <c r="G5046" s="526">
        <v>2015</v>
      </c>
      <c r="H5046" s="526">
        <v>21105</v>
      </c>
      <c r="I5046" s="526">
        <v>6393</v>
      </c>
      <c r="J5046" s="526" t="s">
        <v>3716</v>
      </c>
      <c r="K5046" s="526" t="s">
        <v>3717</v>
      </c>
    </row>
    <row r="5047" spans="1:11">
      <c r="A5047" s="526" t="s">
        <v>3711</v>
      </c>
      <c r="B5047" s="526" t="s">
        <v>3712</v>
      </c>
      <c r="C5047" s="526" t="s">
        <v>3713</v>
      </c>
      <c r="D5047" s="526" t="s">
        <v>3965</v>
      </c>
      <c r="E5047" s="526" t="s">
        <v>3966</v>
      </c>
      <c r="F5047" s="526">
        <v>160239</v>
      </c>
      <c r="G5047" s="526">
        <v>2022</v>
      </c>
      <c r="H5047" s="526">
        <v>6877</v>
      </c>
      <c r="I5047" s="526">
        <v>366</v>
      </c>
      <c r="J5047" s="526" t="s">
        <v>3716</v>
      </c>
      <c r="K5047" s="526" t="s">
        <v>3717</v>
      </c>
    </row>
    <row r="5048" spans="1:11">
      <c r="A5048" s="526" t="s">
        <v>3711</v>
      </c>
      <c r="B5048" s="526" t="s">
        <v>3712</v>
      </c>
      <c r="C5048" s="526" t="s">
        <v>3713</v>
      </c>
      <c r="D5048" s="526" t="s">
        <v>3953</v>
      </c>
      <c r="E5048" s="526" t="s">
        <v>3954</v>
      </c>
      <c r="F5048" s="526">
        <v>230910</v>
      </c>
      <c r="G5048" s="526">
        <v>2021</v>
      </c>
      <c r="H5048" s="526">
        <v>15135826</v>
      </c>
      <c r="I5048" s="526">
        <v>4365384</v>
      </c>
      <c r="J5048" s="526" t="s">
        <v>3716</v>
      </c>
      <c r="K5048" s="526" t="s">
        <v>3717</v>
      </c>
    </row>
    <row r="5049" spans="1:11">
      <c r="A5049" s="526" t="s">
        <v>3711</v>
      </c>
      <c r="B5049" s="526" t="s">
        <v>3712</v>
      </c>
      <c r="C5049" s="526" t="s">
        <v>3713</v>
      </c>
      <c r="D5049" s="526" t="s">
        <v>4125</v>
      </c>
      <c r="E5049" s="526" t="s">
        <v>4126</v>
      </c>
      <c r="F5049" s="526">
        <v>160290</v>
      </c>
      <c r="G5049" s="526">
        <v>2021</v>
      </c>
      <c r="H5049" s="526">
        <v>781</v>
      </c>
      <c r="I5049" s="526">
        <v>85</v>
      </c>
      <c r="J5049" s="526" t="s">
        <v>3716</v>
      </c>
      <c r="K5049" s="526" t="s">
        <v>3717</v>
      </c>
    </row>
    <row r="5050" spans="1:11">
      <c r="A5050" s="526" t="s">
        <v>3711</v>
      </c>
      <c r="B5050" s="526" t="s">
        <v>3712</v>
      </c>
      <c r="C5050" s="526" t="s">
        <v>3713</v>
      </c>
      <c r="D5050" s="526" t="s">
        <v>4149</v>
      </c>
      <c r="E5050" s="526" t="s">
        <v>4150</v>
      </c>
      <c r="F5050" s="526">
        <v>210690</v>
      </c>
      <c r="G5050" s="526">
        <v>2018</v>
      </c>
      <c r="H5050" s="526">
        <v>40477</v>
      </c>
      <c r="I5050" s="526">
        <v>7740</v>
      </c>
      <c r="J5050" s="526" t="s">
        <v>3716</v>
      </c>
      <c r="K5050" s="526" t="s">
        <v>3717</v>
      </c>
    </row>
    <row r="5051" spans="1:11">
      <c r="A5051" s="526" t="s">
        <v>3711</v>
      </c>
      <c r="B5051" s="526" t="s">
        <v>3712</v>
      </c>
      <c r="C5051" s="526" t="s">
        <v>3713</v>
      </c>
      <c r="D5051" s="526" t="s">
        <v>4125</v>
      </c>
      <c r="E5051" s="526" t="s">
        <v>4126</v>
      </c>
      <c r="F5051" s="526">
        <v>230910</v>
      </c>
      <c r="G5051" s="526">
        <v>2017</v>
      </c>
      <c r="H5051" s="526">
        <v>14013001</v>
      </c>
      <c r="I5051" s="526">
        <v>8636396</v>
      </c>
      <c r="J5051" s="526" t="s">
        <v>3716</v>
      </c>
      <c r="K5051" s="526" t="s">
        <v>3717</v>
      </c>
    </row>
    <row r="5052" spans="1:11">
      <c r="A5052" s="526" t="s">
        <v>3711</v>
      </c>
      <c r="B5052" s="526" t="s">
        <v>3712</v>
      </c>
      <c r="C5052" s="526" t="s">
        <v>3713</v>
      </c>
      <c r="D5052" s="526" t="s">
        <v>3959</v>
      </c>
      <c r="E5052" s="526" t="s">
        <v>3960</v>
      </c>
      <c r="F5052" s="526">
        <v>160239</v>
      </c>
      <c r="G5052" s="526">
        <v>2019</v>
      </c>
      <c r="H5052" s="526">
        <v>5901</v>
      </c>
      <c r="I5052" s="526">
        <v>1457</v>
      </c>
      <c r="J5052" s="526" t="s">
        <v>3716</v>
      </c>
      <c r="K5052" s="526" t="s">
        <v>3717</v>
      </c>
    </row>
    <row r="5053" spans="1:11">
      <c r="A5053" s="526" t="s">
        <v>3711</v>
      </c>
      <c r="B5053" s="526" t="s">
        <v>3712</v>
      </c>
      <c r="C5053" s="526" t="s">
        <v>3713</v>
      </c>
      <c r="D5053" s="526" t="s">
        <v>3963</v>
      </c>
      <c r="E5053" s="526" t="s">
        <v>3964</v>
      </c>
      <c r="F5053" s="526">
        <v>210690</v>
      </c>
      <c r="G5053" s="526">
        <v>2017</v>
      </c>
      <c r="H5053" s="526">
        <v>1040082</v>
      </c>
      <c r="I5053" s="526">
        <v>354687</v>
      </c>
      <c r="J5053" s="526" t="s">
        <v>3716</v>
      </c>
      <c r="K5053" s="526" t="s">
        <v>3717</v>
      </c>
    </row>
    <row r="5054" spans="1:11">
      <c r="A5054" s="526" t="s">
        <v>3711</v>
      </c>
      <c r="B5054" s="526" t="s">
        <v>3712</v>
      </c>
      <c r="C5054" s="526" t="s">
        <v>3713</v>
      </c>
      <c r="D5054" s="526" t="s">
        <v>4149</v>
      </c>
      <c r="E5054" s="526" t="s">
        <v>4150</v>
      </c>
      <c r="F5054" s="526">
        <v>210690</v>
      </c>
      <c r="G5054" s="526">
        <v>2021</v>
      </c>
      <c r="H5054" s="526">
        <v>56994</v>
      </c>
      <c r="I5054" s="526">
        <v>18578</v>
      </c>
      <c r="J5054" s="526" t="s">
        <v>3716</v>
      </c>
      <c r="K5054" s="526" t="s">
        <v>3717</v>
      </c>
    </row>
    <row r="5055" spans="1:11">
      <c r="A5055" s="526" t="s">
        <v>3711</v>
      </c>
      <c r="B5055" s="526" t="s">
        <v>3712</v>
      </c>
      <c r="C5055" s="526" t="s">
        <v>3713</v>
      </c>
      <c r="D5055" s="526" t="s">
        <v>3963</v>
      </c>
      <c r="E5055" s="526" t="s">
        <v>3964</v>
      </c>
      <c r="F5055" s="526">
        <v>160231</v>
      </c>
      <c r="G5055" s="526">
        <v>2022</v>
      </c>
      <c r="H5055" s="526">
        <v>66621</v>
      </c>
      <c r="I5055" s="526">
        <v>14842</v>
      </c>
      <c r="J5055" s="526" t="s">
        <v>3716</v>
      </c>
      <c r="K5055" s="526" t="s">
        <v>3717</v>
      </c>
    </row>
    <row r="5056" spans="1:11">
      <c r="A5056" s="526" t="s">
        <v>3711</v>
      </c>
      <c r="B5056" s="526" t="s">
        <v>3712</v>
      </c>
      <c r="C5056" s="526" t="s">
        <v>3713</v>
      </c>
      <c r="D5056" s="526" t="s">
        <v>4105</v>
      </c>
      <c r="E5056" s="526" t="s">
        <v>4106</v>
      </c>
      <c r="F5056" s="526">
        <v>210690</v>
      </c>
      <c r="G5056" s="526">
        <v>2015</v>
      </c>
      <c r="H5056" s="526">
        <v>234223</v>
      </c>
      <c r="I5056" s="526">
        <v>88175</v>
      </c>
      <c r="J5056" s="526" t="s">
        <v>3716</v>
      </c>
      <c r="K5056" s="526" t="s">
        <v>3717</v>
      </c>
    </row>
    <row r="5057" spans="1:11">
      <c r="A5057" s="526" t="s">
        <v>3711</v>
      </c>
      <c r="B5057" s="526" t="s">
        <v>3712</v>
      </c>
      <c r="C5057" s="526" t="s">
        <v>3713</v>
      </c>
      <c r="D5057" s="526" t="s">
        <v>3953</v>
      </c>
      <c r="E5057" s="526" t="s">
        <v>3954</v>
      </c>
      <c r="F5057" s="526">
        <v>160290</v>
      </c>
      <c r="G5057" s="526">
        <v>2021</v>
      </c>
      <c r="H5057" s="526">
        <v>186215</v>
      </c>
      <c r="I5057" s="526">
        <v>21943</v>
      </c>
      <c r="J5057" s="526" t="s">
        <v>3716</v>
      </c>
      <c r="K5057" s="526" t="s">
        <v>3717</v>
      </c>
    </row>
    <row r="5058" spans="1:11">
      <c r="A5058" s="526" t="s">
        <v>3711</v>
      </c>
      <c r="B5058" s="526" t="s">
        <v>3712</v>
      </c>
      <c r="C5058" s="526" t="s">
        <v>3713</v>
      </c>
      <c r="D5058" s="526" t="s">
        <v>4147</v>
      </c>
      <c r="E5058" s="526" t="s">
        <v>4148</v>
      </c>
      <c r="F5058" s="526">
        <v>230910</v>
      </c>
      <c r="G5058" s="526">
        <v>2018</v>
      </c>
      <c r="H5058" s="526">
        <v>473116</v>
      </c>
      <c r="I5058" s="526">
        <v>242804</v>
      </c>
      <c r="J5058" s="526" t="s">
        <v>3716</v>
      </c>
      <c r="K5058" s="526" t="s">
        <v>3717</v>
      </c>
    </row>
    <row r="5059" spans="1:11">
      <c r="A5059" s="526" t="s">
        <v>3711</v>
      </c>
      <c r="B5059" s="526" t="s">
        <v>3712</v>
      </c>
      <c r="C5059" s="526" t="s">
        <v>3713</v>
      </c>
      <c r="D5059" s="526" t="s">
        <v>3975</v>
      </c>
      <c r="E5059" s="526" t="s">
        <v>3976</v>
      </c>
      <c r="F5059" s="526">
        <v>160290</v>
      </c>
      <c r="G5059" s="526">
        <v>2018</v>
      </c>
      <c r="H5059" s="526">
        <v>4610</v>
      </c>
      <c r="I5059" s="526">
        <v>798</v>
      </c>
      <c r="J5059" s="526" t="s">
        <v>3716</v>
      </c>
      <c r="K5059" s="526" t="s">
        <v>3717</v>
      </c>
    </row>
    <row r="5060" spans="1:11">
      <c r="A5060" s="526" t="s">
        <v>3711</v>
      </c>
      <c r="B5060" s="526" t="s">
        <v>3712</v>
      </c>
      <c r="C5060" s="526" t="s">
        <v>3713</v>
      </c>
      <c r="D5060" s="526" t="s">
        <v>4147</v>
      </c>
      <c r="E5060" s="526" t="s">
        <v>4148</v>
      </c>
      <c r="F5060" s="526">
        <v>230910</v>
      </c>
      <c r="G5060" s="526">
        <v>2021</v>
      </c>
      <c r="H5060" s="526">
        <v>1250569</v>
      </c>
      <c r="I5060" s="526">
        <v>556018</v>
      </c>
      <c r="J5060" s="526" t="s">
        <v>3716</v>
      </c>
      <c r="K5060" s="526" t="s">
        <v>3717</v>
      </c>
    </row>
    <row r="5061" spans="1:11">
      <c r="A5061" s="526" t="s">
        <v>3711</v>
      </c>
      <c r="B5061" s="526" t="s">
        <v>3712</v>
      </c>
      <c r="C5061" s="526" t="s">
        <v>3713</v>
      </c>
      <c r="D5061" s="526" t="s">
        <v>4011</v>
      </c>
      <c r="E5061" s="526" t="s">
        <v>4012</v>
      </c>
      <c r="F5061" s="526">
        <v>210690</v>
      </c>
      <c r="G5061" s="526">
        <v>2017</v>
      </c>
      <c r="H5061" s="526">
        <v>309790</v>
      </c>
      <c r="I5061" s="526">
        <v>99643</v>
      </c>
      <c r="J5061" s="526" t="s">
        <v>3716</v>
      </c>
      <c r="K5061" s="526" t="s">
        <v>3717</v>
      </c>
    </row>
    <row r="5062" spans="1:11">
      <c r="A5062" s="526" t="s">
        <v>3711</v>
      </c>
      <c r="B5062" s="526" t="s">
        <v>3712</v>
      </c>
      <c r="C5062" s="526" t="s">
        <v>3713</v>
      </c>
      <c r="D5062" s="526" t="s">
        <v>4105</v>
      </c>
      <c r="E5062" s="526" t="s">
        <v>4106</v>
      </c>
      <c r="F5062" s="526">
        <v>210690</v>
      </c>
      <c r="G5062" s="526">
        <v>2018</v>
      </c>
      <c r="H5062" s="526">
        <v>358435</v>
      </c>
      <c r="I5062" s="526">
        <v>162884</v>
      </c>
      <c r="J5062" s="526" t="s">
        <v>3716</v>
      </c>
      <c r="K5062" s="526" t="s">
        <v>3717</v>
      </c>
    </row>
    <row r="5063" spans="1:11">
      <c r="A5063" s="526" t="s">
        <v>3711</v>
      </c>
      <c r="B5063" s="526" t="s">
        <v>3712</v>
      </c>
      <c r="C5063" s="526" t="s">
        <v>3713</v>
      </c>
      <c r="D5063" s="526" t="s">
        <v>4141</v>
      </c>
      <c r="E5063" s="526" t="s">
        <v>4142</v>
      </c>
      <c r="F5063" s="526">
        <v>210690</v>
      </c>
      <c r="G5063" s="526">
        <v>2016</v>
      </c>
      <c r="H5063" s="526">
        <v>381</v>
      </c>
      <c r="I5063" s="526">
        <v>370</v>
      </c>
      <c r="J5063" s="526" t="s">
        <v>3716</v>
      </c>
      <c r="K5063" s="526" t="s">
        <v>3717</v>
      </c>
    </row>
    <row r="5064" spans="1:11">
      <c r="A5064" s="526" t="s">
        <v>3711</v>
      </c>
      <c r="B5064" s="526" t="s">
        <v>3712</v>
      </c>
      <c r="C5064" s="526" t="s">
        <v>3713</v>
      </c>
      <c r="D5064" s="526" t="s">
        <v>3961</v>
      </c>
      <c r="E5064" s="526" t="s">
        <v>3962</v>
      </c>
      <c r="F5064" s="526">
        <v>160290</v>
      </c>
      <c r="G5064" s="526">
        <v>2017</v>
      </c>
      <c r="H5064" s="526">
        <v>11653</v>
      </c>
      <c r="I5064" s="526">
        <v>2976</v>
      </c>
      <c r="J5064" s="526" t="s">
        <v>3716</v>
      </c>
      <c r="K5064" s="526" t="s">
        <v>3717</v>
      </c>
    </row>
    <row r="5065" spans="1:11">
      <c r="A5065" s="526" t="s">
        <v>3711</v>
      </c>
      <c r="B5065" s="526" t="s">
        <v>3712</v>
      </c>
      <c r="C5065" s="526" t="s">
        <v>3713</v>
      </c>
      <c r="D5065" s="526" t="s">
        <v>3975</v>
      </c>
      <c r="E5065" s="526" t="s">
        <v>3976</v>
      </c>
      <c r="F5065" s="526">
        <v>160290</v>
      </c>
      <c r="G5065" s="526">
        <v>2021</v>
      </c>
      <c r="H5065" s="526">
        <v>31547</v>
      </c>
      <c r="I5065" s="526">
        <v>10198</v>
      </c>
      <c r="J5065" s="526" t="s">
        <v>3716</v>
      </c>
      <c r="K5065" s="526" t="s">
        <v>3717</v>
      </c>
    </row>
    <row r="5066" spans="1:11">
      <c r="A5066" s="526" t="s">
        <v>3711</v>
      </c>
      <c r="B5066" s="526" t="s">
        <v>3712</v>
      </c>
      <c r="C5066" s="526" t="s">
        <v>3713</v>
      </c>
      <c r="D5066" s="526" t="s">
        <v>3959</v>
      </c>
      <c r="E5066" s="526" t="s">
        <v>3960</v>
      </c>
      <c r="F5066" s="526">
        <v>160239</v>
      </c>
      <c r="G5066" s="526">
        <v>2022</v>
      </c>
      <c r="H5066" s="526">
        <v>1248</v>
      </c>
      <c r="I5066" s="526">
        <v>91</v>
      </c>
      <c r="J5066" s="526" t="s">
        <v>3716</v>
      </c>
      <c r="K5066" s="526" t="s">
        <v>3717</v>
      </c>
    </row>
    <row r="5067" spans="1:11">
      <c r="A5067" s="526" t="s">
        <v>3711</v>
      </c>
      <c r="B5067" s="526" t="s">
        <v>3712</v>
      </c>
      <c r="C5067" s="526" t="s">
        <v>3713</v>
      </c>
      <c r="D5067" s="526" t="s">
        <v>4155</v>
      </c>
      <c r="E5067" s="526" t="s">
        <v>4156</v>
      </c>
      <c r="F5067" s="526">
        <v>160232</v>
      </c>
      <c r="G5067" s="526">
        <v>2015</v>
      </c>
      <c r="H5067" s="526">
        <v>2304</v>
      </c>
      <c r="I5067" s="526">
        <v>558</v>
      </c>
      <c r="J5067" s="526" t="s">
        <v>3716</v>
      </c>
      <c r="K5067" s="526" t="s">
        <v>3717</v>
      </c>
    </row>
    <row r="5068" spans="1:11">
      <c r="A5068" s="526" t="s">
        <v>3711</v>
      </c>
      <c r="B5068" s="526" t="s">
        <v>3712</v>
      </c>
      <c r="C5068" s="526" t="s">
        <v>3713</v>
      </c>
      <c r="D5068" s="526" t="s">
        <v>3961</v>
      </c>
      <c r="E5068" s="526" t="s">
        <v>3962</v>
      </c>
      <c r="F5068" s="526">
        <v>230910</v>
      </c>
      <c r="G5068" s="526">
        <v>2020</v>
      </c>
      <c r="H5068" s="526">
        <v>97465</v>
      </c>
      <c r="I5068" s="526">
        <v>103011</v>
      </c>
      <c r="J5068" s="526" t="s">
        <v>3716</v>
      </c>
      <c r="K5068" s="526" t="s">
        <v>3717</v>
      </c>
    </row>
    <row r="5069" spans="1:11">
      <c r="A5069" s="526" t="s">
        <v>3711</v>
      </c>
      <c r="B5069" s="526" t="s">
        <v>3712</v>
      </c>
      <c r="C5069" s="526" t="s">
        <v>3713</v>
      </c>
      <c r="D5069" s="526" t="s">
        <v>4105</v>
      </c>
      <c r="E5069" s="526" t="s">
        <v>4106</v>
      </c>
      <c r="F5069" s="526">
        <v>210690</v>
      </c>
      <c r="G5069" s="526">
        <v>2021</v>
      </c>
      <c r="H5069" s="526">
        <v>120297</v>
      </c>
      <c r="I5069" s="526">
        <v>55470</v>
      </c>
      <c r="J5069" s="526" t="s">
        <v>3716</v>
      </c>
      <c r="K5069" s="526" t="s">
        <v>3717</v>
      </c>
    </row>
    <row r="5070" spans="1:11">
      <c r="A5070" s="526" t="s">
        <v>3711</v>
      </c>
      <c r="B5070" s="526" t="s">
        <v>3712</v>
      </c>
      <c r="C5070" s="526" t="s">
        <v>3713</v>
      </c>
      <c r="D5070" s="526" t="s">
        <v>4141</v>
      </c>
      <c r="E5070" s="526" t="s">
        <v>4142</v>
      </c>
      <c r="F5070" s="526">
        <v>210690</v>
      </c>
      <c r="G5070" s="526">
        <v>2019</v>
      </c>
      <c r="H5070" s="526">
        <v>1150</v>
      </c>
      <c r="I5070" s="526">
        <v>1036</v>
      </c>
      <c r="J5070" s="526" t="s">
        <v>3716</v>
      </c>
      <c r="K5070" s="526" t="s">
        <v>3717</v>
      </c>
    </row>
    <row r="5071" spans="1:11">
      <c r="A5071" s="526" t="s">
        <v>3711</v>
      </c>
      <c r="B5071" s="526" t="s">
        <v>3712</v>
      </c>
      <c r="C5071" s="526" t="s">
        <v>3713</v>
      </c>
      <c r="D5071" s="526" t="s">
        <v>3963</v>
      </c>
      <c r="E5071" s="526" t="s">
        <v>3964</v>
      </c>
      <c r="F5071" s="526">
        <v>230910</v>
      </c>
      <c r="G5071" s="526">
        <v>2015</v>
      </c>
      <c r="H5071" s="526">
        <v>205630</v>
      </c>
      <c r="I5071" s="526">
        <v>108583</v>
      </c>
      <c r="J5071" s="526" t="s">
        <v>3716</v>
      </c>
      <c r="K5071" s="526" t="s">
        <v>3717</v>
      </c>
    </row>
    <row r="5072" spans="1:11">
      <c r="A5072" s="526" t="s">
        <v>3711</v>
      </c>
      <c r="B5072" s="526" t="s">
        <v>3712</v>
      </c>
      <c r="C5072" s="526" t="s">
        <v>3713</v>
      </c>
      <c r="D5072" s="526" t="s">
        <v>4155</v>
      </c>
      <c r="E5072" s="526" t="s">
        <v>4156</v>
      </c>
      <c r="F5072" s="526">
        <v>160239</v>
      </c>
      <c r="G5072" s="526">
        <v>2017</v>
      </c>
      <c r="H5072" s="526">
        <v>77795</v>
      </c>
      <c r="I5072" s="526">
        <v>8231</v>
      </c>
      <c r="J5072" s="526" t="s">
        <v>3716</v>
      </c>
      <c r="K5072" s="526" t="s">
        <v>3717</v>
      </c>
    </row>
    <row r="5073" spans="1:11">
      <c r="A5073" s="526" t="s">
        <v>3711</v>
      </c>
      <c r="B5073" s="526" t="s">
        <v>3712</v>
      </c>
      <c r="C5073" s="526" t="s">
        <v>3713</v>
      </c>
      <c r="D5073" s="526" t="s">
        <v>4141</v>
      </c>
      <c r="E5073" s="526" t="s">
        <v>4142</v>
      </c>
      <c r="F5073" s="526">
        <v>210690</v>
      </c>
      <c r="G5073" s="526">
        <v>2022</v>
      </c>
      <c r="H5073" s="526">
        <v>411</v>
      </c>
      <c r="I5073" s="526">
        <v>370</v>
      </c>
      <c r="J5073" s="526" t="s">
        <v>3716</v>
      </c>
      <c r="K5073" s="526" t="s">
        <v>3717</v>
      </c>
    </row>
    <row r="5074" spans="1:11">
      <c r="A5074" s="526" t="s">
        <v>3711</v>
      </c>
      <c r="B5074" s="526" t="s">
        <v>3712</v>
      </c>
      <c r="C5074" s="526" t="s">
        <v>3713</v>
      </c>
      <c r="D5074" s="526" t="s">
        <v>3965</v>
      </c>
      <c r="E5074" s="526" t="s">
        <v>3966</v>
      </c>
      <c r="F5074" s="526">
        <v>160231</v>
      </c>
      <c r="G5074" s="526">
        <v>2016</v>
      </c>
      <c r="H5074" s="526">
        <v>185186</v>
      </c>
      <c r="I5074" s="526">
        <v>80905</v>
      </c>
      <c r="J5074" s="526" t="s">
        <v>3716</v>
      </c>
      <c r="K5074" s="526" t="s">
        <v>3717</v>
      </c>
    </row>
    <row r="5075" spans="1:11">
      <c r="A5075" s="526" t="s">
        <v>3711</v>
      </c>
      <c r="B5075" s="526" t="s">
        <v>3712</v>
      </c>
      <c r="C5075" s="526" t="s">
        <v>3713</v>
      </c>
      <c r="D5075" s="526" t="s">
        <v>4143</v>
      </c>
      <c r="E5075" s="526" t="s">
        <v>4144</v>
      </c>
      <c r="F5075" s="526">
        <v>210690</v>
      </c>
      <c r="G5075" s="526">
        <v>2021</v>
      </c>
      <c r="H5075" s="526">
        <v>375464</v>
      </c>
      <c r="I5075" s="526">
        <v>122983</v>
      </c>
      <c r="J5075" s="526" t="s">
        <v>3716</v>
      </c>
      <c r="K5075" s="526" t="s">
        <v>3717</v>
      </c>
    </row>
    <row r="5076" spans="1:11">
      <c r="A5076" s="526" t="s">
        <v>3711</v>
      </c>
      <c r="B5076" s="526" t="s">
        <v>3712</v>
      </c>
      <c r="C5076" s="526" t="s">
        <v>3713</v>
      </c>
      <c r="D5076" s="526" t="s">
        <v>3965</v>
      </c>
      <c r="E5076" s="526" t="s">
        <v>3966</v>
      </c>
      <c r="F5076" s="526">
        <v>160231</v>
      </c>
      <c r="G5076" s="526">
        <v>2019</v>
      </c>
      <c r="H5076" s="526">
        <v>180413</v>
      </c>
      <c r="I5076" s="526">
        <v>80173</v>
      </c>
      <c r="J5076" s="526" t="s">
        <v>3716</v>
      </c>
      <c r="K5076" s="526" t="s">
        <v>3717</v>
      </c>
    </row>
    <row r="5077" spans="1:11">
      <c r="A5077" s="526" t="s">
        <v>3711</v>
      </c>
      <c r="B5077" s="526" t="s">
        <v>3712</v>
      </c>
      <c r="C5077" s="526" t="s">
        <v>3713</v>
      </c>
      <c r="D5077" s="526" t="s">
        <v>4157</v>
      </c>
      <c r="E5077" s="526" t="s">
        <v>4158</v>
      </c>
      <c r="F5077" s="526">
        <v>210690</v>
      </c>
      <c r="G5077" s="526">
        <v>2015</v>
      </c>
      <c r="H5077" s="526">
        <v>138433</v>
      </c>
      <c r="I5077" s="526">
        <v>24821</v>
      </c>
      <c r="J5077" s="526" t="s">
        <v>3716</v>
      </c>
      <c r="K5077" s="526" t="s">
        <v>3717</v>
      </c>
    </row>
    <row r="5078" spans="1:11">
      <c r="A5078" s="526" t="s">
        <v>3711</v>
      </c>
      <c r="B5078" s="526" t="s">
        <v>3712</v>
      </c>
      <c r="C5078" s="526" t="s">
        <v>3713</v>
      </c>
      <c r="D5078" s="526" t="s">
        <v>3965</v>
      </c>
      <c r="E5078" s="526" t="s">
        <v>3966</v>
      </c>
      <c r="F5078" s="526">
        <v>160232</v>
      </c>
      <c r="G5078" s="526">
        <v>2019</v>
      </c>
      <c r="H5078" s="526">
        <v>1014132</v>
      </c>
      <c r="I5078" s="526">
        <v>292278</v>
      </c>
      <c r="J5078" s="526" t="s">
        <v>3716</v>
      </c>
      <c r="K5078" s="526" t="s">
        <v>3717</v>
      </c>
    </row>
    <row r="5079" spans="1:11">
      <c r="A5079" s="526" t="s">
        <v>3711</v>
      </c>
      <c r="B5079" s="526" t="s">
        <v>3712</v>
      </c>
      <c r="C5079" s="526" t="s">
        <v>3713</v>
      </c>
      <c r="D5079" s="526" t="s">
        <v>3953</v>
      </c>
      <c r="E5079" s="526" t="s">
        <v>3954</v>
      </c>
      <c r="F5079" s="526">
        <v>210690</v>
      </c>
      <c r="G5079" s="526">
        <v>2016</v>
      </c>
      <c r="H5079" s="526">
        <v>174</v>
      </c>
      <c r="I5079" s="526">
        <v>7</v>
      </c>
      <c r="J5079" s="526" t="s">
        <v>3722</v>
      </c>
      <c r="K5079" s="526" t="s">
        <v>3717</v>
      </c>
    </row>
    <row r="5080" spans="1:11">
      <c r="A5080" s="526" t="s">
        <v>3711</v>
      </c>
      <c r="B5080" s="526" t="s">
        <v>3712</v>
      </c>
      <c r="C5080" s="526" t="s">
        <v>3713</v>
      </c>
      <c r="D5080" s="526" t="s">
        <v>3965</v>
      </c>
      <c r="E5080" s="526" t="s">
        <v>3966</v>
      </c>
      <c r="F5080" s="526">
        <v>160232</v>
      </c>
      <c r="G5080" s="526">
        <v>2022</v>
      </c>
      <c r="H5080" s="526">
        <v>2195479</v>
      </c>
      <c r="I5080" s="526">
        <v>535111</v>
      </c>
      <c r="J5080" s="526" t="s">
        <v>3716</v>
      </c>
      <c r="K5080" s="526" t="s">
        <v>3717</v>
      </c>
    </row>
    <row r="5081" spans="1:11">
      <c r="A5081" s="526" t="s">
        <v>3711</v>
      </c>
      <c r="B5081" s="526" t="s">
        <v>3712</v>
      </c>
      <c r="C5081" s="526" t="s">
        <v>3713</v>
      </c>
      <c r="D5081" s="526" t="s">
        <v>3947</v>
      </c>
      <c r="E5081" s="526" t="s">
        <v>3948</v>
      </c>
      <c r="F5081" s="526">
        <v>160232</v>
      </c>
      <c r="G5081" s="526">
        <v>2017</v>
      </c>
      <c r="H5081" s="526">
        <v>287352</v>
      </c>
      <c r="I5081" s="526">
        <v>59270</v>
      </c>
      <c r="J5081" s="526" t="s">
        <v>3716</v>
      </c>
      <c r="K5081" s="526" t="s">
        <v>3717</v>
      </c>
    </row>
    <row r="5082" spans="1:11">
      <c r="A5082" s="526" t="s">
        <v>3711</v>
      </c>
      <c r="B5082" s="526" t="s">
        <v>3712</v>
      </c>
      <c r="C5082" s="526" t="s">
        <v>3713</v>
      </c>
      <c r="D5082" s="526" t="s">
        <v>4107</v>
      </c>
      <c r="E5082" s="526" t="s">
        <v>4108</v>
      </c>
      <c r="F5082" s="526">
        <v>160232</v>
      </c>
      <c r="G5082" s="526">
        <v>2016</v>
      </c>
      <c r="H5082" s="526">
        <v>56984</v>
      </c>
      <c r="I5082" s="526">
        <v>33402</v>
      </c>
      <c r="J5082" s="526" t="s">
        <v>3716</v>
      </c>
      <c r="K5082" s="526" t="s">
        <v>3717</v>
      </c>
    </row>
    <row r="5083" spans="1:11">
      <c r="A5083" s="526" t="s">
        <v>3711</v>
      </c>
      <c r="B5083" s="526" t="s">
        <v>3712</v>
      </c>
      <c r="C5083" s="526" t="s">
        <v>3713</v>
      </c>
      <c r="D5083" s="526" t="s">
        <v>4157</v>
      </c>
      <c r="E5083" s="526" t="s">
        <v>4158</v>
      </c>
      <c r="F5083" s="526">
        <v>210690</v>
      </c>
      <c r="G5083" s="526">
        <v>2018</v>
      </c>
      <c r="H5083" s="526">
        <v>59761</v>
      </c>
      <c r="I5083" s="526">
        <v>22204</v>
      </c>
      <c r="J5083" s="526" t="s">
        <v>3716</v>
      </c>
      <c r="K5083" s="526" t="s">
        <v>3717</v>
      </c>
    </row>
    <row r="5084" spans="1:11">
      <c r="A5084" s="526" t="s">
        <v>3711</v>
      </c>
      <c r="B5084" s="526" t="s">
        <v>3712</v>
      </c>
      <c r="C5084" s="526" t="s">
        <v>3713</v>
      </c>
      <c r="D5084" s="526" t="s">
        <v>3975</v>
      </c>
      <c r="E5084" s="526" t="s">
        <v>3976</v>
      </c>
      <c r="F5084" s="526">
        <v>210690</v>
      </c>
      <c r="G5084" s="526">
        <v>2016</v>
      </c>
      <c r="H5084" s="526">
        <v>24</v>
      </c>
      <c r="I5084" s="526">
        <v>4</v>
      </c>
      <c r="J5084" s="526" t="s">
        <v>3722</v>
      </c>
      <c r="K5084" s="526" t="s">
        <v>3717</v>
      </c>
    </row>
    <row r="5085" spans="1:11">
      <c r="A5085" s="526" t="s">
        <v>3711</v>
      </c>
      <c r="B5085" s="526" t="s">
        <v>3712</v>
      </c>
      <c r="C5085" s="526" t="s">
        <v>3713</v>
      </c>
      <c r="D5085" s="526" t="s">
        <v>4157</v>
      </c>
      <c r="E5085" s="526" t="s">
        <v>4158</v>
      </c>
      <c r="F5085" s="526">
        <v>210690</v>
      </c>
      <c r="G5085" s="526">
        <v>2021</v>
      </c>
      <c r="H5085" s="526">
        <v>91915</v>
      </c>
      <c r="I5085" s="526">
        <v>33483</v>
      </c>
      <c r="J5085" s="526" t="s">
        <v>3716</v>
      </c>
      <c r="K5085" s="526" t="s">
        <v>3717</v>
      </c>
    </row>
    <row r="5086" spans="1:11">
      <c r="A5086" s="526" t="s">
        <v>3711</v>
      </c>
      <c r="B5086" s="526" t="s">
        <v>3712</v>
      </c>
      <c r="C5086" s="526" t="s">
        <v>3713</v>
      </c>
      <c r="D5086" s="526" t="s">
        <v>3947</v>
      </c>
      <c r="E5086" s="526" t="s">
        <v>3948</v>
      </c>
      <c r="F5086" s="526">
        <v>160232</v>
      </c>
      <c r="G5086" s="526">
        <v>2020</v>
      </c>
      <c r="H5086" s="526">
        <v>60829</v>
      </c>
      <c r="I5086" s="526">
        <v>20847</v>
      </c>
      <c r="J5086" s="526" t="s">
        <v>3716</v>
      </c>
      <c r="K5086" s="526" t="s">
        <v>3717</v>
      </c>
    </row>
    <row r="5087" spans="1:11">
      <c r="A5087" s="526" t="s">
        <v>3711</v>
      </c>
      <c r="B5087" s="526" t="s">
        <v>3712</v>
      </c>
      <c r="C5087" s="526" t="s">
        <v>3713</v>
      </c>
      <c r="D5087" s="526" t="s">
        <v>4155</v>
      </c>
      <c r="E5087" s="526" t="s">
        <v>4156</v>
      </c>
      <c r="F5087" s="526">
        <v>160290</v>
      </c>
      <c r="G5087" s="526">
        <v>2015</v>
      </c>
      <c r="H5087" s="526">
        <v>16572</v>
      </c>
      <c r="I5087" s="526">
        <v>1730</v>
      </c>
      <c r="J5087" s="526" t="s">
        <v>3716</v>
      </c>
      <c r="K5087" s="526" t="s">
        <v>3717</v>
      </c>
    </row>
    <row r="5088" spans="1:11">
      <c r="A5088" s="526" t="s">
        <v>3711</v>
      </c>
      <c r="B5088" s="526" t="s">
        <v>3712</v>
      </c>
      <c r="C5088" s="526" t="s">
        <v>3713</v>
      </c>
      <c r="D5088" s="526" t="s">
        <v>4153</v>
      </c>
      <c r="E5088" s="526" t="s">
        <v>4154</v>
      </c>
      <c r="F5088" s="526">
        <v>160290</v>
      </c>
      <c r="G5088" s="526">
        <v>2022</v>
      </c>
      <c r="H5088" s="526">
        <v>547</v>
      </c>
      <c r="I5088" s="526">
        <v>49</v>
      </c>
      <c r="J5088" s="526" t="s">
        <v>3716</v>
      </c>
      <c r="K5088" s="526" t="s">
        <v>3717</v>
      </c>
    </row>
    <row r="5089" spans="1:11">
      <c r="A5089" s="526" t="s">
        <v>3711</v>
      </c>
      <c r="B5089" s="526" t="s">
        <v>3712</v>
      </c>
      <c r="C5089" s="526" t="s">
        <v>3713</v>
      </c>
      <c r="D5089" s="526" t="s">
        <v>3953</v>
      </c>
      <c r="E5089" s="526" t="s">
        <v>3954</v>
      </c>
      <c r="F5089" s="526">
        <v>210690</v>
      </c>
      <c r="G5089" s="526">
        <v>2019</v>
      </c>
      <c r="H5089" s="526">
        <v>603</v>
      </c>
      <c r="I5089" s="526">
        <v>70</v>
      </c>
      <c r="J5089" s="526" t="s">
        <v>3722</v>
      </c>
      <c r="K5089" s="526" t="s">
        <v>3717</v>
      </c>
    </row>
    <row r="5090" spans="1:11">
      <c r="A5090" s="526" t="s">
        <v>3711</v>
      </c>
      <c r="B5090" s="526" t="s">
        <v>3712</v>
      </c>
      <c r="C5090" s="526" t="s">
        <v>3713</v>
      </c>
      <c r="D5090" s="526" t="s">
        <v>4155</v>
      </c>
      <c r="E5090" s="526" t="s">
        <v>4156</v>
      </c>
      <c r="F5090" s="526">
        <v>160290</v>
      </c>
      <c r="G5090" s="526">
        <v>2018</v>
      </c>
      <c r="H5090" s="526">
        <v>5601</v>
      </c>
      <c r="I5090" s="526">
        <v>411</v>
      </c>
      <c r="J5090" s="526" t="s">
        <v>3716</v>
      </c>
      <c r="K5090" s="526" t="s">
        <v>3717</v>
      </c>
    </row>
    <row r="5091" spans="1:11">
      <c r="A5091" s="526" t="s">
        <v>3711</v>
      </c>
      <c r="B5091" s="526" t="s">
        <v>3712</v>
      </c>
      <c r="C5091" s="526" t="s">
        <v>3713</v>
      </c>
      <c r="D5091" s="526" t="s">
        <v>4155</v>
      </c>
      <c r="E5091" s="526" t="s">
        <v>4156</v>
      </c>
      <c r="F5091" s="526">
        <v>210690</v>
      </c>
      <c r="G5091" s="526">
        <v>2020</v>
      </c>
      <c r="H5091" s="526">
        <v>7781854</v>
      </c>
      <c r="I5091" s="526">
        <v>967877</v>
      </c>
      <c r="J5091" s="526" t="s">
        <v>3716</v>
      </c>
      <c r="K5091" s="526" t="s">
        <v>3717</v>
      </c>
    </row>
    <row r="5092" spans="1:11">
      <c r="A5092" s="526" t="s">
        <v>3711</v>
      </c>
      <c r="B5092" s="526" t="s">
        <v>3712</v>
      </c>
      <c r="C5092" s="526" t="s">
        <v>3713</v>
      </c>
      <c r="D5092" s="526" t="s">
        <v>3947</v>
      </c>
      <c r="E5092" s="526" t="s">
        <v>3948</v>
      </c>
      <c r="F5092" s="526">
        <v>160239</v>
      </c>
      <c r="G5092" s="526">
        <v>2016</v>
      </c>
      <c r="H5092" s="526">
        <v>74674</v>
      </c>
      <c r="I5092" s="526">
        <v>9708</v>
      </c>
      <c r="J5092" s="526" t="s">
        <v>3716</v>
      </c>
      <c r="K5092" s="526" t="s">
        <v>3717</v>
      </c>
    </row>
    <row r="5093" spans="1:11">
      <c r="A5093" s="526" t="s">
        <v>3711</v>
      </c>
      <c r="B5093" s="526" t="s">
        <v>3712</v>
      </c>
      <c r="C5093" s="526" t="s">
        <v>3713</v>
      </c>
      <c r="D5093" s="526" t="s">
        <v>3965</v>
      </c>
      <c r="E5093" s="526" t="s">
        <v>3966</v>
      </c>
      <c r="F5093" s="526">
        <v>160239</v>
      </c>
      <c r="G5093" s="526">
        <v>2018</v>
      </c>
      <c r="H5093" s="526">
        <v>12247</v>
      </c>
      <c r="I5093" s="526">
        <v>2427</v>
      </c>
      <c r="J5093" s="526" t="s">
        <v>3716</v>
      </c>
      <c r="K5093" s="526" t="s">
        <v>3717</v>
      </c>
    </row>
    <row r="5094" spans="1:11">
      <c r="A5094" s="526" t="s">
        <v>3711</v>
      </c>
      <c r="B5094" s="526" t="s">
        <v>3712</v>
      </c>
      <c r="C5094" s="526" t="s">
        <v>3713</v>
      </c>
      <c r="D5094" s="526" t="s">
        <v>4107</v>
      </c>
      <c r="E5094" s="526" t="s">
        <v>4108</v>
      </c>
      <c r="F5094" s="526">
        <v>160239</v>
      </c>
      <c r="G5094" s="526">
        <v>2015</v>
      </c>
      <c r="H5094" s="526">
        <v>87380</v>
      </c>
      <c r="I5094" s="526">
        <v>56911</v>
      </c>
      <c r="J5094" s="526" t="s">
        <v>3716</v>
      </c>
      <c r="K5094" s="526" t="s">
        <v>3717</v>
      </c>
    </row>
    <row r="5095" spans="1:11">
      <c r="A5095" s="526" t="s">
        <v>3711</v>
      </c>
      <c r="B5095" s="526" t="s">
        <v>3712</v>
      </c>
      <c r="C5095" s="526" t="s">
        <v>3713</v>
      </c>
      <c r="D5095" s="526" t="s">
        <v>4153</v>
      </c>
      <c r="E5095" s="526" t="s">
        <v>4154</v>
      </c>
      <c r="F5095" s="526">
        <v>210690</v>
      </c>
      <c r="G5095" s="526">
        <v>2015</v>
      </c>
      <c r="H5095" s="526">
        <v>396641</v>
      </c>
      <c r="I5095" s="526">
        <v>149190</v>
      </c>
      <c r="J5095" s="526" t="s">
        <v>3716</v>
      </c>
      <c r="K5095" s="526" t="s">
        <v>3717</v>
      </c>
    </row>
    <row r="5096" spans="1:11">
      <c r="A5096" s="526" t="s">
        <v>3711</v>
      </c>
      <c r="B5096" s="526" t="s">
        <v>3712</v>
      </c>
      <c r="C5096" s="526" t="s">
        <v>3713</v>
      </c>
      <c r="D5096" s="526" t="s">
        <v>4143</v>
      </c>
      <c r="E5096" s="526" t="s">
        <v>4144</v>
      </c>
      <c r="F5096" s="526">
        <v>160231</v>
      </c>
      <c r="G5096" s="526">
        <v>2015</v>
      </c>
      <c r="H5096" s="526">
        <v>11647</v>
      </c>
      <c r="I5096" s="526">
        <v>3418</v>
      </c>
      <c r="J5096" s="526" t="s">
        <v>3716</v>
      </c>
      <c r="K5096" s="526" t="s">
        <v>3717</v>
      </c>
    </row>
    <row r="5097" spans="1:11">
      <c r="A5097" s="526" t="s">
        <v>3711</v>
      </c>
      <c r="B5097" s="526" t="s">
        <v>3712</v>
      </c>
      <c r="C5097" s="526" t="s">
        <v>3713</v>
      </c>
      <c r="D5097" s="526" t="s">
        <v>3975</v>
      </c>
      <c r="E5097" s="526" t="s">
        <v>3976</v>
      </c>
      <c r="F5097" s="526">
        <v>210690</v>
      </c>
      <c r="G5097" s="526">
        <v>2019</v>
      </c>
      <c r="H5097" s="526">
        <v>1930</v>
      </c>
      <c r="I5097" s="526">
        <v>10</v>
      </c>
      <c r="J5097" s="526" t="s">
        <v>3722</v>
      </c>
      <c r="K5097" s="526" t="s">
        <v>3717</v>
      </c>
    </row>
    <row r="5098" spans="1:11">
      <c r="A5098" s="526" t="s">
        <v>3711</v>
      </c>
      <c r="B5098" s="526" t="s">
        <v>3712</v>
      </c>
      <c r="C5098" s="526" t="s">
        <v>3713</v>
      </c>
      <c r="D5098" s="526" t="s">
        <v>3947</v>
      </c>
      <c r="E5098" s="526" t="s">
        <v>3948</v>
      </c>
      <c r="F5098" s="526">
        <v>160239</v>
      </c>
      <c r="G5098" s="526">
        <v>2019</v>
      </c>
      <c r="H5098" s="526">
        <v>123967</v>
      </c>
      <c r="I5098" s="526">
        <v>16052</v>
      </c>
      <c r="J5098" s="526" t="s">
        <v>3716</v>
      </c>
      <c r="K5098" s="526" t="s">
        <v>3717</v>
      </c>
    </row>
    <row r="5099" spans="1:11">
      <c r="A5099" s="526" t="s">
        <v>3711</v>
      </c>
      <c r="B5099" s="526" t="s">
        <v>3712</v>
      </c>
      <c r="C5099" s="526" t="s">
        <v>3713</v>
      </c>
      <c r="D5099" s="526" t="s">
        <v>3965</v>
      </c>
      <c r="E5099" s="526" t="s">
        <v>3966</v>
      </c>
      <c r="F5099" s="526">
        <v>160290</v>
      </c>
      <c r="G5099" s="526">
        <v>2018</v>
      </c>
      <c r="H5099" s="526">
        <v>255</v>
      </c>
      <c r="I5099" s="526">
        <v>31</v>
      </c>
      <c r="J5099" s="526" t="s">
        <v>3716</v>
      </c>
      <c r="K5099" s="526" t="s">
        <v>3717</v>
      </c>
    </row>
    <row r="5100" spans="1:11">
      <c r="A5100" s="526" t="s">
        <v>3711</v>
      </c>
      <c r="B5100" s="526" t="s">
        <v>3712</v>
      </c>
      <c r="C5100" s="526" t="s">
        <v>3713</v>
      </c>
      <c r="D5100" s="526" t="s">
        <v>4107</v>
      </c>
      <c r="E5100" s="526" t="s">
        <v>4108</v>
      </c>
      <c r="F5100" s="526">
        <v>160290</v>
      </c>
      <c r="G5100" s="526">
        <v>2016</v>
      </c>
      <c r="H5100" s="526">
        <v>72650</v>
      </c>
      <c r="I5100" s="526">
        <v>25688</v>
      </c>
      <c r="J5100" s="526" t="s">
        <v>3716</v>
      </c>
      <c r="K5100" s="526" t="s">
        <v>3717</v>
      </c>
    </row>
    <row r="5101" spans="1:11">
      <c r="A5101" s="526" t="s">
        <v>3711</v>
      </c>
      <c r="B5101" s="526" t="s">
        <v>3712</v>
      </c>
      <c r="C5101" s="526" t="s">
        <v>3713</v>
      </c>
      <c r="D5101" s="526" t="s">
        <v>4107</v>
      </c>
      <c r="E5101" s="526" t="s">
        <v>4108</v>
      </c>
      <c r="F5101" s="526">
        <v>210690</v>
      </c>
      <c r="G5101" s="526">
        <v>2018</v>
      </c>
      <c r="H5101" s="526">
        <v>6513926</v>
      </c>
      <c r="I5101" s="526">
        <v>3340239</v>
      </c>
      <c r="J5101" s="526" t="s">
        <v>3716</v>
      </c>
      <c r="K5101" s="526" t="s">
        <v>3717</v>
      </c>
    </row>
    <row r="5102" spans="1:11">
      <c r="A5102" s="526" t="s">
        <v>3711</v>
      </c>
      <c r="B5102" s="526" t="s">
        <v>3712</v>
      </c>
      <c r="C5102" s="526" t="s">
        <v>3713</v>
      </c>
      <c r="D5102" s="526" t="s">
        <v>3965</v>
      </c>
      <c r="E5102" s="526" t="s">
        <v>3966</v>
      </c>
      <c r="F5102" s="526">
        <v>160239</v>
      </c>
      <c r="G5102" s="526">
        <v>2021</v>
      </c>
      <c r="H5102" s="526">
        <v>4884</v>
      </c>
      <c r="I5102" s="526">
        <v>271</v>
      </c>
      <c r="J5102" s="526" t="s">
        <v>3716</v>
      </c>
      <c r="K5102" s="526" t="s">
        <v>3717</v>
      </c>
    </row>
    <row r="5103" spans="1:11">
      <c r="A5103" s="526" t="s">
        <v>3711</v>
      </c>
      <c r="B5103" s="526" t="s">
        <v>3712</v>
      </c>
      <c r="C5103" s="526" t="s">
        <v>3713</v>
      </c>
      <c r="D5103" s="526" t="s">
        <v>3963</v>
      </c>
      <c r="E5103" s="526" t="s">
        <v>3964</v>
      </c>
      <c r="F5103" s="526">
        <v>230910</v>
      </c>
      <c r="G5103" s="526">
        <v>2018</v>
      </c>
      <c r="H5103" s="526">
        <v>228234</v>
      </c>
      <c r="I5103" s="526">
        <v>105602</v>
      </c>
      <c r="J5103" s="526" t="s">
        <v>3716</v>
      </c>
      <c r="K5103" s="526" t="s">
        <v>3717</v>
      </c>
    </row>
    <row r="5104" spans="1:11">
      <c r="A5104" s="526" t="s">
        <v>3711</v>
      </c>
      <c r="B5104" s="526" t="s">
        <v>3712</v>
      </c>
      <c r="C5104" s="526" t="s">
        <v>3713</v>
      </c>
      <c r="D5104" s="526" t="s">
        <v>4143</v>
      </c>
      <c r="E5104" s="526" t="s">
        <v>4144</v>
      </c>
      <c r="F5104" s="526">
        <v>160231</v>
      </c>
      <c r="G5104" s="526">
        <v>2018</v>
      </c>
      <c r="H5104" s="526">
        <v>16967</v>
      </c>
      <c r="I5104" s="526">
        <v>4993</v>
      </c>
      <c r="J5104" s="526" t="s">
        <v>3716</v>
      </c>
      <c r="K5104" s="526" t="s">
        <v>3717</v>
      </c>
    </row>
    <row r="5105" spans="1:11">
      <c r="A5105" s="526" t="s">
        <v>3711</v>
      </c>
      <c r="B5105" s="526" t="s">
        <v>3712</v>
      </c>
      <c r="C5105" s="526" t="s">
        <v>3713</v>
      </c>
      <c r="D5105" s="526" t="s">
        <v>3957</v>
      </c>
      <c r="E5105" s="526" t="s">
        <v>3958</v>
      </c>
      <c r="F5105" s="526">
        <v>160231</v>
      </c>
      <c r="G5105" s="526">
        <v>2021</v>
      </c>
      <c r="H5105" s="526">
        <v>9316</v>
      </c>
      <c r="I5105" s="526">
        <v>1558</v>
      </c>
      <c r="J5105" s="526" t="s">
        <v>3716</v>
      </c>
      <c r="K5105" s="526" t="s">
        <v>3717</v>
      </c>
    </row>
    <row r="5106" spans="1:11">
      <c r="A5106" s="526" t="s">
        <v>3711</v>
      </c>
      <c r="B5106" s="526" t="s">
        <v>3712</v>
      </c>
      <c r="C5106" s="526" t="s">
        <v>3713</v>
      </c>
      <c r="D5106" s="526" t="s">
        <v>3957</v>
      </c>
      <c r="E5106" s="526" t="s">
        <v>3958</v>
      </c>
      <c r="F5106" s="526">
        <v>230910</v>
      </c>
      <c r="G5106" s="526">
        <v>2017</v>
      </c>
      <c r="H5106" s="526">
        <v>553515</v>
      </c>
      <c r="I5106" s="526">
        <v>345808</v>
      </c>
      <c r="J5106" s="526" t="s">
        <v>3716</v>
      </c>
      <c r="K5106" s="526" t="s">
        <v>3717</v>
      </c>
    </row>
    <row r="5107" spans="1:11">
      <c r="A5107" s="526" t="s">
        <v>3711</v>
      </c>
      <c r="B5107" s="526" t="s">
        <v>3712</v>
      </c>
      <c r="C5107" s="526" t="s">
        <v>3713</v>
      </c>
      <c r="D5107" s="526" t="s">
        <v>3963</v>
      </c>
      <c r="E5107" s="526" t="s">
        <v>3964</v>
      </c>
      <c r="F5107" s="526">
        <v>230910</v>
      </c>
      <c r="G5107" s="526">
        <v>2017</v>
      </c>
      <c r="H5107" s="526">
        <v>148256</v>
      </c>
      <c r="I5107" s="526">
        <v>72036</v>
      </c>
      <c r="J5107" s="526" t="s">
        <v>3716</v>
      </c>
      <c r="K5107" s="526" t="s">
        <v>3717</v>
      </c>
    </row>
    <row r="5108" spans="1:11">
      <c r="A5108" s="526" t="s">
        <v>3711</v>
      </c>
      <c r="B5108" s="526" t="s">
        <v>3712</v>
      </c>
      <c r="C5108" s="526" t="s">
        <v>3713</v>
      </c>
      <c r="D5108" s="526" t="s">
        <v>4107</v>
      </c>
      <c r="E5108" s="526" t="s">
        <v>4108</v>
      </c>
      <c r="F5108" s="526">
        <v>210690</v>
      </c>
      <c r="G5108" s="526">
        <v>2021</v>
      </c>
      <c r="H5108" s="526">
        <v>5732442</v>
      </c>
      <c r="I5108" s="526">
        <v>3078485</v>
      </c>
      <c r="J5108" s="526" t="s">
        <v>3716</v>
      </c>
      <c r="K5108" s="526" t="s">
        <v>3717</v>
      </c>
    </row>
    <row r="5109" spans="1:11">
      <c r="A5109" s="526" t="s">
        <v>3711</v>
      </c>
      <c r="B5109" s="526" t="s">
        <v>3712</v>
      </c>
      <c r="C5109" s="526" t="s">
        <v>3713</v>
      </c>
      <c r="D5109" s="526" t="s">
        <v>3963</v>
      </c>
      <c r="E5109" s="526" t="s">
        <v>3964</v>
      </c>
      <c r="F5109" s="526">
        <v>230910</v>
      </c>
      <c r="G5109" s="526">
        <v>2020</v>
      </c>
      <c r="H5109" s="526">
        <v>251525</v>
      </c>
      <c r="I5109" s="526">
        <v>104657</v>
      </c>
      <c r="J5109" s="526" t="s">
        <v>3716</v>
      </c>
      <c r="K5109" s="526" t="s">
        <v>3717</v>
      </c>
    </row>
    <row r="5110" spans="1:11">
      <c r="A5110" s="526" t="s">
        <v>3711</v>
      </c>
      <c r="B5110" s="526" t="s">
        <v>3712</v>
      </c>
      <c r="C5110" s="526" t="s">
        <v>3713</v>
      </c>
      <c r="D5110" s="526" t="s">
        <v>4123</v>
      </c>
      <c r="E5110" s="526" t="s">
        <v>4124</v>
      </c>
      <c r="F5110" s="526">
        <v>210690</v>
      </c>
      <c r="G5110" s="526">
        <v>2015</v>
      </c>
      <c r="H5110" s="526">
        <v>4251</v>
      </c>
      <c r="I5110" s="526">
        <v>1537</v>
      </c>
      <c r="J5110" s="526" t="s">
        <v>3716</v>
      </c>
      <c r="K5110" s="526" t="s">
        <v>3717</v>
      </c>
    </row>
    <row r="5111" spans="1:11">
      <c r="A5111" s="526" t="s">
        <v>3711</v>
      </c>
      <c r="B5111" s="526" t="s">
        <v>3712</v>
      </c>
      <c r="C5111" s="526" t="s">
        <v>3713</v>
      </c>
      <c r="D5111" s="526" t="s">
        <v>3965</v>
      </c>
      <c r="E5111" s="526" t="s">
        <v>3966</v>
      </c>
      <c r="F5111" s="526">
        <v>160290</v>
      </c>
      <c r="G5111" s="526">
        <v>2021</v>
      </c>
      <c r="H5111" s="526">
        <v>570</v>
      </c>
      <c r="I5111" s="526">
        <v>75</v>
      </c>
      <c r="J5111" s="526" t="s">
        <v>3716</v>
      </c>
      <c r="K5111" s="526" t="s">
        <v>3717</v>
      </c>
    </row>
    <row r="5112" spans="1:11">
      <c r="A5112" s="526" t="s">
        <v>3711</v>
      </c>
      <c r="B5112" s="526" t="s">
        <v>3712</v>
      </c>
      <c r="C5112" s="526" t="s">
        <v>3713</v>
      </c>
      <c r="D5112" s="526" t="s">
        <v>4123</v>
      </c>
      <c r="E5112" s="526" t="s">
        <v>4124</v>
      </c>
      <c r="F5112" s="526">
        <v>210690</v>
      </c>
      <c r="G5112" s="526">
        <v>2018</v>
      </c>
      <c r="H5112" s="526">
        <v>9757</v>
      </c>
      <c r="I5112" s="526">
        <v>3370</v>
      </c>
      <c r="J5112" s="526" t="s">
        <v>3716</v>
      </c>
      <c r="K5112" s="526" t="s">
        <v>3717</v>
      </c>
    </row>
    <row r="5113" spans="1:11">
      <c r="A5113" s="526" t="s">
        <v>3711</v>
      </c>
      <c r="B5113" s="526" t="s">
        <v>3712</v>
      </c>
      <c r="C5113" s="526" t="s">
        <v>3713</v>
      </c>
      <c r="D5113" s="526" t="s">
        <v>3965</v>
      </c>
      <c r="E5113" s="526" t="s">
        <v>3966</v>
      </c>
      <c r="F5113" s="526">
        <v>210690</v>
      </c>
      <c r="G5113" s="526">
        <v>2015</v>
      </c>
      <c r="H5113" s="526">
        <v>830603</v>
      </c>
      <c r="I5113" s="526">
        <v>531828</v>
      </c>
      <c r="J5113" s="526" t="s">
        <v>3716</v>
      </c>
      <c r="K5113" s="526" t="s">
        <v>3717</v>
      </c>
    </row>
    <row r="5114" spans="1:11">
      <c r="A5114" s="526" t="s">
        <v>3711</v>
      </c>
      <c r="B5114" s="526" t="s">
        <v>3712</v>
      </c>
      <c r="C5114" s="526" t="s">
        <v>3713</v>
      </c>
      <c r="D5114" s="526" t="s">
        <v>3957</v>
      </c>
      <c r="E5114" s="526" t="s">
        <v>3958</v>
      </c>
      <c r="F5114" s="526">
        <v>230910</v>
      </c>
      <c r="G5114" s="526">
        <v>2015</v>
      </c>
      <c r="H5114" s="526">
        <v>261699</v>
      </c>
      <c r="I5114" s="526">
        <v>175805</v>
      </c>
      <c r="J5114" s="526" t="s">
        <v>3716</v>
      </c>
      <c r="K5114" s="526" t="s">
        <v>3717</v>
      </c>
    </row>
    <row r="5115" spans="1:11">
      <c r="A5115" s="526" t="s">
        <v>3711</v>
      </c>
      <c r="B5115" s="526" t="s">
        <v>3712</v>
      </c>
      <c r="C5115" s="526" t="s">
        <v>3713</v>
      </c>
      <c r="D5115" s="526" t="s">
        <v>3975</v>
      </c>
      <c r="E5115" s="526" t="s">
        <v>3976</v>
      </c>
      <c r="F5115" s="526">
        <v>160232</v>
      </c>
      <c r="G5115" s="526">
        <v>2015</v>
      </c>
      <c r="H5115" s="526">
        <v>148475</v>
      </c>
      <c r="I5115" s="526">
        <v>59981</v>
      </c>
      <c r="J5115" s="526" t="s">
        <v>3716</v>
      </c>
      <c r="K5115" s="526" t="s">
        <v>3717</v>
      </c>
    </row>
    <row r="5116" spans="1:11">
      <c r="A5116" s="526" t="s">
        <v>3711</v>
      </c>
      <c r="B5116" s="526" t="s">
        <v>3712</v>
      </c>
      <c r="C5116" s="526" t="s">
        <v>3713</v>
      </c>
      <c r="D5116" s="526" t="s">
        <v>3975</v>
      </c>
      <c r="E5116" s="526" t="s">
        <v>3976</v>
      </c>
      <c r="F5116" s="526">
        <v>160290</v>
      </c>
      <c r="G5116" s="526">
        <v>2022</v>
      </c>
      <c r="H5116" s="526">
        <v>141992</v>
      </c>
      <c r="I5116" s="526">
        <v>29114</v>
      </c>
      <c r="J5116" s="526" t="s">
        <v>3716</v>
      </c>
      <c r="K5116" s="526" t="s">
        <v>3717</v>
      </c>
    </row>
    <row r="5117" spans="1:11">
      <c r="A5117" s="526" t="s">
        <v>3711</v>
      </c>
      <c r="B5117" s="526" t="s">
        <v>3712</v>
      </c>
      <c r="C5117" s="526" t="s">
        <v>3713</v>
      </c>
      <c r="D5117" s="526" t="s">
        <v>3965</v>
      </c>
      <c r="E5117" s="526" t="s">
        <v>3966</v>
      </c>
      <c r="F5117" s="526">
        <v>210690</v>
      </c>
      <c r="G5117" s="526">
        <v>2016</v>
      </c>
      <c r="H5117" s="526">
        <v>276</v>
      </c>
      <c r="I5117" s="526">
        <v>51</v>
      </c>
      <c r="J5117" s="526" t="s">
        <v>3722</v>
      </c>
      <c r="K5117" s="526" t="s">
        <v>3717</v>
      </c>
    </row>
    <row r="5118" spans="1:11">
      <c r="A5118" s="526" t="s">
        <v>3711</v>
      </c>
      <c r="B5118" s="526" t="s">
        <v>3712</v>
      </c>
      <c r="C5118" s="526" t="s">
        <v>3713</v>
      </c>
      <c r="D5118" s="526" t="s">
        <v>3961</v>
      </c>
      <c r="E5118" s="526" t="s">
        <v>3962</v>
      </c>
      <c r="F5118" s="526">
        <v>160231</v>
      </c>
      <c r="G5118" s="526">
        <v>2019</v>
      </c>
      <c r="H5118" s="526">
        <v>1462</v>
      </c>
      <c r="I5118" s="526">
        <v>95</v>
      </c>
      <c r="J5118" s="526" t="s">
        <v>3716</v>
      </c>
      <c r="K5118" s="526" t="s">
        <v>3717</v>
      </c>
    </row>
    <row r="5119" spans="1:11">
      <c r="A5119" s="526" t="s">
        <v>3711</v>
      </c>
      <c r="B5119" s="526" t="s">
        <v>3712</v>
      </c>
      <c r="C5119" s="526" t="s">
        <v>3713</v>
      </c>
      <c r="D5119" s="526" t="s">
        <v>3975</v>
      </c>
      <c r="E5119" s="526" t="s">
        <v>3976</v>
      </c>
      <c r="F5119" s="526">
        <v>210690</v>
      </c>
      <c r="G5119" s="526">
        <v>2015</v>
      </c>
      <c r="H5119" s="526">
        <v>6811489</v>
      </c>
      <c r="I5119" s="526">
        <v>1084510</v>
      </c>
      <c r="J5119" s="526" t="s">
        <v>3716</v>
      </c>
      <c r="K5119" s="526" t="s">
        <v>3717</v>
      </c>
    </row>
    <row r="5120" spans="1:11">
      <c r="A5120" s="526" t="s">
        <v>3711</v>
      </c>
      <c r="B5120" s="526" t="s">
        <v>3712</v>
      </c>
      <c r="C5120" s="526" t="s">
        <v>3713</v>
      </c>
      <c r="D5120" s="526" t="s">
        <v>3975</v>
      </c>
      <c r="E5120" s="526" t="s">
        <v>3976</v>
      </c>
      <c r="F5120" s="526">
        <v>210690</v>
      </c>
      <c r="G5120" s="526">
        <v>2018</v>
      </c>
      <c r="H5120" s="526">
        <v>7006295</v>
      </c>
      <c r="I5120" s="526">
        <v>1146278</v>
      </c>
      <c r="J5120" s="526" t="s">
        <v>3716</v>
      </c>
      <c r="K5120" s="526" t="s">
        <v>3717</v>
      </c>
    </row>
    <row r="5121" spans="1:11">
      <c r="A5121" s="526" t="s">
        <v>3711</v>
      </c>
      <c r="B5121" s="526" t="s">
        <v>3712</v>
      </c>
      <c r="C5121" s="526" t="s">
        <v>3713</v>
      </c>
      <c r="D5121" s="526" t="s">
        <v>4143</v>
      </c>
      <c r="E5121" s="526" t="s">
        <v>4144</v>
      </c>
      <c r="F5121" s="526">
        <v>160232</v>
      </c>
      <c r="G5121" s="526">
        <v>2018</v>
      </c>
      <c r="H5121" s="526">
        <v>68112</v>
      </c>
      <c r="I5121" s="526">
        <v>15722</v>
      </c>
      <c r="J5121" s="526" t="s">
        <v>3716</v>
      </c>
      <c r="K5121" s="526" t="s">
        <v>3717</v>
      </c>
    </row>
    <row r="5122" spans="1:11">
      <c r="A5122" s="526" t="s">
        <v>3711</v>
      </c>
      <c r="B5122" s="526" t="s">
        <v>3712</v>
      </c>
      <c r="C5122" s="526" t="s">
        <v>3713</v>
      </c>
      <c r="D5122" s="526" t="s">
        <v>3981</v>
      </c>
      <c r="E5122" s="526" t="s">
        <v>3982</v>
      </c>
      <c r="F5122" s="526">
        <v>160290</v>
      </c>
      <c r="G5122" s="526">
        <v>2016</v>
      </c>
      <c r="H5122" s="526">
        <v>34819</v>
      </c>
      <c r="I5122" s="526">
        <v>5192</v>
      </c>
      <c r="J5122" s="526" t="s">
        <v>3716</v>
      </c>
      <c r="K5122" s="526" t="s">
        <v>3717</v>
      </c>
    </row>
    <row r="5123" spans="1:11">
      <c r="A5123" s="526" t="s">
        <v>3711</v>
      </c>
      <c r="B5123" s="526" t="s">
        <v>3712</v>
      </c>
      <c r="C5123" s="526" t="s">
        <v>3713</v>
      </c>
      <c r="D5123" s="526" t="s">
        <v>3975</v>
      </c>
      <c r="E5123" s="526" t="s">
        <v>3976</v>
      </c>
      <c r="F5123" s="526">
        <v>160290</v>
      </c>
      <c r="G5123" s="526">
        <v>2015</v>
      </c>
      <c r="H5123" s="526">
        <v>1928</v>
      </c>
      <c r="I5123" s="526">
        <v>383</v>
      </c>
      <c r="J5123" s="526" t="s">
        <v>3716</v>
      </c>
      <c r="K5123" s="526" t="s">
        <v>3717</v>
      </c>
    </row>
    <row r="5124" spans="1:11">
      <c r="A5124" s="526" t="s">
        <v>3711</v>
      </c>
      <c r="B5124" s="526" t="s">
        <v>3712</v>
      </c>
      <c r="C5124" s="526" t="s">
        <v>3713</v>
      </c>
      <c r="D5124" s="526" t="s">
        <v>4123</v>
      </c>
      <c r="E5124" s="526" t="s">
        <v>4124</v>
      </c>
      <c r="F5124" s="526">
        <v>210690</v>
      </c>
      <c r="G5124" s="526">
        <v>2021</v>
      </c>
      <c r="H5124" s="526">
        <v>3339</v>
      </c>
      <c r="I5124" s="526">
        <v>690</v>
      </c>
      <c r="J5124" s="526" t="s">
        <v>3716</v>
      </c>
      <c r="K5124" s="526" t="s">
        <v>3717</v>
      </c>
    </row>
    <row r="5125" spans="1:11">
      <c r="A5125" s="526" t="s">
        <v>3711</v>
      </c>
      <c r="B5125" s="526" t="s">
        <v>3712</v>
      </c>
      <c r="C5125" s="526" t="s">
        <v>3713</v>
      </c>
      <c r="D5125" s="526" t="s">
        <v>3981</v>
      </c>
      <c r="E5125" s="526" t="s">
        <v>3982</v>
      </c>
      <c r="F5125" s="526">
        <v>160290</v>
      </c>
      <c r="G5125" s="526">
        <v>2019</v>
      </c>
      <c r="H5125" s="526">
        <v>9034</v>
      </c>
      <c r="I5125" s="526">
        <v>2406</v>
      </c>
      <c r="J5125" s="526" t="s">
        <v>3716</v>
      </c>
      <c r="K5125" s="526" t="s">
        <v>3717</v>
      </c>
    </row>
    <row r="5126" spans="1:11">
      <c r="A5126" s="526" t="s">
        <v>3711</v>
      </c>
      <c r="B5126" s="526" t="s">
        <v>3712</v>
      </c>
      <c r="C5126" s="526" t="s">
        <v>3713</v>
      </c>
      <c r="D5126" s="526" t="s">
        <v>4129</v>
      </c>
      <c r="E5126" s="526" t="s">
        <v>4130</v>
      </c>
      <c r="F5126" s="526">
        <v>160232</v>
      </c>
      <c r="G5126" s="526">
        <v>2015</v>
      </c>
      <c r="H5126" s="526">
        <v>13628</v>
      </c>
      <c r="I5126" s="526">
        <v>3258</v>
      </c>
      <c r="J5126" s="526" t="s">
        <v>3716</v>
      </c>
      <c r="K5126" s="526" t="s">
        <v>3717</v>
      </c>
    </row>
    <row r="5127" spans="1:11">
      <c r="A5127" s="526" t="s">
        <v>3711</v>
      </c>
      <c r="B5127" s="526" t="s">
        <v>3712</v>
      </c>
      <c r="C5127" s="526" t="s">
        <v>3713</v>
      </c>
      <c r="D5127" s="526" t="s">
        <v>3947</v>
      </c>
      <c r="E5127" s="526" t="s">
        <v>3948</v>
      </c>
      <c r="F5127" s="526">
        <v>160239</v>
      </c>
      <c r="G5127" s="526">
        <v>2022</v>
      </c>
      <c r="H5127" s="526">
        <v>205286</v>
      </c>
      <c r="I5127" s="526">
        <v>21277</v>
      </c>
      <c r="J5127" s="526" t="s">
        <v>3716</v>
      </c>
      <c r="K5127" s="526" t="s">
        <v>3717</v>
      </c>
    </row>
    <row r="5128" spans="1:11">
      <c r="A5128" s="526" t="s">
        <v>3711</v>
      </c>
      <c r="B5128" s="526" t="s">
        <v>3712</v>
      </c>
      <c r="C5128" s="526" t="s">
        <v>3713</v>
      </c>
      <c r="D5128" s="526" t="s">
        <v>3975</v>
      </c>
      <c r="E5128" s="526" t="s">
        <v>3976</v>
      </c>
      <c r="F5128" s="526">
        <v>230910</v>
      </c>
      <c r="G5128" s="526">
        <v>2018</v>
      </c>
      <c r="H5128" s="526">
        <v>1453772</v>
      </c>
      <c r="I5128" s="526">
        <v>1056340</v>
      </c>
      <c r="J5128" s="526" t="s">
        <v>3716</v>
      </c>
      <c r="K5128" s="526" t="s">
        <v>3717</v>
      </c>
    </row>
    <row r="5129" spans="1:11">
      <c r="A5129" s="526" t="s">
        <v>3711</v>
      </c>
      <c r="B5129" s="526" t="s">
        <v>3712</v>
      </c>
      <c r="C5129" s="526" t="s">
        <v>3713</v>
      </c>
      <c r="D5129" s="526" t="s">
        <v>3975</v>
      </c>
      <c r="E5129" s="526" t="s">
        <v>3976</v>
      </c>
      <c r="F5129" s="526">
        <v>230910</v>
      </c>
      <c r="G5129" s="526">
        <v>2021</v>
      </c>
      <c r="H5129" s="526">
        <v>1920870</v>
      </c>
      <c r="I5129" s="526">
        <v>1144502</v>
      </c>
      <c r="J5129" s="526" t="s">
        <v>3716</v>
      </c>
      <c r="K5129" s="526" t="s">
        <v>3717</v>
      </c>
    </row>
    <row r="5130" spans="1:11">
      <c r="A5130" s="526" t="s">
        <v>3711</v>
      </c>
      <c r="B5130" s="526" t="s">
        <v>3712</v>
      </c>
      <c r="C5130" s="526" t="s">
        <v>3713</v>
      </c>
      <c r="D5130" s="526" t="s">
        <v>3957</v>
      </c>
      <c r="E5130" s="526" t="s">
        <v>3958</v>
      </c>
      <c r="F5130" s="526">
        <v>230910</v>
      </c>
      <c r="G5130" s="526">
        <v>2020</v>
      </c>
      <c r="H5130" s="526">
        <v>449712</v>
      </c>
      <c r="I5130" s="526">
        <v>394798</v>
      </c>
      <c r="J5130" s="526" t="s">
        <v>3716</v>
      </c>
      <c r="K5130" s="526" t="s">
        <v>3717</v>
      </c>
    </row>
    <row r="5131" spans="1:11">
      <c r="A5131" s="526" t="s">
        <v>3711</v>
      </c>
      <c r="B5131" s="526" t="s">
        <v>3712</v>
      </c>
      <c r="C5131" s="526" t="s">
        <v>3713</v>
      </c>
      <c r="D5131" s="526" t="s">
        <v>4143</v>
      </c>
      <c r="E5131" s="526" t="s">
        <v>4144</v>
      </c>
      <c r="F5131" s="526">
        <v>160232</v>
      </c>
      <c r="G5131" s="526">
        <v>2021</v>
      </c>
      <c r="H5131" s="526">
        <v>71605</v>
      </c>
      <c r="I5131" s="526">
        <v>32803</v>
      </c>
      <c r="J5131" s="526" t="s">
        <v>3716</v>
      </c>
      <c r="K5131" s="526" t="s">
        <v>3717</v>
      </c>
    </row>
    <row r="5132" spans="1:11">
      <c r="A5132" s="526" t="s">
        <v>3711</v>
      </c>
      <c r="B5132" s="526" t="s">
        <v>3712</v>
      </c>
      <c r="C5132" s="526" t="s">
        <v>3713</v>
      </c>
      <c r="D5132" s="526" t="s">
        <v>3981</v>
      </c>
      <c r="E5132" s="526" t="s">
        <v>3982</v>
      </c>
      <c r="F5132" s="526">
        <v>160231</v>
      </c>
      <c r="G5132" s="526">
        <v>2021</v>
      </c>
      <c r="H5132" s="526">
        <v>7192</v>
      </c>
      <c r="I5132" s="526">
        <v>2019</v>
      </c>
      <c r="J5132" s="526" t="s">
        <v>3716</v>
      </c>
      <c r="K5132" s="526" t="s">
        <v>3717</v>
      </c>
    </row>
    <row r="5133" spans="1:11">
      <c r="A5133" s="526" t="s">
        <v>3711</v>
      </c>
      <c r="B5133" s="526" t="s">
        <v>3712</v>
      </c>
      <c r="C5133" s="526" t="s">
        <v>3713</v>
      </c>
      <c r="D5133" s="526" t="s">
        <v>4001</v>
      </c>
      <c r="E5133" s="526" t="s">
        <v>4002</v>
      </c>
      <c r="F5133" s="526">
        <v>210690</v>
      </c>
      <c r="G5133" s="526">
        <v>2015</v>
      </c>
      <c r="H5133" s="526">
        <v>3632697</v>
      </c>
      <c r="I5133" s="526">
        <v>481957</v>
      </c>
      <c r="J5133" s="526" t="s">
        <v>3716</v>
      </c>
      <c r="K5133" s="526" t="s">
        <v>3717</v>
      </c>
    </row>
    <row r="5134" spans="1:11">
      <c r="A5134" s="526" t="s">
        <v>3711</v>
      </c>
      <c r="B5134" s="526" t="s">
        <v>3712</v>
      </c>
      <c r="C5134" s="526" t="s">
        <v>3713</v>
      </c>
      <c r="D5134" s="526" t="s">
        <v>4001</v>
      </c>
      <c r="E5134" s="526" t="s">
        <v>4002</v>
      </c>
      <c r="F5134" s="526">
        <v>230910</v>
      </c>
      <c r="G5134" s="526">
        <v>2015</v>
      </c>
      <c r="H5134" s="526">
        <v>551031</v>
      </c>
      <c r="I5134" s="526">
        <v>235395</v>
      </c>
      <c r="J5134" s="526" t="s">
        <v>3716</v>
      </c>
      <c r="K5134" s="526" t="s">
        <v>3717</v>
      </c>
    </row>
    <row r="5135" spans="1:11">
      <c r="A5135" s="526" t="s">
        <v>3711</v>
      </c>
      <c r="B5135" s="526" t="s">
        <v>3712</v>
      </c>
      <c r="C5135" s="526" t="s">
        <v>3713</v>
      </c>
      <c r="D5135" s="526" t="s">
        <v>3967</v>
      </c>
      <c r="E5135" s="526" t="s">
        <v>3968</v>
      </c>
      <c r="F5135" s="526">
        <v>160232</v>
      </c>
      <c r="G5135" s="526">
        <v>2016</v>
      </c>
      <c r="H5135" s="526">
        <v>271136</v>
      </c>
      <c r="I5135" s="526">
        <v>32020</v>
      </c>
      <c r="J5135" s="526" t="s">
        <v>3716</v>
      </c>
      <c r="K5135" s="526" t="s">
        <v>3717</v>
      </c>
    </row>
    <row r="5136" spans="1:11">
      <c r="A5136" s="526" t="s">
        <v>3711</v>
      </c>
      <c r="B5136" s="526" t="s">
        <v>3712</v>
      </c>
      <c r="C5136" s="526" t="s">
        <v>3713</v>
      </c>
      <c r="D5136" s="526" t="s">
        <v>4001</v>
      </c>
      <c r="E5136" s="526" t="s">
        <v>4002</v>
      </c>
      <c r="F5136" s="526">
        <v>230910</v>
      </c>
      <c r="G5136" s="526">
        <v>2018</v>
      </c>
      <c r="H5136" s="526">
        <v>1025945</v>
      </c>
      <c r="I5136" s="526">
        <v>449639</v>
      </c>
      <c r="J5136" s="526" t="s">
        <v>3716</v>
      </c>
      <c r="K5136" s="526" t="s">
        <v>3717</v>
      </c>
    </row>
    <row r="5137" spans="1:11">
      <c r="A5137" s="526" t="s">
        <v>3711</v>
      </c>
      <c r="B5137" s="526" t="s">
        <v>3712</v>
      </c>
      <c r="C5137" s="526" t="s">
        <v>3713</v>
      </c>
      <c r="D5137" s="526" t="s">
        <v>3947</v>
      </c>
      <c r="E5137" s="526" t="s">
        <v>3948</v>
      </c>
      <c r="F5137" s="526">
        <v>160290</v>
      </c>
      <c r="G5137" s="526">
        <v>2016</v>
      </c>
      <c r="H5137" s="526">
        <v>2890</v>
      </c>
      <c r="I5137" s="526">
        <v>345</v>
      </c>
      <c r="J5137" s="526" t="s">
        <v>3716</v>
      </c>
      <c r="K5137" s="526" t="s">
        <v>3717</v>
      </c>
    </row>
    <row r="5138" spans="1:11">
      <c r="A5138" s="526" t="s">
        <v>3711</v>
      </c>
      <c r="B5138" s="526" t="s">
        <v>3712</v>
      </c>
      <c r="C5138" s="526" t="s">
        <v>3713</v>
      </c>
      <c r="D5138" s="526" t="s">
        <v>4143</v>
      </c>
      <c r="E5138" s="526" t="s">
        <v>4144</v>
      </c>
      <c r="F5138" s="526">
        <v>160239</v>
      </c>
      <c r="G5138" s="526">
        <v>2017</v>
      </c>
      <c r="H5138" s="526">
        <v>1425</v>
      </c>
      <c r="I5138" s="526">
        <v>188</v>
      </c>
      <c r="J5138" s="526" t="s">
        <v>3716</v>
      </c>
      <c r="K5138" s="526" t="s">
        <v>3717</v>
      </c>
    </row>
    <row r="5139" spans="1:11">
      <c r="A5139" s="526" t="s">
        <v>3711</v>
      </c>
      <c r="B5139" s="526" t="s">
        <v>3712</v>
      </c>
      <c r="C5139" s="526" t="s">
        <v>3713</v>
      </c>
      <c r="D5139" s="526" t="s">
        <v>3981</v>
      </c>
      <c r="E5139" s="526" t="s">
        <v>3982</v>
      </c>
      <c r="F5139" s="526">
        <v>160290</v>
      </c>
      <c r="G5139" s="526">
        <v>2017</v>
      </c>
      <c r="H5139" s="526">
        <v>7182</v>
      </c>
      <c r="I5139" s="526">
        <v>1118</v>
      </c>
      <c r="J5139" s="526" t="s">
        <v>3716</v>
      </c>
      <c r="K5139" s="526" t="s">
        <v>3717</v>
      </c>
    </row>
    <row r="5140" spans="1:11">
      <c r="A5140" s="526" t="s">
        <v>3711</v>
      </c>
      <c r="B5140" s="526" t="s">
        <v>3712</v>
      </c>
      <c r="C5140" s="526" t="s">
        <v>3713</v>
      </c>
      <c r="D5140" s="526" t="s">
        <v>4143</v>
      </c>
      <c r="E5140" s="526" t="s">
        <v>4144</v>
      </c>
      <c r="F5140" s="526">
        <v>160239</v>
      </c>
      <c r="G5140" s="526">
        <v>2020</v>
      </c>
      <c r="H5140" s="526">
        <v>936</v>
      </c>
      <c r="I5140" s="526">
        <v>170</v>
      </c>
      <c r="J5140" s="526" t="s">
        <v>3716</v>
      </c>
      <c r="K5140" s="526" t="s">
        <v>3717</v>
      </c>
    </row>
    <row r="5141" spans="1:11">
      <c r="A5141" s="526" t="s">
        <v>3711</v>
      </c>
      <c r="B5141" s="526" t="s">
        <v>3712</v>
      </c>
      <c r="C5141" s="526" t="s">
        <v>3713</v>
      </c>
      <c r="D5141" s="526" t="s">
        <v>4129</v>
      </c>
      <c r="E5141" s="526" t="s">
        <v>4130</v>
      </c>
      <c r="F5141" s="526">
        <v>160232</v>
      </c>
      <c r="G5141" s="526">
        <v>2018</v>
      </c>
      <c r="H5141" s="526">
        <v>3601</v>
      </c>
      <c r="I5141" s="526">
        <v>1063</v>
      </c>
      <c r="J5141" s="526" t="s">
        <v>3716</v>
      </c>
      <c r="K5141" s="526" t="s">
        <v>3717</v>
      </c>
    </row>
    <row r="5142" spans="1:11">
      <c r="A5142" s="526" t="s">
        <v>3711</v>
      </c>
      <c r="B5142" s="526" t="s">
        <v>3712</v>
      </c>
      <c r="C5142" s="526" t="s">
        <v>3713</v>
      </c>
      <c r="D5142" s="526" t="s">
        <v>3961</v>
      </c>
      <c r="E5142" s="526" t="s">
        <v>3962</v>
      </c>
      <c r="F5142" s="526">
        <v>160231</v>
      </c>
      <c r="G5142" s="526">
        <v>2022</v>
      </c>
      <c r="H5142" s="526">
        <v>38962</v>
      </c>
      <c r="I5142" s="526">
        <v>5913</v>
      </c>
      <c r="J5142" s="526" t="s">
        <v>3716</v>
      </c>
      <c r="K5142" s="526" t="s">
        <v>3717</v>
      </c>
    </row>
    <row r="5143" spans="1:11">
      <c r="A5143" s="526" t="s">
        <v>3711</v>
      </c>
      <c r="B5143" s="526" t="s">
        <v>3712</v>
      </c>
      <c r="C5143" s="526" t="s">
        <v>3713</v>
      </c>
      <c r="D5143" s="526" t="s">
        <v>3965</v>
      </c>
      <c r="E5143" s="526" t="s">
        <v>3966</v>
      </c>
      <c r="F5143" s="526">
        <v>230910</v>
      </c>
      <c r="G5143" s="526">
        <v>2015</v>
      </c>
      <c r="H5143" s="526">
        <v>3281705</v>
      </c>
      <c r="I5143" s="526">
        <v>1320166</v>
      </c>
      <c r="J5143" s="526" t="s">
        <v>3716</v>
      </c>
      <c r="K5143" s="526" t="s">
        <v>3717</v>
      </c>
    </row>
    <row r="5144" spans="1:11">
      <c r="A5144" s="526" t="s">
        <v>3711</v>
      </c>
      <c r="B5144" s="526" t="s">
        <v>3712</v>
      </c>
      <c r="C5144" s="526" t="s">
        <v>3713</v>
      </c>
      <c r="D5144" s="526" t="s">
        <v>3985</v>
      </c>
      <c r="E5144" s="526" t="s">
        <v>3986</v>
      </c>
      <c r="F5144" s="526">
        <v>230910</v>
      </c>
      <c r="G5144" s="526">
        <v>2016</v>
      </c>
      <c r="H5144" s="526">
        <v>198348</v>
      </c>
      <c r="I5144" s="526">
        <v>85941</v>
      </c>
      <c r="J5144" s="526" t="s">
        <v>3716</v>
      </c>
      <c r="K5144" s="526" t="s">
        <v>3717</v>
      </c>
    </row>
    <row r="5145" spans="1:11">
      <c r="A5145" s="526" t="s">
        <v>3711</v>
      </c>
      <c r="B5145" s="526" t="s">
        <v>3712</v>
      </c>
      <c r="C5145" s="526" t="s">
        <v>3713</v>
      </c>
      <c r="D5145" s="526" t="s">
        <v>4143</v>
      </c>
      <c r="E5145" s="526" t="s">
        <v>4144</v>
      </c>
      <c r="F5145" s="526">
        <v>160290</v>
      </c>
      <c r="G5145" s="526">
        <v>2018</v>
      </c>
      <c r="H5145" s="526">
        <v>153996</v>
      </c>
      <c r="I5145" s="526">
        <v>60152</v>
      </c>
      <c r="J5145" s="526" t="s">
        <v>3716</v>
      </c>
      <c r="K5145" s="526" t="s">
        <v>3717</v>
      </c>
    </row>
    <row r="5146" spans="1:11">
      <c r="A5146" s="526" t="s">
        <v>3711</v>
      </c>
      <c r="B5146" s="526" t="s">
        <v>3712</v>
      </c>
      <c r="C5146" s="526" t="s">
        <v>3713</v>
      </c>
      <c r="D5146" s="526" t="s">
        <v>3947</v>
      </c>
      <c r="E5146" s="526" t="s">
        <v>3948</v>
      </c>
      <c r="F5146" s="526">
        <v>160290</v>
      </c>
      <c r="G5146" s="526">
        <v>2019</v>
      </c>
      <c r="H5146" s="526">
        <v>1738</v>
      </c>
      <c r="I5146" s="526">
        <v>158</v>
      </c>
      <c r="J5146" s="526" t="s">
        <v>3716</v>
      </c>
      <c r="K5146" s="526" t="s">
        <v>3717</v>
      </c>
    </row>
    <row r="5147" spans="1:11">
      <c r="A5147" s="526" t="s">
        <v>3711</v>
      </c>
      <c r="B5147" s="526" t="s">
        <v>3712</v>
      </c>
      <c r="C5147" s="526" t="s">
        <v>3713</v>
      </c>
      <c r="D5147" s="526" t="s">
        <v>4001</v>
      </c>
      <c r="E5147" s="526" t="s">
        <v>4002</v>
      </c>
      <c r="F5147" s="526">
        <v>210690</v>
      </c>
      <c r="G5147" s="526">
        <v>2018</v>
      </c>
      <c r="H5147" s="526">
        <v>3247920</v>
      </c>
      <c r="I5147" s="526">
        <v>469935</v>
      </c>
      <c r="J5147" s="526" t="s">
        <v>3716</v>
      </c>
      <c r="K5147" s="526" t="s">
        <v>3717</v>
      </c>
    </row>
    <row r="5148" spans="1:11">
      <c r="A5148" s="526" t="s">
        <v>3711</v>
      </c>
      <c r="B5148" s="526" t="s">
        <v>3712</v>
      </c>
      <c r="C5148" s="526" t="s">
        <v>3713</v>
      </c>
      <c r="D5148" s="526" t="s">
        <v>3947</v>
      </c>
      <c r="E5148" s="526" t="s">
        <v>3948</v>
      </c>
      <c r="F5148" s="526">
        <v>210690</v>
      </c>
      <c r="G5148" s="526">
        <v>2017</v>
      </c>
      <c r="H5148" s="526">
        <v>4955</v>
      </c>
      <c r="I5148" s="526">
        <v>8281</v>
      </c>
      <c r="J5148" s="526" t="s">
        <v>3722</v>
      </c>
      <c r="K5148" s="526" t="s">
        <v>3717</v>
      </c>
    </row>
    <row r="5149" spans="1:11">
      <c r="A5149" s="526" t="s">
        <v>3711</v>
      </c>
      <c r="B5149" s="526" t="s">
        <v>3712</v>
      </c>
      <c r="C5149" s="526" t="s">
        <v>3713</v>
      </c>
      <c r="D5149" s="526" t="s">
        <v>3965</v>
      </c>
      <c r="E5149" s="526" t="s">
        <v>3966</v>
      </c>
      <c r="F5149" s="526">
        <v>230910</v>
      </c>
      <c r="G5149" s="526">
        <v>2018</v>
      </c>
      <c r="H5149" s="526">
        <v>3452136</v>
      </c>
      <c r="I5149" s="526">
        <v>1458665</v>
      </c>
      <c r="J5149" s="526" t="s">
        <v>3716</v>
      </c>
      <c r="K5149" s="526" t="s">
        <v>3717</v>
      </c>
    </row>
    <row r="5150" spans="1:11">
      <c r="A5150" s="526" t="s">
        <v>3711</v>
      </c>
      <c r="B5150" s="526" t="s">
        <v>3712</v>
      </c>
      <c r="C5150" s="526" t="s">
        <v>3713</v>
      </c>
      <c r="D5150" s="526" t="s">
        <v>3965</v>
      </c>
      <c r="E5150" s="526" t="s">
        <v>3966</v>
      </c>
      <c r="F5150" s="526">
        <v>230910</v>
      </c>
      <c r="G5150" s="526">
        <v>2021</v>
      </c>
      <c r="H5150" s="526">
        <v>3603974</v>
      </c>
      <c r="I5150" s="526">
        <v>1259133</v>
      </c>
      <c r="J5150" s="526" t="s">
        <v>3716</v>
      </c>
      <c r="K5150" s="526" t="s">
        <v>3717</v>
      </c>
    </row>
    <row r="5151" spans="1:11">
      <c r="A5151" s="526" t="s">
        <v>3711</v>
      </c>
      <c r="B5151" s="526" t="s">
        <v>3712</v>
      </c>
      <c r="C5151" s="526" t="s">
        <v>3713</v>
      </c>
      <c r="D5151" s="526" t="s">
        <v>4001</v>
      </c>
      <c r="E5151" s="526" t="s">
        <v>4002</v>
      </c>
      <c r="F5151" s="526">
        <v>210690</v>
      </c>
      <c r="G5151" s="526">
        <v>2021</v>
      </c>
      <c r="H5151" s="526">
        <v>6258671</v>
      </c>
      <c r="I5151" s="526">
        <v>430647</v>
      </c>
      <c r="J5151" s="526" t="s">
        <v>3716</v>
      </c>
      <c r="K5151" s="526" t="s">
        <v>3717</v>
      </c>
    </row>
    <row r="5152" spans="1:11">
      <c r="A5152" s="526" t="s">
        <v>3711</v>
      </c>
      <c r="B5152" s="526" t="s">
        <v>3712</v>
      </c>
      <c r="C5152" s="526" t="s">
        <v>3713</v>
      </c>
      <c r="D5152" s="526" t="s">
        <v>3975</v>
      </c>
      <c r="E5152" s="526" t="s">
        <v>3976</v>
      </c>
      <c r="F5152" s="526">
        <v>230910</v>
      </c>
      <c r="G5152" s="526">
        <v>2017</v>
      </c>
      <c r="H5152" s="526">
        <v>1273163</v>
      </c>
      <c r="I5152" s="526">
        <v>923105</v>
      </c>
      <c r="J5152" s="526" t="s">
        <v>3716</v>
      </c>
      <c r="K5152" s="526" t="s">
        <v>3717</v>
      </c>
    </row>
    <row r="5153" spans="1:11">
      <c r="A5153" s="526" t="s">
        <v>3711</v>
      </c>
      <c r="B5153" s="526" t="s">
        <v>3712</v>
      </c>
      <c r="C5153" s="526" t="s">
        <v>3713</v>
      </c>
      <c r="D5153" s="526" t="s">
        <v>4129</v>
      </c>
      <c r="E5153" s="526" t="s">
        <v>4130</v>
      </c>
      <c r="F5153" s="526">
        <v>230910</v>
      </c>
      <c r="G5153" s="526">
        <v>2015</v>
      </c>
      <c r="H5153" s="526">
        <v>267627</v>
      </c>
      <c r="I5153" s="526">
        <v>175949</v>
      </c>
      <c r="J5153" s="526" t="s">
        <v>3716</v>
      </c>
      <c r="K5153" s="526" t="s">
        <v>3717</v>
      </c>
    </row>
    <row r="5154" spans="1:11">
      <c r="A5154" s="526" t="s">
        <v>3711</v>
      </c>
      <c r="B5154" s="526" t="s">
        <v>3712</v>
      </c>
      <c r="C5154" s="526" t="s">
        <v>3713</v>
      </c>
      <c r="D5154" s="526" t="s">
        <v>3981</v>
      </c>
      <c r="E5154" s="526" t="s">
        <v>3982</v>
      </c>
      <c r="F5154" s="526">
        <v>160290</v>
      </c>
      <c r="G5154" s="526">
        <v>2020</v>
      </c>
      <c r="H5154" s="526">
        <v>12527</v>
      </c>
      <c r="I5154" s="526">
        <v>2827</v>
      </c>
      <c r="J5154" s="526" t="s">
        <v>3716</v>
      </c>
      <c r="K5154" s="526" t="s">
        <v>3717</v>
      </c>
    </row>
    <row r="5155" spans="1:11">
      <c r="A5155" s="526" t="s">
        <v>3711</v>
      </c>
      <c r="B5155" s="526" t="s">
        <v>3712</v>
      </c>
      <c r="C5155" s="526" t="s">
        <v>3713</v>
      </c>
      <c r="D5155" s="526" t="s">
        <v>4129</v>
      </c>
      <c r="E5155" s="526" t="s">
        <v>4130</v>
      </c>
      <c r="F5155" s="526">
        <v>230910</v>
      </c>
      <c r="G5155" s="526">
        <v>2018</v>
      </c>
      <c r="H5155" s="526">
        <v>340345</v>
      </c>
      <c r="I5155" s="526">
        <v>165597</v>
      </c>
      <c r="J5155" s="526" t="s">
        <v>3716</v>
      </c>
      <c r="K5155" s="526" t="s">
        <v>3717</v>
      </c>
    </row>
    <row r="5156" spans="1:11">
      <c r="A5156" s="526" t="s">
        <v>3711</v>
      </c>
      <c r="B5156" s="526" t="s">
        <v>3712</v>
      </c>
      <c r="C5156" s="526" t="s">
        <v>3713</v>
      </c>
      <c r="D5156" s="526" t="s">
        <v>4001</v>
      </c>
      <c r="E5156" s="526" t="s">
        <v>4002</v>
      </c>
      <c r="F5156" s="526">
        <v>230910</v>
      </c>
      <c r="G5156" s="526">
        <v>2021</v>
      </c>
      <c r="H5156" s="526">
        <v>7084196</v>
      </c>
      <c r="I5156" s="526">
        <v>3195376</v>
      </c>
      <c r="J5156" s="526" t="s">
        <v>3716</v>
      </c>
      <c r="K5156" s="526" t="s">
        <v>3717</v>
      </c>
    </row>
    <row r="5157" spans="1:11">
      <c r="A5157" s="526" t="s">
        <v>3711</v>
      </c>
      <c r="B5157" s="526" t="s">
        <v>3712</v>
      </c>
      <c r="C5157" s="526" t="s">
        <v>3713</v>
      </c>
      <c r="D5157" s="526" t="s">
        <v>4129</v>
      </c>
      <c r="E5157" s="526" t="s">
        <v>4130</v>
      </c>
      <c r="F5157" s="526">
        <v>230910</v>
      </c>
      <c r="G5157" s="526">
        <v>2021</v>
      </c>
      <c r="H5157" s="526">
        <v>513862</v>
      </c>
      <c r="I5157" s="526">
        <v>219492</v>
      </c>
      <c r="J5157" s="526" t="s">
        <v>3716</v>
      </c>
      <c r="K5157" s="526" t="s">
        <v>3717</v>
      </c>
    </row>
    <row r="5158" spans="1:11">
      <c r="A5158" s="526" t="s">
        <v>3711</v>
      </c>
      <c r="B5158" s="526" t="s">
        <v>3712</v>
      </c>
      <c r="C5158" s="526" t="s">
        <v>3713</v>
      </c>
      <c r="D5158" s="526" t="s">
        <v>4143</v>
      </c>
      <c r="E5158" s="526" t="s">
        <v>4144</v>
      </c>
      <c r="F5158" s="526">
        <v>160290</v>
      </c>
      <c r="G5158" s="526">
        <v>2021</v>
      </c>
      <c r="H5158" s="526">
        <v>246926</v>
      </c>
      <c r="I5158" s="526">
        <v>78102</v>
      </c>
      <c r="J5158" s="526" t="s">
        <v>3716</v>
      </c>
      <c r="K5158" s="526" t="s">
        <v>3717</v>
      </c>
    </row>
    <row r="5159" spans="1:11">
      <c r="A5159" s="526" t="s">
        <v>3711</v>
      </c>
      <c r="B5159" s="526" t="s">
        <v>3712</v>
      </c>
      <c r="C5159" s="526" t="s">
        <v>3713</v>
      </c>
      <c r="D5159" s="526" t="s">
        <v>3981</v>
      </c>
      <c r="E5159" s="526" t="s">
        <v>3982</v>
      </c>
      <c r="F5159" s="526">
        <v>230910</v>
      </c>
      <c r="G5159" s="526">
        <v>2016</v>
      </c>
      <c r="H5159" s="526">
        <v>24396</v>
      </c>
      <c r="I5159" s="526">
        <v>23173</v>
      </c>
      <c r="J5159" s="526" t="s">
        <v>3716</v>
      </c>
      <c r="K5159" s="526" t="s">
        <v>3717</v>
      </c>
    </row>
    <row r="5160" spans="1:11">
      <c r="A5160" s="526" t="s">
        <v>3711</v>
      </c>
      <c r="B5160" s="526" t="s">
        <v>3712</v>
      </c>
      <c r="C5160" s="526" t="s">
        <v>3713</v>
      </c>
      <c r="D5160" s="526" t="s">
        <v>3947</v>
      </c>
      <c r="E5160" s="526" t="s">
        <v>3948</v>
      </c>
      <c r="F5160" s="526">
        <v>230910</v>
      </c>
      <c r="G5160" s="526">
        <v>2015</v>
      </c>
      <c r="H5160" s="526">
        <v>3667941</v>
      </c>
      <c r="I5160" s="526">
        <v>2578490</v>
      </c>
      <c r="J5160" s="526" t="s">
        <v>3716</v>
      </c>
      <c r="K5160" s="526" t="s">
        <v>3717</v>
      </c>
    </row>
    <row r="5161" spans="1:11">
      <c r="A5161" s="526" t="s">
        <v>3711</v>
      </c>
      <c r="B5161" s="526" t="s">
        <v>3712</v>
      </c>
      <c r="C5161" s="526" t="s">
        <v>3713</v>
      </c>
      <c r="D5161" s="526" t="s">
        <v>3975</v>
      </c>
      <c r="E5161" s="526" t="s">
        <v>3976</v>
      </c>
      <c r="F5161" s="526">
        <v>230910</v>
      </c>
      <c r="G5161" s="526">
        <v>2020</v>
      </c>
      <c r="H5161" s="526">
        <v>1674218</v>
      </c>
      <c r="I5161" s="526">
        <v>986538</v>
      </c>
      <c r="J5161" s="526" t="s">
        <v>3716</v>
      </c>
      <c r="K5161" s="526" t="s">
        <v>3717</v>
      </c>
    </row>
    <row r="5162" spans="1:11">
      <c r="A5162" s="526" t="s">
        <v>3711</v>
      </c>
      <c r="B5162" s="526" t="s">
        <v>3712</v>
      </c>
      <c r="C5162" s="526" t="s">
        <v>3713</v>
      </c>
      <c r="D5162" s="526" t="s">
        <v>4151</v>
      </c>
      <c r="E5162" s="526" t="s">
        <v>4152</v>
      </c>
      <c r="F5162" s="526">
        <v>160231</v>
      </c>
      <c r="G5162" s="526">
        <v>2015</v>
      </c>
      <c r="H5162" s="526">
        <v>30</v>
      </c>
      <c r="I5162" s="526">
        <v>172</v>
      </c>
      <c r="J5162" s="526" t="s">
        <v>3716</v>
      </c>
      <c r="K5162" s="526" t="s">
        <v>3717</v>
      </c>
    </row>
    <row r="5163" spans="1:11">
      <c r="A5163" s="526" t="s">
        <v>3711</v>
      </c>
      <c r="B5163" s="526" t="s">
        <v>3712</v>
      </c>
      <c r="C5163" s="526" t="s">
        <v>3713</v>
      </c>
      <c r="D5163" s="526" t="s">
        <v>3967</v>
      </c>
      <c r="E5163" s="526" t="s">
        <v>3968</v>
      </c>
      <c r="F5163" s="526">
        <v>160232</v>
      </c>
      <c r="G5163" s="526">
        <v>2019</v>
      </c>
      <c r="H5163" s="526">
        <v>478910</v>
      </c>
      <c r="I5163" s="526">
        <v>45088</v>
      </c>
      <c r="J5163" s="526" t="s">
        <v>3716</v>
      </c>
      <c r="K5163" s="526" t="s">
        <v>3717</v>
      </c>
    </row>
    <row r="5164" spans="1:11">
      <c r="A5164" s="526" t="s">
        <v>3711</v>
      </c>
      <c r="B5164" s="526" t="s">
        <v>3712</v>
      </c>
      <c r="C5164" s="526" t="s">
        <v>3713</v>
      </c>
      <c r="D5164" s="526" t="s">
        <v>4137</v>
      </c>
      <c r="E5164" s="526" t="s">
        <v>4138</v>
      </c>
      <c r="F5164" s="526">
        <v>230910</v>
      </c>
      <c r="G5164" s="526">
        <v>2020</v>
      </c>
      <c r="H5164" s="526">
        <v>26388881</v>
      </c>
      <c r="I5164" s="526">
        <v>13555932</v>
      </c>
      <c r="J5164" s="526" t="s">
        <v>3716</v>
      </c>
      <c r="K5164" s="526" t="s">
        <v>3717</v>
      </c>
    </row>
    <row r="5165" spans="1:11">
      <c r="A5165" s="526" t="s">
        <v>3711</v>
      </c>
      <c r="B5165" s="526" t="s">
        <v>3712</v>
      </c>
      <c r="C5165" s="526" t="s">
        <v>3713</v>
      </c>
      <c r="D5165" s="526" t="s">
        <v>3949</v>
      </c>
      <c r="E5165" s="526" t="s">
        <v>3950</v>
      </c>
      <c r="F5165" s="526">
        <v>160231</v>
      </c>
      <c r="G5165" s="526">
        <v>2017</v>
      </c>
      <c r="H5165" s="526">
        <v>3454</v>
      </c>
      <c r="I5165" s="526">
        <v>989</v>
      </c>
      <c r="J5165" s="526" t="s">
        <v>3716</v>
      </c>
      <c r="K5165" s="526" t="s">
        <v>3717</v>
      </c>
    </row>
    <row r="5166" spans="1:11">
      <c r="A5166" s="526" t="s">
        <v>3711</v>
      </c>
      <c r="B5166" s="526" t="s">
        <v>3712</v>
      </c>
      <c r="C5166" s="526" t="s">
        <v>3713</v>
      </c>
      <c r="D5166" s="526" t="s">
        <v>4115</v>
      </c>
      <c r="E5166" s="526" t="s">
        <v>4116</v>
      </c>
      <c r="F5166" s="526">
        <v>210690</v>
      </c>
      <c r="G5166" s="526">
        <v>2020</v>
      </c>
      <c r="H5166" s="526">
        <v>122210</v>
      </c>
      <c r="I5166" s="526">
        <v>18763</v>
      </c>
      <c r="J5166" s="526" t="s">
        <v>3716</v>
      </c>
      <c r="K5166" s="526" t="s">
        <v>3717</v>
      </c>
    </row>
    <row r="5167" spans="1:11">
      <c r="A5167" s="526" t="s">
        <v>3711</v>
      </c>
      <c r="B5167" s="526" t="s">
        <v>3712</v>
      </c>
      <c r="C5167" s="526" t="s">
        <v>3713</v>
      </c>
      <c r="D5167" s="526" t="s">
        <v>3949</v>
      </c>
      <c r="E5167" s="526" t="s">
        <v>3950</v>
      </c>
      <c r="F5167" s="526">
        <v>160231</v>
      </c>
      <c r="G5167" s="526">
        <v>2020</v>
      </c>
      <c r="H5167" s="526">
        <v>11271</v>
      </c>
      <c r="I5167" s="526">
        <v>1446</v>
      </c>
      <c r="J5167" s="526" t="s">
        <v>3716</v>
      </c>
      <c r="K5167" s="526" t="s">
        <v>3717</v>
      </c>
    </row>
    <row r="5168" spans="1:11">
      <c r="A5168" s="526" t="s">
        <v>3711</v>
      </c>
      <c r="B5168" s="526" t="s">
        <v>3712</v>
      </c>
      <c r="C5168" s="526" t="s">
        <v>3713</v>
      </c>
      <c r="D5168" s="526" t="s">
        <v>4037</v>
      </c>
      <c r="E5168" s="526" t="s">
        <v>4038</v>
      </c>
      <c r="F5168" s="526">
        <v>210690</v>
      </c>
      <c r="G5168" s="526">
        <v>2022</v>
      </c>
      <c r="H5168" s="526">
        <v>443</v>
      </c>
      <c r="I5168" s="526">
        <v>138</v>
      </c>
      <c r="J5168" s="526" t="s">
        <v>3716</v>
      </c>
      <c r="K5168" s="526" t="s">
        <v>3717</v>
      </c>
    </row>
    <row r="5169" spans="1:11">
      <c r="A5169" s="526" t="s">
        <v>3711</v>
      </c>
      <c r="B5169" s="526" t="s">
        <v>3712</v>
      </c>
      <c r="C5169" s="526" t="s">
        <v>3713</v>
      </c>
      <c r="D5169" s="526" t="s">
        <v>3985</v>
      </c>
      <c r="E5169" s="526" t="s">
        <v>3986</v>
      </c>
      <c r="F5169" s="526">
        <v>230910</v>
      </c>
      <c r="G5169" s="526">
        <v>2019</v>
      </c>
      <c r="H5169" s="526">
        <v>111018</v>
      </c>
      <c r="I5169" s="526">
        <v>43095</v>
      </c>
      <c r="J5169" s="526" t="s">
        <v>3716</v>
      </c>
      <c r="K5169" s="526" t="s">
        <v>3717</v>
      </c>
    </row>
    <row r="5170" spans="1:11">
      <c r="A5170" s="526" t="s">
        <v>3711</v>
      </c>
      <c r="B5170" s="526" t="s">
        <v>3712</v>
      </c>
      <c r="C5170" s="526" t="s">
        <v>3713</v>
      </c>
      <c r="D5170" s="526" t="s">
        <v>4151</v>
      </c>
      <c r="E5170" s="526" t="s">
        <v>4152</v>
      </c>
      <c r="F5170" s="526">
        <v>160232</v>
      </c>
      <c r="G5170" s="526">
        <v>2021</v>
      </c>
      <c r="H5170" s="526">
        <v>19841</v>
      </c>
      <c r="I5170" s="526">
        <v>7675</v>
      </c>
      <c r="J5170" s="526" t="s">
        <v>3716</v>
      </c>
      <c r="K5170" s="526" t="s">
        <v>3717</v>
      </c>
    </row>
    <row r="5171" spans="1:11">
      <c r="A5171" s="526" t="s">
        <v>3711</v>
      </c>
      <c r="B5171" s="526" t="s">
        <v>3712</v>
      </c>
      <c r="C5171" s="526" t="s">
        <v>3713</v>
      </c>
      <c r="D5171" s="526" t="s">
        <v>3985</v>
      </c>
      <c r="E5171" s="526" t="s">
        <v>3986</v>
      </c>
      <c r="F5171" s="526">
        <v>230910</v>
      </c>
      <c r="G5171" s="526">
        <v>2022</v>
      </c>
      <c r="H5171" s="526">
        <v>451411</v>
      </c>
      <c r="I5171" s="526">
        <v>145122</v>
      </c>
      <c r="J5171" s="526" t="s">
        <v>3716</v>
      </c>
      <c r="K5171" s="526" t="s">
        <v>3717</v>
      </c>
    </row>
    <row r="5172" spans="1:11">
      <c r="A5172" s="526" t="s">
        <v>3711</v>
      </c>
      <c r="B5172" s="526" t="s">
        <v>3712</v>
      </c>
      <c r="C5172" s="526" t="s">
        <v>3713</v>
      </c>
      <c r="D5172" s="526" t="s">
        <v>3973</v>
      </c>
      <c r="E5172" s="526" t="s">
        <v>3974</v>
      </c>
      <c r="F5172" s="526">
        <v>160232</v>
      </c>
      <c r="G5172" s="526">
        <v>2017</v>
      </c>
      <c r="H5172" s="526">
        <v>1753294</v>
      </c>
      <c r="I5172" s="526">
        <v>630746</v>
      </c>
      <c r="J5172" s="526" t="s">
        <v>3716</v>
      </c>
      <c r="K5172" s="526" t="s">
        <v>3717</v>
      </c>
    </row>
    <row r="5173" spans="1:11">
      <c r="A5173" s="526" t="s">
        <v>3711</v>
      </c>
      <c r="B5173" s="526" t="s">
        <v>3712</v>
      </c>
      <c r="C5173" s="526" t="s">
        <v>3713</v>
      </c>
      <c r="D5173" s="526" t="s">
        <v>4117</v>
      </c>
      <c r="E5173" s="526" t="s">
        <v>4118</v>
      </c>
      <c r="F5173" s="526">
        <v>210690</v>
      </c>
      <c r="G5173" s="526">
        <v>2016</v>
      </c>
      <c r="H5173" s="526">
        <v>107384163</v>
      </c>
      <c r="I5173" s="526">
        <v>31405795</v>
      </c>
      <c r="J5173" s="526" t="s">
        <v>3716</v>
      </c>
      <c r="K5173" s="526" t="s">
        <v>3717</v>
      </c>
    </row>
    <row r="5174" spans="1:11">
      <c r="A5174" s="526" t="s">
        <v>3711</v>
      </c>
      <c r="B5174" s="526" t="s">
        <v>3712</v>
      </c>
      <c r="C5174" s="526" t="s">
        <v>3713</v>
      </c>
      <c r="D5174" s="526" t="s">
        <v>3973</v>
      </c>
      <c r="E5174" s="526" t="s">
        <v>3974</v>
      </c>
      <c r="F5174" s="526">
        <v>160239</v>
      </c>
      <c r="G5174" s="526">
        <v>2016</v>
      </c>
      <c r="H5174" s="526">
        <v>107</v>
      </c>
      <c r="I5174" s="526">
        <v>14</v>
      </c>
      <c r="J5174" s="526" t="s">
        <v>3716</v>
      </c>
      <c r="K5174" s="526" t="s">
        <v>3717</v>
      </c>
    </row>
    <row r="5175" spans="1:11">
      <c r="A5175" s="526" t="s">
        <v>3711</v>
      </c>
      <c r="B5175" s="526" t="s">
        <v>3712</v>
      </c>
      <c r="C5175" s="526" t="s">
        <v>3713</v>
      </c>
      <c r="D5175" s="526" t="s">
        <v>3981</v>
      </c>
      <c r="E5175" s="526" t="s">
        <v>3982</v>
      </c>
      <c r="F5175" s="526">
        <v>230910</v>
      </c>
      <c r="G5175" s="526">
        <v>2019</v>
      </c>
      <c r="H5175" s="526">
        <v>79837</v>
      </c>
      <c r="I5175" s="526">
        <v>42300</v>
      </c>
      <c r="J5175" s="526" t="s">
        <v>3716</v>
      </c>
      <c r="K5175" s="526" t="s">
        <v>3717</v>
      </c>
    </row>
    <row r="5176" spans="1:11">
      <c r="A5176" s="526" t="s">
        <v>3711</v>
      </c>
      <c r="B5176" s="526" t="s">
        <v>3712</v>
      </c>
      <c r="C5176" s="526" t="s">
        <v>3713</v>
      </c>
      <c r="D5176" s="526" t="s">
        <v>4117</v>
      </c>
      <c r="E5176" s="526" t="s">
        <v>4118</v>
      </c>
      <c r="F5176" s="526">
        <v>210690</v>
      </c>
      <c r="G5176" s="526">
        <v>2019</v>
      </c>
      <c r="H5176" s="526">
        <v>104780099</v>
      </c>
      <c r="I5176" s="526">
        <v>32366016</v>
      </c>
      <c r="J5176" s="526" t="s">
        <v>3716</v>
      </c>
      <c r="K5176" s="526" t="s">
        <v>3717</v>
      </c>
    </row>
    <row r="5177" spans="1:11">
      <c r="A5177" s="526" t="s">
        <v>3711</v>
      </c>
      <c r="B5177" s="526" t="s">
        <v>3712</v>
      </c>
      <c r="C5177" s="526" t="s">
        <v>3713</v>
      </c>
      <c r="D5177" s="526" t="s">
        <v>4001</v>
      </c>
      <c r="E5177" s="526" t="s">
        <v>4002</v>
      </c>
      <c r="F5177" s="526">
        <v>160290</v>
      </c>
      <c r="G5177" s="526">
        <v>2016</v>
      </c>
      <c r="H5177" s="526">
        <v>3992</v>
      </c>
      <c r="I5177" s="526">
        <v>976</v>
      </c>
      <c r="J5177" s="526" t="s">
        <v>3716</v>
      </c>
      <c r="K5177" s="526" t="s">
        <v>3717</v>
      </c>
    </row>
    <row r="5178" spans="1:11">
      <c r="A5178" s="526" t="s">
        <v>3711</v>
      </c>
      <c r="B5178" s="526" t="s">
        <v>3712</v>
      </c>
      <c r="C5178" s="526" t="s">
        <v>3713</v>
      </c>
      <c r="D5178" s="526" t="s">
        <v>3981</v>
      </c>
      <c r="E5178" s="526" t="s">
        <v>3982</v>
      </c>
      <c r="F5178" s="526">
        <v>160231</v>
      </c>
      <c r="G5178" s="526">
        <v>2015</v>
      </c>
      <c r="H5178" s="526">
        <v>102</v>
      </c>
      <c r="I5178" s="526">
        <v>10</v>
      </c>
      <c r="J5178" s="526" t="s">
        <v>3716</v>
      </c>
      <c r="K5178" s="526" t="s">
        <v>3717</v>
      </c>
    </row>
    <row r="5179" spans="1:11">
      <c r="A5179" s="526" t="s">
        <v>3711</v>
      </c>
      <c r="B5179" s="526" t="s">
        <v>3712</v>
      </c>
      <c r="C5179" s="526" t="s">
        <v>3713</v>
      </c>
      <c r="D5179" s="526" t="s">
        <v>4001</v>
      </c>
      <c r="E5179" s="526" t="s">
        <v>4002</v>
      </c>
      <c r="F5179" s="526">
        <v>160290</v>
      </c>
      <c r="G5179" s="526">
        <v>2019</v>
      </c>
      <c r="H5179" s="526">
        <v>12108</v>
      </c>
      <c r="I5179" s="526">
        <v>2713</v>
      </c>
      <c r="J5179" s="526" t="s">
        <v>3716</v>
      </c>
      <c r="K5179" s="526" t="s">
        <v>3717</v>
      </c>
    </row>
    <row r="5180" spans="1:11">
      <c r="A5180" s="526" t="s">
        <v>3711</v>
      </c>
      <c r="B5180" s="526" t="s">
        <v>3712</v>
      </c>
      <c r="C5180" s="526" t="s">
        <v>3713</v>
      </c>
      <c r="D5180" s="526" t="s">
        <v>4151</v>
      </c>
      <c r="E5180" s="526" t="s">
        <v>4152</v>
      </c>
      <c r="F5180" s="526">
        <v>230910</v>
      </c>
      <c r="G5180" s="526">
        <v>2021</v>
      </c>
      <c r="H5180" s="526">
        <v>31862</v>
      </c>
      <c r="I5180" s="526">
        <v>15211</v>
      </c>
      <c r="J5180" s="526" t="s">
        <v>3716</v>
      </c>
      <c r="K5180" s="526" t="s">
        <v>3717</v>
      </c>
    </row>
    <row r="5181" spans="1:11">
      <c r="A5181" s="526" t="s">
        <v>3711</v>
      </c>
      <c r="B5181" s="526" t="s">
        <v>3712</v>
      </c>
      <c r="C5181" s="526" t="s">
        <v>3713</v>
      </c>
      <c r="D5181" s="526" t="s">
        <v>3973</v>
      </c>
      <c r="E5181" s="526" t="s">
        <v>3974</v>
      </c>
      <c r="F5181" s="526">
        <v>160231</v>
      </c>
      <c r="G5181" s="526">
        <v>2017</v>
      </c>
      <c r="H5181" s="526">
        <v>139800</v>
      </c>
      <c r="I5181" s="526">
        <v>32263</v>
      </c>
      <c r="J5181" s="526" t="s">
        <v>3716</v>
      </c>
      <c r="K5181" s="526" t="s">
        <v>3717</v>
      </c>
    </row>
    <row r="5182" spans="1:11">
      <c r="A5182" s="526" t="s">
        <v>3711</v>
      </c>
      <c r="B5182" s="526" t="s">
        <v>3712</v>
      </c>
      <c r="C5182" s="526" t="s">
        <v>3713</v>
      </c>
      <c r="D5182" s="526" t="s">
        <v>3943</v>
      </c>
      <c r="E5182" s="526" t="s">
        <v>3944</v>
      </c>
      <c r="F5182" s="526">
        <v>210690</v>
      </c>
      <c r="G5182" s="526">
        <v>2022</v>
      </c>
      <c r="H5182" s="526">
        <v>1107447</v>
      </c>
      <c r="I5182" s="526">
        <v>219803</v>
      </c>
      <c r="J5182" s="526" t="s">
        <v>3716</v>
      </c>
      <c r="K5182" s="526" t="s">
        <v>3717</v>
      </c>
    </row>
    <row r="5183" spans="1:11">
      <c r="A5183" s="526" t="s">
        <v>3711</v>
      </c>
      <c r="B5183" s="526" t="s">
        <v>3712</v>
      </c>
      <c r="C5183" s="526" t="s">
        <v>3713</v>
      </c>
      <c r="D5183" s="526" t="s">
        <v>3951</v>
      </c>
      <c r="E5183" s="526" t="s">
        <v>3952</v>
      </c>
      <c r="F5183" s="526">
        <v>210690</v>
      </c>
      <c r="G5183" s="526">
        <v>2015</v>
      </c>
      <c r="H5183" s="526">
        <v>2088761</v>
      </c>
      <c r="I5183" s="526">
        <v>645899</v>
      </c>
      <c r="J5183" s="526" t="s">
        <v>3716</v>
      </c>
      <c r="K5183" s="526" t="s">
        <v>3717</v>
      </c>
    </row>
    <row r="5184" spans="1:11">
      <c r="A5184" s="526" t="s">
        <v>3711</v>
      </c>
      <c r="B5184" s="526" t="s">
        <v>3712</v>
      </c>
      <c r="C5184" s="526" t="s">
        <v>3713</v>
      </c>
      <c r="D5184" s="526" t="s">
        <v>3981</v>
      </c>
      <c r="E5184" s="526" t="s">
        <v>3982</v>
      </c>
      <c r="F5184" s="526">
        <v>160232</v>
      </c>
      <c r="G5184" s="526">
        <v>2021</v>
      </c>
      <c r="H5184" s="526">
        <v>633</v>
      </c>
      <c r="I5184" s="526">
        <v>50</v>
      </c>
      <c r="J5184" s="526" t="s">
        <v>3716</v>
      </c>
      <c r="K5184" s="526" t="s">
        <v>3717</v>
      </c>
    </row>
    <row r="5185" spans="1:11">
      <c r="A5185" s="526" t="s">
        <v>3711</v>
      </c>
      <c r="B5185" s="526" t="s">
        <v>3712</v>
      </c>
      <c r="C5185" s="526" t="s">
        <v>3713</v>
      </c>
      <c r="D5185" s="526" t="s">
        <v>4117</v>
      </c>
      <c r="E5185" s="526" t="s">
        <v>4118</v>
      </c>
      <c r="F5185" s="526">
        <v>210690</v>
      </c>
      <c r="G5185" s="526">
        <v>2022</v>
      </c>
      <c r="H5185" s="526">
        <v>130625293</v>
      </c>
      <c r="I5185" s="526">
        <v>27198580</v>
      </c>
      <c r="J5185" s="526" t="s">
        <v>3716</v>
      </c>
      <c r="K5185" s="526" t="s">
        <v>3717</v>
      </c>
    </row>
    <row r="5186" spans="1:11">
      <c r="A5186" s="526" t="s">
        <v>3711</v>
      </c>
      <c r="B5186" s="526" t="s">
        <v>3712</v>
      </c>
      <c r="C5186" s="526" t="s">
        <v>3713</v>
      </c>
      <c r="D5186" s="526" t="s">
        <v>3981</v>
      </c>
      <c r="E5186" s="526" t="s">
        <v>3982</v>
      </c>
      <c r="F5186" s="526">
        <v>160239</v>
      </c>
      <c r="G5186" s="526">
        <v>2017</v>
      </c>
      <c r="H5186" s="526">
        <v>557</v>
      </c>
      <c r="I5186" s="526">
        <v>110</v>
      </c>
      <c r="J5186" s="526" t="s">
        <v>3716</v>
      </c>
      <c r="K5186" s="526" t="s">
        <v>3717</v>
      </c>
    </row>
    <row r="5187" spans="1:11">
      <c r="A5187" s="526" t="s">
        <v>3711</v>
      </c>
      <c r="B5187" s="526" t="s">
        <v>3712</v>
      </c>
      <c r="C5187" s="526" t="s">
        <v>3713</v>
      </c>
      <c r="D5187" s="526" t="s">
        <v>3951</v>
      </c>
      <c r="E5187" s="526" t="s">
        <v>3952</v>
      </c>
      <c r="F5187" s="526">
        <v>230910</v>
      </c>
      <c r="G5187" s="526">
        <v>2015</v>
      </c>
      <c r="H5187" s="526">
        <v>2129233</v>
      </c>
      <c r="I5187" s="526">
        <v>1506948</v>
      </c>
      <c r="J5187" s="526" t="s">
        <v>3716</v>
      </c>
      <c r="K5187" s="526" t="s">
        <v>3717</v>
      </c>
    </row>
    <row r="5188" spans="1:11">
      <c r="A5188" s="526" t="s">
        <v>3711</v>
      </c>
      <c r="B5188" s="526" t="s">
        <v>3712</v>
      </c>
      <c r="C5188" s="526" t="s">
        <v>3713</v>
      </c>
      <c r="D5188" s="526" t="s">
        <v>3973</v>
      </c>
      <c r="E5188" s="526" t="s">
        <v>3974</v>
      </c>
      <c r="F5188" s="526">
        <v>210690</v>
      </c>
      <c r="G5188" s="526">
        <v>2017</v>
      </c>
      <c r="H5188" s="526">
        <v>16555178</v>
      </c>
      <c r="I5188" s="526">
        <v>2209398</v>
      </c>
      <c r="J5188" s="526" t="s">
        <v>3716</v>
      </c>
      <c r="K5188" s="526" t="s">
        <v>3717</v>
      </c>
    </row>
    <row r="5189" spans="1:11">
      <c r="A5189" s="526" t="s">
        <v>3711</v>
      </c>
      <c r="B5189" s="526" t="s">
        <v>3712</v>
      </c>
      <c r="C5189" s="526" t="s">
        <v>3713</v>
      </c>
      <c r="D5189" s="526" t="s">
        <v>3973</v>
      </c>
      <c r="E5189" s="526" t="s">
        <v>3974</v>
      </c>
      <c r="F5189" s="526">
        <v>210690</v>
      </c>
      <c r="G5189" s="526">
        <v>2020</v>
      </c>
      <c r="H5189" s="526">
        <v>16554412</v>
      </c>
      <c r="I5189" s="526">
        <v>1502832</v>
      </c>
      <c r="J5189" s="526" t="s">
        <v>3716</v>
      </c>
      <c r="K5189" s="526" t="s">
        <v>3717</v>
      </c>
    </row>
    <row r="5190" spans="1:11">
      <c r="A5190" s="526" t="s">
        <v>3711</v>
      </c>
      <c r="B5190" s="526" t="s">
        <v>3712</v>
      </c>
      <c r="C5190" s="526" t="s">
        <v>3713</v>
      </c>
      <c r="D5190" s="526" t="s">
        <v>3981</v>
      </c>
      <c r="E5190" s="526" t="s">
        <v>3982</v>
      </c>
      <c r="F5190" s="526">
        <v>210690</v>
      </c>
      <c r="G5190" s="526">
        <v>2016</v>
      </c>
      <c r="H5190" s="526">
        <v>1483021</v>
      </c>
      <c r="I5190" s="526">
        <v>503285</v>
      </c>
      <c r="J5190" s="526" t="s">
        <v>3716</v>
      </c>
      <c r="K5190" s="526" t="s">
        <v>3717</v>
      </c>
    </row>
    <row r="5191" spans="1:11">
      <c r="A5191" s="526" t="s">
        <v>3711</v>
      </c>
      <c r="B5191" s="526" t="s">
        <v>3712</v>
      </c>
      <c r="C5191" s="526" t="s">
        <v>3713</v>
      </c>
      <c r="D5191" s="526" t="s">
        <v>3981</v>
      </c>
      <c r="E5191" s="526" t="s">
        <v>3982</v>
      </c>
      <c r="F5191" s="526">
        <v>210690</v>
      </c>
      <c r="G5191" s="526">
        <v>2019</v>
      </c>
      <c r="H5191" s="526">
        <v>1455159</v>
      </c>
      <c r="I5191" s="526">
        <v>558747</v>
      </c>
      <c r="J5191" s="526" t="s">
        <v>3716</v>
      </c>
      <c r="K5191" s="526" t="s">
        <v>3717</v>
      </c>
    </row>
    <row r="5192" spans="1:11">
      <c r="A5192" s="526" t="s">
        <v>3711</v>
      </c>
      <c r="B5192" s="526" t="s">
        <v>3712</v>
      </c>
      <c r="C5192" s="526" t="s">
        <v>3713</v>
      </c>
      <c r="D5192" s="526" t="s">
        <v>4001</v>
      </c>
      <c r="E5192" s="526" t="s">
        <v>4002</v>
      </c>
      <c r="F5192" s="526">
        <v>160290</v>
      </c>
      <c r="G5192" s="526">
        <v>2022</v>
      </c>
      <c r="H5192" s="526">
        <v>3295</v>
      </c>
      <c r="I5192" s="526">
        <v>300</v>
      </c>
      <c r="J5192" s="526" t="s">
        <v>3716</v>
      </c>
      <c r="K5192" s="526" t="s">
        <v>3717</v>
      </c>
    </row>
    <row r="5193" spans="1:11">
      <c r="A5193" s="526" t="s">
        <v>3711</v>
      </c>
      <c r="B5193" s="526" t="s">
        <v>3712</v>
      </c>
      <c r="C5193" s="526" t="s">
        <v>3713</v>
      </c>
      <c r="D5193" s="526" t="s">
        <v>4117</v>
      </c>
      <c r="E5193" s="526" t="s">
        <v>4118</v>
      </c>
      <c r="F5193" s="526">
        <v>230910</v>
      </c>
      <c r="G5193" s="526">
        <v>2022</v>
      </c>
      <c r="H5193" s="526">
        <v>212358484</v>
      </c>
      <c r="I5193" s="526">
        <v>126251954</v>
      </c>
      <c r="J5193" s="526" t="s">
        <v>3716</v>
      </c>
      <c r="K5193" s="526" t="s">
        <v>3717</v>
      </c>
    </row>
    <row r="5194" spans="1:11">
      <c r="A5194" s="526" t="s">
        <v>3711</v>
      </c>
      <c r="B5194" s="526" t="s">
        <v>3712</v>
      </c>
      <c r="C5194" s="526" t="s">
        <v>3713</v>
      </c>
      <c r="D5194" s="526" t="s">
        <v>3973</v>
      </c>
      <c r="E5194" s="526" t="s">
        <v>3974</v>
      </c>
      <c r="F5194" s="526">
        <v>160231</v>
      </c>
      <c r="G5194" s="526">
        <v>2020</v>
      </c>
      <c r="H5194" s="526">
        <v>92379</v>
      </c>
      <c r="I5194" s="526">
        <v>29870</v>
      </c>
      <c r="J5194" s="526" t="s">
        <v>3716</v>
      </c>
      <c r="K5194" s="526" t="s">
        <v>3717</v>
      </c>
    </row>
    <row r="5195" spans="1:11">
      <c r="A5195" s="526" t="s">
        <v>3711</v>
      </c>
      <c r="B5195" s="526" t="s">
        <v>3712</v>
      </c>
      <c r="C5195" s="526" t="s">
        <v>3713</v>
      </c>
      <c r="D5195" s="526" t="s">
        <v>3951</v>
      </c>
      <c r="E5195" s="526" t="s">
        <v>3952</v>
      </c>
      <c r="F5195" s="526">
        <v>230910</v>
      </c>
      <c r="G5195" s="526">
        <v>2018</v>
      </c>
      <c r="H5195" s="526">
        <v>961046</v>
      </c>
      <c r="I5195" s="526">
        <v>588300</v>
      </c>
      <c r="J5195" s="526" t="s">
        <v>3716</v>
      </c>
      <c r="K5195" s="526" t="s">
        <v>3717</v>
      </c>
    </row>
    <row r="5196" spans="1:11">
      <c r="A5196" s="526" t="s">
        <v>3711</v>
      </c>
      <c r="B5196" s="526" t="s">
        <v>3712</v>
      </c>
      <c r="C5196" s="526" t="s">
        <v>3713</v>
      </c>
      <c r="D5196" s="526" t="s">
        <v>4119</v>
      </c>
      <c r="E5196" s="526" t="s">
        <v>4120</v>
      </c>
      <c r="F5196" s="526">
        <v>210690</v>
      </c>
      <c r="G5196" s="526">
        <v>2016</v>
      </c>
      <c r="H5196" s="526">
        <v>114460</v>
      </c>
      <c r="I5196" s="526">
        <v>43242</v>
      </c>
      <c r="J5196" s="526" t="s">
        <v>3716</v>
      </c>
      <c r="K5196" s="526" t="s">
        <v>3717</v>
      </c>
    </row>
    <row r="5197" spans="1:11">
      <c r="A5197" s="526" t="s">
        <v>3711</v>
      </c>
      <c r="B5197" s="526" t="s">
        <v>3712</v>
      </c>
      <c r="C5197" s="526" t="s">
        <v>3713</v>
      </c>
      <c r="D5197" s="526" t="s">
        <v>3973</v>
      </c>
      <c r="E5197" s="526" t="s">
        <v>3974</v>
      </c>
      <c r="F5197" s="526">
        <v>210690</v>
      </c>
      <c r="G5197" s="526">
        <v>2022</v>
      </c>
      <c r="H5197" s="526">
        <v>690</v>
      </c>
      <c r="I5197" s="526">
        <v>183</v>
      </c>
      <c r="J5197" s="526" t="s">
        <v>3722</v>
      </c>
      <c r="K5197" s="526" t="s">
        <v>3717</v>
      </c>
    </row>
    <row r="5198" spans="1:11">
      <c r="A5198" s="526" t="s">
        <v>3711</v>
      </c>
      <c r="B5198" s="526" t="s">
        <v>3712</v>
      </c>
      <c r="C5198" s="526" t="s">
        <v>3713</v>
      </c>
      <c r="D5198" s="526" t="s">
        <v>4119</v>
      </c>
      <c r="E5198" s="526" t="s">
        <v>4120</v>
      </c>
      <c r="F5198" s="526">
        <v>230910</v>
      </c>
      <c r="G5198" s="526">
        <v>2016</v>
      </c>
      <c r="H5198" s="526">
        <v>14511</v>
      </c>
      <c r="I5198" s="526">
        <v>6806</v>
      </c>
      <c r="J5198" s="526" t="s">
        <v>3716</v>
      </c>
      <c r="K5198" s="526" t="s">
        <v>3717</v>
      </c>
    </row>
    <row r="5199" spans="1:11">
      <c r="A5199" s="526" t="s">
        <v>3711</v>
      </c>
      <c r="B5199" s="526" t="s">
        <v>3712</v>
      </c>
      <c r="C5199" s="526" t="s">
        <v>3713</v>
      </c>
      <c r="D5199" s="526" t="s">
        <v>3951</v>
      </c>
      <c r="E5199" s="526" t="s">
        <v>3952</v>
      </c>
      <c r="F5199" s="526">
        <v>230910</v>
      </c>
      <c r="G5199" s="526">
        <v>2021</v>
      </c>
      <c r="H5199" s="526">
        <v>1010540</v>
      </c>
      <c r="I5199" s="526">
        <v>702843</v>
      </c>
      <c r="J5199" s="526" t="s">
        <v>3716</v>
      </c>
      <c r="K5199" s="526" t="s">
        <v>3717</v>
      </c>
    </row>
    <row r="5200" spans="1:11">
      <c r="A5200" s="526" t="s">
        <v>3711</v>
      </c>
      <c r="B5200" s="526" t="s">
        <v>3712</v>
      </c>
      <c r="C5200" s="526" t="s">
        <v>3713</v>
      </c>
      <c r="D5200" s="526" t="s">
        <v>4125</v>
      </c>
      <c r="E5200" s="526" t="s">
        <v>4126</v>
      </c>
      <c r="F5200" s="526">
        <v>160231</v>
      </c>
      <c r="G5200" s="526">
        <v>2018</v>
      </c>
      <c r="H5200" s="526">
        <v>8382</v>
      </c>
      <c r="I5200" s="526">
        <v>1148</v>
      </c>
      <c r="J5200" s="526" t="s">
        <v>3716</v>
      </c>
      <c r="K5200" s="526" t="s">
        <v>3717</v>
      </c>
    </row>
    <row r="5201" spans="1:11">
      <c r="A5201" s="526" t="s">
        <v>3711</v>
      </c>
      <c r="B5201" s="526" t="s">
        <v>3712</v>
      </c>
      <c r="C5201" s="526" t="s">
        <v>3713</v>
      </c>
      <c r="D5201" s="526" t="s">
        <v>3967</v>
      </c>
      <c r="E5201" s="526" t="s">
        <v>3968</v>
      </c>
      <c r="F5201" s="526">
        <v>160239</v>
      </c>
      <c r="G5201" s="526">
        <v>2015</v>
      </c>
      <c r="H5201" s="526">
        <v>2205</v>
      </c>
      <c r="I5201" s="526">
        <v>291</v>
      </c>
      <c r="J5201" s="526" t="s">
        <v>3716</v>
      </c>
      <c r="K5201" s="526" t="s">
        <v>3717</v>
      </c>
    </row>
    <row r="5202" spans="1:11">
      <c r="A5202" s="526" t="s">
        <v>3711</v>
      </c>
      <c r="B5202" s="526" t="s">
        <v>3712</v>
      </c>
      <c r="C5202" s="526" t="s">
        <v>3713</v>
      </c>
      <c r="D5202" s="526" t="s">
        <v>3953</v>
      </c>
      <c r="E5202" s="526" t="s">
        <v>3954</v>
      </c>
      <c r="F5202" s="526">
        <v>210690</v>
      </c>
      <c r="G5202" s="526">
        <v>2015</v>
      </c>
      <c r="H5202" s="526">
        <v>6453845</v>
      </c>
      <c r="I5202" s="526">
        <v>1647142</v>
      </c>
      <c r="J5202" s="526" t="s">
        <v>3716</v>
      </c>
      <c r="K5202" s="526" t="s">
        <v>3717</v>
      </c>
    </row>
    <row r="5203" spans="1:11">
      <c r="A5203" s="526" t="s">
        <v>3711</v>
      </c>
      <c r="B5203" s="526" t="s">
        <v>3712</v>
      </c>
      <c r="C5203" s="526" t="s">
        <v>3713</v>
      </c>
      <c r="D5203" s="526" t="s">
        <v>4007</v>
      </c>
      <c r="E5203" s="526" t="s">
        <v>4008</v>
      </c>
      <c r="F5203" s="526">
        <v>210690</v>
      </c>
      <c r="G5203" s="526">
        <v>2015</v>
      </c>
      <c r="H5203" s="526">
        <v>232542</v>
      </c>
      <c r="I5203" s="526">
        <v>43026</v>
      </c>
      <c r="J5203" s="526" t="s">
        <v>3716</v>
      </c>
      <c r="K5203" s="526" t="s">
        <v>3717</v>
      </c>
    </row>
    <row r="5204" spans="1:11">
      <c r="A5204" s="526" t="s">
        <v>3711</v>
      </c>
      <c r="B5204" s="526" t="s">
        <v>3712</v>
      </c>
      <c r="C5204" s="526" t="s">
        <v>3713</v>
      </c>
      <c r="D5204" s="526" t="s">
        <v>4125</v>
      </c>
      <c r="E5204" s="526" t="s">
        <v>4126</v>
      </c>
      <c r="F5204" s="526">
        <v>160231</v>
      </c>
      <c r="G5204" s="526">
        <v>2021</v>
      </c>
      <c r="H5204" s="526">
        <v>565</v>
      </c>
      <c r="I5204" s="526">
        <v>173</v>
      </c>
      <c r="J5204" s="526" t="s">
        <v>3716</v>
      </c>
      <c r="K5204" s="526" t="s">
        <v>3717</v>
      </c>
    </row>
    <row r="5205" spans="1:11">
      <c r="A5205" s="526" t="s">
        <v>3711</v>
      </c>
      <c r="B5205" s="526" t="s">
        <v>3712</v>
      </c>
      <c r="C5205" s="526" t="s">
        <v>3713</v>
      </c>
      <c r="D5205" s="526" t="s">
        <v>4145</v>
      </c>
      <c r="E5205" s="526" t="s">
        <v>4146</v>
      </c>
      <c r="F5205" s="526">
        <v>160239</v>
      </c>
      <c r="G5205" s="526">
        <v>2017</v>
      </c>
      <c r="H5205" s="526">
        <v>21875</v>
      </c>
      <c r="I5205" s="526">
        <v>6400</v>
      </c>
      <c r="J5205" s="526" t="s">
        <v>3716</v>
      </c>
      <c r="K5205" s="526" t="s">
        <v>3717</v>
      </c>
    </row>
    <row r="5206" spans="1:11">
      <c r="A5206" s="526" t="s">
        <v>3711</v>
      </c>
      <c r="B5206" s="526" t="s">
        <v>3712</v>
      </c>
      <c r="C5206" s="526" t="s">
        <v>3713</v>
      </c>
      <c r="D5206" s="526" t="s">
        <v>4007</v>
      </c>
      <c r="E5206" s="526" t="s">
        <v>4008</v>
      </c>
      <c r="F5206" s="526">
        <v>210690</v>
      </c>
      <c r="G5206" s="526">
        <v>2018</v>
      </c>
      <c r="H5206" s="526">
        <v>256941</v>
      </c>
      <c r="I5206" s="526">
        <v>31281</v>
      </c>
      <c r="J5206" s="526" t="s">
        <v>3716</v>
      </c>
      <c r="K5206" s="526" t="s">
        <v>3717</v>
      </c>
    </row>
    <row r="5207" spans="1:11">
      <c r="A5207" s="526" t="s">
        <v>3711</v>
      </c>
      <c r="B5207" s="526" t="s">
        <v>3712</v>
      </c>
      <c r="C5207" s="526" t="s">
        <v>3713</v>
      </c>
      <c r="D5207" s="526" t="s">
        <v>4007</v>
      </c>
      <c r="E5207" s="526" t="s">
        <v>4008</v>
      </c>
      <c r="F5207" s="526">
        <v>210690</v>
      </c>
      <c r="G5207" s="526">
        <v>2021</v>
      </c>
      <c r="H5207" s="526">
        <v>431760</v>
      </c>
      <c r="I5207" s="526">
        <v>30380</v>
      </c>
      <c r="J5207" s="526" t="s">
        <v>3716</v>
      </c>
      <c r="K5207" s="526" t="s">
        <v>3717</v>
      </c>
    </row>
    <row r="5208" spans="1:11">
      <c r="A5208" s="526" t="s">
        <v>3711</v>
      </c>
      <c r="B5208" s="526" t="s">
        <v>3712</v>
      </c>
      <c r="C5208" s="526" t="s">
        <v>3713</v>
      </c>
      <c r="D5208" s="526" t="s">
        <v>3953</v>
      </c>
      <c r="E5208" s="526" t="s">
        <v>3954</v>
      </c>
      <c r="F5208" s="526">
        <v>210690</v>
      </c>
      <c r="G5208" s="526">
        <v>2018</v>
      </c>
      <c r="H5208" s="526">
        <v>18636522</v>
      </c>
      <c r="I5208" s="526">
        <v>2220745</v>
      </c>
      <c r="J5208" s="526" t="s">
        <v>3716</v>
      </c>
      <c r="K5208" s="526" t="s">
        <v>3717</v>
      </c>
    </row>
    <row r="5209" spans="1:11">
      <c r="A5209" s="526" t="s">
        <v>3711</v>
      </c>
      <c r="B5209" s="526" t="s">
        <v>3712</v>
      </c>
      <c r="C5209" s="526" t="s">
        <v>3713</v>
      </c>
      <c r="D5209" s="526" t="s">
        <v>4145</v>
      </c>
      <c r="E5209" s="526" t="s">
        <v>4146</v>
      </c>
      <c r="F5209" s="526">
        <v>160290</v>
      </c>
      <c r="G5209" s="526">
        <v>2015</v>
      </c>
      <c r="H5209" s="526">
        <v>570</v>
      </c>
      <c r="I5209" s="526">
        <v>33</v>
      </c>
      <c r="J5209" s="526" t="s">
        <v>3716</v>
      </c>
      <c r="K5209" s="526" t="s">
        <v>3717</v>
      </c>
    </row>
    <row r="5210" spans="1:11">
      <c r="A5210" s="526" t="s">
        <v>3711</v>
      </c>
      <c r="B5210" s="526" t="s">
        <v>3712</v>
      </c>
      <c r="C5210" s="526" t="s">
        <v>3713</v>
      </c>
      <c r="D5210" s="526" t="s">
        <v>3967</v>
      </c>
      <c r="E5210" s="526" t="s">
        <v>3968</v>
      </c>
      <c r="F5210" s="526">
        <v>160239</v>
      </c>
      <c r="G5210" s="526">
        <v>2018</v>
      </c>
      <c r="H5210" s="526">
        <v>14330</v>
      </c>
      <c r="I5210" s="526">
        <v>1089</v>
      </c>
      <c r="J5210" s="526" t="s">
        <v>3716</v>
      </c>
      <c r="K5210" s="526" t="s">
        <v>3717</v>
      </c>
    </row>
    <row r="5211" spans="1:11">
      <c r="A5211" s="526" t="s">
        <v>3711</v>
      </c>
      <c r="B5211" s="526" t="s">
        <v>3712</v>
      </c>
      <c r="C5211" s="526" t="s">
        <v>3713</v>
      </c>
      <c r="D5211" s="526" t="s">
        <v>3967</v>
      </c>
      <c r="E5211" s="526" t="s">
        <v>3968</v>
      </c>
      <c r="F5211" s="526">
        <v>210690</v>
      </c>
      <c r="G5211" s="526">
        <v>2021</v>
      </c>
      <c r="H5211" s="526">
        <v>2857113</v>
      </c>
      <c r="I5211" s="526">
        <v>324860</v>
      </c>
      <c r="J5211" s="526" t="s">
        <v>3716</v>
      </c>
      <c r="K5211" s="526" t="s">
        <v>3717</v>
      </c>
    </row>
    <row r="5212" spans="1:11">
      <c r="A5212" s="526" t="s">
        <v>3711</v>
      </c>
      <c r="B5212" s="526" t="s">
        <v>3712</v>
      </c>
      <c r="C5212" s="526" t="s">
        <v>3713</v>
      </c>
      <c r="D5212" s="526" t="s">
        <v>4001</v>
      </c>
      <c r="E5212" s="526" t="s">
        <v>4002</v>
      </c>
      <c r="F5212" s="526">
        <v>210690</v>
      </c>
      <c r="G5212" s="526">
        <v>2016</v>
      </c>
      <c r="H5212" s="526">
        <v>2438133</v>
      </c>
      <c r="I5212" s="526">
        <v>424788</v>
      </c>
      <c r="J5212" s="526" t="s">
        <v>3716</v>
      </c>
      <c r="K5212" s="526" t="s">
        <v>3717</v>
      </c>
    </row>
    <row r="5213" spans="1:11">
      <c r="A5213" s="526" t="s">
        <v>3711</v>
      </c>
      <c r="B5213" s="526" t="s">
        <v>3712</v>
      </c>
      <c r="C5213" s="526" t="s">
        <v>3713</v>
      </c>
      <c r="D5213" s="526" t="s">
        <v>4145</v>
      </c>
      <c r="E5213" s="526" t="s">
        <v>4146</v>
      </c>
      <c r="F5213" s="526">
        <v>160290</v>
      </c>
      <c r="G5213" s="526">
        <v>2021</v>
      </c>
      <c r="H5213" s="526">
        <v>6841</v>
      </c>
      <c r="I5213" s="526">
        <v>1390</v>
      </c>
      <c r="J5213" s="526" t="s">
        <v>3716</v>
      </c>
      <c r="K5213" s="526" t="s">
        <v>3717</v>
      </c>
    </row>
    <row r="5214" spans="1:11">
      <c r="A5214" s="526" t="s">
        <v>3711</v>
      </c>
      <c r="B5214" s="526" t="s">
        <v>3712</v>
      </c>
      <c r="C5214" s="526" t="s">
        <v>3713</v>
      </c>
      <c r="D5214" s="526" t="s">
        <v>3959</v>
      </c>
      <c r="E5214" s="526" t="s">
        <v>3960</v>
      </c>
      <c r="F5214" s="526">
        <v>230910</v>
      </c>
      <c r="G5214" s="526">
        <v>2022</v>
      </c>
      <c r="H5214" s="526">
        <v>23503</v>
      </c>
      <c r="I5214" s="526">
        <v>4564</v>
      </c>
      <c r="J5214" s="526" t="s">
        <v>3716</v>
      </c>
      <c r="K5214" s="526" t="s">
        <v>3717</v>
      </c>
    </row>
    <row r="5215" spans="1:11">
      <c r="A5215" s="526" t="s">
        <v>3711</v>
      </c>
      <c r="B5215" s="526" t="s">
        <v>3712</v>
      </c>
      <c r="C5215" s="526" t="s">
        <v>3713</v>
      </c>
      <c r="D5215" s="526" t="s">
        <v>4001</v>
      </c>
      <c r="E5215" s="526" t="s">
        <v>4002</v>
      </c>
      <c r="F5215" s="526">
        <v>210690</v>
      </c>
      <c r="G5215" s="526">
        <v>2019</v>
      </c>
      <c r="H5215" s="526">
        <v>3435193</v>
      </c>
      <c r="I5215" s="526">
        <v>558791</v>
      </c>
      <c r="J5215" s="526" t="s">
        <v>3716</v>
      </c>
      <c r="K5215" s="526" t="s">
        <v>3717</v>
      </c>
    </row>
    <row r="5216" spans="1:11">
      <c r="A5216" s="526" t="s">
        <v>3711</v>
      </c>
      <c r="B5216" s="526" t="s">
        <v>3712</v>
      </c>
      <c r="C5216" s="526" t="s">
        <v>3713</v>
      </c>
      <c r="D5216" s="526" t="s">
        <v>3953</v>
      </c>
      <c r="E5216" s="526" t="s">
        <v>3954</v>
      </c>
      <c r="F5216" s="526">
        <v>210690</v>
      </c>
      <c r="G5216" s="526">
        <v>2021</v>
      </c>
      <c r="H5216" s="526">
        <v>22210984</v>
      </c>
      <c r="I5216" s="526">
        <v>2005422</v>
      </c>
      <c r="J5216" s="526" t="s">
        <v>3716</v>
      </c>
      <c r="K5216" s="526" t="s">
        <v>3717</v>
      </c>
    </row>
    <row r="5217" spans="1:11">
      <c r="A5217" s="526" t="s">
        <v>3711</v>
      </c>
      <c r="B5217" s="526" t="s">
        <v>3712</v>
      </c>
      <c r="C5217" s="526" t="s">
        <v>3713</v>
      </c>
      <c r="D5217" s="526" t="s">
        <v>4019</v>
      </c>
      <c r="E5217" s="526" t="s">
        <v>4020</v>
      </c>
      <c r="F5217" s="526">
        <v>210690</v>
      </c>
      <c r="G5217" s="526">
        <v>2021</v>
      </c>
      <c r="H5217" s="526">
        <v>20829</v>
      </c>
      <c r="I5217" s="526">
        <v>7864</v>
      </c>
      <c r="J5217" s="526" t="s">
        <v>3716</v>
      </c>
      <c r="K5217" s="526" t="s">
        <v>3717</v>
      </c>
    </row>
    <row r="5218" spans="1:11">
      <c r="A5218" s="526" t="s">
        <v>3711</v>
      </c>
      <c r="B5218" s="526" t="s">
        <v>3712</v>
      </c>
      <c r="C5218" s="526" t="s">
        <v>3713</v>
      </c>
      <c r="D5218" s="526" t="s">
        <v>4001</v>
      </c>
      <c r="E5218" s="526" t="s">
        <v>4002</v>
      </c>
      <c r="F5218" s="526">
        <v>210690</v>
      </c>
      <c r="G5218" s="526">
        <v>2022</v>
      </c>
      <c r="H5218" s="526">
        <v>9527628</v>
      </c>
      <c r="I5218" s="526">
        <v>563122</v>
      </c>
      <c r="J5218" s="526" t="s">
        <v>3716</v>
      </c>
      <c r="K5218" s="526" t="s">
        <v>3717</v>
      </c>
    </row>
    <row r="5219" spans="1:11">
      <c r="A5219" s="526" t="s">
        <v>3711</v>
      </c>
      <c r="B5219" s="526" t="s">
        <v>3712</v>
      </c>
      <c r="C5219" s="526" t="s">
        <v>3713</v>
      </c>
      <c r="D5219" s="526" t="s">
        <v>3961</v>
      </c>
      <c r="E5219" s="526" t="s">
        <v>3962</v>
      </c>
      <c r="F5219" s="526">
        <v>230910</v>
      </c>
      <c r="G5219" s="526">
        <v>2017</v>
      </c>
      <c r="H5219" s="526">
        <v>56608</v>
      </c>
      <c r="I5219" s="526">
        <v>47547</v>
      </c>
      <c r="J5219" s="526" t="s">
        <v>3716</v>
      </c>
      <c r="K5219" s="526" t="s">
        <v>3717</v>
      </c>
    </row>
    <row r="5220" spans="1:11">
      <c r="A5220" s="526" t="s">
        <v>3711</v>
      </c>
      <c r="B5220" s="526" t="s">
        <v>3712</v>
      </c>
      <c r="C5220" s="526" t="s">
        <v>3713</v>
      </c>
      <c r="D5220" s="526" t="s">
        <v>3973</v>
      </c>
      <c r="E5220" s="526" t="s">
        <v>3974</v>
      </c>
      <c r="F5220" s="526">
        <v>160232</v>
      </c>
      <c r="G5220" s="526">
        <v>2020</v>
      </c>
      <c r="H5220" s="526">
        <v>1345081</v>
      </c>
      <c r="I5220" s="526">
        <v>454936</v>
      </c>
      <c r="J5220" s="526" t="s">
        <v>3716</v>
      </c>
      <c r="K5220" s="526" t="s">
        <v>3717</v>
      </c>
    </row>
    <row r="5221" spans="1:11">
      <c r="A5221" s="526" t="s">
        <v>3711</v>
      </c>
      <c r="B5221" s="526" t="s">
        <v>3712</v>
      </c>
      <c r="C5221" s="526" t="s">
        <v>3713</v>
      </c>
      <c r="D5221" s="526" t="s">
        <v>4027</v>
      </c>
      <c r="E5221" s="526" t="s">
        <v>4028</v>
      </c>
      <c r="F5221" s="526">
        <v>160231</v>
      </c>
      <c r="G5221" s="526">
        <v>2021</v>
      </c>
      <c r="H5221" s="526">
        <v>455</v>
      </c>
      <c r="I5221" s="526">
        <v>99</v>
      </c>
      <c r="J5221" s="526" t="s">
        <v>3716</v>
      </c>
      <c r="K5221" s="526" t="s">
        <v>3717</v>
      </c>
    </row>
    <row r="5222" spans="1:11">
      <c r="A5222" s="526" t="s">
        <v>3711</v>
      </c>
      <c r="B5222" s="526" t="s">
        <v>3712</v>
      </c>
      <c r="C5222" s="526" t="s">
        <v>3713</v>
      </c>
      <c r="D5222" s="526" t="s">
        <v>3953</v>
      </c>
      <c r="E5222" s="526" t="s">
        <v>3954</v>
      </c>
      <c r="F5222" s="526">
        <v>210690</v>
      </c>
      <c r="G5222" s="526">
        <v>2022</v>
      </c>
      <c r="H5222" s="526">
        <v>3179</v>
      </c>
      <c r="I5222" s="526">
        <v>334</v>
      </c>
      <c r="J5222" s="526" t="s">
        <v>3722</v>
      </c>
      <c r="K5222" s="526" t="s">
        <v>3717</v>
      </c>
    </row>
    <row r="5223" spans="1:11">
      <c r="A5223" s="526" t="s">
        <v>3711</v>
      </c>
      <c r="B5223" s="526" t="s">
        <v>3712</v>
      </c>
      <c r="C5223" s="526" t="s">
        <v>3713</v>
      </c>
      <c r="D5223" s="526" t="s">
        <v>3955</v>
      </c>
      <c r="E5223" s="526" t="s">
        <v>3956</v>
      </c>
      <c r="F5223" s="526">
        <v>210690</v>
      </c>
      <c r="G5223" s="526">
        <v>2017</v>
      </c>
      <c r="H5223" s="526">
        <v>380140</v>
      </c>
      <c r="I5223" s="526">
        <v>38402</v>
      </c>
      <c r="J5223" s="526" t="s">
        <v>3716</v>
      </c>
      <c r="K5223" s="526" t="s">
        <v>3717</v>
      </c>
    </row>
    <row r="5224" spans="1:11">
      <c r="A5224" s="526" t="s">
        <v>3711</v>
      </c>
      <c r="B5224" s="526" t="s">
        <v>3712</v>
      </c>
      <c r="C5224" s="526" t="s">
        <v>3713</v>
      </c>
      <c r="D5224" s="526" t="s">
        <v>3973</v>
      </c>
      <c r="E5224" s="526" t="s">
        <v>3974</v>
      </c>
      <c r="F5224" s="526">
        <v>160239</v>
      </c>
      <c r="G5224" s="526">
        <v>2019</v>
      </c>
      <c r="H5224" s="526">
        <v>52141</v>
      </c>
      <c r="I5224" s="526">
        <v>12696</v>
      </c>
      <c r="J5224" s="526" t="s">
        <v>3716</v>
      </c>
      <c r="K5224" s="526" t="s">
        <v>3717</v>
      </c>
    </row>
    <row r="5225" spans="1:11">
      <c r="A5225" s="526" t="s">
        <v>3711</v>
      </c>
      <c r="B5225" s="526" t="s">
        <v>3712</v>
      </c>
      <c r="C5225" s="526" t="s">
        <v>3713</v>
      </c>
      <c r="D5225" s="526" t="s">
        <v>4133</v>
      </c>
      <c r="E5225" s="526" t="s">
        <v>4134</v>
      </c>
      <c r="F5225" s="526">
        <v>210690</v>
      </c>
      <c r="G5225" s="526">
        <v>2015</v>
      </c>
      <c r="H5225" s="526">
        <v>41811535</v>
      </c>
      <c r="I5225" s="526">
        <v>4851596</v>
      </c>
      <c r="J5225" s="526" t="s">
        <v>3716</v>
      </c>
      <c r="K5225" s="526" t="s">
        <v>3717</v>
      </c>
    </row>
    <row r="5226" spans="1:11">
      <c r="A5226" s="526" t="s">
        <v>3711</v>
      </c>
      <c r="B5226" s="526" t="s">
        <v>3712</v>
      </c>
      <c r="C5226" s="526" t="s">
        <v>3713</v>
      </c>
      <c r="D5226" s="526" t="s">
        <v>3991</v>
      </c>
      <c r="E5226" s="526" t="s">
        <v>3992</v>
      </c>
      <c r="F5226" s="526">
        <v>160290</v>
      </c>
      <c r="G5226" s="526">
        <v>2018</v>
      </c>
      <c r="H5226" s="526">
        <v>913</v>
      </c>
      <c r="I5226" s="526">
        <v>66</v>
      </c>
      <c r="J5226" s="526" t="s">
        <v>3716</v>
      </c>
      <c r="K5226" s="526" t="s">
        <v>3717</v>
      </c>
    </row>
    <row r="5227" spans="1:11">
      <c r="A5227" s="526" t="s">
        <v>3711</v>
      </c>
      <c r="B5227" s="526" t="s">
        <v>3712</v>
      </c>
      <c r="C5227" s="526" t="s">
        <v>3713</v>
      </c>
      <c r="D5227" s="526" t="s">
        <v>4133</v>
      </c>
      <c r="E5227" s="526" t="s">
        <v>4134</v>
      </c>
      <c r="F5227" s="526">
        <v>210690</v>
      </c>
      <c r="G5227" s="526">
        <v>2018</v>
      </c>
      <c r="H5227" s="526">
        <v>38282848</v>
      </c>
      <c r="I5227" s="526">
        <v>4618997</v>
      </c>
      <c r="J5227" s="526" t="s">
        <v>3716</v>
      </c>
      <c r="K5227" s="526" t="s">
        <v>3717</v>
      </c>
    </row>
    <row r="5228" spans="1:11">
      <c r="A5228" s="526" t="s">
        <v>3711</v>
      </c>
      <c r="B5228" s="526" t="s">
        <v>3712</v>
      </c>
      <c r="C5228" s="526" t="s">
        <v>3713</v>
      </c>
      <c r="D5228" s="526" t="s">
        <v>3965</v>
      </c>
      <c r="E5228" s="526" t="s">
        <v>3966</v>
      </c>
      <c r="F5228" s="526">
        <v>160232</v>
      </c>
      <c r="G5228" s="526">
        <v>2016</v>
      </c>
      <c r="H5228" s="526">
        <v>2495284</v>
      </c>
      <c r="I5228" s="526">
        <v>802705</v>
      </c>
      <c r="J5228" s="526" t="s">
        <v>3716</v>
      </c>
      <c r="K5228" s="526" t="s">
        <v>3717</v>
      </c>
    </row>
    <row r="5229" spans="1:11">
      <c r="A5229" s="526" t="s">
        <v>3711</v>
      </c>
      <c r="B5229" s="526" t="s">
        <v>3712</v>
      </c>
      <c r="C5229" s="526" t="s">
        <v>3713</v>
      </c>
      <c r="D5229" s="526" t="s">
        <v>3991</v>
      </c>
      <c r="E5229" s="526" t="s">
        <v>3992</v>
      </c>
      <c r="F5229" s="526">
        <v>160290</v>
      </c>
      <c r="G5229" s="526">
        <v>2021</v>
      </c>
      <c r="H5229" s="526">
        <v>48844</v>
      </c>
      <c r="I5229" s="526">
        <v>15322</v>
      </c>
      <c r="J5229" s="526" t="s">
        <v>3716</v>
      </c>
      <c r="K5229" s="526" t="s">
        <v>3717</v>
      </c>
    </row>
    <row r="5230" spans="1:11">
      <c r="A5230" s="526" t="s">
        <v>3711</v>
      </c>
      <c r="B5230" s="526" t="s">
        <v>3712</v>
      </c>
      <c r="C5230" s="526" t="s">
        <v>3713</v>
      </c>
      <c r="D5230" s="526" t="s">
        <v>3965</v>
      </c>
      <c r="E5230" s="526" t="s">
        <v>3966</v>
      </c>
      <c r="F5230" s="526">
        <v>160239</v>
      </c>
      <c r="G5230" s="526">
        <v>2015</v>
      </c>
      <c r="H5230" s="526">
        <v>1992</v>
      </c>
      <c r="I5230" s="526">
        <v>161</v>
      </c>
      <c r="J5230" s="526" t="s">
        <v>3716</v>
      </c>
      <c r="K5230" s="526" t="s">
        <v>3717</v>
      </c>
    </row>
    <row r="5231" spans="1:11">
      <c r="A5231" s="526" t="s">
        <v>3711</v>
      </c>
      <c r="B5231" s="526" t="s">
        <v>3712</v>
      </c>
      <c r="C5231" s="526" t="s">
        <v>3713</v>
      </c>
      <c r="D5231" s="526" t="s">
        <v>3965</v>
      </c>
      <c r="E5231" s="526" t="s">
        <v>3966</v>
      </c>
      <c r="F5231" s="526">
        <v>210690</v>
      </c>
      <c r="G5231" s="526">
        <v>2018</v>
      </c>
      <c r="H5231" s="526">
        <v>937384</v>
      </c>
      <c r="I5231" s="526">
        <v>894851</v>
      </c>
      <c r="J5231" s="526" t="s">
        <v>3716</v>
      </c>
      <c r="K5231" s="526" t="s">
        <v>3717</v>
      </c>
    </row>
    <row r="5232" spans="1:11">
      <c r="A5232" s="526" t="s">
        <v>3711</v>
      </c>
      <c r="B5232" s="526" t="s">
        <v>3712</v>
      </c>
      <c r="C5232" s="526" t="s">
        <v>3713</v>
      </c>
      <c r="D5232" s="526" t="s">
        <v>3973</v>
      </c>
      <c r="E5232" s="526" t="s">
        <v>3974</v>
      </c>
      <c r="F5232" s="526">
        <v>160239</v>
      </c>
      <c r="G5232" s="526">
        <v>2022</v>
      </c>
      <c r="H5232" s="526">
        <v>71650</v>
      </c>
      <c r="I5232" s="526">
        <v>1200</v>
      </c>
      <c r="J5232" s="526" t="s">
        <v>3716</v>
      </c>
      <c r="K5232" s="526" t="s">
        <v>3717</v>
      </c>
    </row>
    <row r="5233" spans="1:11">
      <c r="A5233" s="526" t="s">
        <v>3711</v>
      </c>
      <c r="B5233" s="526" t="s">
        <v>3712</v>
      </c>
      <c r="C5233" s="526" t="s">
        <v>3713</v>
      </c>
      <c r="D5233" s="526" t="s">
        <v>4133</v>
      </c>
      <c r="E5233" s="526" t="s">
        <v>4134</v>
      </c>
      <c r="F5233" s="526">
        <v>210690</v>
      </c>
      <c r="G5233" s="526">
        <v>2021</v>
      </c>
      <c r="H5233" s="526">
        <v>47832599</v>
      </c>
      <c r="I5233" s="526">
        <v>5497454</v>
      </c>
      <c r="J5233" s="526" t="s">
        <v>3716</v>
      </c>
      <c r="K5233" s="526" t="s">
        <v>3717</v>
      </c>
    </row>
    <row r="5234" spans="1:11">
      <c r="A5234" s="526" t="s">
        <v>3711</v>
      </c>
      <c r="B5234" s="526" t="s">
        <v>3712</v>
      </c>
      <c r="C5234" s="526" t="s">
        <v>3713</v>
      </c>
      <c r="D5234" s="526" t="s">
        <v>4029</v>
      </c>
      <c r="E5234" s="526" t="s">
        <v>4030</v>
      </c>
      <c r="F5234" s="526">
        <v>160231</v>
      </c>
      <c r="G5234" s="526">
        <v>2021</v>
      </c>
      <c r="H5234" s="526">
        <v>61320</v>
      </c>
      <c r="I5234" s="526">
        <v>11340</v>
      </c>
      <c r="J5234" s="526" t="s">
        <v>3716</v>
      </c>
      <c r="K5234" s="526" t="s">
        <v>3717</v>
      </c>
    </row>
    <row r="5235" spans="1:11">
      <c r="A5235" s="526" t="s">
        <v>3711</v>
      </c>
      <c r="B5235" s="526" t="s">
        <v>3712</v>
      </c>
      <c r="C5235" s="526" t="s">
        <v>3713</v>
      </c>
      <c r="D5235" s="526" t="s">
        <v>4147</v>
      </c>
      <c r="E5235" s="526" t="s">
        <v>4148</v>
      </c>
      <c r="F5235" s="526">
        <v>160232</v>
      </c>
      <c r="G5235" s="526">
        <v>2015</v>
      </c>
      <c r="H5235" s="526">
        <v>9</v>
      </c>
      <c r="I5235" s="526">
        <v>9</v>
      </c>
      <c r="J5235" s="526" t="s">
        <v>3716</v>
      </c>
      <c r="K5235" s="526" t="s">
        <v>3717</v>
      </c>
    </row>
    <row r="5236" spans="1:11">
      <c r="A5236" s="526" t="s">
        <v>3711</v>
      </c>
      <c r="B5236" s="526" t="s">
        <v>3712</v>
      </c>
      <c r="C5236" s="526" t="s">
        <v>3713</v>
      </c>
      <c r="D5236" s="526" t="s">
        <v>4029</v>
      </c>
      <c r="E5236" s="526" t="s">
        <v>4030</v>
      </c>
      <c r="F5236" s="526">
        <v>160232</v>
      </c>
      <c r="G5236" s="526">
        <v>2021</v>
      </c>
      <c r="H5236" s="526">
        <v>63195</v>
      </c>
      <c r="I5236" s="526">
        <v>3920</v>
      </c>
      <c r="J5236" s="526" t="s">
        <v>3716</v>
      </c>
      <c r="K5236" s="526" t="s">
        <v>3717</v>
      </c>
    </row>
    <row r="5237" spans="1:11">
      <c r="A5237" s="526" t="s">
        <v>3711</v>
      </c>
      <c r="B5237" s="526" t="s">
        <v>3712</v>
      </c>
      <c r="C5237" s="526" t="s">
        <v>3713</v>
      </c>
      <c r="D5237" s="526" t="s">
        <v>3955</v>
      </c>
      <c r="E5237" s="526" t="s">
        <v>3956</v>
      </c>
      <c r="F5237" s="526">
        <v>210690</v>
      </c>
      <c r="G5237" s="526">
        <v>2020</v>
      </c>
      <c r="H5237" s="526">
        <v>182180</v>
      </c>
      <c r="I5237" s="526">
        <v>26014</v>
      </c>
      <c r="J5237" s="526" t="s">
        <v>3716</v>
      </c>
      <c r="K5237" s="526" t="s">
        <v>3717</v>
      </c>
    </row>
    <row r="5238" spans="1:11">
      <c r="A5238" s="526" t="s">
        <v>3711</v>
      </c>
      <c r="B5238" s="526" t="s">
        <v>3712</v>
      </c>
      <c r="C5238" s="526" t="s">
        <v>3713</v>
      </c>
      <c r="D5238" s="526" t="s">
        <v>3971</v>
      </c>
      <c r="E5238" s="526" t="s">
        <v>3972</v>
      </c>
      <c r="F5238" s="526">
        <v>210690</v>
      </c>
      <c r="G5238" s="526">
        <v>2015</v>
      </c>
      <c r="H5238" s="526">
        <v>325515</v>
      </c>
      <c r="I5238" s="526">
        <v>72755</v>
      </c>
      <c r="J5238" s="526" t="s">
        <v>3716</v>
      </c>
      <c r="K5238" s="526" t="s">
        <v>3717</v>
      </c>
    </row>
    <row r="5239" spans="1:11">
      <c r="A5239" s="526" t="s">
        <v>3711</v>
      </c>
      <c r="B5239" s="526" t="s">
        <v>3712</v>
      </c>
      <c r="C5239" s="526" t="s">
        <v>3713</v>
      </c>
      <c r="D5239" s="526" t="s">
        <v>3981</v>
      </c>
      <c r="E5239" s="526" t="s">
        <v>3982</v>
      </c>
      <c r="F5239" s="526">
        <v>210690</v>
      </c>
      <c r="G5239" s="526">
        <v>2022</v>
      </c>
      <c r="H5239" s="526">
        <v>966505</v>
      </c>
      <c r="I5239" s="526">
        <v>226762</v>
      </c>
      <c r="J5239" s="526" t="s">
        <v>3716</v>
      </c>
      <c r="K5239" s="526" t="s">
        <v>3717</v>
      </c>
    </row>
    <row r="5240" spans="1:11">
      <c r="A5240" s="526" t="s">
        <v>3711</v>
      </c>
      <c r="B5240" s="526" t="s">
        <v>3712</v>
      </c>
      <c r="C5240" s="526" t="s">
        <v>3713</v>
      </c>
      <c r="D5240" s="526" t="s">
        <v>4147</v>
      </c>
      <c r="E5240" s="526" t="s">
        <v>4148</v>
      </c>
      <c r="F5240" s="526">
        <v>230910</v>
      </c>
      <c r="G5240" s="526">
        <v>2015</v>
      </c>
      <c r="H5240" s="526">
        <v>220345</v>
      </c>
      <c r="I5240" s="526">
        <v>108505</v>
      </c>
      <c r="J5240" s="526" t="s">
        <v>3716</v>
      </c>
      <c r="K5240" s="526" t="s">
        <v>3717</v>
      </c>
    </row>
    <row r="5241" spans="1:11">
      <c r="A5241" s="526" t="s">
        <v>3711</v>
      </c>
      <c r="B5241" s="526" t="s">
        <v>3712</v>
      </c>
      <c r="C5241" s="526" t="s">
        <v>3713</v>
      </c>
      <c r="D5241" s="526" t="s">
        <v>3977</v>
      </c>
      <c r="E5241" s="526" t="s">
        <v>3978</v>
      </c>
      <c r="F5241" s="526">
        <v>230910</v>
      </c>
      <c r="G5241" s="526">
        <v>2017</v>
      </c>
      <c r="H5241" s="526">
        <v>4104343</v>
      </c>
      <c r="I5241" s="526">
        <v>2965611</v>
      </c>
      <c r="J5241" s="526" t="s">
        <v>3716</v>
      </c>
      <c r="K5241" s="526" t="s">
        <v>3717</v>
      </c>
    </row>
    <row r="5242" spans="1:11">
      <c r="A5242" s="526" t="s">
        <v>3711</v>
      </c>
      <c r="B5242" s="526" t="s">
        <v>3712</v>
      </c>
      <c r="C5242" s="526" t="s">
        <v>3713</v>
      </c>
      <c r="D5242" s="526" t="s">
        <v>4135</v>
      </c>
      <c r="E5242" s="526" t="s">
        <v>4136</v>
      </c>
      <c r="F5242" s="526">
        <v>160239</v>
      </c>
      <c r="G5242" s="526">
        <v>2015</v>
      </c>
      <c r="H5242" s="526">
        <v>3629</v>
      </c>
      <c r="I5242" s="526">
        <v>252</v>
      </c>
      <c r="J5242" s="526" t="s">
        <v>3716</v>
      </c>
      <c r="K5242" s="526" t="s">
        <v>3717</v>
      </c>
    </row>
    <row r="5243" spans="1:11">
      <c r="A5243" s="526" t="s">
        <v>3711</v>
      </c>
      <c r="B5243" s="526" t="s">
        <v>3712</v>
      </c>
      <c r="C5243" s="526" t="s">
        <v>3713</v>
      </c>
      <c r="D5243" s="526" t="s">
        <v>3981</v>
      </c>
      <c r="E5243" s="526" t="s">
        <v>3982</v>
      </c>
      <c r="F5243" s="526">
        <v>230910</v>
      </c>
      <c r="G5243" s="526">
        <v>2022</v>
      </c>
      <c r="H5243" s="526">
        <v>38585</v>
      </c>
      <c r="I5243" s="526">
        <v>29139</v>
      </c>
      <c r="J5243" s="526" t="s">
        <v>3716</v>
      </c>
      <c r="K5243" s="526" t="s">
        <v>3717</v>
      </c>
    </row>
    <row r="5244" spans="1:11">
      <c r="A5244" s="526" t="s">
        <v>3711</v>
      </c>
      <c r="B5244" s="526" t="s">
        <v>3712</v>
      </c>
      <c r="C5244" s="526" t="s">
        <v>3713</v>
      </c>
      <c r="D5244" s="526" t="s">
        <v>4135</v>
      </c>
      <c r="E5244" s="526" t="s">
        <v>4136</v>
      </c>
      <c r="F5244" s="526">
        <v>160239</v>
      </c>
      <c r="G5244" s="526">
        <v>2018</v>
      </c>
      <c r="H5244" s="526">
        <v>20</v>
      </c>
      <c r="I5244" s="526">
        <v>1</v>
      </c>
      <c r="J5244" s="526" t="s">
        <v>3716</v>
      </c>
      <c r="K5244" s="526" t="s">
        <v>3717</v>
      </c>
    </row>
    <row r="5245" spans="1:11">
      <c r="A5245" s="526" t="s">
        <v>3711</v>
      </c>
      <c r="B5245" s="526" t="s">
        <v>3712</v>
      </c>
      <c r="C5245" s="526" t="s">
        <v>3713</v>
      </c>
      <c r="D5245" s="526" t="s">
        <v>3965</v>
      </c>
      <c r="E5245" s="526" t="s">
        <v>3966</v>
      </c>
      <c r="F5245" s="526">
        <v>210690</v>
      </c>
      <c r="G5245" s="526">
        <v>2021</v>
      </c>
      <c r="H5245" s="526">
        <v>978433</v>
      </c>
      <c r="I5245" s="526">
        <v>630136</v>
      </c>
      <c r="J5245" s="526" t="s">
        <v>3716</v>
      </c>
      <c r="K5245" s="526" t="s">
        <v>3717</v>
      </c>
    </row>
    <row r="5246" spans="1:11">
      <c r="A5246" s="526" t="s">
        <v>3711</v>
      </c>
      <c r="B5246" s="526" t="s">
        <v>3712</v>
      </c>
      <c r="C5246" s="526" t="s">
        <v>3713</v>
      </c>
      <c r="D5246" s="526" t="s">
        <v>3975</v>
      </c>
      <c r="E5246" s="526" t="s">
        <v>3976</v>
      </c>
      <c r="F5246" s="526">
        <v>160231</v>
      </c>
      <c r="G5246" s="526">
        <v>2015</v>
      </c>
      <c r="H5246" s="526">
        <v>34905</v>
      </c>
      <c r="I5246" s="526">
        <v>9590</v>
      </c>
      <c r="J5246" s="526" t="s">
        <v>3716</v>
      </c>
      <c r="K5246" s="526" t="s">
        <v>3717</v>
      </c>
    </row>
    <row r="5247" spans="1:11">
      <c r="A5247" s="526" t="s">
        <v>3711</v>
      </c>
      <c r="B5247" s="526" t="s">
        <v>3712</v>
      </c>
      <c r="C5247" s="526" t="s">
        <v>3713</v>
      </c>
      <c r="D5247" s="526" t="s">
        <v>3977</v>
      </c>
      <c r="E5247" s="526" t="s">
        <v>3978</v>
      </c>
      <c r="F5247" s="526">
        <v>230910</v>
      </c>
      <c r="G5247" s="526">
        <v>2020</v>
      </c>
      <c r="H5247" s="526">
        <v>5364793</v>
      </c>
      <c r="I5247" s="526">
        <v>3456515</v>
      </c>
      <c r="J5247" s="526" t="s">
        <v>3716</v>
      </c>
      <c r="K5247" s="526" t="s">
        <v>3717</v>
      </c>
    </row>
    <row r="5248" spans="1:11">
      <c r="A5248" s="526" t="s">
        <v>3711</v>
      </c>
      <c r="B5248" s="526" t="s">
        <v>3712</v>
      </c>
      <c r="C5248" s="526" t="s">
        <v>3713</v>
      </c>
      <c r="D5248" s="526" t="s">
        <v>4135</v>
      </c>
      <c r="E5248" s="526" t="s">
        <v>4136</v>
      </c>
      <c r="F5248" s="526">
        <v>160290</v>
      </c>
      <c r="G5248" s="526">
        <v>2019</v>
      </c>
      <c r="H5248" s="526">
        <v>1588</v>
      </c>
      <c r="I5248" s="526">
        <v>299</v>
      </c>
      <c r="J5248" s="526" t="s">
        <v>3716</v>
      </c>
      <c r="K5248" s="526" t="s">
        <v>3717</v>
      </c>
    </row>
    <row r="5249" spans="1:11">
      <c r="A5249" s="526" t="s">
        <v>3711</v>
      </c>
      <c r="B5249" s="526" t="s">
        <v>3712</v>
      </c>
      <c r="C5249" s="526" t="s">
        <v>3713</v>
      </c>
      <c r="D5249" s="526" t="s">
        <v>3971</v>
      </c>
      <c r="E5249" s="526" t="s">
        <v>3972</v>
      </c>
      <c r="F5249" s="526">
        <v>210690</v>
      </c>
      <c r="G5249" s="526">
        <v>2018</v>
      </c>
      <c r="H5249" s="526">
        <v>539956</v>
      </c>
      <c r="I5249" s="526">
        <v>82423</v>
      </c>
      <c r="J5249" s="526" t="s">
        <v>3716</v>
      </c>
      <c r="K5249" s="526" t="s">
        <v>3717</v>
      </c>
    </row>
    <row r="5250" spans="1:11">
      <c r="A5250" s="526" t="s">
        <v>3711</v>
      </c>
      <c r="B5250" s="526" t="s">
        <v>3712</v>
      </c>
      <c r="C5250" s="526" t="s">
        <v>3713</v>
      </c>
      <c r="D5250" s="526" t="s">
        <v>4135</v>
      </c>
      <c r="E5250" s="526" t="s">
        <v>4136</v>
      </c>
      <c r="F5250" s="526">
        <v>210690</v>
      </c>
      <c r="G5250" s="526">
        <v>2015</v>
      </c>
      <c r="H5250" s="526">
        <v>455510</v>
      </c>
      <c r="I5250" s="526">
        <v>30901</v>
      </c>
      <c r="J5250" s="526" t="s">
        <v>3716</v>
      </c>
      <c r="K5250" s="526" t="s">
        <v>3717</v>
      </c>
    </row>
    <row r="5251" spans="1:11">
      <c r="A5251" s="526" t="s">
        <v>3711</v>
      </c>
      <c r="B5251" s="526" t="s">
        <v>3712</v>
      </c>
      <c r="C5251" s="526" t="s">
        <v>3713</v>
      </c>
      <c r="D5251" s="526" t="s">
        <v>4035</v>
      </c>
      <c r="E5251" s="526" t="s">
        <v>4036</v>
      </c>
      <c r="F5251" s="526">
        <v>210690</v>
      </c>
      <c r="G5251" s="526">
        <v>2015</v>
      </c>
      <c r="H5251" s="526">
        <v>981</v>
      </c>
      <c r="I5251" s="526">
        <v>140</v>
      </c>
      <c r="J5251" s="526" t="s">
        <v>3716</v>
      </c>
      <c r="K5251" s="526" t="s">
        <v>3717</v>
      </c>
    </row>
    <row r="5252" spans="1:11">
      <c r="A5252" s="526" t="s">
        <v>3711</v>
      </c>
      <c r="B5252" s="526" t="s">
        <v>3712</v>
      </c>
      <c r="C5252" s="526" t="s">
        <v>3713</v>
      </c>
      <c r="D5252" s="526" t="s">
        <v>3963</v>
      </c>
      <c r="E5252" s="526" t="s">
        <v>3964</v>
      </c>
      <c r="F5252" s="526">
        <v>160232</v>
      </c>
      <c r="G5252" s="526">
        <v>2016</v>
      </c>
      <c r="H5252" s="526">
        <v>32033</v>
      </c>
      <c r="I5252" s="526">
        <v>12516</v>
      </c>
      <c r="J5252" s="526" t="s">
        <v>3716</v>
      </c>
      <c r="K5252" s="526" t="s">
        <v>3717</v>
      </c>
    </row>
    <row r="5253" spans="1:11">
      <c r="A5253" s="526" t="s">
        <v>3711</v>
      </c>
      <c r="B5253" s="526" t="s">
        <v>3712</v>
      </c>
      <c r="C5253" s="526" t="s">
        <v>3713</v>
      </c>
      <c r="D5253" s="526" t="s">
        <v>3969</v>
      </c>
      <c r="E5253" s="526" t="s">
        <v>3970</v>
      </c>
      <c r="F5253" s="526">
        <v>160231</v>
      </c>
      <c r="G5253" s="526">
        <v>2015</v>
      </c>
      <c r="H5253" s="526">
        <v>1680</v>
      </c>
      <c r="I5253" s="526">
        <v>118</v>
      </c>
      <c r="J5253" s="526" t="s">
        <v>3716</v>
      </c>
      <c r="K5253" s="526" t="s">
        <v>3717</v>
      </c>
    </row>
    <row r="5254" spans="1:11">
      <c r="A5254" s="526" t="s">
        <v>3711</v>
      </c>
      <c r="B5254" s="526" t="s">
        <v>3712</v>
      </c>
      <c r="C5254" s="526" t="s">
        <v>3713</v>
      </c>
      <c r="D5254" s="526" t="s">
        <v>4013</v>
      </c>
      <c r="E5254" s="526" t="s">
        <v>4014</v>
      </c>
      <c r="F5254" s="526">
        <v>160239</v>
      </c>
      <c r="G5254" s="526">
        <v>2020</v>
      </c>
      <c r="H5254" s="526">
        <v>1590</v>
      </c>
      <c r="I5254" s="526">
        <v>133</v>
      </c>
      <c r="J5254" s="526" t="s">
        <v>3716</v>
      </c>
      <c r="K5254" s="526" t="s">
        <v>3717</v>
      </c>
    </row>
    <row r="5255" spans="1:11">
      <c r="A5255" s="526" t="s">
        <v>3711</v>
      </c>
      <c r="B5255" s="526" t="s">
        <v>3712</v>
      </c>
      <c r="C5255" s="526" t="s">
        <v>3713</v>
      </c>
      <c r="D5255" s="526" t="s">
        <v>4135</v>
      </c>
      <c r="E5255" s="526" t="s">
        <v>4136</v>
      </c>
      <c r="F5255" s="526">
        <v>210690</v>
      </c>
      <c r="G5255" s="526">
        <v>2018</v>
      </c>
      <c r="H5255" s="526">
        <v>321594</v>
      </c>
      <c r="I5255" s="526">
        <v>166119</v>
      </c>
      <c r="J5255" s="526" t="s">
        <v>3716</v>
      </c>
      <c r="K5255" s="526" t="s">
        <v>3717</v>
      </c>
    </row>
    <row r="5256" spans="1:11">
      <c r="A5256" s="526" t="s">
        <v>3711</v>
      </c>
      <c r="B5256" s="526" t="s">
        <v>3712</v>
      </c>
      <c r="C5256" s="526" t="s">
        <v>3713</v>
      </c>
      <c r="D5256" s="526" t="s">
        <v>3975</v>
      </c>
      <c r="E5256" s="526" t="s">
        <v>3976</v>
      </c>
      <c r="F5256" s="526">
        <v>160231</v>
      </c>
      <c r="G5256" s="526">
        <v>2018</v>
      </c>
      <c r="H5256" s="526">
        <v>88745</v>
      </c>
      <c r="I5256" s="526">
        <v>30544</v>
      </c>
      <c r="J5256" s="526" t="s">
        <v>3716</v>
      </c>
      <c r="K5256" s="526" t="s">
        <v>3717</v>
      </c>
    </row>
    <row r="5257" spans="1:11">
      <c r="A5257" s="526" t="s">
        <v>3711</v>
      </c>
      <c r="B5257" s="526" t="s">
        <v>3712</v>
      </c>
      <c r="C5257" s="526" t="s">
        <v>3713</v>
      </c>
      <c r="D5257" s="526" t="s">
        <v>4017</v>
      </c>
      <c r="E5257" s="526" t="s">
        <v>4018</v>
      </c>
      <c r="F5257" s="526">
        <v>210690</v>
      </c>
      <c r="G5257" s="526">
        <v>2016</v>
      </c>
      <c r="H5257" s="526">
        <v>190</v>
      </c>
      <c r="I5257" s="526">
        <v>148</v>
      </c>
      <c r="J5257" s="526" t="s">
        <v>3716</v>
      </c>
      <c r="K5257" s="526" t="s">
        <v>3717</v>
      </c>
    </row>
    <row r="5258" spans="1:11">
      <c r="A5258" s="526" t="s">
        <v>3711</v>
      </c>
      <c r="B5258" s="526" t="s">
        <v>3712</v>
      </c>
      <c r="C5258" s="526" t="s">
        <v>3713</v>
      </c>
      <c r="D5258" s="526" t="s">
        <v>3985</v>
      </c>
      <c r="E5258" s="526" t="s">
        <v>3986</v>
      </c>
      <c r="F5258" s="526">
        <v>210690</v>
      </c>
      <c r="G5258" s="526">
        <v>2015</v>
      </c>
      <c r="H5258" s="526">
        <v>77615</v>
      </c>
      <c r="I5258" s="526">
        <v>39998</v>
      </c>
      <c r="J5258" s="526" t="s">
        <v>3716</v>
      </c>
      <c r="K5258" s="526" t="s">
        <v>3717</v>
      </c>
    </row>
    <row r="5259" spans="1:11">
      <c r="A5259" s="526" t="s">
        <v>3711</v>
      </c>
      <c r="B5259" s="526" t="s">
        <v>3712</v>
      </c>
      <c r="C5259" s="526" t="s">
        <v>3713</v>
      </c>
      <c r="D5259" s="526" t="s">
        <v>4135</v>
      </c>
      <c r="E5259" s="526" t="s">
        <v>4136</v>
      </c>
      <c r="F5259" s="526">
        <v>210690</v>
      </c>
      <c r="G5259" s="526">
        <v>2021</v>
      </c>
      <c r="H5259" s="526">
        <v>609200</v>
      </c>
      <c r="I5259" s="526">
        <v>224343</v>
      </c>
      <c r="J5259" s="526" t="s">
        <v>3716</v>
      </c>
      <c r="K5259" s="526" t="s">
        <v>3717</v>
      </c>
    </row>
    <row r="5260" spans="1:11">
      <c r="A5260" s="526" t="s">
        <v>3711</v>
      </c>
      <c r="B5260" s="526" t="s">
        <v>3712</v>
      </c>
      <c r="C5260" s="526" t="s">
        <v>3713</v>
      </c>
      <c r="D5260" s="526" t="s">
        <v>3977</v>
      </c>
      <c r="E5260" s="526" t="s">
        <v>3978</v>
      </c>
      <c r="F5260" s="526">
        <v>210690</v>
      </c>
      <c r="G5260" s="526">
        <v>2017</v>
      </c>
      <c r="H5260" s="526">
        <v>38633700</v>
      </c>
      <c r="I5260" s="526">
        <v>7541840</v>
      </c>
      <c r="J5260" s="526" t="s">
        <v>3716</v>
      </c>
      <c r="K5260" s="526" t="s">
        <v>3717</v>
      </c>
    </row>
    <row r="5261" spans="1:11">
      <c r="A5261" s="526" t="s">
        <v>3711</v>
      </c>
      <c r="B5261" s="526" t="s">
        <v>3712</v>
      </c>
      <c r="C5261" s="526" t="s">
        <v>3713</v>
      </c>
      <c r="D5261" s="526" t="s">
        <v>4035</v>
      </c>
      <c r="E5261" s="526" t="s">
        <v>4036</v>
      </c>
      <c r="F5261" s="526">
        <v>210690</v>
      </c>
      <c r="G5261" s="526">
        <v>2018</v>
      </c>
      <c r="H5261" s="526">
        <v>177232</v>
      </c>
      <c r="I5261" s="526">
        <v>21900</v>
      </c>
      <c r="J5261" s="526" t="s">
        <v>3716</v>
      </c>
      <c r="K5261" s="526" t="s">
        <v>3717</v>
      </c>
    </row>
    <row r="5262" spans="1:11">
      <c r="A5262" s="526" t="s">
        <v>3711</v>
      </c>
      <c r="B5262" s="526" t="s">
        <v>3712</v>
      </c>
      <c r="C5262" s="526" t="s">
        <v>3713</v>
      </c>
      <c r="D5262" s="526" t="s">
        <v>4029</v>
      </c>
      <c r="E5262" s="526" t="s">
        <v>4030</v>
      </c>
      <c r="F5262" s="526">
        <v>160239</v>
      </c>
      <c r="G5262" s="526">
        <v>2020</v>
      </c>
      <c r="H5262" s="526">
        <v>112738</v>
      </c>
      <c r="I5262" s="526">
        <v>11984</v>
      </c>
      <c r="J5262" s="526" t="s">
        <v>3716</v>
      </c>
      <c r="K5262" s="526" t="s">
        <v>3717</v>
      </c>
    </row>
    <row r="5263" spans="1:11">
      <c r="A5263" s="526" t="s">
        <v>3711</v>
      </c>
      <c r="B5263" s="526" t="s">
        <v>3712</v>
      </c>
      <c r="C5263" s="526" t="s">
        <v>3713</v>
      </c>
      <c r="D5263" s="526" t="s">
        <v>4035</v>
      </c>
      <c r="E5263" s="526" t="s">
        <v>4036</v>
      </c>
      <c r="F5263" s="526">
        <v>210690</v>
      </c>
      <c r="G5263" s="526">
        <v>2021</v>
      </c>
      <c r="H5263" s="526">
        <v>42838</v>
      </c>
      <c r="I5263" s="526">
        <v>10212</v>
      </c>
      <c r="J5263" s="526" t="s">
        <v>3716</v>
      </c>
      <c r="K5263" s="526" t="s">
        <v>3717</v>
      </c>
    </row>
    <row r="5264" spans="1:11">
      <c r="A5264" s="526" t="s">
        <v>3711</v>
      </c>
      <c r="B5264" s="526" t="s">
        <v>3712</v>
      </c>
      <c r="C5264" s="526" t="s">
        <v>3713</v>
      </c>
      <c r="D5264" s="526" t="s">
        <v>4143</v>
      </c>
      <c r="E5264" s="526" t="s">
        <v>4144</v>
      </c>
      <c r="F5264" s="526">
        <v>230910</v>
      </c>
      <c r="G5264" s="526">
        <v>2015</v>
      </c>
      <c r="H5264" s="526">
        <v>31232</v>
      </c>
      <c r="I5264" s="526">
        <v>34365</v>
      </c>
      <c r="J5264" s="526" t="s">
        <v>3716</v>
      </c>
      <c r="K5264" s="526" t="s">
        <v>3717</v>
      </c>
    </row>
    <row r="5265" spans="1:11">
      <c r="A5265" s="526" t="s">
        <v>3711</v>
      </c>
      <c r="B5265" s="526" t="s">
        <v>3712</v>
      </c>
      <c r="C5265" s="526" t="s">
        <v>3713</v>
      </c>
      <c r="D5265" s="526" t="s">
        <v>4029</v>
      </c>
      <c r="E5265" s="526" t="s">
        <v>4030</v>
      </c>
      <c r="F5265" s="526">
        <v>210690</v>
      </c>
      <c r="G5265" s="526">
        <v>2015</v>
      </c>
      <c r="H5265" s="526">
        <v>1670000</v>
      </c>
      <c r="I5265" s="526">
        <v>290902</v>
      </c>
      <c r="J5265" s="526" t="s">
        <v>3716</v>
      </c>
      <c r="K5265" s="526" t="s">
        <v>3717</v>
      </c>
    </row>
    <row r="5266" spans="1:11">
      <c r="A5266" s="526" t="s">
        <v>3711</v>
      </c>
      <c r="B5266" s="526" t="s">
        <v>3712</v>
      </c>
      <c r="C5266" s="526" t="s">
        <v>3713</v>
      </c>
      <c r="D5266" s="526" t="s">
        <v>4029</v>
      </c>
      <c r="E5266" s="526" t="s">
        <v>4030</v>
      </c>
      <c r="F5266" s="526">
        <v>210690</v>
      </c>
      <c r="G5266" s="526">
        <v>2018</v>
      </c>
      <c r="H5266" s="526">
        <v>1829524</v>
      </c>
      <c r="I5266" s="526">
        <v>260697</v>
      </c>
      <c r="J5266" s="526" t="s">
        <v>3716</v>
      </c>
      <c r="K5266" s="526" t="s">
        <v>3717</v>
      </c>
    </row>
    <row r="5267" spans="1:11">
      <c r="A5267" s="526" t="s">
        <v>3711</v>
      </c>
      <c r="B5267" s="526" t="s">
        <v>3712</v>
      </c>
      <c r="C5267" s="526" t="s">
        <v>3713</v>
      </c>
      <c r="D5267" s="526" t="s">
        <v>3975</v>
      </c>
      <c r="E5267" s="526" t="s">
        <v>3976</v>
      </c>
      <c r="F5267" s="526">
        <v>160232</v>
      </c>
      <c r="G5267" s="526">
        <v>2018</v>
      </c>
      <c r="H5267" s="526">
        <v>376031</v>
      </c>
      <c r="I5267" s="526">
        <v>135553</v>
      </c>
      <c r="J5267" s="526" t="s">
        <v>3716</v>
      </c>
      <c r="K5267" s="526" t="s">
        <v>3717</v>
      </c>
    </row>
    <row r="5268" spans="1:11">
      <c r="A5268" s="526" t="s">
        <v>3711</v>
      </c>
      <c r="B5268" s="526" t="s">
        <v>3712</v>
      </c>
      <c r="C5268" s="526" t="s">
        <v>3713</v>
      </c>
      <c r="D5268" s="526" t="s">
        <v>3975</v>
      </c>
      <c r="E5268" s="526" t="s">
        <v>3976</v>
      </c>
      <c r="F5268" s="526">
        <v>160232</v>
      </c>
      <c r="G5268" s="526">
        <v>2021</v>
      </c>
      <c r="H5268" s="526">
        <v>499749</v>
      </c>
      <c r="I5268" s="526">
        <v>165089</v>
      </c>
      <c r="J5268" s="526" t="s">
        <v>3716</v>
      </c>
      <c r="K5268" s="526" t="s">
        <v>3717</v>
      </c>
    </row>
    <row r="5269" spans="1:11">
      <c r="A5269" s="526" t="s">
        <v>3711</v>
      </c>
      <c r="B5269" s="526" t="s">
        <v>3712</v>
      </c>
      <c r="C5269" s="526" t="s">
        <v>3713</v>
      </c>
      <c r="D5269" s="526" t="s">
        <v>3963</v>
      </c>
      <c r="E5269" s="526" t="s">
        <v>3964</v>
      </c>
      <c r="F5269" s="526">
        <v>160232</v>
      </c>
      <c r="G5269" s="526">
        <v>2019</v>
      </c>
      <c r="H5269" s="526">
        <v>69761</v>
      </c>
      <c r="I5269" s="526">
        <v>24625</v>
      </c>
      <c r="J5269" s="526" t="s">
        <v>3716</v>
      </c>
      <c r="K5269" s="526" t="s">
        <v>3717</v>
      </c>
    </row>
    <row r="5270" spans="1:11">
      <c r="A5270" s="526" t="s">
        <v>3711</v>
      </c>
      <c r="B5270" s="526" t="s">
        <v>3712</v>
      </c>
      <c r="C5270" s="526" t="s">
        <v>3713</v>
      </c>
      <c r="D5270" s="526" t="s">
        <v>4151</v>
      </c>
      <c r="E5270" s="526" t="s">
        <v>4152</v>
      </c>
      <c r="F5270" s="526">
        <v>210690</v>
      </c>
      <c r="G5270" s="526">
        <v>2016</v>
      </c>
      <c r="H5270" s="526">
        <v>16718679</v>
      </c>
      <c r="I5270" s="526">
        <v>7098054</v>
      </c>
      <c r="J5270" s="526" t="s">
        <v>3716</v>
      </c>
      <c r="K5270" s="526" t="s">
        <v>3717</v>
      </c>
    </row>
    <row r="5271" spans="1:11">
      <c r="A5271" s="526" t="s">
        <v>3711</v>
      </c>
      <c r="B5271" s="526" t="s">
        <v>3712</v>
      </c>
      <c r="C5271" s="526" t="s">
        <v>3713</v>
      </c>
      <c r="D5271" s="526" t="s">
        <v>4007</v>
      </c>
      <c r="E5271" s="526" t="s">
        <v>4008</v>
      </c>
      <c r="F5271" s="526">
        <v>160232</v>
      </c>
      <c r="G5271" s="526">
        <v>2015</v>
      </c>
      <c r="H5271" s="526">
        <v>1455</v>
      </c>
      <c r="I5271" s="526">
        <v>107</v>
      </c>
      <c r="J5271" s="526" t="s">
        <v>3716</v>
      </c>
      <c r="K5271" s="526" t="s">
        <v>3717</v>
      </c>
    </row>
    <row r="5272" spans="1:11">
      <c r="A5272" s="526" t="s">
        <v>3711</v>
      </c>
      <c r="B5272" s="526" t="s">
        <v>3712</v>
      </c>
      <c r="C5272" s="526" t="s">
        <v>3713</v>
      </c>
      <c r="D5272" s="526" t="s">
        <v>4151</v>
      </c>
      <c r="E5272" s="526" t="s">
        <v>4152</v>
      </c>
      <c r="F5272" s="526">
        <v>210690</v>
      </c>
      <c r="G5272" s="526">
        <v>2019</v>
      </c>
      <c r="H5272" s="526">
        <v>25746587</v>
      </c>
      <c r="I5272" s="526">
        <v>11663144</v>
      </c>
      <c r="J5272" s="526" t="s">
        <v>3716</v>
      </c>
      <c r="K5272" s="526" t="s">
        <v>3717</v>
      </c>
    </row>
    <row r="5273" spans="1:11">
      <c r="A5273" s="526" t="s">
        <v>3711</v>
      </c>
      <c r="B5273" s="526" t="s">
        <v>3712</v>
      </c>
      <c r="C5273" s="526" t="s">
        <v>3713</v>
      </c>
      <c r="D5273" s="526" t="s">
        <v>4019</v>
      </c>
      <c r="E5273" s="526" t="s">
        <v>4020</v>
      </c>
      <c r="F5273" s="526">
        <v>160239</v>
      </c>
      <c r="G5273" s="526">
        <v>2017</v>
      </c>
      <c r="H5273" s="526">
        <v>5</v>
      </c>
      <c r="I5273" s="526">
        <v>1</v>
      </c>
      <c r="J5273" s="526" t="s">
        <v>3716</v>
      </c>
      <c r="K5273" s="526" t="s">
        <v>3717</v>
      </c>
    </row>
    <row r="5274" spans="1:11">
      <c r="A5274" s="526" t="s">
        <v>3711</v>
      </c>
      <c r="B5274" s="526" t="s">
        <v>3712</v>
      </c>
      <c r="C5274" s="526" t="s">
        <v>3713</v>
      </c>
      <c r="D5274" s="526" t="s">
        <v>4151</v>
      </c>
      <c r="E5274" s="526" t="s">
        <v>4152</v>
      </c>
      <c r="F5274" s="526">
        <v>210690</v>
      </c>
      <c r="G5274" s="526">
        <v>2022</v>
      </c>
      <c r="H5274" s="526">
        <v>45974757</v>
      </c>
      <c r="I5274" s="526">
        <v>18125813</v>
      </c>
      <c r="J5274" s="526" t="s">
        <v>3716</v>
      </c>
      <c r="K5274" s="526" t="s">
        <v>3717</v>
      </c>
    </row>
    <row r="5275" spans="1:11">
      <c r="A5275" s="526" t="s">
        <v>3711</v>
      </c>
      <c r="B5275" s="526" t="s">
        <v>3712</v>
      </c>
      <c r="C5275" s="526" t="s">
        <v>3713</v>
      </c>
      <c r="D5275" s="526" t="s">
        <v>4029</v>
      </c>
      <c r="E5275" s="526" t="s">
        <v>4030</v>
      </c>
      <c r="F5275" s="526">
        <v>210690</v>
      </c>
      <c r="G5275" s="526">
        <v>2021</v>
      </c>
      <c r="H5275" s="526">
        <v>3061547</v>
      </c>
      <c r="I5275" s="526">
        <v>505401</v>
      </c>
      <c r="J5275" s="526" t="s">
        <v>3716</v>
      </c>
      <c r="K5275" s="526" t="s">
        <v>3717</v>
      </c>
    </row>
    <row r="5276" spans="1:11">
      <c r="A5276" s="526" t="s">
        <v>3711</v>
      </c>
      <c r="B5276" s="526" t="s">
        <v>3712</v>
      </c>
      <c r="C5276" s="526" t="s">
        <v>3713</v>
      </c>
      <c r="D5276" s="526" t="s">
        <v>4153</v>
      </c>
      <c r="E5276" s="526" t="s">
        <v>4154</v>
      </c>
      <c r="F5276" s="526">
        <v>160290</v>
      </c>
      <c r="G5276" s="526">
        <v>2019</v>
      </c>
      <c r="H5276" s="526">
        <v>774</v>
      </c>
      <c r="I5276" s="526">
        <v>37</v>
      </c>
      <c r="J5276" s="526" t="s">
        <v>3716</v>
      </c>
      <c r="K5276" s="526" t="s">
        <v>3717</v>
      </c>
    </row>
    <row r="5277" spans="1:11">
      <c r="A5277" s="526" t="s">
        <v>3711</v>
      </c>
      <c r="B5277" s="526" t="s">
        <v>3712</v>
      </c>
      <c r="C5277" s="526" t="s">
        <v>3713</v>
      </c>
      <c r="D5277" s="526" t="s">
        <v>3975</v>
      </c>
      <c r="E5277" s="526" t="s">
        <v>3976</v>
      </c>
      <c r="F5277" s="526">
        <v>160239</v>
      </c>
      <c r="G5277" s="526">
        <v>2017</v>
      </c>
      <c r="H5277" s="526">
        <v>75004</v>
      </c>
      <c r="I5277" s="526">
        <v>9677</v>
      </c>
      <c r="J5277" s="526" t="s">
        <v>3716</v>
      </c>
      <c r="K5277" s="526" t="s">
        <v>3717</v>
      </c>
    </row>
    <row r="5278" spans="1:11">
      <c r="A5278" s="526" t="s">
        <v>3711</v>
      </c>
      <c r="B5278" s="526" t="s">
        <v>3712</v>
      </c>
      <c r="C5278" s="526" t="s">
        <v>3713</v>
      </c>
      <c r="D5278" s="526" t="s">
        <v>3985</v>
      </c>
      <c r="E5278" s="526" t="s">
        <v>3986</v>
      </c>
      <c r="F5278" s="526">
        <v>210690</v>
      </c>
      <c r="G5278" s="526">
        <v>2018</v>
      </c>
      <c r="H5278" s="526">
        <v>85637</v>
      </c>
      <c r="I5278" s="526">
        <v>31853</v>
      </c>
      <c r="J5278" s="526" t="s">
        <v>3716</v>
      </c>
      <c r="K5278" s="526" t="s">
        <v>3717</v>
      </c>
    </row>
    <row r="5279" spans="1:11">
      <c r="A5279" s="526" t="s">
        <v>3711</v>
      </c>
      <c r="B5279" s="526" t="s">
        <v>3712</v>
      </c>
      <c r="C5279" s="526" t="s">
        <v>3713</v>
      </c>
      <c r="D5279" s="526" t="s">
        <v>4007</v>
      </c>
      <c r="E5279" s="526" t="s">
        <v>4008</v>
      </c>
      <c r="F5279" s="526">
        <v>160232</v>
      </c>
      <c r="G5279" s="526">
        <v>2018</v>
      </c>
      <c r="H5279" s="526">
        <v>25401</v>
      </c>
      <c r="I5279" s="526">
        <v>3840</v>
      </c>
      <c r="J5279" s="526" t="s">
        <v>3716</v>
      </c>
      <c r="K5279" s="526" t="s">
        <v>3717</v>
      </c>
    </row>
    <row r="5280" spans="1:11">
      <c r="A5280" s="526" t="s">
        <v>3711</v>
      </c>
      <c r="B5280" s="526" t="s">
        <v>3712</v>
      </c>
      <c r="C5280" s="526" t="s">
        <v>3713</v>
      </c>
      <c r="D5280" s="526" t="s">
        <v>3993</v>
      </c>
      <c r="E5280" s="526" t="s">
        <v>3994</v>
      </c>
      <c r="F5280" s="526">
        <v>160232</v>
      </c>
      <c r="G5280" s="526">
        <v>2020</v>
      </c>
      <c r="H5280" s="526">
        <v>170</v>
      </c>
      <c r="I5280" s="526">
        <v>32</v>
      </c>
      <c r="J5280" s="526" t="s">
        <v>3716</v>
      </c>
      <c r="K5280" s="526" t="s">
        <v>3717</v>
      </c>
    </row>
    <row r="5281" spans="1:11">
      <c r="A5281" s="526" t="s">
        <v>3711</v>
      </c>
      <c r="B5281" s="526" t="s">
        <v>3712</v>
      </c>
      <c r="C5281" s="526" t="s">
        <v>3713</v>
      </c>
      <c r="D5281" s="526" t="s">
        <v>3963</v>
      </c>
      <c r="E5281" s="526" t="s">
        <v>3964</v>
      </c>
      <c r="F5281" s="526">
        <v>160232</v>
      </c>
      <c r="G5281" s="526">
        <v>2022</v>
      </c>
      <c r="H5281" s="526">
        <v>159381</v>
      </c>
      <c r="I5281" s="526">
        <v>58480</v>
      </c>
      <c r="J5281" s="526" t="s">
        <v>3716</v>
      </c>
      <c r="K5281" s="526" t="s">
        <v>3717</v>
      </c>
    </row>
    <row r="5282" spans="1:11">
      <c r="A5282" s="526" t="s">
        <v>3711</v>
      </c>
      <c r="B5282" s="526" t="s">
        <v>3712</v>
      </c>
      <c r="C5282" s="526" t="s">
        <v>3713</v>
      </c>
      <c r="D5282" s="526" t="s">
        <v>4007</v>
      </c>
      <c r="E5282" s="526" t="s">
        <v>4008</v>
      </c>
      <c r="F5282" s="526">
        <v>160239</v>
      </c>
      <c r="G5282" s="526">
        <v>2017</v>
      </c>
      <c r="H5282" s="526">
        <v>97521</v>
      </c>
      <c r="I5282" s="526">
        <v>14975</v>
      </c>
      <c r="J5282" s="526" t="s">
        <v>3716</v>
      </c>
      <c r="K5282" s="526" t="s">
        <v>3717</v>
      </c>
    </row>
    <row r="5283" spans="1:11">
      <c r="A5283" s="526" t="s">
        <v>3711</v>
      </c>
      <c r="B5283" s="526" t="s">
        <v>3712</v>
      </c>
      <c r="C5283" s="526" t="s">
        <v>3713</v>
      </c>
      <c r="D5283" s="526" t="s">
        <v>3975</v>
      </c>
      <c r="E5283" s="526" t="s">
        <v>3976</v>
      </c>
      <c r="F5283" s="526">
        <v>160239</v>
      </c>
      <c r="G5283" s="526">
        <v>2020</v>
      </c>
      <c r="H5283" s="526">
        <v>69828</v>
      </c>
      <c r="I5283" s="526">
        <v>30268</v>
      </c>
      <c r="J5283" s="526" t="s">
        <v>3716</v>
      </c>
      <c r="K5283" s="526" t="s">
        <v>3717</v>
      </c>
    </row>
    <row r="5284" spans="1:11">
      <c r="A5284" s="526" t="s">
        <v>3711</v>
      </c>
      <c r="B5284" s="526" t="s">
        <v>3712</v>
      </c>
      <c r="C5284" s="526" t="s">
        <v>3713</v>
      </c>
      <c r="D5284" s="526" t="s">
        <v>3975</v>
      </c>
      <c r="E5284" s="526" t="s">
        <v>3976</v>
      </c>
      <c r="F5284" s="526">
        <v>230910</v>
      </c>
      <c r="G5284" s="526">
        <v>2015</v>
      </c>
      <c r="H5284" s="526">
        <v>757589</v>
      </c>
      <c r="I5284" s="526">
        <v>577264</v>
      </c>
      <c r="J5284" s="526" t="s">
        <v>3716</v>
      </c>
      <c r="K5284" s="526" t="s">
        <v>3717</v>
      </c>
    </row>
    <row r="5285" spans="1:11">
      <c r="A5285" s="526" t="s">
        <v>3711</v>
      </c>
      <c r="B5285" s="526" t="s">
        <v>3712</v>
      </c>
      <c r="C5285" s="526" t="s">
        <v>3713</v>
      </c>
      <c r="D5285" s="526" t="s">
        <v>3983</v>
      </c>
      <c r="E5285" s="526" t="s">
        <v>3984</v>
      </c>
      <c r="F5285" s="526">
        <v>160231</v>
      </c>
      <c r="G5285" s="526">
        <v>2021</v>
      </c>
      <c r="H5285" s="526">
        <v>2237962</v>
      </c>
      <c r="I5285" s="526">
        <v>526375</v>
      </c>
      <c r="J5285" s="526" t="s">
        <v>3716</v>
      </c>
      <c r="K5285" s="526" t="s">
        <v>3717</v>
      </c>
    </row>
    <row r="5286" spans="1:11">
      <c r="A5286" s="526" t="s">
        <v>3711</v>
      </c>
      <c r="B5286" s="526" t="s">
        <v>3712</v>
      </c>
      <c r="C5286" s="526" t="s">
        <v>3713</v>
      </c>
      <c r="D5286" s="526" t="s">
        <v>4153</v>
      </c>
      <c r="E5286" s="526" t="s">
        <v>4154</v>
      </c>
      <c r="F5286" s="526">
        <v>210690</v>
      </c>
      <c r="G5286" s="526">
        <v>2018</v>
      </c>
      <c r="H5286" s="526">
        <v>1344874</v>
      </c>
      <c r="I5286" s="526">
        <v>458337</v>
      </c>
      <c r="J5286" s="526" t="s">
        <v>3716</v>
      </c>
      <c r="K5286" s="526" t="s">
        <v>3717</v>
      </c>
    </row>
    <row r="5287" spans="1:11">
      <c r="A5287" s="526" t="s">
        <v>3711</v>
      </c>
      <c r="B5287" s="526" t="s">
        <v>3712</v>
      </c>
      <c r="C5287" s="526" t="s">
        <v>3713</v>
      </c>
      <c r="D5287" s="526" t="s">
        <v>3993</v>
      </c>
      <c r="E5287" s="526" t="s">
        <v>3994</v>
      </c>
      <c r="F5287" s="526">
        <v>160239</v>
      </c>
      <c r="G5287" s="526">
        <v>2019</v>
      </c>
      <c r="H5287" s="526">
        <v>2511</v>
      </c>
      <c r="I5287" s="526">
        <v>61</v>
      </c>
      <c r="J5287" s="526" t="s">
        <v>3716</v>
      </c>
      <c r="K5287" s="526" t="s">
        <v>3717</v>
      </c>
    </row>
    <row r="5288" spans="1:11">
      <c r="A5288" s="526" t="s">
        <v>3711</v>
      </c>
      <c r="B5288" s="526" t="s">
        <v>3712</v>
      </c>
      <c r="C5288" s="526" t="s">
        <v>3713</v>
      </c>
      <c r="D5288" s="526" t="s">
        <v>3957</v>
      </c>
      <c r="E5288" s="526" t="s">
        <v>3958</v>
      </c>
      <c r="F5288" s="526">
        <v>160231</v>
      </c>
      <c r="G5288" s="526">
        <v>2017</v>
      </c>
      <c r="H5288" s="526">
        <v>1660</v>
      </c>
      <c r="I5288" s="526">
        <v>158</v>
      </c>
      <c r="J5288" s="526" t="s">
        <v>3716</v>
      </c>
      <c r="K5288" s="526" t="s">
        <v>3717</v>
      </c>
    </row>
    <row r="5289" spans="1:11">
      <c r="A5289" s="526" t="s">
        <v>3711</v>
      </c>
      <c r="B5289" s="526" t="s">
        <v>3712</v>
      </c>
      <c r="C5289" s="526" t="s">
        <v>3713</v>
      </c>
      <c r="D5289" s="526" t="s">
        <v>3957</v>
      </c>
      <c r="E5289" s="526" t="s">
        <v>3958</v>
      </c>
      <c r="F5289" s="526">
        <v>160231</v>
      </c>
      <c r="G5289" s="526">
        <v>2020</v>
      </c>
      <c r="H5289" s="526">
        <v>8111</v>
      </c>
      <c r="I5289" s="526">
        <v>1035</v>
      </c>
      <c r="J5289" s="526" t="s">
        <v>3716</v>
      </c>
      <c r="K5289" s="526" t="s">
        <v>3717</v>
      </c>
    </row>
    <row r="5290" spans="1:11">
      <c r="A5290" s="526" t="s">
        <v>3711</v>
      </c>
      <c r="B5290" s="526" t="s">
        <v>3712</v>
      </c>
      <c r="C5290" s="526" t="s">
        <v>3713</v>
      </c>
      <c r="D5290" s="526" t="s">
        <v>3985</v>
      </c>
      <c r="E5290" s="526" t="s">
        <v>3986</v>
      </c>
      <c r="F5290" s="526">
        <v>210690</v>
      </c>
      <c r="G5290" s="526">
        <v>2021</v>
      </c>
      <c r="H5290" s="526">
        <v>140590</v>
      </c>
      <c r="I5290" s="526">
        <v>34812</v>
      </c>
      <c r="J5290" s="526" t="s">
        <v>3716</v>
      </c>
      <c r="K5290" s="526" t="s">
        <v>3717</v>
      </c>
    </row>
    <row r="5291" spans="1:11">
      <c r="A5291" s="526" t="s">
        <v>3711</v>
      </c>
      <c r="B5291" s="526" t="s">
        <v>3712</v>
      </c>
      <c r="C5291" s="526" t="s">
        <v>3713</v>
      </c>
      <c r="D5291" s="526" t="s">
        <v>3973</v>
      </c>
      <c r="E5291" s="526" t="s">
        <v>3974</v>
      </c>
      <c r="F5291" s="526">
        <v>160290</v>
      </c>
      <c r="G5291" s="526">
        <v>2015</v>
      </c>
      <c r="H5291" s="526">
        <v>10395</v>
      </c>
      <c r="I5291" s="526">
        <v>4645</v>
      </c>
      <c r="J5291" s="526" t="s">
        <v>3716</v>
      </c>
      <c r="K5291" s="526" t="s">
        <v>3717</v>
      </c>
    </row>
    <row r="5292" spans="1:11">
      <c r="A5292" s="526" t="s">
        <v>3711</v>
      </c>
      <c r="B5292" s="526" t="s">
        <v>3712</v>
      </c>
      <c r="C5292" s="526" t="s">
        <v>3713</v>
      </c>
      <c r="D5292" s="526" t="s">
        <v>3957</v>
      </c>
      <c r="E5292" s="526" t="s">
        <v>3958</v>
      </c>
      <c r="F5292" s="526">
        <v>160290</v>
      </c>
      <c r="G5292" s="526">
        <v>2022</v>
      </c>
      <c r="H5292" s="526">
        <v>121628</v>
      </c>
      <c r="I5292" s="526">
        <v>34919</v>
      </c>
      <c r="J5292" s="526" t="s">
        <v>3716</v>
      </c>
      <c r="K5292" s="526" t="s">
        <v>3717</v>
      </c>
    </row>
    <row r="5293" spans="1:11">
      <c r="A5293" s="526" t="s">
        <v>3711</v>
      </c>
      <c r="B5293" s="526" t="s">
        <v>3712</v>
      </c>
      <c r="C5293" s="526" t="s">
        <v>3713</v>
      </c>
      <c r="D5293" s="526" t="s">
        <v>3993</v>
      </c>
      <c r="E5293" s="526" t="s">
        <v>3994</v>
      </c>
      <c r="F5293" s="526">
        <v>160239</v>
      </c>
      <c r="G5293" s="526">
        <v>2022</v>
      </c>
      <c r="H5293" s="526">
        <v>1295</v>
      </c>
      <c r="I5293" s="526">
        <v>48</v>
      </c>
      <c r="J5293" s="526" t="s">
        <v>3716</v>
      </c>
      <c r="K5293" s="526" t="s">
        <v>3717</v>
      </c>
    </row>
    <row r="5294" spans="1:11">
      <c r="A5294" s="526" t="s">
        <v>3711</v>
      </c>
      <c r="B5294" s="526" t="s">
        <v>3712</v>
      </c>
      <c r="C5294" s="526" t="s">
        <v>3713</v>
      </c>
      <c r="D5294" s="526" t="s">
        <v>3973</v>
      </c>
      <c r="E5294" s="526" t="s">
        <v>3974</v>
      </c>
      <c r="F5294" s="526">
        <v>160290</v>
      </c>
      <c r="G5294" s="526">
        <v>2018</v>
      </c>
      <c r="H5294" s="526">
        <v>45</v>
      </c>
      <c r="I5294" s="526">
        <v>6</v>
      </c>
      <c r="J5294" s="526" t="s">
        <v>3716</v>
      </c>
      <c r="K5294" s="526" t="s">
        <v>3717</v>
      </c>
    </row>
    <row r="5295" spans="1:11">
      <c r="A5295" s="526" t="s">
        <v>3711</v>
      </c>
      <c r="B5295" s="526" t="s">
        <v>3712</v>
      </c>
      <c r="C5295" s="526" t="s">
        <v>3713</v>
      </c>
      <c r="D5295" s="526" t="s">
        <v>4153</v>
      </c>
      <c r="E5295" s="526" t="s">
        <v>4154</v>
      </c>
      <c r="F5295" s="526">
        <v>210690</v>
      </c>
      <c r="G5295" s="526">
        <v>2021</v>
      </c>
      <c r="H5295" s="526">
        <v>604974</v>
      </c>
      <c r="I5295" s="526">
        <v>249859</v>
      </c>
      <c r="J5295" s="526" t="s">
        <v>3716</v>
      </c>
      <c r="K5295" s="526" t="s">
        <v>3717</v>
      </c>
    </row>
    <row r="5296" spans="1:11">
      <c r="A5296" s="526" t="s">
        <v>3711</v>
      </c>
      <c r="B5296" s="526" t="s">
        <v>3712</v>
      </c>
      <c r="C5296" s="526" t="s">
        <v>3713</v>
      </c>
      <c r="D5296" s="526" t="s">
        <v>3993</v>
      </c>
      <c r="E5296" s="526" t="s">
        <v>3994</v>
      </c>
      <c r="F5296" s="526">
        <v>210690</v>
      </c>
      <c r="G5296" s="526">
        <v>2017</v>
      </c>
      <c r="H5296" s="526">
        <v>4181756</v>
      </c>
      <c r="I5296" s="526">
        <v>1814580</v>
      </c>
      <c r="J5296" s="526" t="s">
        <v>3716</v>
      </c>
      <c r="K5296" s="526" t="s">
        <v>3717</v>
      </c>
    </row>
    <row r="5297" spans="1:11">
      <c r="A5297" s="526" t="s">
        <v>3711</v>
      </c>
      <c r="B5297" s="526" t="s">
        <v>3712</v>
      </c>
      <c r="C5297" s="526" t="s">
        <v>3713</v>
      </c>
      <c r="D5297" s="526" t="s">
        <v>3983</v>
      </c>
      <c r="E5297" s="526" t="s">
        <v>3984</v>
      </c>
      <c r="F5297" s="526">
        <v>160290</v>
      </c>
      <c r="G5297" s="526">
        <v>2016</v>
      </c>
      <c r="H5297" s="526">
        <v>415684</v>
      </c>
      <c r="I5297" s="526">
        <v>35409</v>
      </c>
      <c r="J5297" s="526" t="s">
        <v>3716</v>
      </c>
      <c r="K5297" s="526" t="s">
        <v>3717</v>
      </c>
    </row>
    <row r="5298" spans="1:11">
      <c r="A5298" s="526" t="s">
        <v>3711</v>
      </c>
      <c r="B5298" s="526" t="s">
        <v>3712</v>
      </c>
      <c r="C5298" s="526" t="s">
        <v>3713</v>
      </c>
      <c r="D5298" s="526" t="s">
        <v>3957</v>
      </c>
      <c r="E5298" s="526" t="s">
        <v>3958</v>
      </c>
      <c r="F5298" s="526">
        <v>210690</v>
      </c>
      <c r="G5298" s="526">
        <v>2020</v>
      </c>
      <c r="H5298" s="526">
        <v>165363</v>
      </c>
      <c r="I5298" s="526">
        <v>23474</v>
      </c>
      <c r="J5298" s="526" t="s">
        <v>3722</v>
      </c>
      <c r="K5298" s="526" t="s">
        <v>3717</v>
      </c>
    </row>
    <row r="5299" spans="1:11">
      <c r="A5299" s="526" t="s">
        <v>3711</v>
      </c>
      <c r="B5299" s="526" t="s">
        <v>3712</v>
      </c>
      <c r="C5299" s="526" t="s">
        <v>3713</v>
      </c>
      <c r="D5299" s="526" t="s">
        <v>3993</v>
      </c>
      <c r="E5299" s="526" t="s">
        <v>3994</v>
      </c>
      <c r="F5299" s="526">
        <v>210690</v>
      </c>
      <c r="G5299" s="526">
        <v>2020</v>
      </c>
      <c r="H5299" s="526">
        <v>470072</v>
      </c>
      <c r="I5299" s="526">
        <v>214401</v>
      </c>
      <c r="J5299" s="526" t="s">
        <v>3716</v>
      </c>
      <c r="K5299" s="526" t="s">
        <v>3717</v>
      </c>
    </row>
    <row r="5300" spans="1:11">
      <c r="A5300" s="526" t="s">
        <v>3711</v>
      </c>
      <c r="B5300" s="526" t="s">
        <v>3712</v>
      </c>
      <c r="C5300" s="526" t="s">
        <v>3713</v>
      </c>
      <c r="D5300" s="526" t="s">
        <v>3983</v>
      </c>
      <c r="E5300" s="526" t="s">
        <v>3984</v>
      </c>
      <c r="F5300" s="526">
        <v>160290</v>
      </c>
      <c r="G5300" s="526">
        <v>2019</v>
      </c>
      <c r="H5300" s="526">
        <v>1175990</v>
      </c>
      <c r="I5300" s="526">
        <v>47450</v>
      </c>
      <c r="J5300" s="526" t="s">
        <v>3716</v>
      </c>
      <c r="K5300" s="526" t="s">
        <v>3717</v>
      </c>
    </row>
    <row r="5301" spans="1:11">
      <c r="A5301" s="526" t="s">
        <v>3711</v>
      </c>
      <c r="B5301" s="526" t="s">
        <v>3712</v>
      </c>
      <c r="C5301" s="526" t="s">
        <v>3713</v>
      </c>
      <c r="D5301" s="526" t="s">
        <v>3983</v>
      </c>
      <c r="E5301" s="526" t="s">
        <v>3984</v>
      </c>
      <c r="F5301" s="526">
        <v>160290</v>
      </c>
      <c r="G5301" s="526">
        <v>2022</v>
      </c>
      <c r="H5301" s="526">
        <v>1519011</v>
      </c>
      <c r="I5301" s="526">
        <v>101889</v>
      </c>
      <c r="J5301" s="526" t="s">
        <v>3716</v>
      </c>
      <c r="K5301" s="526" t="s">
        <v>3717</v>
      </c>
    </row>
    <row r="5302" spans="1:11">
      <c r="A5302" s="526" t="s">
        <v>3711</v>
      </c>
      <c r="B5302" s="526" t="s">
        <v>3712</v>
      </c>
      <c r="C5302" s="526" t="s">
        <v>3713</v>
      </c>
      <c r="D5302" s="526" t="s">
        <v>4035</v>
      </c>
      <c r="E5302" s="526" t="s">
        <v>4036</v>
      </c>
      <c r="F5302" s="526">
        <v>210690</v>
      </c>
      <c r="G5302" s="526">
        <v>2019</v>
      </c>
      <c r="H5302" s="526">
        <v>50308</v>
      </c>
      <c r="I5302" s="526">
        <v>23598</v>
      </c>
      <c r="J5302" s="526" t="s">
        <v>3716</v>
      </c>
      <c r="K5302" s="526" t="s">
        <v>3717</v>
      </c>
    </row>
    <row r="5303" spans="1:11">
      <c r="A5303" s="526" t="s">
        <v>3711</v>
      </c>
      <c r="B5303" s="526" t="s">
        <v>3712</v>
      </c>
      <c r="C5303" s="526" t="s">
        <v>3713</v>
      </c>
      <c r="D5303" s="526" t="s">
        <v>3995</v>
      </c>
      <c r="E5303" s="526" t="s">
        <v>3996</v>
      </c>
      <c r="F5303" s="526">
        <v>160231</v>
      </c>
      <c r="G5303" s="526">
        <v>2016</v>
      </c>
      <c r="H5303" s="526">
        <v>41444</v>
      </c>
      <c r="I5303" s="526">
        <v>7338</v>
      </c>
      <c r="J5303" s="526" t="s">
        <v>3716</v>
      </c>
      <c r="K5303" s="526" t="s">
        <v>3717</v>
      </c>
    </row>
    <row r="5304" spans="1:11">
      <c r="A5304" s="526" t="s">
        <v>3711</v>
      </c>
      <c r="B5304" s="526" t="s">
        <v>3712</v>
      </c>
      <c r="C5304" s="526" t="s">
        <v>3713</v>
      </c>
      <c r="D5304" s="526" t="s">
        <v>4035</v>
      </c>
      <c r="E5304" s="526" t="s">
        <v>4036</v>
      </c>
      <c r="F5304" s="526">
        <v>210690</v>
      </c>
      <c r="G5304" s="526">
        <v>2022</v>
      </c>
      <c r="H5304" s="526">
        <v>30646</v>
      </c>
      <c r="I5304" s="526">
        <v>12104</v>
      </c>
      <c r="J5304" s="526" t="s">
        <v>3716</v>
      </c>
      <c r="K5304" s="526" t="s">
        <v>3717</v>
      </c>
    </row>
    <row r="5305" spans="1:11">
      <c r="A5305" s="526" t="s">
        <v>3711</v>
      </c>
      <c r="B5305" s="526" t="s">
        <v>3712</v>
      </c>
      <c r="C5305" s="526" t="s">
        <v>3713</v>
      </c>
      <c r="D5305" s="526" t="s">
        <v>3983</v>
      </c>
      <c r="E5305" s="526" t="s">
        <v>3984</v>
      </c>
      <c r="F5305" s="526">
        <v>160290</v>
      </c>
      <c r="G5305" s="526">
        <v>2015</v>
      </c>
      <c r="H5305" s="526">
        <v>115585</v>
      </c>
      <c r="I5305" s="526">
        <v>10794</v>
      </c>
      <c r="J5305" s="526" t="s">
        <v>3716</v>
      </c>
      <c r="K5305" s="526" t="s">
        <v>3717</v>
      </c>
    </row>
    <row r="5306" spans="1:11">
      <c r="A5306" s="526" t="s">
        <v>3711</v>
      </c>
      <c r="B5306" s="526" t="s">
        <v>3712</v>
      </c>
      <c r="C5306" s="526" t="s">
        <v>3713</v>
      </c>
      <c r="D5306" s="526" t="s">
        <v>3973</v>
      </c>
      <c r="E5306" s="526" t="s">
        <v>3974</v>
      </c>
      <c r="F5306" s="526">
        <v>160290</v>
      </c>
      <c r="G5306" s="526">
        <v>2021</v>
      </c>
      <c r="H5306" s="526">
        <v>1623</v>
      </c>
      <c r="I5306" s="526">
        <v>106</v>
      </c>
      <c r="J5306" s="526" t="s">
        <v>3716</v>
      </c>
      <c r="K5306" s="526" t="s">
        <v>3717</v>
      </c>
    </row>
    <row r="5307" spans="1:11">
      <c r="A5307" s="526" t="s">
        <v>3711</v>
      </c>
      <c r="B5307" s="526" t="s">
        <v>3712</v>
      </c>
      <c r="C5307" s="526" t="s">
        <v>3713</v>
      </c>
      <c r="D5307" s="526" t="s">
        <v>3983</v>
      </c>
      <c r="E5307" s="526" t="s">
        <v>3984</v>
      </c>
      <c r="F5307" s="526">
        <v>210690</v>
      </c>
      <c r="G5307" s="526">
        <v>2015</v>
      </c>
      <c r="H5307" s="526">
        <v>67857514</v>
      </c>
      <c r="I5307" s="526">
        <v>20641294</v>
      </c>
      <c r="J5307" s="526" t="s">
        <v>3716</v>
      </c>
      <c r="K5307" s="526" t="s">
        <v>3717</v>
      </c>
    </row>
    <row r="5308" spans="1:11">
      <c r="A5308" s="526" t="s">
        <v>3711</v>
      </c>
      <c r="B5308" s="526" t="s">
        <v>3712</v>
      </c>
      <c r="C5308" s="526" t="s">
        <v>3713</v>
      </c>
      <c r="D5308" s="526" t="s">
        <v>3983</v>
      </c>
      <c r="E5308" s="526" t="s">
        <v>3984</v>
      </c>
      <c r="F5308" s="526">
        <v>210690</v>
      </c>
      <c r="G5308" s="526">
        <v>2018</v>
      </c>
      <c r="H5308" s="526">
        <v>74639186</v>
      </c>
      <c r="I5308" s="526">
        <v>25556035</v>
      </c>
      <c r="J5308" s="526" t="s">
        <v>3716</v>
      </c>
      <c r="K5308" s="526" t="s">
        <v>3717</v>
      </c>
    </row>
    <row r="5309" spans="1:11">
      <c r="A5309" s="526" t="s">
        <v>3711</v>
      </c>
      <c r="B5309" s="526" t="s">
        <v>3712</v>
      </c>
      <c r="C5309" s="526" t="s">
        <v>3713</v>
      </c>
      <c r="D5309" s="526" t="s">
        <v>3995</v>
      </c>
      <c r="E5309" s="526" t="s">
        <v>3996</v>
      </c>
      <c r="F5309" s="526">
        <v>160231</v>
      </c>
      <c r="G5309" s="526">
        <v>2019</v>
      </c>
      <c r="H5309" s="526">
        <v>216</v>
      </c>
      <c r="I5309" s="526">
        <v>18</v>
      </c>
      <c r="J5309" s="526" t="s">
        <v>3716</v>
      </c>
      <c r="K5309" s="526" t="s">
        <v>3717</v>
      </c>
    </row>
    <row r="5310" spans="1:11">
      <c r="A5310" s="526" t="s">
        <v>3711</v>
      </c>
      <c r="B5310" s="526" t="s">
        <v>3712</v>
      </c>
      <c r="C5310" s="526" t="s">
        <v>3713</v>
      </c>
      <c r="D5310" s="526" t="s">
        <v>3957</v>
      </c>
      <c r="E5310" s="526" t="s">
        <v>3958</v>
      </c>
      <c r="F5310" s="526">
        <v>230910</v>
      </c>
      <c r="G5310" s="526">
        <v>2018</v>
      </c>
      <c r="H5310" s="526">
        <v>395723</v>
      </c>
      <c r="I5310" s="526">
        <v>248929</v>
      </c>
      <c r="J5310" s="526" t="s">
        <v>3716</v>
      </c>
      <c r="K5310" s="526" t="s">
        <v>3717</v>
      </c>
    </row>
    <row r="5311" spans="1:11">
      <c r="A5311" s="526" t="s">
        <v>3711</v>
      </c>
      <c r="B5311" s="526" t="s">
        <v>3712</v>
      </c>
      <c r="C5311" s="526" t="s">
        <v>3713</v>
      </c>
      <c r="D5311" s="526" t="s">
        <v>3995</v>
      </c>
      <c r="E5311" s="526" t="s">
        <v>3996</v>
      </c>
      <c r="F5311" s="526">
        <v>160232</v>
      </c>
      <c r="G5311" s="526">
        <v>2022</v>
      </c>
      <c r="H5311" s="526">
        <v>71814</v>
      </c>
      <c r="I5311" s="526">
        <v>14741</v>
      </c>
      <c r="J5311" s="526" t="s">
        <v>3716</v>
      </c>
      <c r="K5311" s="526" t="s">
        <v>3717</v>
      </c>
    </row>
    <row r="5312" spans="1:11">
      <c r="A5312" s="526" t="s">
        <v>3711</v>
      </c>
      <c r="B5312" s="526" t="s">
        <v>3712</v>
      </c>
      <c r="C5312" s="526" t="s">
        <v>3713</v>
      </c>
      <c r="D5312" s="526" t="s">
        <v>3983</v>
      </c>
      <c r="E5312" s="526" t="s">
        <v>3984</v>
      </c>
      <c r="F5312" s="526">
        <v>160290</v>
      </c>
      <c r="G5312" s="526">
        <v>2018</v>
      </c>
      <c r="H5312" s="526">
        <v>1579554</v>
      </c>
      <c r="I5312" s="526">
        <v>68110</v>
      </c>
      <c r="J5312" s="526" t="s">
        <v>3716</v>
      </c>
      <c r="K5312" s="526" t="s">
        <v>3717</v>
      </c>
    </row>
    <row r="5313" spans="1:11">
      <c r="A5313" s="526" t="s">
        <v>3711</v>
      </c>
      <c r="B5313" s="526" t="s">
        <v>3712</v>
      </c>
      <c r="C5313" s="526" t="s">
        <v>3713</v>
      </c>
      <c r="D5313" s="526" t="s">
        <v>3995</v>
      </c>
      <c r="E5313" s="526" t="s">
        <v>3996</v>
      </c>
      <c r="F5313" s="526">
        <v>160239</v>
      </c>
      <c r="G5313" s="526">
        <v>2021</v>
      </c>
      <c r="H5313" s="526">
        <v>1176</v>
      </c>
      <c r="I5313" s="526">
        <v>74</v>
      </c>
      <c r="J5313" s="526" t="s">
        <v>3716</v>
      </c>
      <c r="K5313" s="526" t="s">
        <v>3717</v>
      </c>
    </row>
    <row r="5314" spans="1:11">
      <c r="A5314" s="526" t="s">
        <v>3711</v>
      </c>
      <c r="B5314" s="526" t="s">
        <v>3712</v>
      </c>
      <c r="C5314" s="526" t="s">
        <v>3713</v>
      </c>
      <c r="D5314" s="526" t="s">
        <v>3983</v>
      </c>
      <c r="E5314" s="526" t="s">
        <v>3984</v>
      </c>
      <c r="F5314" s="526">
        <v>230910</v>
      </c>
      <c r="G5314" s="526">
        <v>2018</v>
      </c>
      <c r="H5314" s="526">
        <v>80457650</v>
      </c>
      <c r="I5314" s="526">
        <v>44627891</v>
      </c>
      <c r="J5314" s="526" t="s">
        <v>3716</v>
      </c>
      <c r="K5314" s="526" t="s">
        <v>3717</v>
      </c>
    </row>
    <row r="5315" spans="1:11">
      <c r="A5315" s="526" t="s">
        <v>3711</v>
      </c>
      <c r="B5315" s="526" t="s">
        <v>3712</v>
      </c>
      <c r="C5315" s="526" t="s">
        <v>3713</v>
      </c>
      <c r="D5315" s="526" t="s">
        <v>3995</v>
      </c>
      <c r="E5315" s="526" t="s">
        <v>3996</v>
      </c>
      <c r="F5315" s="526">
        <v>210690</v>
      </c>
      <c r="G5315" s="526">
        <v>2022</v>
      </c>
      <c r="H5315" s="526">
        <v>961755</v>
      </c>
      <c r="I5315" s="526">
        <v>269582</v>
      </c>
      <c r="J5315" s="526" t="s">
        <v>3716</v>
      </c>
      <c r="K5315" s="526" t="s">
        <v>3717</v>
      </c>
    </row>
    <row r="5316" spans="1:11">
      <c r="A5316" s="526" t="s">
        <v>3711</v>
      </c>
      <c r="B5316" s="526" t="s">
        <v>3712</v>
      </c>
      <c r="C5316" s="526" t="s">
        <v>3713</v>
      </c>
      <c r="D5316" s="526" t="s">
        <v>3973</v>
      </c>
      <c r="E5316" s="526" t="s">
        <v>3974</v>
      </c>
      <c r="F5316" s="526">
        <v>210690</v>
      </c>
      <c r="G5316" s="526">
        <v>2019</v>
      </c>
      <c r="H5316" s="526">
        <v>1199</v>
      </c>
      <c r="I5316" s="526">
        <v>275</v>
      </c>
      <c r="J5316" s="526" t="s">
        <v>3722</v>
      </c>
      <c r="K5316" s="526" t="s">
        <v>3717</v>
      </c>
    </row>
    <row r="5317" spans="1:11">
      <c r="A5317" s="526" t="s">
        <v>3711</v>
      </c>
      <c r="B5317" s="526" t="s">
        <v>3712</v>
      </c>
      <c r="C5317" s="526" t="s">
        <v>3713</v>
      </c>
      <c r="D5317" s="526" t="s">
        <v>4027</v>
      </c>
      <c r="E5317" s="526" t="s">
        <v>4028</v>
      </c>
      <c r="F5317" s="526">
        <v>160231</v>
      </c>
      <c r="G5317" s="526">
        <v>2015</v>
      </c>
      <c r="H5317" s="526">
        <v>850</v>
      </c>
      <c r="I5317" s="526">
        <v>519</v>
      </c>
      <c r="J5317" s="526" t="s">
        <v>3716</v>
      </c>
      <c r="K5317" s="526" t="s">
        <v>3717</v>
      </c>
    </row>
    <row r="5318" spans="1:11">
      <c r="A5318" s="526" t="s">
        <v>3711</v>
      </c>
      <c r="B5318" s="526" t="s">
        <v>3712</v>
      </c>
      <c r="C5318" s="526" t="s">
        <v>3713</v>
      </c>
      <c r="D5318" s="526" t="s">
        <v>3957</v>
      </c>
      <c r="E5318" s="526" t="s">
        <v>3958</v>
      </c>
      <c r="F5318" s="526">
        <v>230910</v>
      </c>
      <c r="G5318" s="526">
        <v>2021</v>
      </c>
      <c r="H5318" s="526">
        <v>482540</v>
      </c>
      <c r="I5318" s="526">
        <v>483386</v>
      </c>
      <c r="J5318" s="526" t="s">
        <v>3716</v>
      </c>
      <c r="K5318" s="526" t="s">
        <v>3717</v>
      </c>
    </row>
    <row r="5319" spans="1:11">
      <c r="A5319" s="526" t="s">
        <v>3711</v>
      </c>
      <c r="B5319" s="526" t="s">
        <v>3712</v>
      </c>
      <c r="C5319" s="526" t="s">
        <v>3713</v>
      </c>
      <c r="D5319" s="526" t="s">
        <v>3999</v>
      </c>
      <c r="E5319" s="526" t="s">
        <v>4000</v>
      </c>
      <c r="F5319" s="526">
        <v>230910</v>
      </c>
      <c r="G5319" s="526">
        <v>2015</v>
      </c>
      <c r="H5319" s="526">
        <v>491588</v>
      </c>
      <c r="I5319" s="526">
        <v>288162</v>
      </c>
      <c r="J5319" s="526" t="s">
        <v>3716</v>
      </c>
      <c r="K5319" s="526" t="s">
        <v>3717</v>
      </c>
    </row>
    <row r="5320" spans="1:11">
      <c r="A5320" s="526" t="s">
        <v>3711</v>
      </c>
      <c r="B5320" s="526" t="s">
        <v>3712</v>
      </c>
      <c r="C5320" s="526" t="s">
        <v>3713</v>
      </c>
      <c r="D5320" s="526" t="s">
        <v>3967</v>
      </c>
      <c r="E5320" s="526" t="s">
        <v>3968</v>
      </c>
      <c r="F5320" s="526">
        <v>160232</v>
      </c>
      <c r="G5320" s="526">
        <v>2017</v>
      </c>
      <c r="H5320" s="526">
        <v>380070</v>
      </c>
      <c r="I5320" s="526">
        <v>39632</v>
      </c>
      <c r="J5320" s="526" t="s">
        <v>3716</v>
      </c>
      <c r="K5320" s="526" t="s">
        <v>3717</v>
      </c>
    </row>
    <row r="5321" spans="1:11">
      <c r="A5321" s="526" t="s">
        <v>3711</v>
      </c>
      <c r="B5321" s="526" t="s">
        <v>3712</v>
      </c>
      <c r="C5321" s="526" t="s">
        <v>3713</v>
      </c>
      <c r="D5321" s="526" t="s">
        <v>4027</v>
      </c>
      <c r="E5321" s="526" t="s">
        <v>4028</v>
      </c>
      <c r="F5321" s="526">
        <v>160232</v>
      </c>
      <c r="G5321" s="526">
        <v>2021</v>
      </c>
      <c r="H5321" s="526">
        <v>30009</v>
      </c>
      <c r="I5321" s="526">
        <v>5658</v>
      </c>
      <c r="J5321" s="526" t="s">
        <v>3716</v>
      </c>
      <c r="K5321" s="526" t="s">
        <v>3717</v>
      </c>
    </row>
    <row r="5322" spans="1:11">
      <c r="A5322" s="526" t="s">
        <v>3711</v>
      </c>
      <c r="B5322" s="526" t="s">
        <v>3712</v>
      </c>
      <c r="C5322" s="526" t="s">
        <v>3713</v>
      </c>
      <c r="D5322" s="526" t="s">
        <v>3983</v>
      </c>
      <c r="E5322" s="526" t="s">
        <v>3984</v>
      </c>
      <c r="F5322" s="526">
        <v>230910</v>
      </c>
      <c r="G5322" s="526">
        <v>2021</v>
      </c>
      <c r="H5322" s="526">
        <v>100957774</v>
      </c>
      <c r="I5322" s="526">
        <v>54449287</v>
      </c>
      <c r="J5322" s="526" t="s">
        <v>3716</v>
      </c>
      <c r="K5322" s="526" t="s">
        <v>3717</v>
      </c>
    </row>
    <row r="5323" spans="1:11">
      <c r="A5323" s="526" t="s">
        <v>3711</v>
      </c>
      <c r="B5323" s="526" t="s">
        <v>3712</v>
      </c>
      <c r="C5323" s="526" t="s">
        <v>3713</v>
      </c>
      <c r="D5323" s="526" t="s">
        <v>3973</v>
      </c>
      <c r="E5323" s="526" t="s">
        <v>3974</v>
      </c>
      <c r="F5323" s="526">
        <v>230910</v>
      </c>
      <c r="G5323" s="526">
        <v>2015</v>
      </c>
      <c r="H5323" s="526">
        <v>2541708</v>
      </c>
      <c r="I5323" s="526">
        <v>2434759</v>
      </c>
      <c r="J5323" s="526" t="s">
        <v>3716</v>
      </c>
      <c r="K5323" s="526" t="s">
        <v>3717</v>
      </c>
    </row>
    <row r="5324" spans="1:11">
      <c r="A5324" s="526" t="s">
        <v>3711</v>
      </c>
      <c r="B5324" s="526" t="s">
        <v>3712</v>
      </c>
      <c r="C5324" s="526" t="s">
        <v>3713</v>
      </c>
      <c r="D5324" s="526" t="s">
        <v>3987</v>
      </c>
      <c r="E5324" s="526" t="s">
        <v>3988</v>
      </c>
      <c r="F5324" s="526">
        <v>210690</v>
      </c>
      <c r="G5324" s="526">
        <v>2019</v>
      </c>
      <c r="H5324" s="526">
        <v>123</v>
      </c>
      <c r="I5324" s="526">
        <v>14</v>
      </c>
      <c r="J5324" s="526" t="s">
        <v>3716</v>
      </c>
      <c r="K5324" s="526" t="s">
        <v>3717</v>
      </c>
    </row>
    <row r="5325" spans="1:11">
      <c r="A5325" s="526" t="s">
        <v>3711</v>
      </c>
      <c r="B5325" s="526" t="s">
        <v>3712</v>
      </c>
      <c r="C5325" s="526" t="s">
        <v>3713</v>
      </c>
      <c r="D5325" s="526" t="s">
        <v>3999</v>
      </c>
      <c r="E5325" s="526" t="s">
        <v>4000</v>
      </c>
      <c r="F5325" s="526">
        <v>230910</v>
      </c>
      <c r="G5325" s="526">
        <v>2018</v>
      </c>
      <c r="H5325" s="526">
        <v>418257</v>
      </c>
      <c r="I5325" s="526">
        <v>191084</v>
      </c>
      <c r="J5325" s="526" t="s">
        <v>3716</v>
      </c>
      <c r="K5325" s="526" t="s">
        <v>3717</v>
      </c>
    </row>
    <row r="5326" spans="1:11">
      <c r="A5326" s="526" t="s">
        <v>3711</v>
      </c>
      <c r="B5326" s="526" t="s">
        <v>3712</v>
      </c>
      <c r="C5326" s="526" t="s">
        <v>3713</v>
      </c>
      <c r="D5326" s="526" t="s">
        <v>4027</v>
      </c>
      <c r="E5326" s="526" t="s">
        <v>4028</v>
      </c>
      <c r="F5326" s="526">
        <v>160239</v>
      </c>
      <c r="G5326" s="526">
        <v>2017</v>
      </c>
      <c r="H5326" s="526">
        <v>587</v>
      </c>
      <c r="I5326" s="526">
        <v>71</v>
      </c>
      <c r="J5326" s="526" t="s">
        <v>3716</v>
      </c>
      <c r="K5326" s="526" t="s">
        <v>3717</v>
      </c>
    </row>
    <row r="5327" spans="1:11">
      <c r="A5327" s="526" t="s">
        <v>3711</v>
      </c>
      <c r="B5327" s="526" t="s">
        <v>3712</v>
      </c>
      <c r="C5327" s="526" t="s">
        <v>3713</v>
      </c>
      <c r="D5327" s="526" t="s">
        <v>4039</v>
      </c>
      <c r="E5327" s="526" t="s">
        <v>4040</v>
      </c>
      <c r="F5327" s="526">
        <v>210690</v>
      </c>
      <c r="G5327" s="526">
        <v>2016</v>
      </c>
      <c r="H5327" s="526">
        <v>85694</v>
      </c>
      <c r="I5327" s="526">
        <v>23655</v>
      </c>
      <c r="J5327" s="526" t="s">
        <v>3716</v>
      </c>
      <c r="K5327" s="526" t="s">
        <v>3717</v>
      </c>
    </row>
    <row r="5328" spans="1:11">
      <c r="A5328" s="526" t="s">
        <v>3711</v>
      </c>
      <c r="B5328" s="526" t="s">
        <v>3712</v>
      </c>
      <c r="C5328" s="526" t="s">
        <v>3713</v>
      </c>
      <c r="D5328" s="526" t="s">
        <v>3973</v>
      </c>
      <c r="E5328" s="526" t="s">
        <v>3974</v>
      </c>
      <c r="F5328" s="526">
        <v>230910</v>
      </c>
      <c r="G5328" s="526">
        <v>2018</v>
      </c>
      <c r="H5328" s="526">
        <v>4869813</v>
      </c>
      <c r="I5328" s="526">
        <v>3173135</v>
      </c>
      <c r="J5328" s="526" t="s">
        <v>3716</v>
      </c>
      <c r="K5328" s="526" t="s">
        <v>3717</v>
      </c>
    </row>
    <row r="5329" spans="1:11">
      <c r="A5329" s="526" t="s">
        <v>3711</v>
      </c>
      <c r="B5329" s="526" t="s">
        <v>3712</v>
      </c>
      <c r="C5329" s="526" t="s">
        <v>3713</v>
      </c>
      <c r="D5329" s="526" t="s">
        <v>3973</v>
      </c>
      <c r="E5329" s="526" t="s">
        <v>3974</v>
      </c>
      <c r="F5329" s="526">
        <v>230910</v>
      </c>
      <c r="G5329" s="526">
        <v>2021</v>
      </c>
      <c r="H5329" s="526">
        <v>9130138</v>
      </c>
      <c r="I5329" s="526">
        <v>5724537</v>
      </c>
      <c r="J5329" s="526" t="s">
        <v>3716</v>
      </c>
      <c r="K5329" s="526" t="s">
        <v>3717</v>
      </c>
    </row>
    <row r="5330" spans="1:11">
      <c r="A5330" s="526" t="s">
        <v>3711</v>
      </c>
      <c r="B5330" s="526" t="s">
        <v>3712</v>
      </c>
      <c r="C5330" s="526" t="s">
        <v>3713</v>
      </c>
      <c r="D5330" s="526" t="s">
        <v>4027</v>
      </c>
      <c r="E5330" s="526" t="s">
        <v>4028</v>
      </c>
      <c r="F5330" s="526">
        <v>160239</v>
      </c>
      <c r="G5330" s="526">
        <v>2020</v>
      </c>
      <c r="H5330" s="526">
        <v>29850</v>
      </c>
      <c r="I5330" s="526">
        <v>6691</v>
      </c>
      <c r="J5330" s="526" t="s">
        <v>3716</v>
      </c>
      <c r="K5330" s="526" t="s">
        <v>3717</v>
      </c>
    </row>
    <row r="5331" spans="1:11">
      <c r="A5331" s="526" t="s">
        <v>3711</v>
      </c>
      <c r="B5331" s="526" t="s">
        <v>3712</v>
      </c>
      <c r="C5331" s="526" t="s">
        <v>3713</v>
      </c>
      <c r="D5331" s="526" t="s">
        <v>4001</v>
      </c>
      <c r="E5331" s="526" t="s">
        <v>4002</v>
      </c>
      <c r="F5331" s="526">
        <v>160232</v>
      </c>
      <c r="G5331" s="526">
        <v>2017</v>
      </c>
      <c r="H5331" s="526">
        <v>1</v>
      </c>
      <c r="I5331" s="526">
        <v>0</v>
      </c>
      <c r="J5331" s="526" t="s">
        <v>3716</v>
      </c>
      <c r="K5331" s="526" t="s">
        <v>3717</v>
      </c>
    </row>
    <row r="5332" spans="1:11">
      <c r="A5332" s="526" t="s">
        <v>3711</v>
      </c>
      <c r="B5332" s="526" t="s">
        <v>3712</v>
      </c>
      <c r="C5332" s="526" t="s">
        <v>3713</v>
      </c>
      <c r="D5332" s="526" t="s">
        <v>3977</v>
      </c>
      <c r="E5332" s="526" t="s">
        <v>3978</v>
      </c>
      <c r="F5332" s="526">
        <v>160231</v>
      </c>
      <c r="G5332" s="526">
        <v>2016</v>
      </c>
      <c r="H5332" s="526">
        <v>300563</v>
      </c>
      <c r="I5332" s="526">
        <v>88600</v>
      </c>
      <c r="J5332" s="526" t="s">
        <v>3716</v>
      </c>
      <c r="K5332" s="526" t="s">
        <v>3717</v>
      </c>
    </row>
    <row r="5333" spans="1:11">
      <c r="A5333" s="526" t="s">
        <v>3711</v>
      </c>
      <c r="B5333" s="526" t="s">
        <v>3712</v>
      </c>
      <c r="C5333" s="526" t="s">
        <v>3713</v>
      </c>
      <c r="D5333" s="526" t="s">
        <v>3977</v>
      </c>
      <c r="E5333" s="526" t="s">
        <v>3978</v>
      </c>
      <c r="F5333" s="526">
        <v>160231</v>
      </c>
      <c r="G5333" s="526">
        <v>2019</v>
      </c>
      <c r="H5333" s="526">
        <v>589014</v>
      </c>
      <c r="I5333" s="526">
        <v>175678</v>
      </c>
      <c r="J5333" s="526" t="s">
        <v>3716</v>
      </c>
      <c r="K5333" s="526" t="s">
        <v>3717</v>
      </c>
    </row>
    <row r="5334" spans="1:11">
      <c r="A5334" s="526" t="s">
        <v>3711</v>
      </c>
      <c r="B5334" s="526" t="s">
        <v>3712</v>
      </c>
      <c r="C5334" s="526" t="s">
        <v>3713</v>
      </c>
      <c r="D5334" s="526" t="s">
        <v>3977</v>
      </c>
      <c r="E5334" s="526" t="s">
        <v>3978</v>
      </c>
      <c r="F5334" s="526">
        <v>160231</v>
      </c>
      <c r="G5334" s="526">
        <v>2022</v>
      </c>
      <c r="H5334" s="526">
        <v>428526</v>
      </c>
      <c r="I5334" s="526">
        <v>122637</v>
      </c>
      <c r="J5334" s="526" t="s">
        <v>3716</v>
      </c>
      <c r="K5334" s="526" t="s">
        <v>3717</v>
      </c>
    </row>
    <row r="5335" spans="1:11">
      <c r="A5335" s="526" t="s">
        <v>3711</v>
      </c>
      <c r="B5335" s="526" t="s">
        <v>3712</v>
      </c>
      <c r="C5335" s="526" t="s">
        <v>3713</v>
      </c>
      <c r="D5335" s="526" t="s">
        <v>4039</v>
      </c>
      <c r="E5335" s="526" t="s">
        <v>4040</v>
      </c>
      <c r="F5335" s="526">
        <v>230910</v>
      </c>
      <c r="G5335" s="526">
        <v>2016</v>
      </c>
      <c r="H5335" s="526">
        <v>1354789</v>
      </c>
      <c r="I5335" s="526">
        <v>446853</v>
      </c>
      <c r="J5335" s="526" t="s">
        <v>3716</v>
      </c>
      <c r="K5335" s="526" t="s">
        <v>3717</v>
      </c>
    </row>
    <row r="5336" spans="1:11">
      <c r="A5336" s="526" t="s">
        <v>3711</v>
      </c>
      <c r="B5336" s="526" t="s">
        <v>3712</v>
      </c>
      <c r="C5336" s="526" t="s">
        <v>3713</v>
      </c>
      <c r="D5336" s="526" t="s">
        <v>3987</v>
      </c>
      <c r="E5336" s="526" t="s">
        <v>3988</v>
      </c>
      <c r="F5336" s="526">
        <v>210690</v>
      </c>
      <c r="G5336" s="526">
        <v>2022</v>
      </c>
      <c r="H5336" s="526">
        <v>69127</v>
      </c>
      <c r="I5336" s="526">
        <v>21390</v>
      </c>
      <c r="J5336" s="526" t="s">
        <v>3716</v>
      </c>
      <c r="K5336" s="526" t="s">
        <v>3717</v>
      </c>
    </row>
    <row r="5337" spans="1:11">
      <c r="A5337" s="526" t="s">
        <v>3711</v>
      </c>
      <c r="B5337" s="526" t="s">
        <v>3712</v>
      </c>
      <c r="C5337" s="526" t="s">
        <v>3713</v>
      </c>
      <c r="D5337" s="526" t="s">
        <v>4001</v>
      </c>
      <c r="E5337" s="526" t="s">
        <v>4002</v>
      </c>
      <c r="F5337" s="526">
        <v>160239</v>
      </c>
      <c r="G5337" s="526">
        <v>2016</v>
      </c>
      <c r="H5337" s="526">
        <v>159502</v>
      </c>
      <c r="I5337" s="526">
        <v>13233</v>
      </c>
      <c r="J5337" s="526" t="s">
        <v>3716</v>
      </c>
      <c r="K5337" s="526" t="s">
        <v>3717</v>
      </c>
    </row>
    <row r="5338" spans="1:11">
      <c r="A5338" s="526" t="s">
        <v>3711</v>
      </c>
      <c r="B5338" s="526" t="s">
        <v>3712</v>
      </c>
      <c r="C5338" s="526" t="s">
        <v>3713</v>
      </c>
      <c r="D5338" s="526" t="s">
        <v>4027</v>
      </c>
      <c r="E5338" s="526" t="s">
        <v>4028</v>
      </c>
      <c r="F5338" s="526">
        <v>160232</v>
      </c>
      <c r="G5338" s="526">
        <v>2020</v>
      </c>
      <c r="H5338" s="526">
        <v>12994</v>
      </c>
      <c r="I5338" s="526">
        <v>2300</v>
      </c>
      <c r="J5338" s="526" t="s">
        <v>3716</v>
      </c>
      <c r="K5338" s="526" t="s">
        <v>3717</v>
      </c>
    </row>
    <row r="5339" spans="1:11">
      <c r="A5339" s="526" t="s">
        <v>3711</v>
      </c>
      <c r="B5339" s="526" t="s">
        <v>3712</v>
      </c>
      <c r="C5339" s="526" t="s">
        <v>3713</v>
      </c>
      <c r="D5339" s="526" t="s">
        <v>4027</v>
      </c>
      <c r="E5339" s="526" t="s">
        <v>4028</v>
      </c>
      <c r="F5339" s="526">
        <v>230910</v>
      </c>
      <c r="G5339" s="526">
        <v>2015</v>
      </c>
      <c r="H5339" s="526">
        <v>28162</v>
      </c>
      <c r="I5339" s="526">
        <v>28759</v>
      </c>
      <c r="J5339" s="526" t="s">
        <v>3716</v>
      </c>
      <c r="K5339" s="526" t="s">
        <v>3717</v>
      </c>
    </row>
    <row r="5340" spans="1:11">
      <c r="A5340" s="526" t="s">
        <v>3711</v>
      </c>
      <c r="B5340" s="526" t="s">
        <v>3712</v>
      </c>
      <c r="C5340" s="526" t="s">
        <v>3713</v>
      </c>
      <c r="D5340" s="526" t="s">
        <v>4029</v>
      </c>
      <c r="E5340" s="526" t="s">
        <v>4030</v>
      </c>
      <c r="F5340" s="526">
        <v>160232</v>
      </c>
      <c r="G5340" s="526">
        <v>2015</v>
      </c>
      <c r="H5340" s="526">
        <v>277343</v>
      </c>
      <c r="I5340" s="526">
        <v>33951</v>
      </c>
      <c r="J5340" s="526" t="s">
        <v>3716</v>
      </c>
      <c r="K5340" s="526" t="s">
        <v>3717</v>
      </c>
    </row>
    <row r="5341" spans="1:11">
      <c r="A5341" s="526" t="s">
        <v>3711</v>
      </c>
      <c r="B5341" s="526" t="s">
        <v>3712</v>
      </c>
      <c r="C5341" s="526" t="s">
        <v>3713</v>
      </c>
      <c r="D5341" s="526" t="s">
        <v>3977</v>
      </c>
      <c r="E5341" s="526" t="s">
        <v>3978</v>
      </c>
      <c r="F5341" s="526">
        <v>160290</v>
      </c>
      <c r="G5341" s="526">
        <v>2021</v>
      </c>
      <c r="H5341" s="526">
        <v>1090810</v>
      </c>
      <c r="I5341" s="526">
        <v>356325</v>
      </c>
      <c r="J5341" s="526" t="s">
        <v>3716</v>
      </c>
      <c r="K5341" s="526" t="s">
        <v>3717</v>
      </c>
    </row>
    <row r="5342" spans="1:11">
      <c r="A5342" s="526" t="s">
        <v>3711</v>
      </c>
      <c r="B5342" s="526" t="s">
        <v>3712</v>
      </c>
      <c r="C5342" s="526" t="s">
        <v>3713</v>
      </c>
      <c r="D5342" s="526" t="s">
        <v>3977</v>
      </c>
      <c r="E5342" s="526" t="s">
        <v>3978</v>
      </c>
      <c r="F5342" s="526">
        <v>210690</v>
      </c>
      <c r="G5342" s="526">
        <v>2020</v>
      </c>
      <c r="H5342" s="526">
        <v>19481559</v>
      </c>
      <c r="I5342" s="526">
        <v>4955608</v>
      </c>
      <c r="J5342" s="526" t="s">
        <v>3716</v>
      </c>
      <c r="K5342" s="526" t="s">
        <v>3717</v>
      </c>
    </row>
    <row r="5343" spans="1:11">
      <c r="A5343" s="526" t="s">
        <v>3711</v>
      </c>
      <c r="B5343" s="526" t="s">
        <v>3712</v>
      </c>
      <c r="C5343" s="526" t="s">
        <v>3713</v>
      </c>
      <c r="D5343" s="526" t="s">
        <v>3967</v>
      </c>
      <c r="E5343" s="526" t="s">
        <v>3968</v>
      </c>
      <c r="F5343" s="526">
        <v>160239</v>
      </c>
      <c r="G5343" s="526">
        <v>2016</v>
      </c>
      <c r="H5343" s="526">
        <v>2099</v>
      </c>
      <c r="I5343" s="526">
        <v>146</v>
      </c>
      <c r="J5343" s="526" t="s">
        <v>3716</v>
      </c>
      <c r="K5343" s="526" t="s">
        <v>3717</v>
      </c>
    </row>
    <row r="5344" spans="1:11">
      <c r="A5344" s="526" t="s">
        <v>3711</v>
      </c>
      <c r="B5344" s="526" t="s">
        <v>3712</v>
      </c>
      <c r="C5344" s="526" t="s">
        <v>3713</v>
      </c>
      <c r="D5344" s="526" t="s">
        <v>3977</v>
      </c>
      <c r="E5344" s="526" t="s">
        <v>3978</v>
      </c>
      <c r="F5344" s="526">
        <v>210690</v>
      </c>
      <c r="G5344" s="526">
        <v>2019</v>
      </c>
      <c r="H5344" s="526">
        <v>226</v>
      </c>
      <c r="I5344" s="526">
        <v>157</v>
      </c>
      <c r="J5344" s="526" t="s">
        <v>3722</v>
      </c>
      <c r="K5344" s="526" t="s">
        <v>3717</v>
      </c>
    </row>
    <row r="5345" spans="1:11">
      <c r="A5345" s="526" t="s">
        <v>3711</v>
      </c>
      <c r="B5345" s="526" t="s">
        <v>3712</v>
      </c>
      <c r="C5345" s="526" t="s">
        <v>3713</v>
      </c>
      <c r="D5345" s="526" t="s">
        <v>4001</v>
      </c>
      <c r="E5345" s="526" t="s">
        <v>4002</v>
      </c>
      <c r="F5345" s="526">
        <v>160239</v>
      </c>
      <c r="G5345" s="526">
        <v>2019</v>
      </c>
      <c r="H5345" s="526">
        <v>263538</v>
      </c>
      <c r="I5345" s="526">
        <v>30090</v>
      </c>
      <c r="J5345" s="526" t="s">
        <v>3716</v>
      </c>
      <c r="K5345" s="526" t="s">
        <v>3717</v>
      </c>
    </row>
    <row r="5346" spans="1:11">
      <c r="A5346" s="526" t="s">
        <v>3711</v>
      </c>
      <c r="B5346" s="526" t="s">
        <v>3712</v>
      </c>
      <c r="C5346" s="526" t="s">
        <v>3713</v>
      </c>
      <c r="D5346" s="526" t="s">
        <v>3967</v>
      </c>
      <c r="E5346" s="526" t="s">
        <v>3968</v>
      </c>
      <c r="F5346" s="526">
        <v>160239</v>
      </c>
      <c r="G5346" s="526">
        <v>2019</v>
      </c>
      <c r="H5346" s="526">
        <v>482</v>
      </c>
      <c r="I5346" s="526">
        <v>31</v>
      </c>
      <c r="J5346" s="526" t="s">
        <v>3716</v>
      </c>
      <c r="K5346" s="526" t="s">
        <v>3717</v>
      </c>
    </row>
    <row r="5347" spans="1:11">
      <c r="A5347" s="526" t="s">
        <v>3711</v>
      </c>
      <c r="B5347" s="526" t="s">
        <v>3712</v>
      </c>
      <c r="C5347" s="526" t="s">
        <v>3713</v>
      </c>
      <c r="D5347" s="526" t="s">
        <v>4001</v>
      </c>
      <c r="E5347" s="526" t="s">
        <v>4002</v>
      </c>
      <c r="F5347" s="526">
        <v>160239</v>
      </c>
      <c r="G5347" s="526">
        <v>2022</v>
      </c>
      <c r="H5347" s="526">
        <v>248161</v>
      </c>
      <c r="I5347" s="526">
        <v>19849</v>
      </c>
      <c r="J5347" s="526" t="s">
        <v>3716</v>
      </c>
      <c r="K5347" s="526" t="s">
        <v>3717</v>
      </c>
    </row>
    <row r="5348" spans="1:11">
      <c r="A5348" s="526" t="s">
        <v>3711</v>
      </c>
      <c r="B5348" s="526" t="s">
        <v>3712</v>
      </c>
      <c r="C5348" s="526" t="s">
        <v>3713</v>
      </c>
      <c r="D5348" s="526" t="s">
        <v>4039</v>
      </c>
      <c r="E5348" s="526" t="s">
        <v>4040</v>
      </c>
      <c r="F5348" s="526">
        <v>230910</v>
      </c>
      <c r="G5348" s="526">
        <v>2019</v>
      </c>
      <c r="H5348" s="526">
        <v>1852047</v>
      </c>
      <c r="I5348" s="526">
        <v>557568</v>
      </c>
      <c r="J5348" s="526" t="s">
        <v>3716</v>
      </c>
      <c r="K5348" s="526" t="s">
        <v>3717</v>
      </c>
    </row>
    <row r="5349" spans="1:11">
      <c r="A5349" s="526" t="s">
        <v>3711</v>
      </c>
      <c r="B5349" s="526" t="s">
        <v>3712</v>
      </c>
      <c r="C5349" s="526" t="s">
        <v>3713</v>
      </c>
      <c r="D5349" s="526" t="s">
        <v>3959</v>
      </c>
      <c r="E5349" s="526" t="s">
        <v>3960</v>
      </c>
      <c r="F5349" s="526">
        <v>160231</v>
      </c>
      <c r="G5349" s="526">
        <v>2016</v>
      </c>
      <c r="H5349" s="526">
        <v>2357</v>
      </c>
      <c r="I5349" s="526">
        <v>840</v>
      </c>
      <c r="J5349" s="526" t="s">
        <v>3716</v>
      </c>
      <c r="K5349" s="526" t="s">
        <v>3717</v>
      </c>
    </row>
    <row r="5350" spans="1:11">
      <c r="A5350" s="526" t="s">
        <v>3711</v>
      </c>
      <c r="B5350" s="526" t="s">
        <v>3712</v>
      </c>
      <c r="C5350" s="526" t="s">
        <v>3713</v>
      </c>
      <c r="D5350" s="526" t="s">
        <v>4027</v>
      </c>
      <c r="E5350" s="526" t="s">
        <v>4028</v>
      </c>
      <c r="F5350" s="526">
        <v>160239</v>
      </c>
      <c r="G5350" s="526">
        <v>2016</v>
      </c>
      <c r="H5350" s="526">
        <v>124</v>
      </c>
      <c r="I5350" s="526">
        <v>35</v>
      </c>
      <c r="J5350" s="526" t="s">
        <v>3716</v>
      </c>
      <c r="K5350" s="526" t="s">
        <v>3717</v>
      </c>
    </row>
    <row r="5351" spans="1:11">
      <c r="A5351" s="526" t="s">
        <v>3711</v>
      </c>
      <c r="B5351" s="526" t="s">
        <v>3712</v>
      </c>
      <c r="C5351" s="526" t="s">
        <v>3713</v>
      </c>
      <c r="D5351" s="526" t="s">
        <v>4029</v>
      </c>
      <c r="E5351" s="526" t="s">
        <v>4030</v>
      </c>
      <c r="F5351" s="526">
        <v>160232</v>
      </c>
      <c r="G5351" s="526">
        <v>2018</v>
      </c>
      <c r="H5351" s="526">
        <v>6766</v>
      </c>
      <c r="I5351" s="526">
        <v>256</v>
      </c>
      <c r="J5351" s="526" t="s">
        <v>3716</v>
      </c>
      <c r="K5351" s="526" t="s">
        <v>3717</v>
      </c>
    </row>
    <row r="5352" spans="1:11">
      <c r="A5352" s="526" t="s">
        <v>3711</v>
      </c>
      <c r="B5352" s="526" t="s">
        <v>3712</v>
      </c>
      <c r="C5352" s="526" t="s">
        <v>3713</v>
      </c>
      <c r="D5352" s="526" t="s">
        <v>4039</v>
      </c>
      <c r="E5352" s="526" t="s">
        <v>4040</v>
      </c>
      <c r="F5352" s="526">
        <v>230910</v>
      </c>
      <c r="G5352" s="526">
        <v>2022</v>
      </c>
      <c r="H5352" s="526">
        <v>3132336</v>
      </c>
      <c r="I5352" s="526">
        <v>815329</v>
      </c>
      <c r="J5352" s="526" t="s">
        <v>3716</v>
      </c>
      <c r="K5352" s="526" t="s">
        <v>3717</v>
      </c>
    </row>
    <row r="5353" spans="1:11">
      <c r="A5353" s="526" t="s">
        <v>3711</v>
      </c>
      <c r="B5353" s="526" t="s">
        <v>3712</v>
      </c>
      <c r="C5353" s="526" t="s">
        <v>3713</v>
      </c>
      <c r="D5353" s="526" t="s">
        <v>4029</v>
      </c>
      <c r="E5353" s="526" t="s">
        <v>4030</v>
      </c>
      <c r="F5353" s="526">
        <v>160239</v>
      </c>
      <c r="G5353" s="526">
        <v>2017</v>
      </c>
      <c r="H5353" s="526">
        <v>211122</v>
      </c>
      <c r="I5353" s="526">
        <v>12930</v>
      </c>
      <c r="J5353" s="526" t="s">
        <v>3716</v>
      </c>
      <c r="K5353" s="526" t="s">
        <v>3717</v>
      </c>
    </row>
    <row r="5354" spans="1:11">
      <c r="A5354" s="526" t="s">
        <v>3711</v>
      </c>
      <c r="B5354" s="526" t="s">
        <v>3712</v>
      </c>
      <c r="C5354" s="526" t="s">
        <v>3713</v>
      </c>
      <c r="D5354" s="526" t="s">
        <v>3993</v>
      </c>
      <c r="E5354" s="526" t="s">
        <v>3994</v>
      </c>
      <c r="F5354" s="526">
        <v>160232</v>
      </c>
      <c r="G5354" s="526">
        <v>2017</v>
      </c>
      <c r="H5354" s="526">
        <v>1060</v>
      </c>
      <c r="I5354" s="526">
        <v>13</v>
      </c>
      <c r="J5354" s="526" t="s">
        <v>3716</v>
      </c>
      <c r="K5354" s="526" t="s">
        <v>3717</v>
      </c>
    </row>
    <row r="5355" spans="1:11">
      <c r="A5355" s="526" t="s">
        <v>3711</v>
      </c>
      <c r="B5355" s="526" t="s">
        <v>3712</v>
      </c>
      <c r="C5355" s="526" t="s">
        <v>3713</v>
      </c>
      <c r="D5355" s="526" t="s">
        <v>3993</v>
      </c>
      <c r="E5355" s="526" t="s">
        <v>3994</v>
      </c>
      <c r="F5355" s="526">
        <v>160239</v>
      </c>
      <c r="G5355" s="526">
        <v>2016</v>
      </c>
      <c r="H5355" s="526">
        <v>5633</v>
      </c>
      <c r="I5355" s="526">
        <v>142</v>
      </c>
      <c r="J5355" s="526" t="s">
        <v>3716</v>
      </c>
      <c r="K5355" s="526" t="s">
        <v>3717</v>
      </c>
    </row>
    <row r="5356" spans="1:11">
      <c r="A5356" s="526" t="s">
        <v>3711</v>
      </c>
      <c r="B5356" s="526" t="s">
        <v>3712</v>
      </c>
      <c r="C5356" s="526" t="s">
        <v>3713</v>
      </c>
      <c r="D5356" s="526" t="s">
        <v>4009</v>
      </c>
      <c r="E5356" s="526" t="s">
        <v>4010</v>
      </c>
      <c r="F5356" s="526">
        <v>230910</v>
      </c>
      <c r="G5356" s="526">
        <v>2017</v>
      </c>
      <c r="H5356" s="526">
        <v>611528</v>
      </c>
      <c r="I5356" s="526">
        <v>220789</v>
      </c>
      <c r="J5356" s="526" t="s">
        <v>3716</v>
      </c>
      <c r="K5356" s="526" t="s">
        <v>3717</v>
      </c>
    </row>
    <row r="5357" spans="1:11">
      <c r="A5357" s="526" t="s">
        <v>3711</v>
      </c>
      <c r="B5357" s="526" t="s">
        <v>3712</v>
      </c>
      <c r="C5357" s="526" t="s">
        <v>3713</v>
      </c>
      <c r="D5357" s="526" t="s">
        <v>3959</v>
      </c>
      <c r="E5357" s="526" t="s">
        <v>3960</v>
      </c>
      <c r="F5357" s="526">
        <v>160231</v>
      </c>
      <c r="G5357" s="526">
        <v>2022</v>
      </c>
      <c r="H5357" s="526">
        <v>192</v>
      </c>
      <c r="I5357" s="526">
        <v>50</v>
      </c>
      <c r="J5357" s="526" t="s">
        <v>3716</v>
      </c>
      <c r="K5357" s="526" t="s">
        <v>3717</v>
      </c>
    </row>
    <row r="5358" spans="1:11">
      <c r="A5358" s="526" t="s">
        <v>3711</v>
      </c>
      <c r="B5358" s="526" t="s">
        <v>3712</v>
      </c>
      <c r="C5358" s="526" t="s">
        <v>3713</v>
      </c>
      <c r="D5358" s="526" t="s">
        <v>4009</v>
      </c>
      <c r="E5358" s="526" t="s">
        <v>4010</v>
      </c>
      <c r="F5358" s="526">
        <v>230910</v>
      </c>
      <c r="G5358" s="526">
        <v>2020</v>
      </c>
      <c r="H5358" s="526">
        <v>823406</v>
      </c>
      <c r="I5358" s="526">
        <v>260685</v>
      </c>
      <c r="J5358" s="526" t="s">
        <v>3716</v>
      </c>
      <c r="K5358" s="526" t="s">
        <v>3717</v>
      </c>
    </row>
    <row r="5359" spans="1:11">
      <c r="A5359" s="526" t="s">
        <v>3711</v>
      </c>
      <c r="B5359" s="526" t="s">
        <v>3712</v>
      </c>
      <c r="C5359" s="526" t="s">
        <v>3713</v>
      </c>
      <c r="D5359" s="526" t="s">
        <v>4023</v>
      </c>
      <c r="E5359" s="526" t="s">
        <v>4024</v>
      </c>
      <c r="F5359" s="526">
        <v>160290</v>
      </c>
      <c r="G5359" s="526">
        <v>2021</v>
      </c>
      <c r="H5359" s="526">
        <v>77236</v>
      </c>
      <c r="I5359" s="526">
        <v>11771</v>
      </c>
      <c r="J5359" s="526" t="s">
        <v>3716</v>
      </c>
      <c r="K5359" s="526" t="s">
        <v>3717</v>
      </c>
    </row>
    <row r="5360" spans="1:11">
      <c r="A5360" s="526" t="s">
        <v>3711</v>
      </c>
      <c r="B5360" s="526" t="s">
        <v>3712</v>
      </c>
      <c r="C5360" s="526" t="s">
        <v>3713</v>
      </c>
      <c r="D5360" s="526" t="s">
        <v>4023</v>
      </c>
      <c r="E5360" s="526" t="s">
        <v>4024</v>
      </c>
      <c r="F5360" s="526">
        <v>210690</v>
      </c>
      <c r="G5360" s="526">
        <v>2016</v>
      </c>
      <c r="H5360" s="526">
        <v>11221</v>
      </c>
      <c r="I5360" s="526">
        <v>1700</v>
      </c>
      <c r="J5360" s="526" t="s">
        <v>3722</v>
      </c>
      <c r="K5360" s="526" t="s">
        <v>3717</v>
      </c>
    </row>
    <row r="5361" spans="1:11">
      <c r="A5361" s="526" t="s">
        <v>3711</v>
      </c>
      <c r="B5361" s="526" t="s">
        <v>3712</v>
      </c>
      <c r="C5361" s="526" t="s">
        <v>3713</v>
      </c>
      <c r="D5361" s="526" t="s">
        <v>4023</v>
      </c>
      <c r="E5361" s="526" t="s">
        <v>4024</v>
      </c>
      <c r="F5361" s="526">
        <v>210690</v>
      </c>
      <c r="G5361" s="526">
        <v>2019</v>
      </c>
      <c r="H5361" s="526">
        <v>2661</v>
      </c>
      <c r="I5361" s="526">
        <v>119</v>
      </c>
      <c r="J5361" s="526" t="s">
        <v>3722</v>
      </c>
      <c r="K5361" s="526" t="s">
        <v>3717</v>
      </c>
    </row>
    <row r="5362" spans="1:11">
      <c r="A5362" s="526" t="s">
        <v>3711</v>
      </c>
      <c r="B5362" s="526" t="s">
        <v>3712</v>
      </c>
      <c r="C5362" s="526" t="s">
        <v>3713</v>
      </c>
      <c r="D5362" s="526" t="s">
        <v>3961</v>
      </c>
      <c r="E5362" s="526" t="s">
        <v>3962</v>
      </c>
      <c r="F5362" s="526">
        <v>160231</v>
      </c>
      <c r="G5362" s="526">
        <v>2016</v>
      </c>
      <c r="H5362" s="526">
        <v>1148</v>
      </c>
      <c r="I5362" s="526">
        <v>220</v>
      </c>
      <c r="J5362" s="526" t="s">
        <v>3716</v>
      </c>
      <c r="K5362" s="526" t="s">
        <v>3717</v>
      </c>
    </row>
    <row r="5363" spans="1:11">
      <c r="A5363" s="526" t="s">
        <v>3711</v>
      </c>
      <c r="B5363" s="526" t="s">
        <v>3712</v>
      </c>
      <c r="C5363" s="526" t="s">
        <v>3713</v>
      </c>
      <c r="D5363" s="526" t="s">
        <v>4023</v>
      </c>
      <c r="E5363" s="526" t="s">
        <v>4024</v>
      </c>
      <c r="F5363" s="526">
        <v>210690</v>
      </c>
      <c r="G5363" s="526">
        <v>2022</v>
      </c>
      <c r="H5363" s="526">
        <v>241</v>
      </c>
      <c r="I5363" s="526">
        <v>29</v>
      </c>
      <c r="J5363" s="526" t="s">
        <v>3722</v>
      </c>
      <c r="K5363" s="526" t="s">
        <v>3717</v>
      </c>
    </row>
    <row r="5364" spans="1:11">
      <c r="A5364" s="526" t="s">
        <v>3711</v>
      </c>
      <c r="B5364" s="526" t="s">
        <v>3712</v>
      </c>
      <c r="C5364" s="526" t="s">
        <v>3713</v>
      </c>
      <c r="D5364" s="526" t="s">
        <v>3995</v>
      </c>
      <c r="E5364" s="526" t="s">
        <v>3996</v>
      </c>
      <c r="F5364" s="526">
        <v>160231</v>
      </c>
      <c r="G5364" s="526">
        <v>2022</v>
      </c>
      <c r="H5364" s="526">
        <v>6</v>
      </c>
      <c r="I5364" s="526">
        <v>0</v>
      </c>
      <c r="J5364" s="526" t="s">
        <v>3716</v>
      </c>
      <c r="K5364" s="526" t="s">
        <v>3717</v>
      </c>
    </row>
    <row r="5365" spans="1:11">
      <c r="A5365" s="526" t="s">
        <v>3711</v>
      </c>
      <c r="B5365" s="526" t="s">
        <v>3712</v>
      </c>
      <c r="C5365" s="526" t="s">
        <v>3713</v>
      </c>
      <c r="D5365" s="526" t="s">
        <v>3961</v>
      </c>
      <c r="E5365" s="526" t="s">
        <v>3962</v>
      </c>
      <c r="F5365" s="526">
        <v>160232</v>
      </c>
      <c r="G5365" s="526">
        <v>2019</v>
      </c>
      <c r="H5365" s="526">
        <v>20693</v>
      </c>
      <c r="I5365" s="526">
        <v>5396</v>
      </c>
      <c r="J5365" s="526" t="s">
        <v>3716</v>
      </c>
      <c r="K5365" s="526" t="s">
        <v>3717</v>
      </c>
    </row>
    <row r="5366" spans="1:11">
      <c r="A5366" s="526" t="s">
        <v>3711</v>
      </c>
      <c r="B5366" s="526" t="s">
        <v>3712</v>
      </c>
      <c r="C5366" s="526" t="s">
        <v>3713</v>
      </c>
      <c r="D5366" s="526" t="s">
        <v>3977</v>
      </c>
      <c r="E5366" s="526" t="s">
        <v>3978</v>
      </c>
      <c r="F5366" s="526">
        <v>210690</v>
      </c>
      <c r="G5366" s="526">
        <v>2022</v>
      </c>
      <c r="H5366" s="526">
        <v>70</v>
      </c>
      <c r="I5366" s="526">
        <v>8</v>
      </c>
      <c r="J5366" s="526" t="s">
        <v>3722</v>
      </c>
      <c r="K5366" s="526" t="s">
        <v>3717</v>
      </c>
    </row>
    <row r="5367" spans="1:11">
      <c r="A5367" s="526" t="s">
        <v>3711</v>
      </c>
      <c r="B5367" s="526" t="s">
        <v>3712</v>
      </c>
      <c r="C5367" s="526" t="s">
        <v>3713</v>
      </c>
      <c r="D5367" s="526" t="s">
        <v>3961</v>
      </c>
      <c r="E5367" s="526" t="s">
        <v>3962</v>
      </c>
      <c r="F5367" s="526">
        <v>160232</v>
      </c>
      <c r="G5367" s="526">
        <v>2022</v>
      </c>
      <c r="H5367" s="526">
        <v>122314</v>
      </c>
      <c r="I5367" s="526">
        <v>30408</v>
      </c>
      <c r="J5367" s="526" t="s">
        <v>3716</v>
      </c>
      <c r="K5367" s="526" t="s">
        <v>3717</v>
      </c>
    </row>
    <row r="5368" spans="1:11">
      <c r="A5368" s="526" t="s">
        <v>3711</v>
      </c>
      <c r="B5368" s="526" t="s">
        <v>3712</v>
      </c>
      <c r="C5368" s="526" t="s">
        <v>3713</v>
      </c>
      <c r="D5368" s="526" t="s">
        <v>4023</v>
      </c>
      <c r="E5368" s="526" t="s">
        <v>4024</v>
      </c>
      <c r="F5368" s="526">
        <v>230910</v>
      </c>
      <c r="G5368" s="526">
        <v>2017</v>
      </c>
      <c r="H5368" s="526">
        <v>32100677</v>
      </c>
      <c r="I5368" s="526">
        <v>30598834</v>
      </c>
      <c r="J5368" s="526" t="s">
        <v>3716</v>
      </c>
      <c r="K5368" s="526" t="s">
        <v>3717</v>
      </c>
    </row>
    <row r="5369" spans="1:11">
      <c r="A5369" s="526" t="s">
        <v>3711</v>
      </c>
      <c r="B5369" s="526" t="s">
        <v>3712</v>
      </c>
      <c r="C5369" s="526" t="s">
        <v>3713</v>
      </c>
      <c r="D5369" s="526" t="s">
        <v>3961</v>
      </c>
      <c r="E5369" s="526" t="s">
        <v>3962</v>
      </c>
      <c r="F5369" s="526">
        <v>160239</v>
      </c>
      <c r="G5369" s="526">
        <v>2018</v>
      </c>
      <c r="H5369" s="526">
        <v>110165</v>
      </c>
      <c r="I5369" s="526">
        <v>17161</v>
      </c>
      <c r="J5369" s="526" t="s">
        <v>3716</v>
      </c>
      <c r="K5369" s="526" t="s">
        <v>3717</v>
      </c>
    </row>
    <row r="5370" spans="1:11">
      <c r="A5370" s="526" t="s">
        <v>3711</v>
      </c>
      <c r="B5370" s="526" t="s">
        <v>3712</v>
      </c>
      <c r="C5370" s="526" t="s">
        <v>3713</v>
      </c>
      <c r="D5370" s="526" t="s">
        <v>4027</v>
      </c>
      <c r="E5370" s="526" t="s">
        <v>4028</v>
      </c>
      <c r="F5370" s="526">
        <v>160239</v>
      </c>
      <c r="G5370" s="526">
        <v>2019</v>
      </c>
      <c r="H5370" s="526">
        <v>9377</v>
      </c>
      <c r="I5370" s="526">
        <v>736</v>
      </c>
      <c r="J5370" s="526" t="s">
        <v>3716</v>
      </c>
      <c r="K5370" s="526" t="s">
        <v>3717</v>
      </c>
    </row>
    <row r="5371" spans="1:11">
      <c r="A5371" s="526" t="s">
        <v>3711</v>
      </c>
      <c r="B5371" s="526" t="s">
        <v>3712</v>
      </c>
      <c r="C5371" s="526" t="s">
        <v>3713</v>
      </c>
      <c r="D5371" s="526" t="s">
        <v>3961</v>
      </c>
      <c r="E5371" s="526" t="s">
        <v>3962</v>
      </c>
      <c r="F5371" s="526">
        <v>160239</v>
      </c>
      <c r="G5371" s="526">
        <v>2021</v>
      </c>
      <c r="H5371" s="526">
        <v>141891</v>
      </c>
      <c r="I5371" s="526">
        <v>51790</v>
      </c>
      <c r="J5371" s="526" t="s">
        <v>3716</v>
      </c>
      <c r="K5371" s="526" t="s">
        <v>3717</v>
      </c>
    </row>
    <row r="5372" spans="1:11">
      <c r="A5372" s="526" t="s">
        <v>3711</v>
      </c>
      <c r="B5372" s="526" t="s">
        <v>3712</v>
      </c>
      <c r="C5372" s="526" t="s">
        <v>3713</v>
      </c>
      <c r="D5372" s="526" t="s">
        <v>3971</v>
      </c>
      <c r="E5372" s="526" t="s">
        <v>3972</v>
      </c>
      <c r="F5372" s="526">
        <v>160239</v>
      </c>
      <c r="G5372" s="526">
        <v>2015</v>
      </c>
      <c r="H5372" s="526">
        <v>1024</v>
      </c>
      <c r="I5372" s="526">
        <v>48</v>
      </c>
      <c r="J5372" s="526" t="s">
        <v>3716</v>
      </c>
      <c r="K5372" s="526" t="s">
        <v>3717</v>
      </c>
    </row>
    <row r="5373" spans="1:11">
      <c r="A5373" s="526" t="s">
        <v>3711</v>
      </c>
      <c r="B5373" s="526" t="s">
        <v>3712</v>
      </c>
      <c r="C5373" s="526" t="s">
        <v>3713</v>
      </c>
      <c r="D5373" s="526" t="s">
        <v>4007</v>
      </c>
      <c r="E5373" s="526" t="s">
        <v>4008</v>
      </c>
      <c r="F5373" s="526">
        <v>160239</v>
      </c>
      <c r="G5373" s="526">
        <v>2020</v>
      </c>
      <c r="H5373" s="526">
        <v>104976</v>
      </c>
      <c r="I5373" s="526">
        <v>14278</v>
      </c>
      <c r="J5373" s="526" t="s">
        <v>3716</v>
      </c>
      <c r="K5373" s="526" t="s">
        <v>3717</v>
      </c>
    </row>
    <row r="5374" spans="1:11">
      <c r="A5374" s="526" t="s">
        <v>3711</v>
      </c>
      <c r="B5374" s="526" t="s">
        <v>3712</v>
      </c>
      <c r="C5374" s="526" t="s">
        <v>3713</v>
      </c>
      <c r="D5374" s="526" t="s">
        <v>4023</v>
      </c>
      <c r="E5374" s="526" t="s">
        <v>4024</v>
      </c>
      <c r="F5374" s="526">
        <v>230910</v>
      </c>
      <c r="G5374" s="526">
        <v>2020</v>
      </c>
      <c r="H5374" s="526">
        <v>34977678</v>
      </c>
      <c r="I5374" s="526">
        <v>30335653</v>
      </c>
      <c r="J5374" s="526" t="s">
        <v>3716</v>
      </c>
      <c r="K5374" s="526" t="s">
        <v>3717</v>
      </c>
    </row>
    <row r="5375" spans="1:11">
      <c r="A5375" s="526" t="s">
        <v>3711</v>
      </c>
      <c r="B5375" s="526" t="s">
        <v>3712</v>
      </c>
      <c r="C5375" s="526" t="s">
        <v>3713</v>
      </c>
      <c r="D5375" s="526" t="s">
        <v>4027</v>
      </c>
      <c r="E5375" s="526" t="s">
        <v>4028</v>
      </c>
      <c r="F5375" s="526">
        <v>160239</v>
      </c>
      <c r="G5375" s="526">
        <v>2022</v>
      </c>
      <c r="H5375" s="526">
        <v>118419</v>
      </c>
      <c r="I5375" s="526">
        <v>9677</v>
      </c>
      <c r="J5375" s="526" t="s">
        <v>3716</v>
      </c>
      <c r="K5375" s="526" t="s">
        <v>3717</v>
      </c>
    </row>
    <row r="5376" spans="1:11">
      <c r="A5376" s="526" t="s">
        <v>3711</v>
      </c>
      <c r="B5376" s="526" t="s">
        <v>3712</v>
      </c>
      <c r="C5376" s="526" t="s">
        <v>3713</v>
      </c>
      <c r="D5376" s="526" t="s">
        <v>4035</v>
      </c>
      <c r="E5376" s="526" t="s">
        <v>4036</v>
      </c>
      <c r="F5376" s="526">
        <v>230910</v>
      </c>
      <c r="G5376" s="526">
        <v>2018</v>
      </c>
      <c r="H5376" s="526">
        <v>99953</v>
      </c>
      <c r="I5376" s="526">
        <v>28952</v>
      </c>
      <c r="J5376" s="526" t="s">
        <v>3716</v>
      </c>
      <c r="K5376" s="526" t="s">
        <v>3717</v>
      </c>
    </row>
    <row r="5377" spans="1:11">
      <c r="A5377" s="526" t="s">
        <v>3711</v>
      </c>
      <c r="B5377" s="526" t="s">
        <v>3712</v>
      </c>
      <c r="C5377" s="526" t="s">
        <v>3713</v>
      </c>
      <c r="D5377" s="526" t="s">
        <v>4027</v>
      </c>
      <c r="E5377" s="526" t="s">
        <v>4028</v>
      </c>
      <c r="F5377" s="526">
        <v>230910</v>
      </c>
      <c r="G5377" s="526">
        <v>2016</v>
      </c>
      <c r="H5377" s="526">
        <v>9955</v>
      </c>
      <c r="I5377" s="526">
        <v>13042</v>
      </c>
      <c r="J5377" s="526" t="s">
        <v>3716</v>
      </c>
      <c r="K5377" s="526" t="s">
        <v>3717</v>
      </c>
    </row>
    <row r="5378" spans="1:11">
      <c r="A5378" s="526" t="s">
        <v>3711</v>
      </c>
      <c r="B5378" s="526" t="s">
        <v>3712</v>
      </c>
      <c r="C5378" s="526" t="s">
        <v>3713</v>
      </c>
      <c r="D5378" s="526" t="s">
        <v>3995</v>
      </c>
      <c r="E5378" s="526" t="s">
        <v>3996</v>
      </c>
      <c r="F5378" s="526">
        <v>160290</v>
      </c>
      <c r="G5378" s="526">
        <v>2020</v>
      </c>
      <c r="H5378" s="526">
        <v>305</v>
      </c>
      <c r="I5378" s="526">
        <v>85</v>
      </c>
      <c r="J5378" s="526" t="s">
        <v>3716</v>
      </c>
      <c r="K5378" s="526" t="s">
        <v>3717</v>
      </c>
    </row>
    <row r="5379" spans="1:11">
      <c r="A5379" s="526" t="s">
        <v>3711</v>
      </c>
      <c r="B5379" s="526" t="s">
        <v>3712</v>
      </c>
      <c r="C5379" s="526" t="s">
        <v>3713</v>
      </c>
      <c r="D5379" s="526" t="s">
        <v>4019</v>
      </c>
      <c r="E5379" s="526" t="s">
        <v>4020</v>
      </c>
      <c r="F5379" s="526">
        <v>210690</v>
      </c>
      <c r="G5379" s="526">
        <v>2015</v>
      </c>
      <c r="H5379" s="526">
        <v>1949993</v>
      </c>
      <c r="I5379" s="526">
        <v>800261</v>
      </c>
      <c r="J5379" s="526" t="s">
        <v>3716</v>
      </c>
      <c r="K5379" s="526" t="s">
        <v>3717</v>
      </c>
    </row>
    <row r="5380" spans="1:11">
      <c r="A5380" s="526" t="s">
        <v>3711</v>
      </c>
      <c r="B5380" s="526" t="s">
        <v>3712</v>
      </c>
      <c r="C5380" s="526" t="s">
        <v>3713</v>
      </c>
      <c r="D5380" s="526" t="s">
        <v>3961</v>
      </c>
      <c r="E5380" s="526" t="s">
        <v>3962</v>
      </c>
      <c r="F5380" s="526">
        <v>210690</v>
      </c>
      <c r="G5380" s="526">
        <v>2016</v>
      </c>
      <c r="H5380" s="526">
        <v>9466155</v>
      </c>
      <c r="I5380" s="526">
        <v>2601850</v>
      </c>
      <c r="J5380" s="526" t="s">
        <v>3716</v>
      </c>
      <c r="K5380" s="526" t="s">
        <v>3717</v>
      </c>
    </row>
    <row r="5381" spans="1:11">
      <c r="A5381" s="526" t="s">
        <v>3711</v>
      </c>
      <c r="B5381" s="526" t="s">
        <v>3712</v>
      </c>
      <c r="C5381" s="526" t="s">
        <v>3713</v>
      </c>
      <c r="D5381" s="526" t="s">
        <v>4019</v>
      </c>
      <c r="E5381" s="526" t="s">
        <v>4020</v>
      </c>
      <c r="F5381" s="526">
        <v>210690</v>
      </c>
      <c r="G5381" s="526">
        <v>2018</v>
      </c>
      <c r="H5381" s="526">
        <v>65878</v>
      </c>
      <c r="I5381" s="526">
        <v>21105</v>
      </c>
      <c r="J5381" s="526" t="s">
        <v>3716</v>
      </c>
      <c r="K5381" s="526" t="s">
        <v>3717</v>
      </c>
    </row>
    <row r="5382" spans="1:11">
      <c r="A5382" s="526" t="s">
        <v>3711</v>
      </c>
      <c r="B5382" s="526" t="s">
        <v>3712</v>
      </c>
      <c r="C5382" s="526" t="s">
        <v>3713</v>
      </c>
      <c r="D5382" s="526" t="s">
        <v>3971</v>
      </c>
      <c r="E5382" s="526" t="s">
        <v>3972</v>
      </c>
      <c r="F5382" s="526">
        <v>210690</v>
      </c>
      <c r="G5382" s="526">
        <v>2021</v>
      </c>
      <c r="H5382" s="526">
        <v>1117782</v>
      </c>
      <c r="I5382" s="526">
        <v>179731</v>
      </c>
      <c r="J5382" s="526" t="s">
        <v>3716</v>
      </c>
      <c r="K5382" s="526" t="s">
        <v>3717</v>
      </c>
    </row>
    <row r="5383" spans="1:11">
      <c r="A5383" s="526" t="s">
        <v>3711</v>
      </c>
      <c r="B5383" s="526" t="s">
        <v>3712</v>
      </c>
      <c r="C5383" s="526" t="s">
        <v>3713</v>
      </c>
      <c r="D5383" s="526" t="s">
        <v>3983</v>
      </c>
      <c r="E5383" s="526" t="s">
        <v>3984</v>
      </c>
      <c r="F5383" s="526">
        <v>210690</v>
      </c>
      <c r="G5383" s="526">
        <v>2020</v>
      </c>
      <c r="H5383" s="526">
        <v>106978</v>
      </c>
      <c r="I5383" s="526">
        <v>5362</v>
      </c>
      <c r="J5383" s="526" t="s">
        <v>3722</v>
      </c>
      <c r="K5383" s="526" t="s">
        <v>3717</v>
      </c>
    </row>
    <row r="5384" spans="1:11">
      <c r="A5384" s="526" t="s">
        <v>3711</v>
      </c>
      <c r="B5384" s="526" t="s">
        <v>3712</v>
      </c>
      <c r="C5384" s="526" t="s">
        <v>3713</v>
      </c>
      <c r="D5384" s="526" t="s">
        <v>4031</v>
      </c>
      <c r="E5384" s="526" t="s">
        <v>4032</v>
      </c>
      <c r="F5384" s="526">
        <v>160239</v>
      </c>
      <c r="G5384" s="526">
        <v>2017</v>
      </c>
      <c r="H5384" s="526">
        <v>10781</v>
      </c>
      <c r="I5384" s="526">
        <v>1413</v>
      </c>
      <c r="J5384" s="526" t="s">
        <v>3716</v>
      </c>
      <c r="K5384" s="526" t="s">
        <v>3717</v>
      </c>
    </row>
    <row r="5385" spans="1:11">
      <c r="A5385" s="526" t="s">
        <v>3711</v>
      </c>
      <c r="B5385" s="526" t="s">
        <v>3712</v>
      </c>
      <c r="C5385" s="526" t="s">
        <v>3713</v>
      </c>
      <c r="D5385" s="526" t="s">
        <v>3983</v>
      </c>
      <c r="E5385" s="526" t="s">
        <v>3984</v>
      </c>
      <c r="F5385" s="526">
        <v>230910</v>
      </c>
      <c r="G5385" s="526">
        <v>2015</v>
      </c>
      <c r="H5385" s="526">
        <v>164038326</v>
      </c>
      <c r="I5385" s="526">
        <v>124971055</v>
      </c>
      <c r="J5385" s="526" t="s">
        <v>3716</v>
      </c>
      <c r="K5385" s="526" t="s">
        <v>3717</v>
      </c>
    </row>
    <row r="5386" spans="1:11">
      <c r="A5386" s="526" t="s">
        <v>3711</v>
      </c>
      <c r="B5386" s="526" t="s">
        <v>3712</v>
      </c>
      <c r="C5386" s="526" t="s">
        <v>3713</v>
      </c>
      <c r="D5386" s="526" t="s">
        <v>4027</v>
      </c>
      <c r="E5386" s="526" t="s">
        <v>4028</v>
      </c>
      <c r="F5386" s="526">
        <v>230910</v>
      </c>
      <c r="G5386" s="526">
        <v>2019</v>
      </c>
      <c r="H5386" s="526">
        <v>25932</v>
      </c>
      <c r="I5386" s="526">
        <v>28912</v>
      </c>
      <c r="J5386" s="526" t="s">
        <v>3716</v>
      </c>
      <c r="K5386" s="526" t="s">
        <v>3717</v>
      </c>
    </row>
    <row r="5387" spans="1:11">
      <c r="A5387" s="526" t="s">
        <v>3711</v>
      </c>
      <c r="B5387" s="526" t="s">
        <v>3712</v>
      </c>
      <c r="C5387" s="526" t="s">
        <v>3713</v>
      </c>
      <c r="D5387" s="526" t="s">
        <v>3995</v>
      </c>
      <c r="E5387" s="526" t="s">
        <v>3996</v>
      </c>
      <c r="F5387" s="526">
        <v>210690</v>
      </c>
      <c r="G5387" s="526">
        <v>2016</v>
      </c>
      <c r="H5387" s="526">
        <v>758396</v>
      </c>
      <c r="I5387" s="526">
        <v>156504</v>
      </c>
      <c r="J5387" s="526" t="s">
        <v>3716</v>
      </c>
      <c r="K5387" s="526" t="s">
        <v>3717</v>
      </c>
    </row>
    <row r="5388" spans="1:11">
      <c r="A5388" s="526" t="s">
        <v>3711</v>
      </c>
      <c r="B5388" s="526" t="s">
        <v>3712</v>
      </c>
      <c r="C5388" s="526" t="s">
        <v>3713</v>
      </c>
      <c r="D5388" s="526" t="s">
        <v>3987</v>
      </c>
      <c r="E5388" s="526" t="s">
        <v>3988</v>
      </c>
      <c r="F5388" s="526">
        <v>160239</v>
      </c>
      <c r="G5388" s="526">
        <v>2015</v>
      </c>
      <c r="H5388" s="526">
        <v>589</v>
      </c>
      <c r="I5388" s="526">
        <v>35</v>
      </c>
      <c r="J5388" s="526" t="s">
        <v>3716</v>
      </c>
      <c r="K5388" s="526" t="s">
        <v>3717</v>
      </c>
    </row>
    <row r="5389" spans="1:11">
      <c r="A5389" s="526" t="s">
        <v>3711</v>
      </c>
      <c r="B5389" s="526" t="s">
        <v>3712</v>
      </c>
      <c r="C5389" s="526" t="s">
        <v>3713</v>
      </c>
      <c r="D5389" s="526" t="s">
        <v>3991</v>
      </c>
      <c r="E5389" s="526" t="s">
        <v>3992</v>
      </c>
      <c r="F5389" s="526">
        <v>160231</v>
      </c>
      <c r="G5389" s="526">
        <v>2015</v>
      </c>
      <c r="H5389" s="526">
        <v>48</v>
      </c>
      <c r="I5389" s="526">
        <v>7</v>
      </c>
      <c r="J5389" s="526" t="s">
        <v>3716</v>
      </c>
      <c r="K5389" s="526" t="s">
        <v>3717</v>
      </c>
    </row>
    <row r="5390" spans="1:11">
      <c r="A5390" s="526" t="s">
        <v>3711</v>
      </c>
      <c r="B5390" s="526" t="s">
        <v>3712</v>
      </c>
      <c r="C5390" s="526" t="s">
        <v>3713</v>
      </c>
      <c r="D5390" s="526" t="s">
        <v>4013</v>
      </c>
      <c r="E5390" s="526" t="s">
        <v>4014</v>
      </c>
      <c r="F5390" s="526">
        <v>210690</v>
      </c>
      <c r="G5390" s="526">
        <v>2015</v>
      </c>
      <c r="H5390" s="526">
        <v>86532</v>
      </c>
      <c r="I5390" s="526">
        <v>50000</v>
      </c>
      <c r="J5390" s="526" t="s">
        <v>3716</v>
      </c>
      <c r="K5390" s="526" t="s">
        <v>3717</v>
      </c>
    </row>
    <row r="5391" spans="1:11">
      <c r="A5391" s="526" t="s">
        <v>3711</v>
      </c>
      <c r="B5391" s="526" t="s">
        <v>3712</v>
      </c>
      <c r="C5391" s="526" t="s">
        <v>3713</v>
      </c>
      <c r="D5391" s="526" t="s">
        <v>3995</v>
      </c>
      <c r="E5391" s="526" t="s">
        <v>3996</v>
      </c>
      <c r="F5391" s="526">
        <v>210690</v>
      </c>
      <c r="G5391" s="526">
        <v>2019</v>
      </c>
      <c r="H5391" s="526">
        <v>1061324</v>
      </c>
      <c r="I5391" s="526">
        <v>196694</v>
      </c>
      <c r="J5391" s="526" t="s">
        <v>3716</v>
      </c>
      <c r="K5391" s="526" t="s">
        <v>3717</v>
      </c>
    </row>
    <row r="5392" spans="1:11">
      <c r="A5392" s="526" t="s">
        <v>3711</v>
      </c>
      <c r="B5392" s="526" t="s">
        <v>3712</v>
      </c>
      <c r="C5392" s="526" t="s">
        <v>3713</v>
      </c>
      <c r="D5392" s="526" t="s">
        <v>3965</v>
      </c>
      <c r="E5392" s="526" t="s">
        <v>3966</v>
      </c>
      <c r="F5392" s="526">
        <v>160232</v>
      </c>
      <c r="G5392" s="526">
        <v>2017</v>
      </c>
      <c r="H5392" s="526">
        <v>895784</v>
      </c>
      <c r="I5392" s="526">
        <v>280932</v>
      </c>
      <c r="J5392" s="526" t="s">
        <v>3716</v>
      </c>
      <c r="K5392" s="526" t="s">
        <v>3717</v>
      </c>
    </row>
    <row r="5393" spans="1:11">
      <c r="A5393" s="526" t="s">
        <v>3711</v>
      </c>
      <c r="B5393" s="526" t="s">
        <v>3712</v>
      </c>
      <c r="C5393" s="526" t="s">
        <v>3713</v>
      </c>
      <c r="D5393" s="526" t="s">
        <v>4031</v>
      </c>
      <c r="E5393" s="526" t="s">
        <v>4032</v>
      </c>
      <c r="F5393" s="526">
        <v>160239</v>
      </c>
      <c r="G5393" s="526">
        <v>2020</v>
      </c>
      <c r="H5393" s="526">
        <v>13882</v>
      </c>
      <c r="I5393" s="526">
        <v>1224</v>
      </c>
      <c r="J5393" s="526" t="s">
        <v>3716</v>
      </c>
      <c r="K5393" s="526" t="s">
        <v>3717</v>
      </c>
    </row>
    <row r="5394" spans="1:11">
      <c r="A5394" s="526" t="s">
        <v>3711</v>
      </c>
      <c r="B5394" s="526" t="s">
        <v>3712</v>
      </c>
      <c r="C5394" s="526" t="s">
        <v>3713</v>
      </c>
      <c r="D5394" s="526" t="s">
        <v>3991</v>
      </c>
      <c r="E5394" s="526" t="s">
        <v>3992</v>
      </c>
      <c r="F5394" s="526">
        <v>160232</v>
      </c>
      <c r="G5394" s="526">
        <v>2018</v>
      </c>
      <c r="H5394" s="526">
        <v>193</v>
      </c>
      <c r="I5394" s="526">
        <v>28</v>
      </c>
      <c r="J5394" s="526" t="s">
        <v>3716</v>
      </c>
      <c r="K5394" s="526" t="s">
        <v>3717</v>
      </c>
    </row>
    <row r="5395" spans="1:11">
      <c r="A5395" s="526" t="s">
        <v>3711</v>
      </c>
      <c r="B5395" s="526" t="s">
        <v>3712</v>
      </c>
      <c r="C5395" s="526" t="s">
        <v>3713</v>
      </c>
      <c r="D5395" s="526" t="s">
        <v>4013</v>
      </c>
      <c r="E5395" s="526" t="s">
        <v>4014</v>
      </c>
      <c r="F5395" s="526">
        <v>210690</v>
      </c>
      <c r="G5395" s="526">
        <v>2018</v>
      </c>
      <c r="H5395" s="526">
        <v>65944</v>
      </c>
      <c r="I5395" s="526">
        <v>28860</v>
      </c>
      <c r="J5395" s="526" t="s">
        <v>3716</v>
      </c>
      <c r="K5395" s="526" t="s">
        <v>3717</v>
      </c>
    </row>
    <row r="5396" spans="1:11">
      <c r="A5396" s="526" t="s">
        <v>3711</v>
      </c>
      <c r="B5396" s="526" t="s">
        <v>3712</v>
      </c>
      <c r="C5396" s="526" t="s">
        <v>3713</v>
      </c>
      <c r="D5396" s="526" t="s">
        <v>3991</v>
      </c>
      <c r="E5396" s="526" t="s">
        <v>3992</v>
      </c>
      <c r="F5396" s="526">
        <v>160239</v>
      </c>
      <c r="G5396" s="526">
        <v>2017</v>
      </c>
      <c r="H5396" s="526">
        <v>3811</v>
      </c>
      <c r="I5396" s="526">
        <v>480</v>
      </c>
      <c r="J5396" s="526" t="s">
        <v>3716</v>
      </c>
      <c r="K5396" s="526" t="s">
        <v>3717</v>
      </c>
    </row>
    <row r="5397" spans="1:11">
      <c r="A5397" s="526" t="s">
        <v>3711</v>
      </c>
      <c r="B5397" s="526" t="s">
        <v>3712</v>
      </c>
      <c r="C5397" s="526" t="s">
        <v>3713</v>
      </c>
      <c r="D5397" s="526" t="s">
        <v>4013</v>
      </c>
      <c r="E5397" s="526" t="s">
        <v>4014</v>
      </c>
      <c r="F5397" s="526">
        <v>210690</v>
      </c>
      <c r="G5397" s="526">
        <v>2021</v>
      </c>
      <c r="H5397" s="526">
        <v>471708</v>
      </c>
      <c r="I5397" s="526">
        <v>189970</v>
      </c>
      <c r="J5397" s="526" t="s">
        <v>3716</v>
      </c>
      <c r="K5397" s="526" t="s">
        <v>3717</v>
      </c>
    </row>
    <row r="5398" spans="1:11">
      <c r="A5398" s="526" t="s">
        <v>3711</v>
      </c>
      <c r="B5398" s="526" t="s">
        <v>3712</v>
      </c>
      <c r="C5398" s="526" t="s">
        <v>3713</v>
      </c>
      <c r="D5398" s="526" t="s">
        <v>4031</v>
      </c>
      <c r="E5398" s="526" t="s">
        <v>4032</v>
      </c>
      <c r="F5398" s="526">
        <v>210690</v>
      </c>
      <c r="G5398" s="526">
        <v>2015</v>
      </c>
      <c r="H5398" s="526">
        <v>7064005</v>
      </c>
      <c r="I5398" s="526">
        <v>1048360</v>
      </c>
      <c r="J5398" s="526" t="s">
        <v>3716</v>
      </c>
      <c r="K5398" s="526" t="s">
        <v>3717</v>
      </c>
    </row>
    <row r="5399" spans="1:11">
      <c r="A5399" s="526" t="s">
        <v>3711</v>
      </c>
      <c r="B5399" s="526" t="s">
        <v>3712</v>
      </c>
      <c r="C5399" s="526" t="s">
        <v>3713</v>
      </c>
      <c r="D5399" s="526" t="s">
        <v>4031</v>
      </c>
      <c r="E5399" s="526" t="s">
        <v>4032</v>
      </c>
      <c r="F5399" s="526">
        <v>210690</v>
      </c>
      <c r="G5399" s="526">
        <v>2018</v>
      </c>
      <c r="H5399" s="526">
        <v>6719403</v>
      </c>
      <c r="I5399" s="526">
        <v>1118552</v>
      </c>
      <c r="J5399" s="526" t="s">
        <v>3716</v>
      </c>
      <c r="K5399" s="526" t="s">
        <v>3717</v>
      </c>
    </row>
    <row r="5400" spans="1:11">
      <c r="A5400" s="526" t="s">
        <v>3711</v>
      </c>
      <c r="B5400" s="526" t="s">
        <v>3712</v>
      </c>
      <c r="C5400" s="526" t="s">
        <v>3713</v>
      </c>
      <c r="D5400" s="526" t="s">
        <v>3989</v>
      </c>
      <c r="E5400" s="526" t="s">
        <v>3990</v>
      </c>
      <c r="F5400" s="526">
        <v>230910</v>
      </c>
      <c r="G5400" s="526">
        <v>2020</v>
      </c>
      <c r="H5400" s="526">
        <v>17678</v>
      </c>
      <c r="I5400" s="526">
        <v>6464</v>
      </c>
      <c r="J5400" s="526" t="s">
        <v>3716</v>
      </c>
      <c r="K5400" s="526" t="s">
        <v>3717</v>
      </c>
    </row>
    <row r="5401" spans="1:11">
      <c r="A5401" s="526" t="s">
        <v>3711</v>
      </c>
      <c r="B5401" s="526" t="s">
        <v>3712</v>
      </c>
      <c r="C5401" s="526" t="s">
        <v>3713</v>
      </c>
      <c r="D5401" s="526" t="s">
        <v>3985</v>
      </c>
      <c r="E5401" s="526" t="s">
        <v>3986</v>
      </c>
      <c r="F5401" s="526">
        <v>210690</v>
      </c>
      <c r="G5401" s="526">
        <v>2016</v>
      </c>
      <c r="H5401" s="526">
        <v>64388</v>
      </c>
      <c r="I5401" s="526">
        <v>28059</v>
      </c>
      <c r="J5401" s="526" t="s">
        <v>3716</v>
      </c>
      <c r="K5401" s="526" t="s">
        <v>3717</v>
      </c>
    </row>
    <row r="5402" spans="1:11">
      <c r="A5402" s="526" t="s">
        <v>3711</v>
      </c>
      <c r="B5402" s="526" t="s">
        <v>3712</v>
      </c>
      <c r="C5402" s="526" t="s">
        <v>3713</v>
      </c>
      <c r="D5402" s="526" t="s">
        <v>3973</v>
      </c>
      <c r="E5402" s="526" t="s">
        <v>3974</v>
      </c>
      <c r="F5402" s="526">
        <v>210690</v>
      </c>
      <c r="G5402" s="526">
        <v>2015</v>
      </c>
      <c r="H5402" s="526">
        <v>13049140</v>
      </c>
      <c r="I5402" s="526">
        <v>1755157</v>
      </c>
      <c r="J5402" s="526" t="s">
        <v>3716</v>
      </c>
      <c r="K5402" s="526" t="s">
        <v>3717</v>
      </c>
    </row>
    <row r="5403" spans="1:11">
      <c r="A5403" s="526" t="s">
        <v>3711</v>
      </c>
      <c r="B5403" s="526" t="s">
        <v>3712</v>
      </c>
      <c r="C5403" s="526" t="s">
        <v>3713</v>
      </c>
      <c r="D5403" s="526" t="s">
        <v>4031</v>
      </c>
      <c r="E5403" s="526" t="s">
        <v>4032</v>
      </c>
      <c r="F5403" s="526">
        <v>210690</v>
      </c>
      <c r="G5403" s="526">
        <v>2021</v>
      </c>
      <c r="H5403" s="526">
        <v>8428757</v>
      </c>
      <c r="I5403" s="526">
        <v>1229382</v>
      </c>
      <c r="J5403" s="526" t="s">
        <v>3716</v>
      </c>
      <c r="K5403" s="526" t="s">
        <v>3717</v>
      </c>
    </row>
    <row r="5404" spans="1:11">
      <c r="A5404" s="526" t="s">
        <v>3711</v>
      </c>
      <c r="B5404" s="526" t="s">
        <v>3712</v>
      </c>
      <c r="C5404" s="526" t="s">
        <v>3713</v>
      </c>
      <c r="D5404" s="526" t="s">
        <v>3999</v>
      </c>
      <c r="E5404" s="526" t="s">
        <v>4000</v>
      </c>
      <c r="F5404" s="526">
        <v>210690</v>
      </c>
      <c r="G5404" s="526">
        <v>2015</v>
      </c>
      <c r="H5404" s="526">
        <v>4712877</v>
      </c>
      <c r="I5404" s="526">
        <v>1573256</v>
      </c>
      <c r="J5404" s="526" t="s">
        <v>3716</v>
      </c>
      <c r="K5404" s="526" t="s">
        <v>3717</v>
      </c>
    </row>
    <row r="5405" spans="1:11">
      <c r="A5405" s="526" t="s">
        <v>3711</v>
      </c>
      <c r="B5405" s="526" t="s">
        <v>3712</v>
      </c>
      <c r="C5405" s="526" t="s">
        <v>3713</v>
      </c>
      <c r="D5405" s="526" t="s">
        <v>4027</v>
      </c>
      <c r="E5405" s="526" t="s">
        <v>4028</v>
      </c>
      <c r="F5405" s="526">
        <v>160290</v>
      </c>
      <c r="G5405" s="526">
        <v>2016</v>
      </c>
      <c r="H5405" s="526">
        <v>775</v>
      </c>
      <c r="I5405" s="526">
        <v>227</v>
      </c>
      <c r="J5405" s="526" t="s">
        <v>3716</v>
      </c>
      <c r="K5405" s="526" t="s">
        <v>3717</v>
      </c>
    </row>
    <row r="5406" spans="1:11">
      <c r="A5406" s="526" t="s">
        <v>3711</v>
      </c>
      <c r="B5406" s="526" t="s">
        <v>3712</v>
      </c>
      <c r="C5406" s="526" t="s">
        <v>3713</v>
      </c>
      <c r="D5406" s="526" t="s">
        <v>4041</v>
      </c>
      <c r="E5406" s="526" t="s">
        <v>4042</v>
      </c>
      <c r="F5406" s="526">
        <v>210690</v>
      </c>
      <c r="G5406" s="526">
        <v>2018</v>
      </c>
      <c r="H5406" s="526">
        <v>102</v>
      </c>
      <c r="I5406" s="526">
        <v>3</v>
      </c>
      <c r="J5406" s="526" t="s">
        <v>3722</v>
      </c>
      <c r="K5406" s="526" t="s">
        <v>3717</v>
      </c>
    </row>
    <row r="5407" spans="1:11">
      <c r="A5407" s="526" t="s">
        <v>3711</v>
      </c>
      <c r="B5407" s="526" t="s">
        <v>3712</v>
      </c>
      <c r="C5407" s="526" t="s">
        <v>3713</v>
      </c>
      <c r="D5407" s="526" t="s">
        <v>4057</v>
      </c>
      <c r="E5407" s="526" t="s">
        <v>4058</v>
      </c>
      <c r="F5407" s="526">
        <v>210690</v>
      </c>
      <c r="G5407" s="526">
        <v>2017</v>
      </c>
      <c r="H5407" s="526">
        <v>11244170</v>
      </c>
      <c r="I5407" s="526">
        <v>2664277</v>
      </c>
      <c r="J5407" s="526" t="s">
        <v>3716</v>
      </c>
      <c r="K5407" s="526" t="s">
        <v>3717</v>
      </c>
    </row>
    <row r="5408" spans="1:11">
      <c r="A5408" s="526" t="s">
        <v>3711</v>
      </c>
      <c r="B5408" s="526" t="s">
        <v>3712</v>
      </c>
      <c r="C5408" s="526" t="s">
        <v>3713</v>
      </c>
      <c r="D5408" s="526" t="s">
        <v>3991</v>
      </c>
      <c r="E5408" s="526" t="s">
        <v>3992</v>
      </c>
      <c r="F5408" s="526">
        <v>160239</v>
      </c>
      <c r="G5408" s="526">
        <v>2020</v>
      </c>
      <c r="H5408" s="526">
        <v>53</v>
      </c>
      <c r="I5408" s="526">
        <v>7</v>
      </c>
      <c r="J5408" s="526" t="s">
        <v>3716</v>
      </c>
      <c r="K5408" s="526" t="s">
        <v>3717</v>
      </c>
    </row>
    <row r="5409" spans="1:11">
      <c r="A5409" s="526" t="s">
        <v>3711</v>
      </c>
      <c r="B5409" s="526" t="s">
        <v>3712</v>
      </c>
      <c r="C5409" s="526" t="s">
        <v>3713</v>
      </c>
      <c r="D5409" s="526" t="s">
        <v>3965</v>
      </c>
      <c r="E5409" s="526" t="s">
        <v>3966</v>
      </c>
      <c r="F5409" s="526">
        <v>160232</v>
      </c>
      <c r="G5409" s="526">
        <v>2020</v>
      </c>
      <c r="H5409" s="526">
        <v>1081745</v>
      </c>
      <c r="I5409" s="526">
        <v>296336</v>
      </c>
      <c r="J5409" s="526" t="s">
        <v>3716</v>
      </c>
      <c r="K5409" s="526" t="s">
        <v>3717</v>
      </c>
    </row>
    <row r="5410" spans="1:11">
      <c r="A5410" s="526" t="s">
        <v>3711</v>
      </c>
      <c r="B5410" s="526" t="s">
        <v>3712</v>
      </c>
      <c r="C5410" s="526" t="s">
        <v>3713</v>
      </c>
      <c r="D5410" s="526" t="s">
        <v>4027</v>
      </c>
      <c r="E5410" s="526" t="s">
        <v>4028</v>
      </c>
      <c r="F5410" s="526">
        <v>160290</v>
      </c>
      <c r="G5410" s="526">
        <v>2019</v>
      </c>
      <c r="H5410" s="526">
        <v>26554</v>
      </c>
      <c r="I5410" s="526">
        <v>8849</v>
      </c>
      <c r="J5410" s="526" t="s">
        <v>3716</v>
      </c>
      <c r="K5410" s="526" t="s">
        <v>3717</v>
      </c>
    </row>
    <row r="5411" spans="1:11">
      <c r="A5411" s="526" t="s">
        <v>3711</v>
      </c>
      <c r="B5411" s="526" t="s">
        <v>3712</v>
      </c>
      <c r="C5411" s="526" t="s">
        <v>3713</v>
      </c>
      <c r="D5411" s="526" t="s">
        <v>4027</v>
      </c>
      <c r="E5411" s="526" t="s">
        <v>4028</v>
      </c>
      <c r="F5411" s="526">
        <v>210690</v>
      </c>
      <c r="G5411" s="526">
        <v>2021</v>
      </c>
      <c r="H5411" s="526">
        <v>11298111</v>
      </c>
      <c r="I5411" s="526">
        <v>4223550</v>
      </c>
      <c r="J5411" s="526" t="s">
        <v>3716</v>
      </c>
      <c r="K5411" s="526" t="s">
        <v>3717</v>
      </c>
    </row>
    <row r="5412" spans="1:11">
      <c r="A5412" s="526" t="s">
        <v>3711</v>
      </c>
      <c r="B5412" s="526" t="s">
        <v>3712</v>
      </c>
      <c r="C5412" s="526" t="s">
        <v>3713</v>
      </c>
      <c r="D5412" s="526" t="s">
        <v>3991</v>
      </c>
      <c r="E5412" s="526" t="s">
        <v>3992</v>
      </c>
      <c r="F5412" s="526">
        <v>230910</v>
      </c>
      <c r="G5412" s="526">
        <v>2017</v>
      </c>
      <c r="H5412" s="526">
        <v>338994</v>
      </c>
      <c r="I5412" s="526">
        <v>273754</v>
      </c>
      <c r="J5412" s="526" t="s">
        <v>3716</v>
      </c>
      <c r="K5412" s="526" t="s">
        <v>3717</v>
      </c>
    </row>
    <row r="5413" spans="1:11">
      <c r="A5413" s="526" t="s">
        <v>3711</v>
      </c>
      <c r="B5413" s="526" t="s">
        <v>3712</v>
      </c>
      <c r="C5413" s="526" t="s">
        <v>3713</v>
      </c>
      <c r="D5413" s="526" t="s">
        <v>4057</v>
      </c>
      <c r="E5413" s="526" t="s">
        <v>4058</v>
      </c>
      <c r="F5413" s="526">
        <v>210690</v>
      </c>
      <c r="G5413" s="526">
        <v>2020</v>
      </c>
      <c r="H5413" s="526">
        <v>17261656</v>
      </c>
      <c r="I5413" s="526">
        <v>3532332</v>
      </c>
      <c r="J5413" s="526" t="s">
        <v>3716</v>
      </c>
      <c r="K5413" s="526" t="s">
        <v>3717</v>
      </c>
    </row>
    <row r="5414" spans="1:11">
      <c r="A5414" s="526" t="s">
        <v>3711</v>
      </c>
      <c r="B5414" s="526" t="s">
        <v>3712</v>
      </c>
      <c r="C5414" s="526" t="s">
        <v>3713</v>
      </c>
      <c r="D5414" s="526" t="s">
        <v>3965</v>
      </c>
      <c r="E5414" s="526" t="s">
        <v>3966</v>
      </c>
      <c r="F5414" s="526">
        <v>160239</v>
      </c>
      <c r="G5414" s="526">
        <v>2016</v>
      </c>
      <c r="H5414" s="526">
        <v>8155</v>
      </c>
      <c r="I5414" s="526">
        <v>1580</v>
      </c>
      <c r="J5414" s="526" t="s">
        <v>3716</v>
      </c>
      <c r="K5414" s="526" t="s">
        <v>3717</v>
      </c>
    </row>
    <row r="5415" spans="1:11">
      <c r="A5415" s="526" t="s">
        <v>3711</v>
      </c>
      <c r="B5415" s="526" t="s">
        <v>3712</v>
      </c>
      <c r="C5415" s="526" t="s">
        <v>3713</v>
      </c>
      <c r="D5415" s="526" t="s">
        <v>3991</v>
      </c>
      <c r="E5415" s="526" t="s">
        <v>3992</v>
      </c>
      <c r="F5415" s="526">
        <v>230910</v>
      </c>
      <c r="G5415" s="526">
        <v>2018</v>
      </c>
      <c r="H5415" s="526">
        <v>452663</v>
      </c>
      <c r="I5415" s="526">
        <v>453711</v>
      </c>
      <c r="J5415" s="526" t="s">
        <v>3716</v>
      </c>
      <c r="K5415" s="526" t="s">
        <v>3717</v>
      </c>
    </row>
    <row r="5416" spans="1:11">
      <c r="A5416" s="526" t="s">
        <v>3711</v>
      </c>
      <c r="B5416" s="526" t="s">
        <v>3712</v>
      </c>
      <c r="C5416" s="526" t="s">
        <v>3713</v>
      </c>
      <c r="D5416" s="526" t="s">
        <v>3991</v>
      </c>
      <c r="E5416" s="526" t="s">
        <v>3992</v>
      </c>
      <c r="F5416" s="526">
        <v>230910</v>
      </c>
      <c r="G5416" s="526">
        <v>2020</v>
      </c>
      <c r="H5416" s="526">
        <v>1504753</v>
      </c>
      <c r="I5416" s="526">
        <v>1111475</v>
      </c>
      <c r="J5416" s="526" t="s">
        <v>3716</v>
      </c>
      <c r="K5416" s="526" t="s">
        <v>3717</v>
      </c>
    </row>
    <row r="5417" spans="1:11">
      <c r="A5417" s="526" t="s">
        <v>3711</v>
      </c>
      <c r="B5417" s="526" t="s">
        <v>3712</v>
      </c>
      <c r="C5417" s="526" t="s">
        <v>3713</v>
      </c>
      <c r="D5417" s="526" t="s">
        <v>3999</v>
      </c>
      <c r="E5417" s="526" t="s">
        <v>4000</v>
      </c>
      <c r="F5417" s="526">
        <v>210690</v>
      </c>
      <c r="G5417" s="526">
        <v>2018</v>
      </c>
      <c r="H5417" s="526">
        <v>2541044</v>
      </c>
      <c r="I5417" s="526">
        <v>836820</v>
      </c>
      <c r="J5417" s="526" t="s">
        <v>3716</v>
      </c>
      <c r="K5417" s="526" t="s">
        <v>3717</v>
      </c>
    </row>
    <row r="5418" spans="1:11">
      <c r="A5418" s="526" t="s">
        <v>3711</v>
      </c>
      <c r="B5418" s="526" t="s">
        <v>3712</v>
      </c>
      <c r="C5418" s="526" t="s">
        <v>3713</v>
      </c>
      <c r="D5418" s="526" t="s">
        <v>4029</v>
      </c>
      <c r="E5418" s="526" t="s">
        <v>4030</v>
      </c>
      <c r="F5418" s="526">
        <v>160290</v>
      </c>
      <c r="G5418" s="526">
        <v>2021</v>
      </c>
      <c r="H5418" s="526">
        <v>70751</v>
      </c>
      <c r="I5418" s="526">
        <v>3269</v>
      </c>
      <c r="J5418" s="526" t="s">
        <v>3716</v>
      </c>
      <c r="K5418" s="526" t="s">
        <v>3717</v>
      </c>
    </row>
    <row r="5419" spans="1:11">
      <c r="A5419" s="526" t="s">
        <v>3711</v>
      </c>
      <c r="B5419" s="526" t="s">
        <v>3712</v>
      </c>
      <c r="C5419" s="526" t="s">
        <v>3713</v>
      </c>
      <c r="D5419" s="526" t="s">
        <v>3999</v>
      </c>
      <c r="E5419" s="526" t="s">
        <v>4000</v>
      </c>
      <c r="F5419" s="526">
        <v>210690</v>
      </c>
      <c r="G5419" s="526">
        <v>2021</v>
      </c>
      <c r="H5419" s="526">
        <v>3424679</v>
      </c>
      <c r="I5419" s="526">
        <v>1483783</v>
      </c>
      <c r="J5419" s="526" t="s">
        <v>3716</v>
      </c>
      <c r="K5419" s="526" t="s">
        <v>3717</v>
      </c>
    </row>
    <row r="5420" spans="1:11">
      <c r="A5420" s="526" t="s">
        <v>3711</v>
      </c>
      <c r="B5420" s="526" t="s">
        <v>3712</v>
      </c>
      <c r="C5420" s="526" t="s">
        <v>3713</v>
      </c>
      <c r="D5420" s="526" t="s">
        <v>3991</v>
      </c>
      <c r="E5420" s="526" t="s">
        <v>3992</v>
      </c>
      <c r="F5420" s="526">
        <v>230910</v>
      </c>
      <c r="G5420" s="526">
        <v>2021</v>
      </c>
      <c r="H5420" s="526">
        <v>1855879</v>
      </c>
      <c r="I5420" s="526">
        <v>1323236</v>
      </c>
      <c r="J5420" s="526" t="s">
        <v>3716</v>
      </c>
      <c r="K5420" s="526" t="s">
        <v>3717</v>
      </c>
    </row>
    <row r="5421" spans="1:11">
      <c r="A5421" s="526" t="s">
        <v>3711</v>
      </c>
      <c r="B5421" s="526" t="s">
        <v>3712</v>
      </c>
      <c r="C5421" s="526" t="s">
        <v>3713</v>
      </c>
      <c r="D5421" s="526" t="s">
        <v>4057</v>
      </c>
      <c r="E5421" s="526" t="s">
        <v>4058</v>
      </c>
      <c r="F5421" s="526">
        <v>230910</v>
      </c>
      <c r="G5421" s="526">
        <v>2020</v>
      </c>
      <c r="H5421" s="526">
        <v>9079537</v>
      </c>
      <c r="I5421" s="526">
        <v>3309186</v>
      </c>
      <c r="J5421" s="526" t="s">
        <v>3716</v>
      </c>
      <c r="K5421" s="526" t="s">
        <v>3717</v>
      </c>
    </row>
    <row r="5422" spans="1:11">
      <c r="A5422" s="526" t="s">
        <v>3711</v>
      </c>
      <c r="B5422" s="526" t="s">
        <v>3712</v>
      </c>
      <c r="C5422" s="526" t="s">
        <v>3713</v>
      </c>
      <c r="D5422" s="526" t="s">
        <v>4039</v>
      </c>
      <c r="E5422" s="526" t="s">
        <v>4040</v>
      </c>
      <c r="F5422" s="526">
        <v>210690</v>
      </c>
      <c r="G5422" s="526">
        <v>2019</v>
      </c>
      <c r="H5422" s="526">
        <v>740868</v>
      </c>
      <c r="I5422" s="526">
        <v>70359</v>
      </c>
      <c r="J5422" s="526" t="s">
        <v>3716</v>
      </c>
      <c r="K5422" s="526" t="s">
        <v>3717</v>
      </c>
    </row>
    <row r="5423" spans="1:11">
      <c r="A5423" s="526" t="s">
        <v>3711</v>
      </c>
      <c r="B5423" s="526" t="s">
        <v>3712</v>
      </c>
      <c r="C5423" s="526" t="s">
        <v>3713</v>
      </c>
      <c r="D5423" s="526" t="s">
        <v>3965</v>
      </c>
      <c r="E5423" s="526" t="s">
        <v>3966</v>
      </c>
      <c r="F5423" s="526">
        <v>160239</v>
      </c>
      <c r="G5423" s="526">
        <v>2019</v>
      </c>
      <c r="H5423" s="526">
        <v>7852</v>
      </c>
      <c r="I5423" s="526">
        <v>946</v>
      </c>
      <c r="J5423" s="526" t="s">
        <v>3716</v>
      </c>
      <c r="K5423" s="526" t="s">
        <v>3717</v>
      </c>
    </row>
    <row r="5424" spans="1:11">
      <c r="A5424" s="526" t="s">
        <v>3711</v>
      </c>
      <c r="B5424" s="526" t="s">
        <v>3712</v>
      </c>
      <c r="C5424" s="526" t="s">
        <v>3713</v>
      </c>
      <c r="D5424" s="526" t="s">
        <v>3999</v>
      </c>
      <c r="E5424" s="526" t="s">
        <v>4000</v>
      </c>
      <c r="F5424" s="526">
        <v>230910</v>
      </c>
      <c r="G5424" s="526">
        <v>2021</v>
      </c>
      <c r="H5424" s="526">
        <v>1614797</v>
      </c>
      <c r="I5424" s="526">
        <v>623847</v>
      </c>
      <c r="J5424" s="526" t="s">
        <v>3716</v>
      </c>
      <c r="K5424" s="526" t="s">
        <v>3717</v>
      </c>
    </row>
    <row r="5425" spans="1:11">
      <c r="A5425" s="526" t="s">
        <v>3711</v>
      </c>
      <c r="B5425" s="526" t="s">
        <v>3712</v>
      </c>
      <c r="C5425" s="526" t="s">
        <v>3713</v>
      </c>
      <c r="D5425" s="526" t="s">
        <v>3973</v>
      </c>
      <c r="E5425" s="526" t="s">
        <v>3974</v>
      </c>
      <c r="F5425" s="526">
        <v>210690</v>
      </c>
      <c r="G5425" s="526">
        <v>2018</v>
      </c>
      <c r="H5425" s="526">
        <v>14494209</v>
      </c>
      <c r="I5425" s="526">
        <v>1789559</v>
      </c>
      <c r="J5425" s="526" t="s">
        <v>3716</v>
      </c>
      <c r="K5425" s="526" t="s">
        <v>3717</v>
      </c>
    </row>
    <row r="5426" spans="1:11">
      <c r="A5426" s="526" t="s">
        <v>3711</v>
      </c>
      <c r="B5426" s="526" t="s">
        <v>3712</v>
      </c>
      <c r="C5426" s="526" t="s">
        <v>3713</v>
      </c>
      <c r="D5426" s="526" t="s">
        <v>4039</v>
      </c>
      <c r="E5426" s="526" t="s">
        <v>4040</v>
      </c>
      <c r="F5426" s="526">
        <v>210690</v>
      </c>
      <c r="G5426" s="526">
        <v>2022</v>
      </c>
      <c r="H5426" s="526">
        <v>4153411</v>
      </c>
      <c r="I5426" s="526">
        <v>198007</v>
      </c>
      <c r="J5426" s="526" t="s">
        <v>3716</v>
      </c>
      <c r="K5426" s="526" t="s">
        <v>3717</v>
      </c>
    </row>
    <row r="5427" spans="1:11">
      <c r="A5427" s="526" t="s">
        <v>3711</v>
      </c>
      <c r="B5427" s="526" t="s">
        <v>3712</v>
      </c>
      <c r="C5427" s="526" t="s">
        <v>3713</v>
      </c>
      <c r="D5427" s="526" t="s">
        <v>4039</v>
      </c>
      <c r="E5427" s="526" t="s">
        <v>4040</v>
      </c>
      <c r="F5427" s="526">
        <v>160232</v>
      </c>
      <c r="G5427" s="526">
        <v>2016</v>
      </c>
      <c r="H5427" s="526">
        <v>33</v>
      </c>
      <c r="I5427" s="526">
        <v>2</v>
      </c>
      <c r="J5427" s="526" t="s">
        <v>3716</v>
      </c>
      <c r="K5427" s="526" t="s">
        <v>3717</v>
      </c>
    </row>
    <row r="5428" spans="1:11">
      <c r="A5428" s="526" t="s">
        <v>3711</v>
      </c>
      <c r="B5428" s="526" t="s">
        <v>3712</v>
      </c>
      <c r="C5428" s="526" t="s">
        <v>3713</v>
      </c>
      <c r="D5428" s="526" t="s">
        <v>3979</v>
      </c>
      <c r="E5428" s="526" t="s">
        <v>3980</v>
      </c>
      <c r="F5428" s="526">
        <v>210690</v>
      </c>
      <c r="G5428" s="526">
        <v>2022</v>
      </c>
      <c r="H5428" s="526">
        <v>443</v>
      </c>
      <c r="I5428" s="526">
        <v>138</v>
      </c>
      <c r="J5428" s="526" t="s">
        <v>3716</v>
      </c>
      <c r="K5428" s="526" t="s">
        <v>3717</v>
      </c>
    </row>
    <row r="5429" spans="1:11">
      <c r="A5429" s="526" t="s">
        <v>3711</v>
      </c>
      <c r="B5429" s="526" t="s">
        <v>3712</v>
      </c>
      <c r="C5429" s="526" t="s">
        <v>3713</v>
      </c>
      <c r="D5429" s="526" t="s">
        <v>4045</v>
      </c>
      <c r="E5429" s="526" t="s">
        <v>4046</v>
      </c>
      <c r="F5429" s="526">
        <v>210690</v>
      </c>
      <c r="G5429" s="526">
        <v>2016</v>
      </c>
      <c r="H5429" s="526">
        <v>427888</v>
      </c>
      <c r="I5429" s="526">
        <v>47477</v>
      </c>
      <c r="J5429" s="526" t="s">
        <v>3716</v>
      </c>
      <c r="K5429" s="526" t="s">
        <v>3717</v>
      </c>
    </row>
    <row r="5430" spans="1:11">
      <c r="A5430" s="526" t="s">
        <v>3711</v>
      </c>
      <c r="B5430" s="526" t="s">
        <v>3712</v>
      </c>
      <c r="C5430" s="526" t="s">
        <v>3713</v>
      </c>
      <c r="D5430" s="526" t="s">
        <v>3975</v>
      </c>
      <c r="E5430" s="526" t="s">
        <v>3976</v>
      </c>
      <c r="F5430" s="526">
        <v>160231</v>
      </c>
      <c r="G5430" s="526">
        <v>2021</v>
      </c>
      <c r="H5430" s="526">
        <v>136771</v>
      </c>
      <c r="I5430" s="526">
        <v>36171</v>
      </c>
      <c r="J5430" s="526" t="s">
        <v>3716</v>
      </c>
      <c r="K5430" s="526" t="s">
        <v>3717</v>
      </c>
    </row>
    <row r="5431" spans="1:11">
      <c r="A5431" s="526" t="s">
        <v>3711</v>
      </c>
      <c r="B5431" s="526" t="s">
        <v>3712</v>
      </c>
      <c r="C5431" s="526" t="s">
        <v>3713</v>
      </c>
      <c r="D5431" s="526" t="s">
        <v>4029</v>
      </c>
      <c r="E5431" s="526" t="s">
        <v>4030</v>
      </c>
      <c r="F5431" s="526">
        <v>210690</v>
      </c>
      <c r="G5431" s="526">
        <v>2019</v>
      </c>
      <c r="H5431" s="526">
        <v>12798</v>
      </c>
      <c r="I5431" s="526">
        <v>67</v>
      </c>
      <c r="J5431" s="526" t="s">
        <v>3722</v>
      </c>
      <c r="K5431" s="526" t="s">
        <v>3717</v>
      </c>
    </row>
    <row r="5432" spans="1:11">
      <c r="A5432" s="526" t="s">
        <v>3711</v>
      </c>
      <c r="B5432" s="526" t="s">
        <v>3712</v>
      </c>
      <c r="C5432" s="526" t="s">
        <v>3713</v>
      </c>
      <c r="D5432" s="526" t="s">
        <v>4039</v>
      </c>
      <c r="E5432" s="526" t="s">
        <v>4040</v>
      </c>
      <c r="F5432" s="526">
        <v>160239</v>
      </c>
      <c r="G5432" s="526">
        <v>2015</v>
      </c>
      <c r="H5432" s="526">
        <v>2122</v>
      </c>
      <c r="I5432" s="526">
        <v>119</v>
      </c>
      <c r="J5432" s="526" t="s">
        <v>3716</v>
      </c>
      <c r="K5432" s="526" t="s">
        <v>3717</v>
      </c>
    </row>
    <row r="5433" spans="1:11">
      <c r="A5433" s="526" t="s">
        <v>3711</v>
      </c>
      <c r="B5433" s="526" t="s">
        <v>3712</v>
      </c>
      <c r="C5433" s="526" t="s">
        <v>3713</v>
      </c>
      <c r="D5433" s="526" t="s">
        <v>3975</v>
      </c>
      <c r="E5433" s="526" t="s">
        <v>3976</v>
      </c>
      <c r="F5433" s="526">
        <v>210690</v>
      </c>
      <c r="G5433" s="526">
        <v>2017</v>
      </c>
      <c r="H5433" s="526">
        <v>8165122</v>
      </c>
      <c r="I5433" s="526">
        <v>1202565</v>
      </c>
      <c r="J5433" s="526" t="s">
        <v>3716</v>
      </c>
      <c r="K5433" s="526" t="s">
        <v>3717</v>
      </c>
    </row>
    <row r="5434" spans="1:11">
      <c r="A5434" s="526" t="s">
        <v>3711</v>
      </c>
      <c r="B5434" s="526" t="s">
        <v>3712</v>
      </c>
      <c r="C5434" s="526" t="s">
        <v>3713</v>
      </c>
      <c r="D5434" s="526" t="s">
        <v>4061</v>
      </c>
      <c r="E5434" s="526" t="s">
        <v>4062</v>
      </c>
      <c r="F5434" s="526">
        <v>160231</v>
      </c>
      <c r="G5434" s="526">
        <v>2022</v>
      </c>
      <c r="H5434" s="526">
        <v>1779</v>
      </c>
      <c r="I5434" s="526">
        <v>139</v>
      </c>
      <c r="J5434" s="526" t="s">
        <v>3716</v>
      </c>
      <c r="K5434" s="526" t="s">
        <v>3717</v>
      </c>
    </row>
    <row r="5435" spans="1:11">
      <c r="A5435" s="526" t="s">
        <v>3711</v>
      </c>
      <c r="B5435" s="526" t="s">
        <v>3712</v>
      </c>
      <c r="C5435" s="526" t="s">
        <v>3713</v>
      </c>
      <c r="D5435" s="526" t="s">
        <v>4093</v>
      </c>
      <c r="E5435" s="526" t="s">
        <v>4094</v>
      </c>
      <c r="F5435" s="526">
        <v>210690</v>
      </c>
      <c r="G5435" s="526">
        <v>2016</v>
      </c>
      <c r="H5435" s="526">
        <v>233219</v>
      </c>
      <c r="I5435" s="526">
        <v>37542</v>
      </c>
      <c r="J5435" s="526" t="s">
        <v>3716</v>
      </c>
      <c r="K5435" s="526" t="s">
        <v>3717</v>
      </c>
    </row>
    <row r="5436" spans="1:11">
      <c r="A5436" s="526" t="s">
        <v>3711</v>
      </c>
      <c r="B5436" s="526" t="s">
        <v>3712</v>
      </c>
      <c r="C5436" s="526" t="s">
        <v>3713</v>
      </c>
      <c r="D5436" s="526" t="s">
        <v>4093</v>
      </c>
      <c r="E5436" s="526" t="s">
        <v>4094</v>
      </c>
      <c r="F5436" s="526">
        <v>210690</v>
      </c>
      <c r="G5436" s="526">
        <v>2019</v>
      </c>
      <c r="H5436" s="526">
        <v>320202</v>
      </c>
      <c r="I5436" s="526">
        <v>77196</v>
      </c>
      <c r="J5436" s="526" t="s">
        <v>3716</v>
      </c>
      <c r="K5436" s="526" t="s">
        <v>3717</v>
      </c>
    </row>
    <row r="5437" spans="1:11">
      <c r="A5437" s="526" t="s">
        <v>3711</v>
      </c>
      <c r="B5437" s="526" t="s">
        <v>3712</v>
      </c>
      <c r="C5437" s="526" t="s">
        <v>3713</v>
      </c>
      <c r="D5437" s="526" t="s">
        <v>3995</v>
      </c>
      <c r="E5437" s="526" t="s">
        <v>3996</v>
      </c>
      <c r="F5437" s="526">
        <v>210690</v>
      </c>
      <c r="G5437" s="526">
        <v>2015</v>
      </c>
      <c r="H5437" s="526">
        <v>798759</v>
      </c>
      <c r="I5437" s="526">
        <v>209007</v>
      </c>
      <c r="J5437" s="526" t="s">
        <v>3716</v>
      </c>
      <c r="K5437" s="526" t="s">
        <v>3717</v>
      </c>
    </row>
    <row r="5438" spans="1:11">
      <c r="A5438" s="526" t="s">
        <v>3711</v>
      </c>
      <c r="B5438" s="526" t="s">
        <v>3712</v>
      </c>
      <c r="C5438" s="526" t="s">
        <v>3713</v>
      </c>
      <c r="D5438" s="526" t="s">
        <v>3973</v>
      </c>
      <c r="E5438" s="526" t="s">
        <v>3974</v>
      </c>
      <c r="F5438" s="526">
        <v>210690</v>
      </c>
      <c r="G5438" s="526">
        <v>2021</v>
      </c>
      <c r="H5438" s="526">
        <v>18107707</v>
      </c>
      <c r="I5438" s="526">
        <v>1918645</v>
      </c>
      <c r="J5438" s="526" t="s">
        <v>3716</v>
      </c>
      <c r="K5438" s="526" t="s">
        <v>3717</v>
      </c>
    </row>
    <row r="5439" spans="1:11">
      <c r="A5439" s="526" t="s">
        <v>3711</v>
      </c>
      <c r="B5439" s="526" t="s">
        <v>3712</v>
      </c>
      <c r="C5439" s="526" t="s">
        <v>3713</v>
      </c>
      <c r="D5439" s="526" t="s">
        <v>4009</v>
      </c>
      <c r="E5439" s="526" t="s">
        <v>4010</v>
      </c>
      <c r="F5439" s="526">
        <v>160290</v>
      </c>
      <c r="G5439" s="526">
        <v>2020</v>
      </c>
      <c r="H5439" s="526">
        <v>100</v>
      </c>
      <c r="I5439" s="526">
        <v>6</v>
      </c>
      <c r="J5439" s="526" t="s">
        <v>3716</v>
      </c>
      <c r="K5439" s="526" t="s">
        <v>3717</v>
      </c>
    </row>
    <row r="5440" spans="1:11">
      <c r="A5440" s="526" t="s">
        <v>3711</v>
      </c>
      <c r="B5440" s="526" t="s">
        <v>3712</v>
      </c>
      <c r="C5440" s="526" t="s">
        <v>3713</v>
      </c>
      <c r="D5440" s="526" t="s">
        <v>3997</v>
      </c>
      <c r="E5440" s="526" t="s">
        <v>3998</v>
      </c>
      <c r="F5440" s="526">
        <v>230910</v>
      </c>
      <c r="G5440" s="526">
        <v>2018</v>
      </c>
      <c r="H5440" s="526">
        <v>3978</v>
      </c>
      <c r="I5440" s="526">
        <v>4792</v>
      </c>
      <c r="J5440" s="526" t="s">
        <v>3716</v>
      </c>
      <c r="K5440" s="526" t="s">
        <v>3717</v>
      </c>
    </row>
    <row r="5441" spans="1:11">
      <c r="A5441" s="526" t="s">
        <v>3711</v>
      </c>
      <c r="B5441" s="526" t="s">
        <v>3712</v>
      </c>
      <c r="C5441" s="526" t="s">
        <v>3713</v>
      </c>
      <c r="D5441" s="526" t="s">
        <v>4039</v>
      </c>
      <c r="E5441" s="526" t="s">
        <v>4040</v>
      </c>
      <c r="F5441" s="526">
        <v>160239</v>
      </c>
      <c r="G5441" s="526">
        <v>2018</v>
      </c>
      <c r="H5441" s="526">
        <v>4594</v>
      </c>
      <c r="I5441" s="526">
        <v>155</v>
      </c>
      <c r="J5441" s="526" t="s">
        <v>3716</v>
      </c>
      <c r="K5441" s="526" t="s">
        <v>3717</v>
      </c>
    </row>
    <row r="5442" spans="1:11">
      <c r="A5442" s="526" t="s">
        <v>3711</v>
      </c>
      <c r="B5442" s="526" t="s">
        <v>3712</v>
      </c>
      <c r="C5442" s="526" t="s">
        <v>3713</v>
      </c>
      <c r="D5442" s="526" t="s">
        <v>4009</v>
      </c>
      <c r="E5442" s="526" t="s">
        <v>4010</v>
      </c>
      <c r="F5442" s="526">
        <v>210690</v>
      </c>
      <c r="G5442" s="526">
        <v>2015</v>
      </c>
      <c r="H5442" s="526">
        <v>2962</v>
      </c>
      <c r="I5442" s="526">
        <v>139</v>
      </c>
      <c r="J5442" s="526" t="s">
        <v>3722</v>
      </c>
      <c r="K5442" s="526" t="s">
        <v>3717</v>
      </c>
    </row>
    <row r="5443" spans="1:11">
      <c r="A5443" s="526" t="s">
        <v>3711</v>
      </c>
      <c r="B5443" s="526" t="s">
        <v>3712</v>
      </c>
      <c r="C5443" s="526" t="s">
        <v>3713</v>
      </c>
      <c r="D5443" s="526" t="s">
        <v>3975</v>
      </c>
      <c r="E5443" s="526" t="s">
        <v>3976</v>
      </c>
      <c r="F5443" s="526">
        <v>210690</v>
      </c>
      <c r="G5443" s="526">
        <v>2020</v>
      </c>
      <c r="H5443" s="526">
        <v>5457526</v>
      </c>
      <c r="I5443" s="526">
        <v>793172</v>
      </c>
      <c r="J5443" s="526" t="s">
        <v>3716</v>
      </c>
      <c r="K5443" s="526" t="s">
        <v>3717</v>
      </c>
    </row>
    <row r="5444" spans="1:11">
      <c r="A5444" s="526" t="s">
        <v>3711</v>
      </c>
      <c r="B5444" s="526" t="s">
        <v>3712</v>
      </c>
      <c r="C5444" s="526" t="s">
        <v>3713</v>
      </c>
      <c r="D5444" s="526" t="s">
        <v>3971</v>
      </c>
      <c r="E5444" s="526" t="s">
        <v>3972</v>
      </c>
      <c r="F5444" s="526">
        <v>210690</v>
      </c>
      <c r="G5444" s="526">
        <v>2017</v>
      </c>
      <c r="H5444" s="526">
        <v>478846</v>
      </c>
      <c r="I5444" s="526">
        <v>82334</v>
      </c>
      <c r="J5444" s="526" t="s">
        <v>3716</v>
      </c>
      <c r="K5444" s="526" t="s">
        <v>3717</v>
      </c>
    </row>
    <row r="5445" spans="1:11">
      <c r="A5445" s="526" t="s">
        <v>3711</v>
      </c>
      <c r="B5445" s="526" t="s">
        <v>3712</v>
      </c>
      <c r="C5445" s="526" t="s">
        <v>3713</v>
      </c>
      <c r="D5445" s="526" t="s">
        <v>4015</v>
      </c>
      <c r="E5445" s="526" t="s">
        <v>4016</v>
      </c>
      <c r="F5445" s="526">
        <v>160232</v>
      </c>
      <c r="G5445" s="526">
        <v>2019</v>
      </c>
      <c r="H5445" s="526">
        <v>7223</v>
      </c>
      <c r="I5445" s="526">
        <v>25388</v>
      </c>
      <c r="J5445" s="526" t="s">
        <v>3716</v>
      </c>
      <c r="K5445" s="526" t="s">
        <v>3717</v>
      </c>
    </row>
    <row r="5446" spans="1:11">
      <c r="A5446" s="526" t="s">
        <v>3711</v>
      </c>
      <c r="B5446" s="526" t="s">
        <v>3712</v>
      </c>
      <c r="C5446" s="526" t="s">
        <v>3713</v>
      </c>
      <c r="D5446" s="526" t="s">
        <v>3997</v>
      </c>
      <c r="E5446" s="526" t="s">
        <v>3998</v>
      </c>
      <c r="F5446" s="526">
        <v>230910</v>
      </c>
      <c r="G5446" s="526">
        <v>2021</v>
      </c>
      <c r="H5446" s="526">
        <v>6267</v>
      </c>
      <c r="I5446" s="526">
        <v>7903</v>
      </c>
      <c r="J5446" s="526" t="s">
        <v>3716</v>
      </c>
      <c r="K5446" s="526" t="s">
        <v>3717</v>
      </c>
    </row>
    <row r="5447" spans="1:11">
      <c r="A5447" s="526" t="s">
        <v>3711</v>
      </c>
      <c r="B5447" s="526" t="s">
        <v>3712</v>
      </c>
      <c r="C5447" s="526" t="s">
        <v>3713</v>
      </c>
      <c r="D5447" s="526" t="s">
        <v>4007</v>
      </c>
      <c r="E5447" s="526" t="s">
        <v>4008</v>
      </c>
      <c r="F5447" s="526">
        <v>210690</v>
      </c>
      <c r="G5447" s="526">
        <v>2017</v>
      </c>
      <c r="H5447" s="526">
        <v>256741</v>
      </c>
      <c r="I5447" s="526">
        <v>28410</v>
      </c>
      <c r="J5447" s="526" t="s">
        <v>3716</v>
      </c>
      <c r="K5447" s="526" t="s">
        <v>3717</v>
      </c>
    </row>
    <row r="5448" spans="1:11">
      <c r="A5448" s="526" t="s">
        <v>3711</v>
      </c>
      <c r="B5448" s="526" t="s">
        <v>3712</v>
      </c>
      <c r="C5448" s="526" t="s">
        <v>3713</v>
      </c>
      <c r="D5448" s="526" t="s">
        <v>4039</v>
      </c>
      <c r="E5448" s="526" t="s">
        <v>4040</v>
      </c>
      <c r="F5448" s="526">
        <v>160239</v>
      </c>
      <c r="G5448" s="526">
        <v>2019</v>
      </c>
      <c r="H5448" s="526">
        <v>1508</v>
      </c>
      <c r="I5448" s="526">
        <v>77</v>
      </c>
      <c r="J5448" s="526" t="s">
        <v>3716</v>
      </c>
      <c r="K5448" s="526" t="s">
        <v>3717</v>
      </c>
    </row>
    <row r="5449" spans="1:11">
      <c r="A5449" s="526" t="s">
        <v>3711</v>
      </c>
      <c r="B5449" s="526" t="s">
        <v>3712</v>
      </c>
      <c r="C5449" s="526" t="s">
        <v>3713</v>
      </c>
      <c r="D5449" s="526" t="s">
        <v>4005</v>
      </c>
      <c r="E5449" s="526" t="s">
        <v>4006</v>
      </c>
      <c r="F5449" s="526">
        <v>210690</v>
      </c>
      <c r="G5449" s="526">
        <v>2016</v>
      </c>
      <c r="H5449" s="526">
        <v>14856</v>
      </c>
      <c r="I5449" s="526">
        <v>4260</v>
      </c>
      <c r="J5449" s="526" t="s">
        <v>3716</v>
      </c>
      <c r="K5449" s="526" t="s">
        <v>3717</v>
      </c>
    </row>
    <row r="5450" spans="1:11">
      <c r="A5450" s="526" t="s">
        <v>3711</v>
      </c>
      <c r="B5450" s="526" t="s">
        <v>3712</v>
      </c>
      <c r="C5450" s="526" t="s">
        <v>3713</v>
      </c>
      <c r="D5450" s="526" t="s">
        <v>4093</v>
      </c>
      <c r="E5450" s="526" t="s">
        <v>4094</v>
      </c>
      <c r="F5450" s="526">
        <v>210690</v>
      </c>
      <c r="G5450" s="526">
        <v>2022</v>
      </c>
      <c r="H5450" s="526">
        <v>379445</v>
      </c>
      <c r="I5450" s="526">
        <v>70250</v>
      </c>
      <c r="J5450" s="526" t="s">
        <v>3716</v>
      </c>
      <c r="K5450" s="526" t="s">
        <v>3717</v>
      </c>
    </row>
    <row r="5451" spans="1:11">
      <c r="A5451" s="526" t="s">
        <v>3711</v>
      </c>
      <c r="B5451" s="526" t="s">
        <v>3712</v>
      </c>
      <c r="C5451" s="526" t="s">
        <v>3713</v>
      </c>
      <c r="D5451" s="526" t="s">
        <v>4039</v>
      </c>
      <c r="E5451" s="526" t="s">
        <v>4040</v>
      </c>
      <c r="F5451" s="526">
        <v>160239</v>
      </c>
      <c r="G5451" s="526">
        <v>2022</v>
      </c>
      <c r="H5451" s="526">
        <v>2810</v>
      </c>
      <c r="I5451" s="526">
        <v>135</v>
      </c>
      <c r="J5451" s="526" t="s">
        <v>3716</v>
      </c>
      <c r="K5451" s="526" t="s">
        <v>3717</v>
      </c>
    </row>
    <row r="5452" spans="1:11">
      <c r="A5452" s="526" t="s">
        <v>3711</v>
      </c>
      <c r="B5452" s="526" t="s">
        <v>3712</v>
      </c>
      <c r="C5452" s="526" t="s">
        <v>3713</v>
      </c>
      <c r="D5452" s="526" t="s">
        <v>3971</v>
      </c>
      <c r="E5452" s="526" t="s">
        <v>3972</v>
      </c>
      <c r="F5452" s="526">
        <v>210690</v>
      </c>
      <c r="G5452" s="526">
        <v>2020</v>
      </c>
      <c r="H5452" s="526">
        <v>631139</v>
      </c>
      <c r="I5452" s="526">
        <v>76775</v>
      </c>
      <c r="J5452" s="526" t="s">
        <v>3716</v>
      </c>
      <c r="K5452" s="526" t="s">
        <v>3717</v>
      </c>
    </row>
    <row r="5453" spans="1:11">
      <c r="A5453" s="526" t="s">
        <v>3711</v>
      </c>
      <c r="B5453" s="526" t="s">
        <v>3712</v>
      </c>
      <c r="C5453" s="526" t="s">
        <v>3713</v>
      </c>
      <c r="D5453" s="526" t="s">
        <v>4005</v>
      </c>
      <c r="E5453" s="526" t="s">
        <v>4006</v>
      </c>
      <c r="F5453" s="526">
        <v>160290</v>
      </c>
      <c r="G5453" s="526">
        <v>2020</v>
      </c>
      <c r="H5453" s="526">
        <v>43</v>
      </c>
      <c r="I5453" s="526">
        <v>9</v>
      </c>
      <c r="J5453" s="526" t="s">
        <v>3716</v>
      </c>
      <c r="K5453" s="526" t="s">
        <v>3717</v>
      </c>
    </row>
    <row r="5454" spans="1:11">
      <c r="A5454" s="526" t="s">
        <v>3711</v>
      </c>
      <c r="B5454" s="526" t="s">
        <v>3712</v>
      </c>
      <c r="C5454" s="526" t="s">
        <v>3713</v>
      </c>
      <c r="D5454" s="526" t="s">
        <v>4013</v>
      </c>
      <c r="E5454" s="526" t="s">
        <v>4014</v>
      </c>
      <c r="F5454" s="526">
        <v>160239</v>
      </c>
      <c r="G5454" s="526">
        <v>2021</v>
      </c>
      <c r="H5454" s="526">
        <v>2263</v>
      </c>
      <c r="I5454" s="526">
        <v>148</v>
      </c>
      <c r="J5454" s="526" t="s">
        <v>3716</v>
      </c>
      <c r="K5454" s="526" t="s">
        <v>3717</v>
      </c>
    </row>
    <row r="5455" spans="1:11">
      <c r="A5455" s="526" t="s">
        <v>3711</v>
      </c>
      <c r="B5455" s="526" t="s">
        <v>3712</v>
      </c>
      <c r="C5455" s="526" t="s">
        <v>3713</v>
      </c>
      <c r="D5455" s="526" t="s">
        <v>4005</v>
      </c>
      <c r="E5455" s="526" t="s">
        <v>4006</v>
      </c>
      <c r="F5455" s="526">
        <v>230910</v>
      </c>
      <c r="G5455" s="526">
        <v>2022</v>
      </c>
      <c r="H5455" s="526">
        <v>1142594</v>
      </c>
      <c r="I5455" s="526">
        <v>342753</v>
      </c>
      <c r="J5455" s="526" t="s">
        <v>3716</v>
      </c>
      <c r="K5455" s="526" t="s">
        <v>3717</v>
      </c>
    </row>
    <row r="5456" spans="1:11">
      <c r="A5456" s="526" t="s">
        <v>3711</v>
      </c>
      <c r="B5456" s="526" t="s">
        <v>3712</v>
      </c>
      <c r="C5456" s="526" t="s">
        <v>3713</v>
      </c>
      <c r="D5456" s="526" t="s">
        <v>4035</v>
      </c>
      <c r="E5456" s="526" t="s">
        <v>4036</v>
      </c>
      <c r="F5456" s="526">
        <v>160239</v>
      </c>
      <c r="G5456" s="526">
        <v>2022</v>
      </c>
      <c r="H5456" s="526">
        <v>476</v>
      </c>
      <c r="I5456" s="526">
        <v>21</v>
      </c>
      <c r="J5456" s="526" t="s">
        <v>3716</v>
      </c>
      <c r="K5456" s="526" t="s">
        <v>3717</v>
      </c>
    </row>
    <row r="5457" spans="1:11">
      <c r="A5457" s="526" t="s">
        <v>3711</v>
      </c>
      <c r="B5457" s="526" t="s">
        <v>3712</v>
      </c>
      <c r="C5457" s="526" t="s">
        <v>3713</v>
      </c>
      <c r="D5457" s="526" t="s">
        <v>4013</v>
      </c>
      <c r="E5457" s="526" t="s">
        <v>4014</v>
      </c>
      <c r="F5457" s="526">
        <v>160290</v>
      </c>
      <c r="G5457" s="526">
        <v>2016</v>
      </c>
      <c r="H5457" s="526">
        <v>70</v>
      </c>
      <c r="I5457" s="526">
        <v>2</v>
      </c>
      <c r="J5457" s="526" t="s">
        <v>3716</v>
      </c>
      <c r="K5457" s="526" t="s">
        <v>3717</v>
      </c>
    </row>
    <row r="5458" spans="1:11">
      <c r="A5458" s="526" t="s">
        <v>3711</v>
      </c>
      <c r="B5458" s="526" t="s">
        <v>3712</v>
      </c>
      <c r="C5458" s="526" t="s">
        <v>3713</v>
      </c>
      <c r="D5458" s="526" t="s">
        <v>4009</v>
      </c>
      <c r="E5458" s="526" t="s">
        <v>4010</v>
      </c>
      <c r="F5458" s="526">
        <v>160290</v>
      </c>
      <c r="G5458" s="526">
        <v>2015</v>
      </c>
      <c r="H5458" s="526">
        <v>35</v>
      </c>
      <c r="I5458" s="526">
        <v>5</v>
      </c>
      <c r="J5458" s="526" t="s">
        <v>3716</v>
      </c>
      <c r="K5458" s="526" t="s">
        <v>3717</v>
      </c>
    </row>
    <row r="5459" spans="1:11">
      <c r="A5459" s="526" t="s">
        <v>3711</v>
      </c>
      <c r="B5459" s="526" t="s">
        <v>3712</v>
      </c>
      <c r="C5459" s="526" t="s">
        <v>3713</v>
      </c>
      <c r="D5459" s="526" t="s">
        <v>4049</v>
      </c>
      <c r="E5459" s="526" t="s">
        <v>4050</v>
      </c>
      <c r="F5459" s="526">
        <v>160231</v>
      </c>
      <c r="G5459" s="526">
        <v>2015</v>
      </c>
      <c r="H5459" s="526">
        <v>12371</v>
      </c>
      <c r="I5459" s="526">
        <v>3040</v>
      </c>
      <c r="J5459" s="526" t="s">
        <v>3716</v>
      </c>
      <c r="K5459" s="526" t="s">
        <v>3717</v>
      </c>
    </row>
    <row r="5460" spans="1:11">
      <c r="A5460" s="526" t="s">
        <v>3711</v>
      </c>
      <c r="B5460" s="526" t="s">
        <v>3712</v>
      </c>
      <c r="C5460" s="526" t="s">
        <v>3713</v>
      </c>
      <c r="D5460" s="526" t="s">
        <v>4015</v>
      </c>
      <c r="E5460" s="526" t="s">
        <v>4016</v>
      </c>
      <c r="F5460" s="526">
        <v>160239</v>
      </c>
      <c r="G5460" s="526">
        <v>2015</v>
      </c>
      <c r="H5460" s="526">
        <v>16637</v>
      </c>
      <c r="I5460" s="526">
        <v>1824</v>
      </c>
      <c r="J5460" s="526" t="s">
        <v>3716</v>
      </c>
      <c r="K5460" s="526" t="s">
        <v>3717</v>
      </c>
    </row>
    <row r="5461" spans="1:11">
      <c r="A5461" s="526" t="s">
        <v>3711</v>
      </c>
      <c r="B5461" s="526" t="s">
        <v>3712</v>
      </c>
      <c r="C5461" s="526" t="s">
        <v>3713</v>
      </c>
      <c r="D5461" s="526" t="s">
        <v>4005</v>
      </c>
      <c r="E5461" s="526" t="s">
        <v>4006</v>
      </c>
      <c r="F5461" s="526">
        <v>210690</v>
      </c>
      <c r="G5461" s="526">
        <v>2019</v>
      </c>
      <c r="H5461" s="526">
        <v>50203</v>
      </c>
      <c r="I5461" s="526">
        <v>16280</v>
      </c>
      <c r="J5461" s="526" t="s">
        <v>3716</v>
      </c>
      <c r="K5461" s="526" t="s">
        <v>3717</v>
      </c>
    </row>
    <row r="5462" spans="1:11">
      <c r="A5462" s="526" t="s">
        <v>3711</v>
      </c>
      <c r="B5462" s="526" t="s">
        <v>3712</v>
      </c>
      <c r="C5462" s="526" t="s">
        <v>3713</v>
      </c>
      <c r="D5462" s="526" t="s">
        <v>3987</v>
      </c>
      <c r="E5462" s="526" t="s">
        <v>3988</v>
      </c>
      <c r="F5462" s="526">
        <v>210690</v>
      </c>
      <c r="G5462" s="526">
        <v>2016</v>
      </c>
      <c r="H5462" s="526">
        <v>79257</v>
      </c>
      <c r="I5462" s="526">
        <v>34133</v>
      </c>
      <c r="J5462" s="526" t="s">
        <v>3716</v>
      </c>
      <c r="K5462" s="526" t="s">
        <v>3717</v>
      </c>
    </row>
    <row r="5463" spans="1:11">
      <c r="A5463" s="526" t="s">
        <v>3711</v>
      </c>
      <c r="B5463" s="526" t="s">
        <v>3712</v>
      </c>
      <c r="C5463" s="526" t="s">
        <v>3713</v>
      </c>
      <c r="D5463" s="526" t="s">
        <v>4013</v>
      </c>
      <c r="E5463" s="526" t="s">
        <v>4014</v>
      </c>
      <c r="F5463" s="526">
        <v>230910</v>
      </c>
      <c r="G5463" s="526">
        <v>2015</v>
      </c>
      <c r="H5463" s="526">
        <v>72390</v>
      </c>
      <c r="I5463" s="526">
        <v>47058</v>
      </c>
      <c r="J5463" s="526" t="s">
        <v>3716</v>
      </c>
      <c r="K5463" s="526" t="s">
        <v>3717</v>
      </c>
    </row>
    <row r="5464" spans="1:11">
      <c r="A5464" s="526" t="s">
        <v>3711</v>
      </c>
      <c r="B5464" s="526" t="s">
        <v>3712</v>
      </c>
      <c r="C5464" s="526" t="s">
        <v>3713</v>
      </c>
      <c r="D5464" s="526" t="s">
        <v>4009</v>
      </c>
      <c r="E5464" s="526" t="s">
        <v>4010</v>
      </c>
      <c r="F5464" s="526">
        <v>160290</v>
      </c>
      <c r="G5464" s="526">
        <v>2018</v>
      </c>
      <c r="H5464" s="526">
        <v>25</v>
      </c>
      <c r="I5464" s="526">
        <v>33</v>
      </c>
      <c r="J5464" s="526" t="s">
        <v>3716</v>
      </c>
      <c r="K5464" s="526" t="s">
        <v>3717</v>
      </c>
    </row>
    <row r="5465" spans="1:11">
      <c r="A5465" s="526" t="s">
        <v>3711</v>
      </c>
      <c r="B5465" s="526" t="s">
        <v>3712</v>
      </c>
      <c r="C5465" s="526" t="s">
        <v>3713</v>
      </c>
      <c r="D5465" s="526" t="s">
        <v>3989</v>
      </c>
      <c r="E5465" s="526" t="s">
        <v>3990</v>
      </c>
      <c r="F5465" s="526">
        <v>210690</v>
      </c>
      <c r="G5465" s="526">
        <v>2017</v>
      </c>
      <c r="H5465" s="526">
        <v>589</v>
      </c>
      <c r="I5465" s="526">
        <v>24</v>
      </c>
      <c r="J5465" s="526" t="s">
        <v>3716</v>
      </c>
      <c r="K5465" s="526" t="s">
        <v>3717</v>
      </c>
    </row>
    <row r="5466" spans="1:11">
      <c r="A5466" s="526" t="s">
        <v>3711</v>
      </c>
      <c r="B5466" s="526" t="s">
        <v>3712</v>
      </c>
      <c r="C5466" s="526" t="s">
        <v>3713</v>
      </c>
      <c r="D5466" s="526" t="s">
        <v>4015</v>
      </c>
      <c r="E5466" s="526" t="s">
        <v>4016</v>
      </c>
      <c r="F5466" s="526">
        <v>160239</v>
      </c>
      <c r="G5466" s="526">
        <v>2018</v>
      </c>
      <c r="H5466" s="526">
        <v>290152</v>
      </c>
      <c r="I5466" s="526">
        <v>58129</v>
      </c>
      <c r="J5466" s="526" t="s">
        <v>3716</v>
      </c>
      <c r="K5466" s="526" t="s">
        <v>3717</v>
      </c>
    </row>
    <row r="5467" spans="1:11">
      <c r="A5467" s="526" t="s">
        <v>3711</v>
      </c>
      <c r="B5467" s="526" t="s">
        <v>3712</v>
      </c>
      <c r="C5467" s="526" t="s">
        <v>3713</v>
      </c>
      <c r="D5467" s="526" t="s">
        <v>4009</v>
      </c>
      <c r="E5467" s="526" t="s">
        <v>4010</v>
      </c>
      <c r="F5467" s="526">
        <v>160290</v>
      </c>
      <c r="G5467" s="526">
        <v>2021</v>
      </c>
      <c r="H5467" s="526">
        <v>113</v>
      </c>
      <c r="I5467" s="526">
        <v>3</v>
      </c>
      <c r="J5467" s="526" t="s">
        <v>3716</v>
      </c>
      <c r="K5467" s="526" t="s">
        <v>3717</v>
      </c>
    </row>
    <row r="5468" spans="1:11">
      <c r="A5468" s="526" t="s">
        <v>3711</v>
      </c>
      <c r="B5468" s="526" t="s">
        <v>3712</v>
      </c>
      <c r="C5468" s="526" t="s">
        <v>3713</v>
      </c>
      <c r="D5468" s="526" t="s">
        <v>4049</v>
      </c>
      <c r="E5468" s="526" t="s">
        <v>4050</v>
      </c>
      <c r="F5468" s="526">
        <v>160231</v>
      </c>
      <c r="G5468" s="526">
        <v>2018</v>
      </c>
      <c r="H5468" s="526">
        <v>7198</v>
      </c>
      <c r="I5468" s="526">
        <v>1247</v>
      </c>
      <c r="J5468" s="526" t="s">
        <v>3716</v>
      </c>
      <c r="K5468" s="526" t="s">
        <v>3717</v>
      </c>
    </row>
    <row r="5469" spans="1:11">
      <c r="A5469" s="526" t="s">
        <v>3711</v>
      </c>
      <c r="B5469" s="526" t="s">
        <v>3712</v>
      </c>
      <c r="C5469" s="526" t="s">
        <v>3713</v>
      </c>
      <c r="D5469" s="526" t="s">
        <v>4013</v>
      </c>
      <c r="E5469" s="526" t="s">
        <v>4014</v>
      </c>
      <c r="F5469" s="526">
        <v>230910</v>
      </c>
      <c r="G5469" s="526">
        <v>2018</v>
      </c>
      <c r="H5469" s="526">
        <v>94613</v>
      </c>
      <c r="I5469" s="526">
        <v>51752</v>
      </c>
      <c r="J5469" s="526" t="s">
        <v>3716</v>
      </c>
      <c r="K5469" s="526" t="s">
        <v>3717</v>
      </c>
    </row>
    <row r="5470" spans="1:11">
      <c r="A5470" s="526" t="s">
        <v>3711</v>
      </c>
      <c r="B5470" s="526" t="s">
        <v>3712</v>
      </c>
      <c r="C5470" s="526" t="s">
        <v>3713</v>
      </c>
      <c r="D5470" s="526" t="s">
        <v>4005</v>
      </c>
      <c r="E5470" s="526" t="s">
        <v>4006</v>
      </c>
      <c r="F5470" s="526">
        <v>210690</v>
      </c>
      <c r="G5470" s="526">
        <v>2022</v>
      </c>
      <c r="H5470" s="526">
        <v>152185</v>
      </c>
      <c r="I5470" s="526">
        <v>33763</v>
      </c>
      <c r="J5470" s="526" t="s">
        <v>3716</v>
      </c>
      <c r="K5470" s="526" t="s">
        <v>3717</v>
      </c>
    </row>
    <row r="5471" spans="1:11">
      <c r="A5471" s="526" t="s">
        <v>3711</v>
      </c>
      <c r="B5471" s="526" t="s">
        <v>3712</v>
      </c>
      <c r="C5471" s="526" t="s">
        <v>3713</v>
      </c>
      <c r="D5471" s="526" t="s">
        <v>4015</v>
      </c>
      <c r="E5471" s="526" t="s">
        <v>4016</v>
      </c>
      <c r="F5471" s="526">
        <v>160239</v>
      </c>
      <c r="G5471" s="526">
        <v>2021</v>
      </c>
      <c r="H5471" s="526">
        <v>13047</v>
      </c>
      <c r="I5471" s="526">
        <v>1209</v>
      </c>
      <c r="J5471" s="526" t="s">
        <v>3716</v>
      </c>
      <c r="K5471" s="526" t="s">
        <v>3717</v>
      </c>
    </row>
    <row r="5472" spans="1:11">
      <c r="A5472" s="526" t="s">
        <v>3711</v>
      </c>
      <c r="B5472" s="526" t="s">
        <v>3712</v>
      </c>
      <c r="C5472" s="526" t="s">
        <v>3713</v>
      </c>
      <c r="D5472" s="526" t="s">
        <v>4015</v>
      </c>
      <c r="E5472" s="526" t="s">
        <v>4016</v>
      </c>
      <c r="F5472" s="526">
        <v>230910</v>
      </c>
      <c r="G5472" s="526">
        <v>2016</v>
      </c>
      <c r="H5472" s="526">
        <v>1518166</v>
      </c>
      <c r="I5472" s="526">
        <v>1012627</v>
      </c>
      <c r="J5472" s="526" t="s">
        <v>3716</v>
      </c>
      <c r="K5472" s="526" t="s">
        <v>3717</v>
      </c>
    </row>
    <row r="5473" spans="1:11">
      <c r="A5473" s="526" t="s">
        <v>3711</v>
      </c>
      <c r="B5473" s="526" t="s">
        <v>3712</v>
      </c>
      <c r="C5473" s="526" t="s">
        <v>3713</v>
      </c>
      <c r="D5473" s="526" t="s">
        <v>4015</v>
      </c>
      <c r="E5473" s="526" t="s">
        <v>4016</v>
      </c>
      <c r="F5473" s="526">
        <v>230910</v>
      </c>
      <c r="G5473" s="526">
        <v>2019</v>
      </c>
      <c r="H5473" s="526">
        <v>1560157</v>
      </c>
      <c r="I5473" s="526">
        <v>869313</v>
      </c>
      <c r="J5473" s="526" t="s">
        <v>3716</v>
      </c>
      <c r="K5473" s="526" t="s">
        <v>3717</v>
      </c>
    </row>
    <row r="5474" spans="1:11">
      <c r="A5474" s="526" t="s">
        <v>3711</v>
      </c>
      <c r="B5474" s="526" t="s">
        <v>3712</v>
      </c>
      <c r="C5474" s="526" t="s">
        <v>3713</v>
      </c>
      <c r="D5474" s="526" t="s">
        <v>4015</v>
      </c>
      <c r="E5474" s="526" t="s">
        <v>4016</v>
      </c>
      <c r="F5474" s="526">
        <v>230910</v>
      </c>
      <c r="G5474" s="526">
        <v>2022</v>
      </c>
      <c r="H5474" s="526">
        <v>6155106</v>
      </c>
      <c r="I5474" s="526">
        <v>3136717</v>
      </c>
      <c r="J5474" s="526" t="s">
        <v>3716</v>
      </c>
      <c r="K5474" s="526" t="s">
        <v>3717</v>
      </c>
    </row>
    <row r="5475" spans="1:11">
      <c r="A5475" s="526" t="s">
        <v>3711</v>
      </c>
      <c r="B5475" s="526" t="s">
        <v>3712</v>
      </c>
      <c r="C5475" s="526" t="s">
        <v>3713</v>
      </c>
      <c r="D5475" s="526" t="s">
        <v>4049</v>
      </c>
      <c r="E5475" s="526" t="s">
        <v>4050</v>
      </c>
      <c r="F5475" s="526">
        <v>160232</v>
      </c>
      <c r="G5475" s="526">
        <v>2021</v>
      </c>
      <c r="H5475" s="526">
        <v>573395</v>
      </c>
      <c r="I5475" s="526">
        <v>362270</v>
      </c>
      <c r="J5475" s="526" t="s">
        <v>3716</v>
      </c>
      <c r="K5475" s="526" t="s">
        <v>3717</v>
      </c>
    </row>
    <row r="5476" spans="1:11">
      <c r="A5476" s="526" t="s">
        <v>3711</v>
      </c>
      <c r="B5476" s="526" t="s">
        <v>3712</v>
      </c>
      <c r="C5476" s="526" t="s">
        <v>3713</v>
      </c>
      <c r="D5476" s="526" t="s">
        <v>3989</v>
      </c>
      <c r="E5476" s="526" t="s">
        <v>3990</v>
      </c>
      <c r="F5476" s="526">
        <v>210690</v>
      </c>
      <c r="G5476" s="526">
        <v>2020</v>
      </c>
      <c r="H5476" s="526">
        <v>14269</v>
      </c>
      <c r="I5476" s="526">
        <v>1992</v>
      </c>
      <c r="J5476" s="526" t="s">
        <v>3716</v>
      </c>
      <c r="K5476" s="526" t="s">
        <v>3717</v>
      </c>
    </row>
    <row r="5477" spans="1:11">
      <c r="A5477" s="526" t="s">
        <v>3711</v>
      </c>
      <c r="B5477" s="526" t="s">
        <v>3712</v>
      </c>
      <c r="C5477" s="526" t="s">
        <v>3713</v>
      </c>
      <c r="D5477" s="526" t="s">
        <v>4049</v>
      </c>
      <c r="E5477" s="526" t="s">
        <v>4050</v>
      </c>
      <c r="F5477" s="526">
        <v>160239</v>
      </c>
      <c r="G5477" s="526">
        <v>2020</v>
      </c>
      <c r="H5477" s="526">
        <v>18216</v>
      </c>
      <c r="I5477" s="526">
        <v>14814</v>
      </c>
      <c r="J5477" s="526" t="s">
        <v>3716</v>
      </c>
      <c r="K5477" s="526" t="s">
        <v>3717</v>
      </c>
    </row>
    <row r="5478" spans="1:11">
      <c r="A5478" s="526" t="s">
        <v>3711</v>
      </c>
      <c r="B5478" s="526" t="s">
        <v>3712</v>
      </c>
      <c r="C5478" s="526" t="s">
        <v>3713</v>
      </c>
      <c r="D5478" s="526" t="s">
        <v>4021</v>
      </c>
      <c r="E5478" s="526" t="s">
        <v>4022</v>
      </c>
      <c r="F5478" s="526">
        <v>160232</v>
      </c>
      <c r="G5478" s="526">
        <v>2016</v>
      </c>
      <c r="H5478" s="526">
        <v>3090005</v>
      </c>
      <c r="I5478" s="526">
        <v>675781</v>
      </c>
      <c r="J5478" s="526" t="s">
        <v>3716</v>
      </c>
      <c r="K5478" s="526" t="s">
        <v>3717</v>
      </c>
    </row>
    <row r="5479" spans="1:11">
      <c r="A5479" s="526" t="s">
        <v>3711</v>
      </c>
      <c r="B5479" s="526" t="s">
        <v>3712</v>
      </c>
      <c r="C5479" s="526" t="s">
        <v>3713</v>
      </c>
      <c r="D5479" s="526" t="s">
        <v>4021</v>
      </c>
      <c r="E5479" s="526" t="s">
        <v>4022</v>
      </c>
      <c r="F5479" s="526">
        <v>160232</v>
      </c>
      <c r="G5479" s="526">
        <v>2019</v>
      </c>
      <c r="H5479" s="526">
        <v>2730591</v>
      </c>
      <c r="I5479" s="526">
        <v>511826</v>
      </c>
      <c r="J5479" s="526" t="s">
        <v>3716</v>
      </c>
      <c r="K5479" s="526" t="s">
        <v>3717</v>
      </c>
    </row>
    <row r="5480" spans="1:11">
      <c r="A5480" s="526" t="s">
        <v>3711</v>
      </c>
      <c r="B5480" s="526" t="s">
        <v>3712</v>
      </c>
      <c r="C5480" s="526" t="s">
        <v>3713</v>
      </c>
      <c r="D5480" s="526" t="s">
        <v>3985</v>
      </c>
      <c r="E5480" s="526" t="s">
        <v>3986</v>
      </c>
      <c r="F5480" s="526">
        <v>160290</v>
      </c>
      <c r="G5480" s="526">
        <v>2022</v>
      </c>
      <c r="H5480" s="526">
        <v>17290</v>
      </c>
      <c r="I5480" s="526">
        <v>400</v>
      </c>
      <c r="J5480" s="526" t="s">
        <v>3716</v>
      </c>
      <c r="K5480" s="526" t="s">
        <v>3717</v>
      </c>
    </row>
    <row r="5481" spans="1:11">
      <c r="A5481" s="526" t="s">
        <v>3711</v>
      </c>
      <c r="B5481" s="526" t="s">
        <v>3712</v>
      </c>
      <c r="C5481" s="526" t="s">
        <v>3713</v>
      </c>
      <c r="D5481" s="526" t="s">
        <v>4015</v>
      </c>
      <c r="E5481" s="526" t="s">
        <v>4016</v>
      </c>
      <c r="F5481" s="526">
        <v>160232</v>
      </c>
      <c r="G5481" s="526">
        <v>2015</v>
      </c>
      <c r="H5481" s="526">
        <v>334</v>
      </c>
      <c r="I5481" s="526">
        <v>39</v>
      </c>
      <c r="J5481" s="526" t="s">
        <v>3716</v>
      </c>
      <c r="K5481" s="526" t="s">
        <v>3717</v>
      </c>
    </row>
    <row r="5482" spans="1:11">
      <c r="A5482" s="526" t="s">
        <v>3711</v>
      </c>
      <c r="B5482" s="526" t="s">
        <v>3712</v>
      </c>
      <c r="C5482" s="526" t="s">
        <v>3713</v>
      </c>
      <c r="D5482" s="526" t="s">
        <v>3997</v>
      </c>
      <c r="E5482" s="526" t="s">
        <v>3998</v>
      </c>
      <c r="F5482" s="526">
        <v>210690</v>
      </c>
      <c r="G5482" s="526">
        <v>2015</v>
      </c>
      <c r="H5482" s="526">
        <v>1207903</v>
      </c>
      <c r="I5482" s="526">
        <v>397762</v>
      </c>
      <c r="J5482" s="526" t="s">
        <v>3716</v>
      </c>
      <c r="K5482" s="526" t="s">
        <v>3717</v>
      </c>
    </row>
    <row r="5483" spans="1:11">
      <c r="A5483" s="526" t="s">
        <v>3711</v>
      </c>
      <c r="B5483" s="526" t="s">
        <v>3712</v>
      </c>
      <c r="C5483" s="526" t="s">
        <v>3713</v>
      </c>
      <c r="D5483" s="526" t="s">
        <v>4021</v>
      </c>
      <c r="E5483" s="526" t="s">
        <v>4022</v>
      </c>
      <c r="F5483" s="526">
        <v>160232</v>
      </c>
      <c r="G5483" s="526">
        <v>2022</v>
      </c>
      <c r="H5483" s="526">
        <v>6780453</v>
      </c>
      <c r="I5483" s="526">
        <v>941345</v>
      </c>
      <c r="J5483" s="526" t="s">
        <v>3716</v>
      </c>
      <c r="K5483" s="526" t="s">
        <v>3717</v>
      </c>
    </row>
    <row r="5484" spans="1:11">
      <c r="A5484" s="526" t="s">
        <v>3711</v>
      </c>
      <c r="B5484" s="526" t="s">
        <v>3712</v>
      </c>
      <c r="C5484" s="526" t="s">
        <v>3713</v>
      </c>
      <c r="D5484" s="526" t="s">
        <v>4049</v>
      </c>
      <c r="E5484" s="526" t="s">
        <v>4050</v>
      </c>
      <c r="F5484" s="526">
        <v>230910</v>
      </c>
      <c r="G5484" s="526">
        <v>2016</v>
      </c>
      <c r="H5484" s="526">
        <v>418716</v>
      </c>
      <c r="I5484" s="526">
        <v>370271</v>
      </c>
      <c r="J5484" s="526" t="s">
        <v>3716</v>
      </c>
      <c r="K5484" s="526" t="s">
        <v>3717</v>
      </c>
    </row>
    <row r="5485" spans="1:11">
      <c r="A5485" s="526" t="s">
        <v>3711</v>
      </c>
      <c r="B5485" s="526" t="s">
        <v>3712</v>
      </c>
      <c r="C5485" s="526" t="s">
        <v>3713</v>
      </c>
      <c r="D5485" s="526" t="s">
        <v>4049</v>
      </c>
      <c r="E5485" s="526" t="s">
        <v>4050</v>
      </c>
      <c r="F5485" s="526">
        <v>230910</v>
      </c>
      <c r="G5485" s="526">
        <v>2019</v>
      </c>
      <c r="H5485" s="526">
        <v>761319</v>
      </c>
      <c r="I5485" s="526">
        <v>799142</v>
      </c>
      <c r="J5485" s="526" t="s">
        <v>3716</v>
      </c>
      <c r="K5485" s="526" t="s">
        <v>3717</v>
      </c>
    </row>
    <row r="5486" spans="1:11">
      <c r="A5486" s="526" t="s">
        <v>3711</v>
      </c>
      <c r="B5486" s="526" t="s">
        <v>3712</v>
      </c>
      <c r="C5486" s="526" t="s">
        <v>3713</v>
      </c>
      <c r="D5486" s="526" t="s">
        <v>4009</v>
      </c>
      <c r="E5486" s="526" t="s">
        <v>4010</v>
      </c>
      <c r="F5486" s="526">
        <v>210690</v>
      </c>
      <c r="G5486" s="526">
        <v>2017</v>
      </c>
      <c r="H5486" s="526">
        <v>353550</v>
      </c>
      <c r="I5486" s="526">
        <v>101796</v>
      </c>
      <c r="J5486" s="526" t="s">
        <v>3716</v>
      </c>
      <c r="K5486" s="526" t="s">
        <v>3717</v>
      </c>
    </row>
    <row r="5487" spans="1:11">
      <c r="A5487" s="526" t="s">
        <v>3711</v>
      </c>
      <c r="B5487" s="526" t="s">
        <v>3712</v>
      </c>
      <c r="C5487" s="526" t="s">
        <v>3713</v>
      </c>
      <c r="D5487" s="526" t="s">
        <v>3997</v>
      </c>
      <c r="E5487" s="526" t="s">
        <v>3998</v>
      </c>
      <c r="F5487" s="526">
        <v>210690</v>
      </c>
      <c r="G5487" s="526">
        <v>2018</v>
      </c>
      <c r="H5487" s="526">
        <v>3567354</v>
      </c>
      <c r="I5487" s="526">
        <v>1360607</v>
      </c>
      <c r="J5487" s="526" t="s">
        <v>3716</v>
      </c>
      <c r="K5487" s="526" t="s">
        <v>3717</v>
      </c>
    </row>
    <row r="5488" spans="1:11">
      <c r="A5488" s="526" t="s">
        <v>3711</v>
      </c>
      <c r="B5488" s="526" t="s">
        <v>3712</v>
      </c>
      <c r="C5488" s="526" t="s">
        <v>3713</v>
      </c>
      <c r="D5488" s="526" t="s">
        <v>4071</v>
      </c>
      <c r="E5488" s="526" t="s">
        <v>4072</v>
      </c>
      <c r="F5488" s="526">
        <v>160232</v>
      </c>
      <c r="G5488" s="526">
        <v>2015</v>
      </c>
      <c r="H5488" s="526">
        <v>7913</v>
      </c>
      <c r="I5488" s="526">
        <v>962</v>
      </c>
      <c r="J5488" s="526" t="s">
        <v>3716</v>
      </c>
      <c r="K5488" s="526" t="s">
        <v>3717</v>
      </c>
    </row>
    <row r="5489" spans="1:11">
      <c r="A5489" s="526" t="s">
        <v>3711</v>
      </c>
      <c r="B5489" s="526" t="s">
        <v>3712</v>
      </c>
      <c r="C5489" s="526" t="s">
        <v>3713</v>
      </c>
      <c r="D5489" s="526" t="s">
        <v>3997</v>
      </c>
      <c r="E5489" s="526" t="s">
        <v>3998</v>
      </c>
      <c r="F5489" s="526">
        <v>210690</v>
      </c>
      <c r="G5489" s="526">
        <v>2021</v>
      </c>
      <c r="H5489" s="526">
        <v>225013</v>
      </c>
      <c r="I5489" s="526">
        <v>85531</v>
      </c>
      <c r="J5489" s="526" t="s">
        <v>3716</v>
      </c>
      <c r="K5489" s="526" t="s">
        <v>3717</v>
      </c>
    </row>
    <row r="5490" spans="1:11">
      <c r="A5490" s="526" t="s">
        <v>3711</v>
      </c>
      <c r="B5490" s="526" t="s">
        <v>3712</v>
      </c>
      <c r="C5490" s="526" t="s">
        <v>3713</v>
      </c>
      <c r="D5490" s="526" t="s">
        <v>3977</v>
      </c>
      <c r="E5490" s="526" t="s">
        <v>3978</v>
      </c>
      <c r="F5490" s="526">
        <v>160232</v>
      </c>
      <c r="G5490" s="526">
        <v>2016</v>
      </c>
      <c r="H5490" s="526">
        <v>667384</v>
      </c>
      <c r="I5490" s="526">
        <v>222453</v>
      </c>
      <c r="J5490" s="526" t="s">
        <v>3716</v>
      </c>
      <c r="K5490" s="526" t="s">
        <v>3717</v>
      </c>
    </row>
    <row r="5491" spans="1:11">
      <c r="A5491" s="526" t="s">
        <v>3711</v>
      </c>
      <c r="B5491" s="526" t="s">
        <v>3712</v>
      </c>
      <c r="C5491" s="526" t="s">
        <v>3713</v>
      </c>
      <c r="D5491" s="526" t="s">
        <v>4071</v>
      </c>
      <c r="E5491" s="526" t="s">
        <v>4072</v>
      </c>
      <c r="F5491" s="526">
        <v>160239</v>
      </c>
      <c r="G5491" s="526">
        <v>2017</v>
      </c>
      <c r="H5491" s="526">
        <v>6518</v>
      </c>
      <c r="I5491" s="526">
        <v>243</v>
      </c>
      <c r="J5491" s="526" t="s">
        <v>3716</v>
      </c>
      <c r="K5491" s="526" t="s">
        <v>3717</v>
      </c>
    </row>
    <row r="5492" spans="1:11">
      <c r="A5492" s="526" t="s">
        <v>3711</v>
      </c>
      <c r="B5492" s="526" t="s">
        <v>3712</v>
      </c>
      <c r="C5492" s="526" t="s">
        <v>3713</v>
      </c>
      <c r="D5492" s="526" t="s">
        <v>4071</v>
      </c>
      <c r="E5492" s="526" t="s">
        <v>4072</v>
      </c>
      <c r="F5492" s="526">
        <v>210690</v>
      </c>
      <c r="G5492" s="526">
        <v>2015</v>
      </c>
      <c r="H5492" s="526">
        <v>555549</v>
      </c>
      <c r="I5492" s="526">
        <v>90052</v>
      </c>
      <c r="J5492" s="526" t="s">
        <v>3716</v>
      </c>
      <c r="K5492" s="526" t="s">
        <v>3717</v>
      </c>
    </row>
    <row r="5493" spans="1:11">
      <c r="A5493" s="526" t="s">
        <v>3711</v>
      </c>
      <c r="B5493" s="526" t="s">
        <v>3712</v>
      </c>
      <c r="C5493" s="526" t="s">
        <v>3713</v>
      </c>
      <c r="D5493" s="526" t="s">
        <v>4071</v>
      </c>
      <c r="E5493" s="526" t="s">
        <v>4072</v>
      </c>
      <c r="F5493" s="526">
        <v>210690</v>
      </c>
      <c r="G5493" s="526">
        <v>2018</v>
      </c>
      <c r="H5493" s="526">
        <v>2162055</v>
      </c>
      <c r="I5493" s="526">
        <v>518971</v>
      </c>
      <c r="J5493" s="526" t="s">
        <v>3716</v>
      </c>
      <c r="K5493" s="526" t="s">
        <v>3717</v>
      </c>
    </row>
    <row r="5494" spans="1:11">
      <c r="A5494" s="526" t="s">
        <v>3711</v>
      </c>
      <c r="B5494" s="526" t="s">
        <v>3712</v>
      </c>
      <c r="C5494" s="526" t="s">
        <v>3713</v>
      </c>
      <c r="D5494" s="526" t="s">
        <v>4015</v>
      </c>
      <c r="E5494" s="526" t="s">
        <v>4016</v>
      </c>
      <c r="F5494" s="526">
        <v>160232</v>
      </c>
      <c r="G5494" s="526">
        <v>2021</v>
      </c>
      <c r="H5494" s="526">
        <v>421</v>
      </c>
      <c r="I5494" s="526">
        <v>40</v>
      </c>
      <c r="J5494" s="526" t="s">
        <v>3716</v>
      </c>
      <c r="K5494" s="526" t="s">
        <v>3717</v>
      </c>
    </row>
    <row r="5495" spans="1:11">
      <c r="A5495" s="526" t="s">
        <v>3711</v>
      </c>
      <c r="B5495" s="526" t="s">
        <v>3712</v>
      </c>
      <c r="C5495" s="526" t="s">
        <v>3713</v>
      </c>
      <c r="D5495" s="526" t="s">
        <v>4021</v>
      </c>
      <c r="E5495" s="526" t="s">
        <v>4022</v>
      </c>
      <c r="F5495" s="526">
        <v>160239</v>
      </c>
      <c r="G5495" s="526">
        <v>2015</v>
      </c>
      <c r="H5495" s="526">
        <v>76944</v>
      </c>
      <c r="I5495" s="526">
        <v>12267</v>
      </c>
      <c r="J5495" s="526" t="s">
        <v>3716</v>
      </c>
      <c r="K5495" s="526" t="s">
        <v>3717</v>
      </c>
    </row>
    <row r="5496" spans="1:11">
      <c r="A5496" s="526" t="s">
        <v>3711</v>
      </c>
      <c r="B5496" s="526" t="s">
        <v>3712</v>
      </c>
      <c r="C5496" s="526" t="s">
        <v>3713</v>
      </c>
      <c r="D5496" s="526" t="s">
        <v>4009</v>
      </c>
      <c r="E5496" s="526" t="s">
        <v>4010</v>
      </c>
      <c r="F5496" s="526">
        <v>210690</v>
      </c>
      <c r="G5496" s="526">
        <v>2020</v>
      </c>
      <c r="H5496" s="526">
        <v>146040</v>
      </c>
      <c r="I5496" s="526">
        <v>11983</v>
      </c>
      <c r="J5496" s="526" t="s">
        <v>3716</v>
      </c>
      <c r="K5496" s="526" t="s">
        <v>3717</v>
      </c>
    </row>
    <row r="5497" spans="1:11">
      <c r="A5497" s="526" t="s">
        <v>3711</v>
      </c>
      <c r="B5497" s="526" t="s">
        <v>3712</v>
      </c>
      <c r="C5497" s="526" t="s">
        <v>3713</v>
      </c>
      <c r="D5497" s="526" t="s">
        <v>4015</v>
      </c>
      <c r="E5497" s="526" t="s">
        <v>4016</v>
      </c>
      <c r="F5497" s="526">
        <v>160239</v>
      </c>
      <c r="G5497" s="526">
        <v>2017</v>
      </c>
      <c r="H5497" s="526">
        <v>3595</v>
      </c>
      <c r="I5497" s="526">
        <v>1024</v>
      </c>
      <c r="J5497" s="526" t="s">
        <v>3716</v>
      </c>
      <c r="K5497" s="526" t="s">
        <v>3717</v>
      </c>
    </row>
    <row r="5498" spans="1:11">
      <c r="A5498" s="526" t="s">
        <v>3711</v>
      </c>
      <c r="B5498" s="526" t="s">
        <v>3712</v>
      </c>
      <c r="C5498" s="526" t="s">
        <v>3713</v>
      </c>
      <c r="D5498" s="526" t="s">
        <v>4027</v>
      </c>
      <c r="E5498" s="526" t="s">
        <v>4028</v>
      </c>
      <c r="F5498" s="526">
        <v>210690</v>
      </c>
      <c r="G5498" s="526">
        <v>2016</v>
      </c>
      <c r="H5498" s="526">
        <v>3923855</v>
      </c>
      <c r="I5498" s="526">
        <v>940589</v>
      </c>
      <c r="J5498" s="526" t="s">
        <v>3716</v>
      </c>
      <c r="K5498" s="526" t="s">
        <v>3717</v>
      </c>
    </row>
    <row r="5499" spans="1:11">
      <c r="A5499" s="526" t="s">
        <v>3711</v>
      </c>
      <c r="B5499" s="526" t="s">
        <v>3712</v>
      </c>
      <c r="C5499" s="526" t="s">
        <v>3713</v>
      </c>
      <c r="D5499" s="526" t="s">
        <v>4071</v>
      </c>
      <c r="E5499" s="526" t="s">
        <v>4072</v>
      </c>
      <c r="F5499" s="526">
        <v>210690</v>
      </c>
      <c r="G5499" s="526">
        <v>2020</v>
      </c>
      <c r="H5499" s="526">
        <v>4573</v>
      </c>
      <c r="I5499" s="526">
        <v>5</v>
      </c>
      <c r="J5499" s="526" t="s">
        <v>3722</v>
      </c>
      <c r="K5499" s="526" t="s">
        <v>3717</v>
      </c>
    </row>
    <row r="5500" spans="1:11">
      <c r="A5500" s="526" t="s">
        <v>3711</v>
      </c>
      <c r="B5500" s="526" t="s">
        <v>3712</v>
      </c>
      <c r="C5500" s="526" t="s">
        <v>3713</v>
      </c>
      <c r="D5500" s="526" t="s">
        <v>4071</v>
      </c>
      <c r="E5500" s="526" t="s">
        <v>4072</v>
      </c>
      <c r="F5500" s="526">
        <v>230910</v>
      </c>
      <c r="G5500" s="526">
        <v>2018</v>
      </c>
      <c r="H5500" s="526">
        <v>2279725</v>
      </c>
      <c r="I5500" s="526">
        <v>951094</v>
      </c>
      <c r="J5500" s="526" t="s">
        <v>3716</v>
      </c>
      <c r="K5500" s="526" t="s">
        <v>3717</v>
      </c>
    </row>
    <row r="5501" spans="1:11">
      <c r="A5501" s="526" t="s">
        <v>3711</v>
      </c>
      <c r="B5501" s="526" t="s">
        <v>3712</v>
      </c>
      <c r="C5501" s="526" t="s">
        <v>3713</v>
      </c>
      <c r="D5501" s="526" t="s">
        <v>4071</v>
      </c>
      <c r="E5501" s="526" t="s">
        <v>4072</v>
      </c>
      <c r="F5501" s="526">
        <v>230910</v>
      </c>
      <c r="G5501" s="526">
        <v>2021</v>
      </c>
      <c r="H5501" s="526">
        <v>3460795</v>
      </c>
      <c r="I5501" s="526">
        <v>1590953</v>
      </c>
      <c r="J5501" s="526" t="s">
        <v>3716</v>
      </c>
      <c r="K5501" s="526" t="s">
        <v>3717</v>
      </c>
    </row>
    <row r="5502" spans="1:11">
      <c r="A5502" s="526" t="s">
        <v>3711</v>
      </c>
      <c r="B5502" s="526" t="s">
        <v>3712</v>
      </c>
      <c r="C5502" s="526" t="s">
        <v>3713</v>
      </c>
      <c r="D5502" s="526" t="s">
        <v>4015</v>
      </c>
      <c r="E5502" s="526" t="s">
        <v>4016</v>
      </c>
      <c r="F5502" s="526">
        <v>160239</v>
      </c>
      <c r="G5502" s="526">
        <v>2020</v>
      </c>
      <c r="H5502" s="526">
        <v>975</v>
      </c>
      <c r="I5502" s="526">
        <v>104</v>
      </c>
      <c r="J5502" s="526" t="s">
        <v>3716</v>
      </c>
      <c r="K5502" s="526" t="s">
        <v>3717</v>
      </c>
    </row>
    <row r="5503" spans="1:11">
      <c r="A5503" s="526" t="s">
        <v>3711</v>
      </c>
      <c r="B5503" s="526" t="s">
        <v>3712</v>
      </c>
      <c r="C5503" s="526" t="s">
        <v>3713</v>
      </c>
      <c r="D5503" s="526" t="s">
        <v>4051</v>
      </c>
      <c r="E5503" s="526" t="s">
        <v>4052</v>
      </c>
      <c r="F5503" s="526">
        <v>160231</v>
      </c>
      <c r="G5503" s="526">
        <v>2015</v>
      </c>
      <c r="H5503" s="526">
        <v>9089</v>
      </c>
      <c r="I5503" s="526">
        <v>3241</v>
      </c>
      <c r="J5503" s="526" t="s">
        <v>3716</v>
      </c>
      <c r="K5503" s="526" t="s">
        <v>3717</v>
      </c>
    </row>
    <row r="5504" spans="1:11">
      <c r="A5504" s="526" t="s">
        <v>3711</v>
      </c>
      <c r="B5504" s="526" t="s">
        <v>3712</v>
      </c>
      <c r="C5504" s="526" t="s">
        <v>3713</v>
      </c>
      <c r="D5504" s="526" t="s">
        <v>4015</v>
      </c>
      <c r="E5504" s="526" t="s">
        <v>4016</v>
      </c>
      <c r="F5504" s="526">
        <v>210690</v>
      </c>
      <c r="G5504" s="526">
        <v>2015</v>
      </c>
      <c r="H5504" s="526">
        <v>2743028</v>
      </c>
      <c r="I5504" s="526">
        <v>461354</v>
      </c>
      <c r="J5504" s="526" t="s">
        <v>3716</v>
      </c>
      <c r="K5504" s="526" t="s">
        <v>3717</v>
      </c>
    </row>
    <row r="5505" spans="1:11">
      <c r="A5505" s="526" t="s">
        <v>3711</v>
      </c>
      <c r="B5505" s="526" t="s">
        <v>3712</v>
      </c>
      <c r="C5505" s="526" t="s">
        <v>3713</v>
      </c>
      <c r="D5505" s="526" t="s">
        <v>4015</v>
      </c>
      <c r="E5505" s="526" t="s">
        <v>4016</v>
      </c>
      <c r="F5505" s="526">
        <v>210690</v>
      </c>
      <c r="G5505" s="526">
        <v>2018</v>
      </c>
      <c r="H5505" s="526">
        <v>9609895</v>
      </c>
      <c r="I5505" s="526">
        <v>4010270</v>
      </c>
      <c r="J5505" s="526" t="s">
        <v>3716</v>
      </c>
      <c r="K5505" s="526" t="s">
        <v>3717</v>
      </c>
    </row>
    <row r="5506" spans="1:11">
      <c r="A5506" s="526" t="s">
        <v>3711</v>
      </c>
      <c r="B5506" s="526" t="s">
        <v>3712</v>
      </c>
      <c r="C5506" s="526" t="s">
        <v>3713</v>
      </c>
      <c r="D5506" s="526" t="s">
        <v>4021</v>
      </c>
      <c r="E5506" s="526" t="s">
        <v>4022</v>
      </c>
      <c r="F5506" s="526">
        <v>160239</v>
      </c>
      <c r="G5506" s="526">
        <v>2018</v>
      </c>
      <c r="H5506" s="526">
        <v>76803</v>
      </c>
      <c r="I5506" s="526">
        <v>13442</v>
      </c>
      <c r="J5506" s="526" t="s">
        <v>3716</v>
      </c>
      <c r="K5506" s="526" t="s">
        <v>3717</v>
      </c>
    </row>
    <row r="5507" spans="1:11">
      <c r="A5507" s="526" t="s">
        <v>3711</v>
      </c>
      <c r="B5507" s="526" t="s">
        <v>3712</v>
      </c>
      <c r="C5507" s="526" t="s">
        <v>3713</v>
      </c>
      <c r="D5507" s="526" t="s">
        <v>4015</v>
      </c>
      <c r="E5507" s="526" t="s">
        <v>4016</v>
      </c>
      <c r="F5507" s="526">
        <v>210690</v>
      </c>
      <c r="G5507" s="526">
        <v>2021</v>
      </c>
      <c r="H5507" s="526">
        <v>3617452</v>
      </c>
      <c r="I5507" s="526">
        <v>841220</v>
      </c>
      <c r="J5507" s="526" t="s">
        <v>3716</v>
      </c>
      <c r="K5507" s="526" t="s">
        <v>3717</v>
      </c>
    </row>
    <row r="5508" spans="1:11">
      <c r="A5508" s="526" t="s">
        <v>3711</v>
      </c>
      <c r="B5508" s="526" t="s">
        <v>3712</v>
      </c>
      <c r="C5508" s="526" t="s">
        <v>3713</v>
      </c>
      <c r="D5508" s="526" t="s">
        <v>4021</v>
      </c>
      <c r="E5508" s="526" t="s">
        <v>4022</v>
      </c>
      <c r="F5508" s="526">
        <v>160239</v>
      </c>
      <c r="G5508" s="526">
        <v>2021</v>
      </c>
      <c r="H5508" s="526">
        <v>55087</v>
      </c>
      <c r="I5508" s="526">
        <v>8648</v>
      </c>
      <c r="J5508" s="526" t="s">
        <v>3716</v>
      </c>
      <c r="K5508" s="526" t="s">
        <v>3717</v>
      </c>
    </row>
    <row r="5509" spans="1:11">
      <c r="A5509" s="526" t="s">
        <v>3711</v>
      </c>
      <c r="B5509" s="526" t="s">
        <v>3712</v>
      </c>
      <c r="C5509" s="526" t="s">
        <v>3713</v>
      </c>
      <c r="D5509" s="526" t="s">
        <v>4021</v>
      </c>
      <c r="E5509" s="526" t="s">
        <v>4022</v>
      </c>
      <c r="F5509" s="526">
        <v>160290</v>
      </c>
      <c r="G5509" s="526">
        <v>2017</v>
      </c>
      <c r="H5509" s="526">
        <v>55470</v>
      </c>
      <c r="I5509" s="526">
        <v>14443</v>
      </c>
      <c r="J5509" s="526" t="s">
        <v>3716</v>
      </c>
      <c r="K5509" s="526" t="s">
        <v>3717</v>
      </c>
    </row>
    <row r="5510" spans="1:11">
      <c r="A5510" s="526" t="s">
        <v>3711</v>
      </c>
      <c r="B5510" s="526" t="s">
        <v>3712</v>
      </c>
      <c r="C5510" s="526" t="s">
        <v>3713</v>
      </c>
      <c r="D5510" s="526" t="s">
        <v>4027</v>
      </c>
      <c r="E5510" s="526" t="s">
        <v>4028</v>
      </c>
      <c r="F5510" s="526">
        <v>210690</v>
      </c>
      <c r="G5510" s="526">
        <v>2019</v>
      </c>
      <c r="H5510" s="526">
        <v>6111016</v>
      </c>
      <c r="I5510" s="526">
        <v>1612988</v>
      </c>
      <c r="J5510" s="526" t="s">
        <v>3716</v>
      </c>
      <c r="K5510" s="526" t="s">
        <v>3717</v>
      </c>
    </row>
    <row r="5511" spans="1:11">
      <c r="A5511" s="526" t="s">
        <v>3711</v>
      </c>
      <c r="B5511" s="526" t="s">
        <v>3712</v>
      </c>
      <c r="C5511" s="526" t="s">
        <v>3713</v>
      </c>
      <c r="D5511" s="526" t="s">
        <v>4027</v>
      </c>
      <c r="E5511" s="526" t="s">
        <v>4028</v>
      </c>
      <c r="F5511" s="526">
        <v>210690</v>
      </c>
      <c r="G5511" s="526">
        <v>2022</v>
      </c>
      <c r="H5511" s="526">
        <v>3845946</v>
      </c>
      <c r="I5511" s="526">
        <v>1123484</v>
      </c>
      <c r="J5511" s="526" t="s">
        <v>3716</v>
      </c>
      <c r="K5511" s="526" t="s">
        <v>3717</v>
      </c>
    </row>
    <row r="5512" spans="1:11">
      <c r="A5512" s="526" t="s">
        <v>3711</v>
      </c>
      <c r="B5512" s="526" t="s">
        <v>3712</v>
      </c>
      <c r="C5512" s="526" t="s">
        <v>3713</v>
      </c>
      <c r="D5512" s="526" t="s">
        <v>3977</v>
      </c>
      <c r="E5512" s="526" t="s">
        <v>3978</v>
      </c>
      <c r="F5512" s="526">
        <v>160232</v>
      </c>
      <c r="G5512" s="526">
        <v>2019</v>
      </c>
      <c r="H5512" s="526">
        <v>1307673</v>
      </c>
      <c r="I5512" s="526">
        <v>430374</v>
      </c>
      <c r="J5512" s="526" t="s">
        <v>3716</v>
      </c>
      <c r="K5512" s="526" t="s">
        <v>3717</v>
      </c>
    </row>
    <row r="5513" spans="1:11">
      <c r="A5513" s="526" t="s">
        <v>3711</v>
      </c>
      <c r="B5513" s="526" t="s">
        <v>3712</v>
      </c>
      <c r="C5513" s="526" t="s">
        <v>3713</v>
      </c>
      <c r="D5513" s="526" t="s">
        <v>4051</v>
      </c>
      <c r="E5513" s="526" t="s">
        <v>4052</v>
      </c>
      <c r="F5513" s="526">
        <v>160231</v>
      </c>
      <c r="G5513" s="526">
        <v>2018</v>
      </c>
      <c r="H5513" s="526">
        <v>6457</v>
      </c>
      <c r="I5513" s="526">
        <v>2114</v>
      </c>
      <c r="J5513" s="526" t="s">
        <v>3716</v>
      </c>
      <c r="K5513" s="526" t="s">
        <v>3717</v>
      </c>
    </row>
    <row r="5514" spans="1:11">
      <c r="A5514" s="526" t="s">
        <v>3711</v>
      </c>
      <c r="B5514" s="526" t="s">
        <v>3712</v>
      </c>
      <c r="C5514" s="526" t="s">
        <v>3713</v>
      </c>
      <c r="D5514" s="526" t="s">
        <v>4021</v>
      </c>
      <c r="E5514" s="526" t="s">
        <v>4022</v>
      </c>
      <c r="F5514" s="526">
        <v>160290</v>
      </c>
      <c r="G5514" s="526">
        <v>2020</v>
      </c>
      <c r="H5514" s="526">
        <v>39793</v>
      </c>
      <c r="I5514" s="526">
        <v>7028</v>
      </c>
      <c r="J5514" s="526" t="s">
        <v>3716</v>
      </c>
      <c r="K5514" s="526" t="s">
        <v>3717</v>
      </c>
    </row>
    <row r="5515" spans="1:11">
      <c r="A5515" s="526" t="s">
        <v>3711</v>
      </c>
      <c r="B5515" s="526" t="s">
        <v>3712</v>
      </c>
      <c r="C5515" s="526" t="s">
        <v>3713</v>
      </c>
      <c r="D5515" s="526" t="s">
        <v>4051</v>
      </c>
      <c r="E5515" s="526" t="s">
        <v>4052</v>
      </c>
      <c r="F5515" s="526">
        <v>160231</v>
      </c>
      <c r="G5515" s="526">
        <v>2021</v>
      </c>
      <c r="H5515" s="526">
        <v>18824</v>
      </c>
      <c r="I5515" s="526">
        <v>5540</v>
      </c>
      <c r="J5515" s="526" t="s">
        <v>3716</v>
      </c>
      <c r="K5515" s="526" t="s">
        <v>3717</v>
      </c>
    </row>
    <row r="5516" spans="1:11">
      <c r="A5516" s="526" t="s">
        <v>3711</v>
      </c>
      <c r="B5516" s="526" t="s">
        <v>3712</v>
      </c>
      <c r="C5516" s="526" t="s">
        <v>3713</v>
      </c>
      <c r="D5516" s="526" t="s">
        <v>3977</v>
      </c>
      <c r="E5516" s="526" t="s">
        <v>3978</v>
      </c>
      <c r="F5516" s="526">
        <v>160232</v>
      </c>
      <c r="G5516" s="526">
        <v>2022</v>
      </c>
      <c r="H5516" s="526">
        <v>3703497</v>
      </c>
      <c r="I5516" s="526">
        <v>996681</v>
      </c>
      <c r="J5516" s="526" t="s">
        <v>3716</v>
      </c>
      <c r="K5516" s="526" t="s">
        <v>3717</v>
      </c>
    </row>
    <row r="5517" spans="1:11">
      <c r="A5517" s="526" t="s">
        <v>3711</v>
      </c>
      <c r="B5517" s="526" t="s">
        <v>3712</v>
      </c>
      <c r="C5517" s="526" t="s">
        <v>3713</v>
      </c>
      <c r="D5517" s="526" t="s">
        <v>3977</v>
      </c>
      <c r="E5517" s="526" t="s">
        <v>3978</v>
      </c>
      <c r="F5517" s="526">
        <v>160239</v>
      </c>
      <c r="G5517" s="526">
        <v>2015</v>
      </c>
      <c r="H5517" s="526">
        <v>781527</v>
      </c>
      <c r="I5517" s="526">
        <v>177877</v>
      </c>
      <c r="J5517" s="526" t="s">
        <v>3716</v>
      </c>
      <c r="K5517" s="526" t="s">
        <v>3717</v>
      </c>
    </row>
    <row r="5518" spans="1:11">
      <c r="A5518" s="526" t="s">
        <v>3711</v>
      </c>
      <c r="B5518" s="526" t="s">
        <v>3712</v>
      </c>
      <c r="C5518" s="526" t="s">
        <v>3713</v>
      </c>
      <c r="D5518" s="526" t="s">
        <v>3977</v>
      </c>
      <c r="E5518" s="526" t="s">
        <v>3978</v>
      </c>
      <c r="F5518" s="526">
        <v>160239</v>
      </c>
      <c r="G5518" s="526">
        <v>2018</v>
      </c>
      <c r="H5518" s="526">
        <v>725309</v>
      </c>
      <c r="I5518" s="526">
        <v>234649</v>
      </c>
      <c r="J5518" s="526" t="s">
        <v>3716</v>
      </c>
      <c r="K5518" s="526" t="s">
        <v>3717</v>
      </c>
    </row>
    <row r="5519" spans="1:11">
      <c r="A5519" s="526" t="s">
        <v>3711</v>
      </c>
      <c r="B5519" s="526" t="s">
        <v>3712</v>
      </c>
      <c r="C5519" s="526" t="s">
        <v>3713</v>
      </c>
      <c r="D5519" s="526" t="s">
        <v>3977</v>
      </c>
      <c r="E5519" s="526" t="s">
        <v>3978</v>
      </c>
      <c r="F5519" s="526">
        <v>160239</v>
      </c>
      <c r="G5519" s="526">
        <v>2021</v>
      </c>
      <c r="H5519" s="526">
        <v>638116</v>
      </c>
      <c r="I5519" s="526">
        <v>105815</v>
      </c>
      <c r="J5519" s="526" t="s">
        <v>3716</v>
      </c>
      <c r="K5519" s="526" t="s">
        <v>3717</v>
      </c>
    </row>
    <row r="5520" spans="1:11">
      <c r="A5520" s="526" t="s">
        <v>3711</v>
      </c>
      <c r="B5520" s="526" t="s">
        <v>3712</v>
      </c>
      <c r="C5520" s="526" t="s">
        <v>3713</v>
      </c>
      <c r="D5520" s="526" t="s">
        <v>4021</v>
      </c>
      <c r="E5520" s="526" t="s">
        <v>4022</v>
      </c>
      <c r="F5520" s="526">
        <v>160290</v>
      </c>
      <c r="G5520" s="526">
        <v>2016</v>
      </c>
      <c r="H5520" s="526">
        <v>50505</v>
      </c>
      <c r="I5520" s="526">
        <v>11639</v>
      </c>
      <c r="J5520" s="526" t="s">
        <v>3716</v>
      </c>
      <c r="K5520" s="526" t="s">
        <v>3717</v>
      </c>
    </row>
    <row r="5521" spans="1:11">
      <c r="A5521" s="526" t="s">
        <v>3711</v>
      </c>
      <c r="B5521" s="526" t="s">
        <v>3712</v>
      </c>
      <c r="C5521" s="526" t="s">
        <v>3713</v>
      </c>
      <c r="D5521" s="526" t="s">
        <v>4021</v>
      </c>
      <c r="E5521" s="526" t="s">
        <v>4022</v>
      </c>
      <c r="F5521" s="526">
        <v>160290</v>
      </c>
      <c r="G5521" s="526">
        <v>2019</v>
      </c>
      <c r="H5521" s="526">
        <v>68383</v>
      </c>
      <c r="I5521" s="526">
        <v>14401</v>
      </c>
      <c r="J5521" s="526" t="s">
        <v>3716</v>
      </c>
      <c r="K5521" s="526" t="s">
        <v>3717</v>
      </c>
    </row>
    <row r="5522" spans="1:11">
      <c r="A5522" s="526" t="s">
        <v>3711</v>
      </c>
      <c r="B5522" s="526" t="s">
        <v>3712</v>
      </c>
      <c r="C5522" s="526" t="s">
        <v>3713</v>
      </c>
      <c r="D5522" s="526" t="s">
        <v>4015</v>
      </c>
      <c r="E5522" s="526" t="s">
        <v>4016</v>
      </c>
      <c r="F5522" s="526">
        <v>160290</v>
      </c>
      <c r="G5522" s="526">
        <v>2020</v>
      </c>
      <c r="H5522" s="526">
        <v>1660</v>
      </c>
      <c r="I5522" s="526">
        <v>70</v>
      </c>
      <c r="J5522" s="526" t="s">
        <v>3716</v>
      </c>
      <c r="K5522" s="526" t="s">
        <v>3717</v>
      </c>
    </row>
    <row r="5523" spans="1:11">
      <c r="A5523" s="526" t="s">
        <v>3711</v>
      </c>
      <c r="B5523" s="526" t="s">
        <v>3712</v>
      </c>
      <c r="C5523" s="526" t="s">
        <v>3713</v>
      </c>
      <c r="D5523" s="526" t="s">
        <v>4015</v>
      </c>
      <c r="E5523" s="526" t="s">
        <v>4016</v>
      </c>
      <c r="F5523" s="526">
        <v>210690</v>
      </c>
      <c r="G5523" s="526">
        <v>2019</v>
      </c>
      <c r="H5523" s="526">
        <v>2876153</v>
      </c>
      <c r="I5523" s="526">
        <v>977942</v>
      </c>
      <c r="J5523" s="526" t="s">
        <v>3716</v>
      </c>
      <c r="K5523" s="526" t="s">
        <v>3717</v>
      </c>
    </row>
    <row r="5524" spans="1:11">
      <c r="A5524" s="526" t="s">
        <v>3711</v>
      </c>
      <c r="B5524" s="526" t="s">
        <v>3712</v>
      </c>
      <c r="C5524" s="526" t="s">
        <v>3713</v>
      </c>
      <c r="D5524" s="526" t="s">
        <v>4021</v>
      </c>
      <c r="E5524" s="526" t="s">
        <v>4022</v>
      </c>
      <c r="F5524" s="526">
        <v>160290</v>
      </c>
      <c r="G5524" s="526">
        <v>2022</v>
      </c>
      <c r="H5524" s="526">
        <v>34342</v>
      </c>
      <c r="I5524" s="526">
        <v>5653</v>
      </c>
      <c r="J5524" s="526" t="s">
        <v>3716</v>
      </c>
      <c r="K5524" s="526" t="s">
        <v>3717</v>
      </c>
    </row>
    <row r="5525" spans="1:11">
      <c r="A5525" s="526" t="s">
        <v>3711</v>
      </c>
      <c r="B5525" s="526" t="s">
        <v>3712</v>
      </c>
      <c r="C5525" s="526" t="s">
        <v>3713</v>
      </c>
      <c r="D5525" s="526" t="s">
        <v>4015</v>
      </c>
      <c r="E5525" s="526" t="s">
        <v>4016</v>
      </c>
      <c r="F5525" s="526">
        <v>210690</v>
      </c>
      <c r="G5525" s="526">
        <v>2022</v>
      </c>
      <c r="H5525" s="526">
        <v>5078148</v>
      </c>
      <c r="I5525" s="526">
        <v>972179</v>
      </c>
      <c r="J5525" s="526" t="s">
        <v>3716</v>
      </c>
      <c r="K5525" s="526" t="s">
        <v>3717</v>
      </c>
    </row>
    <row r="5526" spans="1:11">
      <c r="A5526" s="526" t="s">
        <v>3711</v>
      </c>
      <c r="B5526" s="526" t="s">
        <v>3712</v>
      </c>
      <c r="C5526" s="526" t="s">
        <v>3713</v>
      </c>
      <c r="D5526" s="526" t="s">
        <v>4021</v>
      </c>
      <c r="E5526" s="526" t="s">
        <v>4022</v>
      </c>
      <c r="F5526" s="526">
        <v>210690</v>
      </c>
      <c r="G5526" s="526">
        <v>2015</v>
      </c>
      <c r="H5526" s="526">
        <v>33047</v>
      </c>
      <c r="I5526" s="526">
        <v>8878</v>
      </c>
      <c r="J5526" s="526" t="s">
        <v>3722</v>
      </c>
      <c r="K5526" s="526" t="s">
        <v>3717</v>
      </c>
    </row>
    <row r="5527" spans="1:11">
      <c r="A5527" s="526" t="s">
        <v>3711</v>
      </c>
      <c r="B5527" s="526" t="s">
        <v>3712</v>
      </c>
      <c r="C5527" s="526" t="s">
        <v>3713</v>
      </c>
      <c r="D5527" s="526" t="s">
        <v>4051</v>
      </c>
      <c r="E5527" s="526" t="s">
        <v>4052</v>
      </c>
      <c r="F5527" s="526">
        <v>230910</v>
      </c>
      <c r="G5527" s="526">
        <v>2016</v>
      </c>
      <c r="H5527" s="526">
        <v>19614</v>
      </c>
      <c r="I5527" s="526">
        <v>25774</v>
      </c>
      <c r="J5527" s="526" t="s">
        <v>3716</v>
      </c>
      <c r="K5527" s="526" t="s">
        <v>3717</v>
      </c>
    </row>
    <row r="5528" spans="1:11">
      <c r="A5528" s="526" t="s">
        <v>3711</v>
      </c>
      <c r="B5528" s="526" t="s">
        <v>3712</v>
      </c>
      <c r="C5528" s="526" t="s">
        <v>3713</v>
      </c>
      <c r="D5528" s="526" t="s">
        <v>4021</v>
      </c>
      <c r="E5528" s="526" t="s">
        <v>4022</v>
      </c>
      <c r="F5528" s="526">
        <v>210690</v>
      </c>
      <c r="G5528" s="526">
        <v>2016</v>
      </c>
      <c r="H5528" s="526">
        <v>26414640</v>
      </c>
      <c r="I5528" s="526">
        <v>7398971</v>
      </c>
      <c r="J5528" s="526" t="s">
        <v>3716</v>
      </c>
      <c r="K5528" s="526" t="s">
        <v>3717</v>
      </c>
    </row>
    <row r="5529" spans="1:11">
      <c r="A5529" s="526" t="s">
        <v>3711</v>
      </c>
      <c r="B5529" s="526" t="s">
        <v>3712</v>
      </c>
      <c r="C5529" s="526" t="s">
        <v>3713</v>
      </c>
      <c r="D5529" s="526" t="s">
        <v>4027</v>
      </c>
      <c r="E5529" s="526" t="s">
        <v>4028</v>
      </c>
      <c r="F5529" s="526">
        <v>230910</v>
      </c>
      <c r="G5529" s="526">
        <v>2022</v>
      </c>
      <c r="H5529" s="526">
        <v>84278</v>
      </c>
      <c r="I5529" s="526">
        <v>66521</v>
      </c>
      <c r="J5529" s="526" t="s">
        <v>3716</v>
      </c>
      <c r="K5529" s="526" t="s">
        <v>3717</v>
      </c>
    </row>
    <row r="5530" spans="1:11">
      <c r="A5530" s="526" t="s">
        <v>3711</v>
      </c>
      <c r="B5530" s="526" t="s">
        <v>3712</v>
      </c>
      <c r="C5530" s="526" t="s">
        <v>3713</v>
      </c>
      <c r="D5530" s="526" t="s">
        <v>4021</v>
      </c>
      <c r="E5530" s="526" t="s">
        <v>4022</v>
      </c>
      <c r="F5530" s="526">
        <v>210690</v>
      </c>
      <c r="G5530" s="526">
        <v>2017</v>
      </c>
      <c r="H5530" s="526">
        <v>432069</v>
      </c>
      <c r="I5530" s="526">
        <v>9320</v>
      </c>
      <c r="J5530" s="526" t="s">
        <v>3722</v>
      </c>
      <c r="K5530" s="526" t="s">
        <v>3717</v>
      </c>
    </row>
    <row r="5531" spans="1:11">
      <c r="A5531" s="526" t="s">
        <v>3711</v>
      </c>
      <c r="B5531" s="526" t="s">
        <v>3712</v>
      </c>
      <c r="C5531" s="526" t="s">
        <v>3713</v>
      </c>
      <c r="D5531" s="526" t="s">
        <v>3977</v>
      </c>
      <c r="E5531" s="526" t="s">
        <v>3978</v>
      </c>
      <c r="F5531" s="526">
        <v>160290</v>
      </c>
      <c r="G5531" s="526">
        <v>2015</v>
      </c>
      <c r="H5531" s="526">
        <v>2768849</v>
      </c>
      <c r="I5531" s="526">
        <v>1083191</v>
      </c>
      <c r="J5531" s="526" t="s">
        <v>3716</v>
      </c>
      <c r="K5531" s="526" t="s">
        <v>3717</v>
      </c>
    </row>
    <row r="5532" spans="1:11">
      <c r="A5532" s="526" t="s">
        <v>3711</v>
      </c>
      <c r="B5532" s="526" t="s">
        <v>3712</v>
      </c>
      <c r="C5532" s="526" t="s">
        <v>3713</v>
      </c>
      <c r="D5532" s="526" t="s">
        <v>3991</v>
      </c>
      <c r="E5532" s="526" t="s">
        <v>3992</v>
      </c>
      <c r="F5532" s="526">
        <v>160232</v>
      </c>
      <c r="G5532" s="526">
        <v>2015</v>
      </c>
      <c r="H5532" s="526">
        <v>212</v>
      </c>
      <c r="I5532" s="526">
        <v>30</v>
      </c>
      <c r="J5532" s="526" t="s">
        <v>3716</v>
      </c>
      <c r="K5532" s="526" t="s">
        <v>3717</v>
      </c>
    </row>
    <row r="5533" spans="1:11">
      <c r="A5533" s="526" t="s">
        <v>3711</v>
      </c>
      <c r="B5533" s="526" t="s">
        <v>3712</v>
      </c>
      <c r="C5533" s="526" t="s">
        <v>3713</v>
      </c>
      <c r="D5533" s="526" t="s">
        <v>3977</v>
      </c>
      <c r="E5533" s="526" t="s">
        <v>3978</v>
      </c>
      <c r="F5533" s="526">
        <v>160290</v>
      </c>
      <c r="G5533" s="526">
        <v>2018</v>
      </c>
      <c r="H5533" s="526">
        <v>1608617</v>
      </c>
      <c r="I5533" s="526">
        <v>647429</v>
      </c>
      <c r="J5533" s="526" t="s">
        <v>3716</v>
      </c>
      <c r="K5533" s="526" t="s">
        <v>3717</v>
      </c>
    </row>
    <row r="5534" spans="1:11">
      <c r="A5534" s="526" t="s">
        <v>3711</v>
      </c>
      <c r="B5534" s="526" t="s">
        <v>3712</v>
      </c>
      <c r="C5534" s="526" t="s">
        <v>3713</v>
      </c>
      <c r="D5534" s="526" t="s">
        <v>4021</v>
      </c>
      <c r="E5534" s="526" t="s">
        <v>4022</v>
      </c>
      <c r="F5534" s="526">
        <v>210690</v>
      </c>
      <c r="G5534" s="526">
        <v>2019</v>
      </c>
      <c r="H5534" s="526">
        <v>29994317</v>
      </c>
      <c r="I5534" s="526">
        <v>5758440</v>
      </c>
      <c r="J5534" s="526" t="s">
        <v>3716</v>
      </c>
      <c r="K5534" s="526" t="s">
        <v>3717</v>
      </c>
    </row>
    <row r="5535" spans="1:11">
      <c r="A5535" s="526" t="s">
        <v>3711</v>
      </c>
      <c r="B5535" s="526" t="s">
        <v>3712</v>
      </c>
      <c r="C5535" s="526" t="s">
        <v>3713</v>
      </c>
      <c r="D5535" s="526" t="s">
        <v>4051</v>
      </c>
      <c r="E5535" s="526" t="s">
        <v>4052</v>
      </c>
      <c r="F5535" s="526">
        <v>230910</v>
      </c>
      <c r="G5535" s="526">
        <v>2019</v>
      </c>
      <c r="H5535" s="526">
        <v>70750</v>
      </c>
      <c r="I5535" s="526">
        <v>72238</v>
      </c>
      <c r="J5535" s="526" t="s">
        <v>3716</v>
      </c>
      <c r="K5535" s="526" t="s">
        <v>3717</v>
      </c>
    </row>
    <row r="5536" spans="1:11">
      <c r="A5536" s="526" t="s">
        <v>3711</v>
      </c>
      <c r="B5536" s="526" t="s">
        <v>3712</v>
      </c>
      <c r="C5536" s="526" t="s">
        <v>3713</v>
      </c>
      <c r="D5536" s="526" t="s">
        <v>3991</v>
      </c>
      <c r="E5536" s="526" t="s">
        <v>3992</v>
      </c>
      <c r="F5536" s="526">
        <v>160290</v>
      </c>
      <c r="G5536" s="526">
        <v>2022</v>
      </c>
      <c r="H5536" s="526">
        <v>112761</v>
      </c>
      <c r="I5536" s="526">
        <v>23487</v>
      </c>
      <c r="J5536" s="526" t="s">
        <v>3716</v>
      </c>
      <c r="K5536" s="526" t="s">
        <v>3717</v>
      </c>
    </row>
    <row r="5537" spans="1:11">
      <c r="A5537" s="526" t="s">
        <v>3711</v>
      </c>
      <c r="B5537" s="526" t="s">
        <v>3712</v>
      </c>
      <c r="C5537" s="526" t="s">
        <v>3713</v>
      </c>
      <c r="D5537" s="526" t="s">
        <v>3977</v>
      </c>
      <c r="E5537" s="526" t="s">
        <v>3978</v>
      </c>
      <c r="F5537" s="526">
        <v>210690</v>
      </c>
      <c r="G5537" s="526">
        <v>2016</v>
      </c>
      <c r="H5537" s="526">
        <v>845</v>
      </c>
      <c r="I5537" s="526">
        <v>100</v>
      </c>
      <c r="J5537" s="526" t="s">
        <v>3722</v>
      </c>
      <c r="K5537" s="526" t="s">
        <v>3717</v>
      </c>
    </row>
    <row r="5538" spans="1:11">
      <c r="A5538" s="526" t="s">
        <v>3711</v>
      </c>
      <c r="B5538" s="526" t="s">
        <v>3712</v>
      </c>
      <c r="C5538" s="526" t="s">
        <v>3713</v>
      </c>
      <c r="D5538" s="526" t="s">
        <v>4021</v>
      </c>
      <c r="E5538" s="526" t="s">
        <v>4022</v>
      </c>
      <c r="F5538" s="526">
        <v>210690</v>
      </c>
      <c r="G5538" s="526">
        <v>2020</v>
      </c>
      <c r="H5538" s="526">
        <v>113285</v>
      </c>
      <c r="I5538" s="526">
        <v>4577</v>
      </c>
      <c r="J5538" s="526" t="s">
        <v>3722</v>
      </c>
      <c r="K5538" s="526" t="s">
        <v>3717</v>
      </c>
    </row>
    <row r="5539" spans="1:11">
      <c r="A5539" s="526" t="s">
        <v>3711</v>
      </c>
      <c r="B5539" s="526" t="s">
        <v>3712</v>
      </c>
      <c r="C5539" s="526" t="s">
        <v>3713</v>
      </c>
      <c r="D5539" s="526" t="s">
        <v>4029</v>
      </c>
      <c r="E5539" s="526" t="s">
        <v>4030</v>
      </c>
      <c r="F5539" s="526">
        <v>160290</v>
      </c>
      <c r="G5539" s="526">
        <v>2015</v>
      </c>
      <c r="H5539" s="526">
        <v>48612</v>
      </c>
      <c r="I5539" s="526">
        <v>2029</v>
      </c>
      <c r="J5539" s="526" t="s">
        <v>3716</v>
      </c>
      <c r="K5539" s="526" t="s">
        <v>3717</v>
      </c>
    </row>
    <row r="5540" spans="1:11">
      <c r="A5540" s="526" t="s">
        <v>3711</v>
      </c>
      <c r="B5540" s="526" t="s">
        <v>3712</v>
      </c>
      <c r="C5540" s="526" t="s">
        <v>3713</v>
      </c>
      <c r="D5540" s="526" t="s">
        <v>4021</v>
      </c>
      <c r="E5540" s="526" t="s">
        <v>4022</v>
      </c>
      <c r="F5540" s="526">
        <v>210690</v>
      </c>
      <c r="G5540" s="526">
        <v>2018</v>
      </c>
      <c r="H5540" s="526">
        <v>1107349</v>
      </c>
      <c r="I5540" s="526">
        <v>10242</v>
      </c>
      <c r="J5540" s="526" t="s">
        <v>3722</v>
      </c>
      <c r="K5540" s="526" t="s">
        <v>3717</v>
      </c>
    </row>
    <row r="5541" spans="1:11">
      <c r="A5541" s="526" t="s">
        <v>3711</v>
      </c>
      <c r="B5541" s="526" t="s">
        <v>3712</v>
      </c>
      <c r="C5541" s="526" t="s">
        <v>3713</v>
      </c>
      <c r="D5541" s="526" t="s">
        <v>4021</v>
      </c>
      <c r="E5541" s="526" t="s">
        <v>4022</v>
      </c>
      <c r="F5541" s="526">
        <v>210690</v>
      </c>
      <c r="G5541" s="526">
        <v>2021</v>
      </c>
      <c r="H5541" s="526">
        <v>129997</v>
      </c>
      <c r="I5541" s="526">
        <v>4622</v>
      </c>
      <c r="J5541" s="526" t="s">
        <v>3722</v>
      </c>
      <c r="K5541" s="526" t="s">
        <v>3717</v>
      </c>
    </row>
    <row r="5542" spans="1:11">
      <c r="A5542" s="526" t="s">
        <v>3711</v>
      </c>
      <c r="B5542" s="526" t="s">
        <v>3712</v>
      </c>
      <c r="C5542" s="526" t="s">
        <v>3713</v>
      </c>
      <c r="D5542" s="526" t="s">
        <v>3983</v>
      </c>
      <c r="E5542" s="526" t="s">
        <v>3984</v>
      </c>
      <c r="F5542" s="526">
        <v>210690</v>
      </c>
      <c r="G5542" s="526">
        <v>2021</v>
      </c>
      <c r="H5542" s="526">
        <v>108686072</v>
      </c>
      <c r="I5542" s="526">
        <v>40132408</v>
      </c>
      <c r="J5542" s="526" t="s">
        <v>3716</v>
      </c>
      <c r="K5542" s="526" t="s">
        <v>3717</v>
      </c>
    </row>
    <row r="5543" spans="1:11">
      <c r="A5543" s="526" t="s">
        <v>3711</v>
      </c>
      <c r="B5543" s="526" t="s">
        <v>3712</v>
      </c>
      <c r="C5543" s="526" t="s">
        <v>3713</v>
      </c>
      <c r="D5543" s="526" t="s">
        <v>4023</v>
      </c>
      <c r="E5543" s="526" t="s">
        <v>4024</v>
      </c>
      <c r="F5543" s="526">
        <v>210690</v>
      </c>
      <c r="G5543" s="526">
        <v>2017</v>
      </c>
      <c r="H5543" s="526">
        <v>13633468</v>
      </c>
      <c r="I5543" s="526">
        <v>2210455</v>
      </c>
      <c r="J5543" s="526" t="s">
        <v>3716</v>
      </c>
      <c r="K5543" s="526" t="s">
        <v>3717</v>
      </c>
    </row>
    <row r="5544" spans="1:11">
      <c r="A5544" s="526" t="s">
        <v>3711</v>
      </c>
      <c r="B5544" s="526" t="s">
        <v>3712</v>
      </c>
      <c r="C5544" s="526" t="s">
        <v>3713</v>
      </c>
      <c r="D5544" s="526" t="s">
        <v>4029</v>
      </c>
      <c r="E5544" s="526" t="s">
        <v>4030</v>
      </c>
      <c r="F5544" s="526">
        <v>160290</v>
      </c>
      <c r="G5544" s="526">
        <v>2018</v>
      </c>
      <c r="H5544" s="526">
        <v>70520</v>
      </c>
      <c r="I5544" s="526">
        <v>4735</v>
      </c>
      <c r="J5544" s="526" t="s">
        <v>3716</v>
      </c>
      <c r="K5544" s="526" t="s">
        <v>3717</v>
      </c>
    </row>
    <row r="5545" spans="1:11">
      <c r="A5545" s="526" t="s">
        <v>3711</v>
      </c>
      <c r="B5545" s="526" t="s">
        <v>3712</v>
      </c>
      <c r="C5545" s="526" t="s">
        <v>3713</v>
      </c>
      <c r="D5545" s="526" t="s">
        <v>4029</v>
      </c>
      <c r="E5545" s="526" t="s">
        <v>4030</v>
      </c>
      <c r="F5545" s="526">
        <v>230910</v>
      </c>
      <c r="G5545" s="526">
        <v>2016</v>
      </c>
      <c r="H5545" s="526">
        <v>1200244</v>
      </c>
      <c r="I5545" s="526">
        <v>734492</v>
      </c>
      <c r="J5545" s="526" t="s">
        <v>3716</v>
      </c>
      <c r="K5545" s="526" t="s">
        <v>3717</v>
      </c>
    </row>
    <row r="5546" spans="1:11">
      <c r="A5546" s="526" t="s">
        <v>3711</v>
      </c>
      <c r="B5546" s="526" t="s">
        <v>3712</v>
      </c>
      <c r="C5546" s="526" t="s">
        <v>3713</v>
      </c>
      <c r="D5546" s="526" t="s">
        <v>4029</v>
      </c>
      <c r="E5546" s="526" t="s">
        <v>4030</v>
      </c>
      <c r="F5546" s="526">
        <v>230910</v>
      </c>
      <c r="G5546" s="526">
        <v>2019</v>
      </c>
      <c r="H5546" s="526">
        <v>815514</v>
      </c>
      <c r="I5546" s="526">
        <v>390163</v>
      </c>
      <c r="J5546" s="526" t="s">
        <v>3716</v>
      </c>
      <c r="K5546" s="526" t="s">
        <v>3717</v>
      </c>
    </row>
    <row r="5547" spans="1:11">
      <c r="A5547" s="526" t="s">
        <v>3711</v>
      </c>
      <c r="B5547" s="526" t="s">
        <v>3712</v>
      </c>
      <c r="C5547" s="526" t="s">
        <v>3713</v>
      </c>
      <c r="D5547" s="526" t="s">
        <v>4029</v>
      </c>
      <c r="E5547" s="526" t="s">
        <v>4030</v>
      </c>
      <c r="F5547" s="526">
        <v>230910</v>
      </c>
      <c r="G5547" s="526">
        <v>2022</v>
      </c>
      <c r="H5547" s="526">
        <v>1774526</v>
      </c>
      <c r="I5547" s="526">
        <v>782239</v>
      </c>
      <c r="J5547" s="526" t="s">
        <v>3716</v>
      </c>
      <c r="K5547" s="526" t="s">
        <v>3717</v>
      </c>
    </row>
    <row r="5548" spans="1:11">
      <c r="A5548" s="526" t="s">
        <v>3711</v>
      </c>
      <c r="B5548" s="526" t="s">
        <v>3712</v>
      </c>
      <c r="C5548" s="526" t="s">
        <v>3713</v>
      </c>
      <c r="D5548" s="526" t="s">
        <v>3993</v>
      </c>
      <c r="E5548" s="526" t="s">
        <v>3994</v>
      </c>
      <c r="F5548" s="526">
        <v>210690</v>
      </c>
      <c r="G5548" s="526">
        <v>2016</v>
      </c>
      <c r="H5548" s="526">
        <v>2255492</v>
      </c>
      <c r="I5548" s="526">
        <v>985601</v>
      </c>
      <c r="J5548" s="526" t="s">
        <v>3716</v>
      </c>
      <c r="K5548" s="526" t="s">
        <v>3717</v>
      </c>
    </row>
    <row r="5549" spans="1:11">
      <c r="A5549" s="526" t="s">
        <v>3711</v>
      </c>
      <c r="B5549" s="526" t="s">
        <v>3712</v>
      </c>
      <c r="C5549" s="526" t="s">
        <v>3713</v>
      </c>
      <c r="D5549" s="526" t="s">
        <v>4021</v>
      </c>
      <c r="E5549" s="526" t="s">
        <v>4022</v>
      </c>
      <c r="F5549" s="526">
        <v>210690</v>
      </c>
      <c r="G5549" s="526">
        <v>2022</v>
      </c>
      <c r="H5549" s="526">
        <v>55023556</v>
      </c>
      <c r="I5549" s="526">
        <v>8770174</v>
      </c>
      <c r="J5549" s="526" t="s">
        <v>3716</v>
      </c>
      <c r="K5549" s="526" t="s">
        <v>3717</v>
      </c>
    </row>
    <row r="5550" spans="1:11">
      <c r="A5550" s="526" t="s">
        <v>3711</v>
      </c>
      <c r="B5550" s="526" t="s">
        <v>3712</v>
      </c>
      <c r="C5550" s="526" t="s">
        <v>3713</v>
      </c>
      <c r="D5550" s="526" t="s">
        <v>3987</v>
      </c>
      <c r="E5550" s="526" t="s">
        <v>3988</v>
      </c>
      <c r="F5550" s="526">
        <v>210690</v>
      </c>
      <c r="G5550" s="526">
        <v>2017</v>
      </c>
      <c r="H5550" s="526">
        <v>8782</v>
      </c>
      <c r="I5550" s="526">
        <v>496</v>
      </c>
      <c r="J5550" s="526" t="s">
        <v>3716</v>
      </c>
      <c r="K5550" s="526" t="s">
        <v>3717</v>
      </c>
    </row>
    <row r="5551" spans="1:11">
      <c r="A5551" s="526" t="s">
        <v>3711</v>
      </c>
      <c r="B5551" s="526" t="s">
        <v>3712</v>
      </c>
      <c r="C5551" s="526" t="s">
        <v>3713</v>
      </c>
      <c r="D5551" s="526" t="s">
        <v>4039</v>
      </c>
      <c r="E5551" s="526" t="s">
        <v>4040</v>
      </c>
      <c r="F5551" s="526">
        <v>210690</v>
      </c>
      <c r="G5551" s="526">
        <v>2017</v>
      </c>
      <c r="H5551" s="526">
        <v>431252</v>
      </c>
      <c r="I5551" s="526">
        <v>46265</v>
      </c>
      <c r="J5551" s="526" t="s">
        <v>3716</v>
      </c>
      <c r="K5551" s="526" t="s">
        <v>3717</v>
      </c>
    </row>
    <row r="5552" spans="1:11">
      <c r="A5552" s="526" t="s">
        <v>3711</v>
      </c>
      <c r="B5552" s="526" t="s">
        <v>3712</v>
      </c>
      <c r="C5552" s="526" t="s">
        <v>3713</v>
      </c>
      <c r="D5552" s="526" t="s">
        <v>4023</v>
      </c>
      <c r="E5552" s="526" t="s">
        <v>4024</v>
      </c>
      <c r="F5552" s="526">
        <v>210690</v>
      </c>
      <c r="G5552" s="526">
        <v>2020</v>
      </c>
      <c r="H5552" s="526">
        <v>12988279</v>
      </c>
      <c r="I5552" s="526">
        <v>1925246</v>
      </c>
      <c r="J5552" s="526" t="s">
        <v>3716</v>
      </c>
      <c r="K5552" s="526" t="s">
        <v>3717</v>
      </c>
    </row>
    <row r="5553" spans="1:11">
      <c r="A5553" s="526" t="s">
        <v>3711</v>
      </c>
      <c r="B5553" s="526" t="s">
        <v>3712</v>
      </c>
      <c r="C5553" s="526" t="s">
        <v>3713</v>
      </c>
      <c r="D5553" s="526" t="s">
        <v>4039</v>
      </c>
      <c r="E5553" s="526" t="s">
        <v>4040</v>
      </c>
      <c r="F5553" s="526">
        <v>210690</v>
      </c>
      <c r="G5553" s="526">
        <v>2020</v>
      </c>
      <c r="H5553" s="526">
        <v>707767</v>
      </c>
      <c r="I5553" s="526">
        <v>59045</v>
      </c>
      <c r="J5553" s="526" t="s">
        <v>3716</v>
      </c>
      <c r="K5553" s="526" t="s">
        <v>3717</v>
      </c>
    </row>
    <row r="5554" spans="1:11">
      <c r="A5554" s="526" t="s">
        <v>3711</v>
      </c>
      <c r="B5554" s="526" t="s">
        <v>3712</v>
      </c>
      <c r="C5554" s="526" t="s">
        <v>3713</v>
      </c>
      <c r="D5554" s="526" t="s">
        <v>4033</v>
      </c>
      <c r="E5554" s="526" t="s">
        <v>4034</v>
      </c>
      <c r="F5554" s="526">
        <v>160231</v>
      </c>
      <c r="G5554" s="526">
        <v>2017</v>
      </c>
      <c r="H5554" s="526">
        <v>2152</v>
      </c>
      <c r="I5554" s="526">
        <v>601</v>
      </c>
      <c r="J5554" s="526" t="s">
        <v>3716</v>
      </c>
      <c r="K5554" s="526" t="s">
        <v>3717</v>
      </c>
    </row>
    <row r="5555" spans="1:11">
      <c r="A5555" s="526" t="s">
        <v>3711</v>
      </c>
      <c r="B5555" s="526" t="s">
        <v>3712</v>
      </c>
      <c r="C5555" s="526" t="s">
        <v>3713</v>
      </c>
      <c r="D5555" s="526" t="s">
        <v>4023</v>
      </c>
      <c r="E5555" s="526" t="s">
        <v>4024</v>
      </c>
      <c r="F5555" s="526">
        <v>160232</v>
      </c>
      <c r="G5555" s="526">
        <v>2017</v>
      </c>
      <c r="H5555" s="526">
        <v>3718929</v>
      </c>
      <c r="I5555" s="526">
        <v>905900</v>
      </c>
      <c r="J5555" s="526" t="s">
        <v>3716</v>
      </c>
      <c r="K5555" s="526" t="s">
        <v>3717</v>
      </c>
    </row>
    <row r="5556" spans="1:11">
      <c r="A5556" s="526" t="s">
        <v>3711</v>
      </c>
      <c r="B5556" s="526" t="s">
        <v>3712</v>
      </c>
      <c r="C5556" s="526" t="s">
        <v>3713</v>
      </c>
      <c r="D5556" s="526" t="s">
        <v>3987</v>
      </c>
      <c r="E5556" s="526" t="s">
        <v>3988</v>
      </c>
      <c r="F5556" s="526">
        <v>210690</v>
      </c>
      <c r="G5556" s="526">
        <v>2020</v>
      </c>
      <c r="H5556" s="526">
        <v>125099</v>
      </c>
      <c r="I5556" s="526">
        <v>49335</v>
      </c>
      <c r="J5556" s="526" t="s">
        <v>3716</v>
      </c>
      <c r="K5556" s="526" t="s">
        <v>3717</v>
      </c>
    </row>
    <row r="5557" spans="1:11">
      <c r="A5557" s="526" t="s">
        <v>3711</v>
      </c>
      <c r="B5557" s="526" t="s">
        <v>3712</v>
      </c>
      <c r="C5557" s="526" t="s">
        <v>3713</v>
      </c>
      <c r="D5557" s="526" t="s">
        <v>4023</v>
      </c>
      <c r="E5557" s="526" t="s">
        <v>4024</v>
      </c>
      <c r="F5557" s="526">
        <v>160232</v>
      </c>
      <c r="G5557" s="526">
        <v>2020</v>
      </c>
      <c r="H5557" s="526">
        <v>4353661</v>
      </c>
      <c r="I5557" s="526">
        <v>1085262</v>
      </c>
      <c r="J5557" s="526" t="s">
        <v>3716</v>
      </c>
      <c r="K5557" s="526" t="s">
        <v>3717</v>
      </c>
    </row>
    <row r="5558" spans="1:11">
      <c r="A5558" s="526" t="s">
        <v>3711</v>
      </c>
      <c r="B5558" s="526" t="s">
        <v>3712</v>
      </c>
      <c r="C5558" s="526" t="s">
        <v>3713</v>
      </c>
      <c r="D5558" s="526" t="s">
        <v>4023</v>
      </c>
      <c r="E5558" s="526" t="s">
        <v>4024</v>
      </c>
      <c r="F5558" s="526">
        <v>160239</v>
      </c>
      <c r="G5558" s="526">
        <v>2016</v>
      </c>
      <c r="H5558" s="526">
        <v>475404</v>
      </c>
      <c r="I5558" s="526">
        <v>99429</v>
      </c>
      <c r="J5558" s="526" t="s">
        <v>3716</v>
      </c>
      <c r="K5558" s="526" t="s">
        <v>3717</v>
      </c>
    </row>
    <row r="5559" spans="1:11">
      <c r="A5559" s="526" t="s">
        <v>3711</v>
      </c>
      <c r="B5559" s="526" t="s">
        <v>3712</v>
      </c>
      <c r="C5559" s="526" t="s">
        <v>3713</v>
      </c>
      <c r="D5559" s="526" t="s">
        <v>4023</v>
      </c>
      <c r="E5559" s="526" t="s">
        <v>4024</v>
      </c>
      <c r="F5559" s="526">
        <v>160239</v>
      </c>
      <c r="G5559" s="526">
        <v>2019</v>
      </c>
      <c r="H5559" s="526">
        <v>699729</v>
      </c>
      <c r="I5559" s="526">
        <v>142143</v>
      </c>
      <c r="J5559" s="526" t="s">
        <v>3716</v>
      </c>
      <c r="K5559" s="526" t="s">
        <v>3717</v>
      </c>
    </row>
    <row r="5560" spans="1:11">
      <c r="A5560" s="526" t="s">
        <v>3711</v>
      </c>
      <c r="B5560" s="526" t="s">
        <v>3712</v>
      </c>
      <c r="C5560" s="526" t="s">
        <v>3713</v>
      </c>
      <c r="D5560" s="526" t="s">
        <v>4023</v>
      </c>
      <c r="E5560" s="526" t="s">
        <v>4024</v>
      </c>
      <c r="F5560" s="526">
        <v>160239</v>
      </c>
      <c r="G5560" s="526">
        <v>2022</v>
      </c>
      <c r="H5560" s="526">
        <v>704069</v>
      </c>
      <c r="I5560" s="526">
        <v>76137</v>
      </c>
      <c r="J5560" s="526" t="s">
        <v>3716</v>
      </c>
      <c r="K5560" s="526" t="s">
        <v>3717</v>
      </c>
    </row>
    <row r="5561" spans="1:11">
      <c r="A5561" s="526" t="s">
        <v>3711</v>
      </c>
      <c r="B5561" s="526" t="s">
        <v>3712</v>
      </c>
      <c r="C5561" s="526" t="s">
        <v>3713</v>
      </c>
      <c r="D5561" s="526" t="s">
        <v>4039</v>
      </c>
      <c r="E5561" s="526" t="s">
        <v>4040</v>
      </c>
      <c r="F5561" s="526">
        <v>230910</v>
      </c>
      <c r="G5561" s="526">
        <v>2020</v>
      </c>
      <c r="H5561" s="526">
        <v>2151626</v>
      </c>
      <c r="I5561" s="526">
        <v>648037</v>
      </c>
      <c r="J5561" s="526" t="s">
        <v>3716</v>
      </c>
      <c r="K5561" s="526" t="s">
        <v>3717</v>
      </c>
    </row>
    <row r="5562" spans="1:11">
      <c r="A5562" s="526" t="s">
        <v>3711</v>
      </c>
      <c r="B5562" s="526" t="s">
        <v>3712</v>
      </c>
      <c r="C5562" s="526" t="s">
        <v>3713</v>
      </c>
      <c r="D5562" s="526" t="s">
        <v>4033</v>
      </c>
      <c r="E5562" s="526" t="s">
        <v>4034</v>
      </c>
      <c r="F5562" s="526">
        <v>160231</v>
      </c>
      <c r="G5562" s="526">
        <v>2020</v>
      </c>
      <c r="H5562" s="526">
        <v>13061</v>
      </c>
      <c r="I5562" s="526">
        <v>1774</v>
      </c>
      <c r="J5562" s="526" t="s">
        <v>3716</v>
      </c>
      <c r="K5562" s="526" t="s">
        <v>3717</v>
      </c>
    </row>
    <row r="5563" spans="1:11">
      <c r="A5563" s="526" t="s">
        <v>3711</v>
      </c>
      <c r="B5563" s="526" t="s">
        <v>3712</v>
      </c>
      <c r="C5563" s="526" t="s">
        <v>3713</v>
      </c>
      <c r="D5563" s="526" t="s">
        <v>4051</v>
      </c>
      <c r="E5563" s="526" t="s">
        <v>4052</v>
      </c>
      <c r="F5563" s="526">
        <v>230910</v>
      </c>
      <c r="G5563" s="526">
        <v>2022</v>
      </c>
      <c r="H5563" s="526">
        <v>62917</v>
      </c>
      <c r="I5563" s="526">
        <v>25247</v>
      </c>
      <c r="J5563" s="526" t="s">
        <v>3716</v>
      </c>
      <c r="K5563" s="526" t="s">
        <v>3717</v>
      </c>
    </row>
    <row r="5564" spans="1:11">
      <c r="A5564" s="526" t="s">
        <v>3711</v>
      </c>
      <c r="B5564" s="526" t="s">
        <v>3712</v>
      </c>
      <c r="C5564" s="526" t="s">
        <v>3713</v>
      </c>
      <c r="D5564" s="526" t="s">
        <v>4027</v>
      </c>
      <c r="E5564" s="526" t="s">
        <v>4028</v>
      </c>
      <c r="F5564" s="526">
        <v>160290</v>
      </c>
      <c r="G5564" s="526">
        <v>2022</v>
      </c>
      <c r="H5564" s="526">
        <v>43682</v>
      </c>
      <c r="I5564" s="526">
        <v>11456</v>
      </c>
      <c r="J5564" s="526" t="s">
        <v>3716</v>
      </c>
      <c r="K5564" s="526" t="s">
        <v>3717</v>
      </c>
    </row>
    <row r="5565" spans="1:11">
      <c r="A5565" s="526" t="s">
        <v>3711</v>
      </c>
      <c r="B5565" s="526" t="s">
        <v>3712</v>
      </c>
      <c r="C5565" s="526" t="s">
        <v>3713</v>
      </c>
      <c r="D5565" s="526" t="s">
        <v>4027</v>
      </c>
      <c r="E5565" s="526" t="s">
        <v>4028</v>
      </c>
      <c r="F5565" s="526">
        <v>210690</v>
      </c>
      <c r="G5565" s="526">
        <v>2015</v>
      </c>
      <c r="H5565" s="526">
        <v>5175618</v>
      </c>
      <c r="I5565" s="526">
        <v>1795111</v>
      </c>
      <c r="J5565" s="526" t="s">
        <v>3716</v>
      </c>
      <c r="K5565" s="526" t="s">
        <v>3717</v>
      </c>
    </row>
    <row r="5566" spans="1:11">
      <c r="A5566" s="526" t="s">
        <v>3711</v>
      </c>
      <c r="B5566" s="526" t="s">
        <v>3712</v>
      </c>
      <c r="C5566" s="526" t="s">
        <v>3713</v>
      </c>
      <c r="D5566" s="526" t="s">
        <v>4027</v>
      </c>
      <c r="E5566" s="526" t="s">
        <v>4028</v>
      </c>
      <c r="F5566" s="526">
        <v>210690</v>
      </c>
      <c r="G5566" s="526">
        <v>2018</v>
      </c>
      <c r="H5566" s="526">
        <v>3749236</v>
      </c>
      <c r="I5566" s="526">
        <v>1019052</v>
      </c>
      <c r="J5566" s="526" t="s">
        <v>3716</v>
      </c>
      <c r="K5566" s="526" t="s">
        <v>3717</v>
      </c>
    </row>
    <row r="5567" spans="1:11">
      <c r="A5567" s="526" t="s">
        <v>3711</v>
      </c>
      <c r="B5567" s="526" t="s">
        <v>3712</v>
      </c>
      <c r="C5567" s="526" t="s">
        <v>3713</v>
      </c>
      <c r="D5567" s="526" t="s">
        <v>4077</v>
      </c>
      <c r="E5567" s="526" t="s">
        <v>4078</v>
      </c>
      <c r="F5567" s="526">
        <v>210690</v>
      </c>
      <c r="G5567" s="526">
        <v>2016</v>
      </c>
      <c r="H5567" s="526">
        <v>793566</v>
      </c>
      <c r="I5567" s="526">
        <v>314893</v>
      </c>
      <c r="J5567" s="526" t="s">
        <v>3716</v>
      </c>
      <c r="K5567" s="526" t="s">
        <v>3717</v>
      </c>
    </row>
    <row r="5568" spans="1:11">
      <c r="A5568" s="526" t="s">
        <v>3711</v>
      </c>
      <c r="B5568" s="526" t="s">
        <v>3712</v>
      </c>
      <c r="C5568" s="526" t="s">
        <v>3713</v>
      </c>
      <c r="D5568" s="526" t="s">
        <v>4027</v>
      </c>
      <c r="E5568" s="526" t="s">
        <v>4028</v>
      </c>
      <c r="F5568" s="526">
        <v>230910</v>
      </c>
      <c r="G5568" s="526">
        <v>2018</v>
      </c>
      <c r="H5568" s="526">
        <v>31925</v>
      </c>
      <c r="I5568" s="526">
        <v>44043</v>
      </c>
      <c r="J5568" s="526" t="s">
        <v>3716</v>
      </c>
      <c r="K5568" s="526" t="s">
        <v>3717</v>
      </c>
    </row>
    <row r="5569" spans="1:11">
      <c r="A5569" s="526" t="s">
        <v>3711</v>
      </c>
      <c r="B5569" s="526" t="s">
        <v>3712</v>
      </c>
      <c r="C5569" s="526" t="s">
        <v>3713</v>
      </c>
      <c r="D5569" s="526" t="s">
        <v>4077</v>
      </c>
      <c r="E5569" s="526" t="s">
        <v>4078</v>
      </c>
      <c r="F5569" s="526">
        <v>210690</v>
      </c>
      <c r="G5569" s="526">
        <v>2019</v>
      </c>
      <c r="H5569" s="526">
        <v>1062488</v>
      </c>
      <c r="I5569" s="526">
        <v>425741</v>
      </c>
      <c r="J5569" s="526" t="s">
        <v>3716</v>
      </c>
      <c r="K5569" s="526" t="s">
        <v>3717</v>
      </c>
    </row>
    <row r="5570" spans="1:11">
      <c r="A5570" s="526" t="s">
        <v>3711</v>
      </c>
      <c r="B5570" s="526" t="s">
        <v>3712</v>
      </c>
      <c r="C5570" s="526" t="s">
        <v>3713</v>
      </c>
      <c r="D5570" s="526" t="s">
        <v>4027</v>
      </c>
      <c r="E5570" s="526" t="s">
        <v>4028</v>
      </c>
      <c r="F5570" s="526">
        <v>230910</v>
      </c>
      <c r="G5570" s="526">
        <v>2021</v>
      </c>
      <c r="H5570" s="526">
        <v>87348</v>
      </c>
      <c r="I5570" s="526">
        <v>69691</v>
      </c>
      <c r="J5570" s="526" t="s">
        <v>3716</v>
      </c>
      <c r="K5570" s="526" t="s">
        <v>3717</v>
      </c>
    </row>
    <row r="5571" spans="1:11">
      <c r="A5571" s="526" t="s">
        <v>3711</v>
      </c>
      <c r="B5571" s="526" t="s">
        <v>3712</v>
      </c>
      <c r="C5571" s="526" t="s">
        <v>3713</v>
      </c>
      <c r="D5571" s="526" t="s">
        <v>4077</v>
      </c>
      <c r="E5571" s="526" t="s">
        <v>4078</v>
      </c>
      <c r="F5571" s="526">
        <v>210690</v>
      </c>
      <c r="G5571" s="526">
        <v>2022</v>
      </c>
      <c r="H5571" s="526">
        <v>958108</v>
      </c>
      <c r="I5571" s="526">
        <v>312096</v>
      </c>
      <c r="J5571" s="526" t="s">
        <v>3716</v>
      </c>
      <c r="K5571" s="526" t="s">
        <v>3717</v>
      </c>
    </row>
    <row r="5572" spans="1:11">
      <c r="A5572" s="526" t="s">
        <v>3711</v>
      </c>
      <c r="B5572" s="526" t="s">
        <v>3712</v>
      </c>
      <c r="C5572" s="526" t="s">
        <v>3713</v>
      </c>
      <c r="D5572" s="526" t="s">
        <v>3991</v>
      </c>
      <c r="E5572" s="526" t="s">
        <v>3992</v>
      </c>
      <c r="F5572" s="526">
        <v>230910</v>
      </c>
      <c r="G5572" s="526">
        <v>2015</v>
      </c>
      <c r="H5572" s="526">
        <v>427549</v>
      </c>
      <c r="I5572" s="526">
        <v>443139</v>
      </c>
      <c r="J5572" s="526" t="s">
        <v>3716</v>
      </c>
      <c r="K5572" s="526" t="s">
        <v>3717</v>
      </c>
    </row>
    <row r="5573" spans="1:11">
      <c r="A5573" s="526" t="s">
        <v>3711</v>
      </c>
      <c r="B5573" s="526" t="s">
        <v>3712</v>
      </c>
      <c r="C5573" s="526" t="s">
        <v>3713</v>
      </c>
      <c r="D5573" s="526" t="s">
        <v>4025</v>
      </c>
      <c r="E5573" s="526" t="s">
        <v>4026</v>
      </c>
      <c r="F5573" s="526">
        <v>160239</v>
      </c>
      <c r="G5573" s="526">
        <v>2022</v>
      </c>
      <c r="H5573" s="526">
        <v>67429</v>
      </c>
      <c r="I5573" s="526">
        <v>4771</v>
      </c>
      <c r="J5573" s="526" t="s">
        <v>3716</v>
      </c>
      <c r="K5573" s="526" t="s">
        <v>3717</v>
      </c>
    </row>
    <row r="5574" spans="1:11">
      <c r="A5574" s="526" t="s">
        <v>3711</v>
      </c>
      <c r="B5574" s="526" t="s">
        <v>3712</v>
      </c>
      <c r="C5574" s="526" t="s">
        <v>3713</v>
      </c>
      <c r="D5574" s="526" t="s">
        <v>4033</v>
      </c>
      <c r="E5574" s="526" t="s">
        <v>4034</v>
      </c>
      <c r="F5574" s="526">
        <v>160232</v>
      </c>
      <c r="G5574" s="526">
        <v>2020</v>
      </c>
      <c r="H5574" s="526">
        <v>98868</v>
      </c>
      <c r="I5574" s="526">
        <v>24008</v>
      </c>
      <c r="J5574" s="526" t="s">
        <v>3716</v>
      </c>
      <c r="K5574" s="526" t="s">
        <v>3717</v>
      </c>
    </row>
    <row r="5575" spans="1:11">
      <c r="A5575" s="526" t="s">
        <v>3711</v>
      </c>
      <c r="B5575" s="526" t="s">
        <v>3712</v>
      </c>
      <c r="C5575" s="526" t="s">
        <v>3713</v>
      </c>
      <c r="D5575" s="526" t="s">
        <v>4033</v>
      </c>
      <c r="E5575" s="526" t="s">
        <v>4034</v>
      </c>
      <c r="F5575" s="526">
        <v>160239</v>
      </c>
      <c r="G5575" s="526">
        <v>2019</v>
      </c>
      <c r="H5575" s="526">
        <v>78358</v>
      </c>
      <c r="I5575" s="526">
        <v>6405</v>
      </c>
      <c r="J5575" s="526" t="s">
        <v>3716</v>
      </c>
      <c r="K5575" s="526" t="s">
        <v>3717</v>
      </c>
    </row>
    <row r="5576" spans="1:11">
      <c r="A5576" s="526" t="s">
        <v>3711</v>
      </c>
      <c r="B5576" s="526" t="s">
        <v>3712</v>
      </c>
      <c r="C5576" s="526" t="s">
        <v>3713</v>
      </c>
      <c r="D5576" s="526" t="s">
        <v>4021</v>
      </c>
      <c r="E5576" s="526" t="s">
        <v>4022</v>
      </c>
      <c r="F5576" s="526">
        <v>230910</v>
      </c>
      <c r="G5576" s="526">
        <v>2022</v>
      </c>
      <c r="H5576" s="526">
        <v>77622588</v>
      </c>
      <c r="I5576" s="526">
        <v>28027152</v>
      </c>
      <c r="J5576" s="526" t="s">
        <v>3716</v>
      </c>
      <c r="K5576" s="526" t="s">
        <v>3717</v>
      </c>
    </row>
    <row r="5577" spans="1:11">
      <c r="A5577" s="526" t="s">
        <v>3711</v>
      </c>
      <c r="B5577" s="526" t="s">
        <v>3712</v>
      </c>
      <c r="C5577" s="526" t="s">
        <v>3713</v>
      </c>
      <c r="D5577" s="526" t="s">
        <v>4033</v>
      </c>
      <c r="E5577" s="526" t="s">
        <v>4034</v>
      </c>
      <c r="F5577" s="526">
        <v>160239</v>
      </c>
      <c r="G5577" s="526">
        <v>2022</v>
      </c>
      <c r="H5577" s="526">
        <v>192506</v>
      </c>
      <c r="I5577" s="526">
        <v>22970</v>
      </c>
      <c r="J5577" s="526" t="s">
        <v>3716</v>
      </c>
      <c r="K5577" s="526" t="s">
        <v>3717</v>
      </c>
    </row>
    <row r="5578" spans="1:11">
      <c r="A5578" s="526" t="s">
        <v>3711</v>
      </c>
      <c r="B5578" s="526" t="s">
        <v>3712</v>
      </c>
      <c r="C5578" s="526" t="s">
        <v>3713</v>
      </c>
      <c r="D5578" s="526" t="s">
        <v>4041</v>
      </c>
      <c r="E5578" s="526" t="s">
        <v>4042</v>
      </c>
      <c r="F5578" s="526">
        <v>210690</v>
      </c>
      <c r="G5578" s="526">
        <v>2017</v>
      </c>
      <c r="H5578" s="526">
        <v>18278641</v>
      </c>
      <c r="I5578" s="526">
        <v>5077376</v>
      </c>
      <c r="J5578" s="526" t="s">
        <v>3716</v>
      </c>
      <c r="K5578" s="526" t="s">
        <v>3717</v>
      </c>
    </row>
    <row r="5579" spans="1:11">
      <c r="A5579" s="526" t="s">
        <v>3711</v>
      </c>
      <c r="B5579" s="526" t="s">
        <v>3712</v>
      </c>
      <c r="C5579" s="526" t="s">
        <v>3713</v>
      </c>
      <c r="D5579" s="526" t="s">
        <v>4033</v>
      </c>
      <c r="E5579" s="526" t="s">
        <v>4034</v>
      </c>
      <c r="F5579" s="526">
        <v>160290</v>
      </c>
      <c r="G5579" s="526">
        <v>2020</v>
      </c>
      <c r="H5579" s="526">
        <v>17977</v>
      </c>
      <c r="I5579" s="526">
        <v>3006</v>
      </c>
      <c r="J5579" s="526" t="s">
        <v>3716</v>
      </c>
      <c r="K5579" s="526" t="s">
        <v>3717</v>
      </c>
    </row>
    <row r="5580" spans="1:11">
      <c r="A5580" s="526" t="s">
        <v>3711</v>
      </c>
      <c r="B5580" s="526" t="s">
        <v>3712</v>
      </c>
      <c r="C5580" s="526" t="s">
        <v>3713</v>
      </c>
      <c r="D5580" s="526" t="s">
        <v>4081</v>
      </c>
      <c r="E5580" s="526" t="s">
        <v>4082</v>
      </c>
      <c r="F5580" s="526">
        <v>210690</v>
      </c>
      <c r="G5580" s="526">
        <v>2016</v>
      </c>
      <c r="H5580" s="526">
        <v>252138</v>
      </c>
      <c r="I5580" s="526">
        <v>99277</v>
      </c>
      <c r="J5580" s="526" t="s">
        <v>3716</v>
      </c>
      <c r="K5580" s="526" t="s">
        <v>3717</v>
      </c>
    </row>
    <row r="5581" spans="1:11">
      <c r="A5581" s="526" t="s">
        <v>3711</v>
      </c>
      <c r="B5581" s="526" t="s">
        <v>3712</v>
      </c>
      <c r="C5581" s="526" t="s">
        <v>3713</v>
      </c>
      <c r="D5581" s="526" t="s">
        <v>4009</v>
      </c>
      <c r="E5581" s="526" t="s">
        <v>4010</v>
      </c>
      <c r="F5581" s="526">
        <v>230910</v>
      </c>
      <c r="G5581" s="526">
        <v>2016</v>
      </c>
      <c r="H5581" s="526">
        <v>553950</v>
      </c>
      <c r="I5581" s="526">
        <v>193576</v>
      </c>
      <c r="J5581" s="526" t="s">
        <v>3716</v>
      </c>
      <c r="K5581" s="526" t="s">
        <v>3717</v>
      </c>
    </row>
    <row r="5582" spans="1:11">
      <c r="A5582" s="526" t="s">
        <v>3711</v>
      </c>
      <c r="B5582" s="526" t="s">
        <v>3712</v>
      </c>
      <c r="C5582" s="526" t="s">
        <v>3713</v>
      </c>
      <c r="D5582" s="526" t="s">
        <v>4025</v>
      </c>
      <c r="E5582" s="526" t="s">
        <v>4026</v>
      </c>
      <c r="F5582" s="526">
        <v>230910</v>
      </c>
      <c r="G5582" s="526">
        <v>2017</v>
      </c>
      <c r="H5582" s="526">
        <v>1131370</v>
      </c>
      <c r="I5582" s="526">
        <v>456811</v>
      </c>
      <c r="J5582" s="526" t="s">
        <v>3716</v>
      </c>
      <c r="K5582" s="526" t="s">
        <v>3717</v>
      </c>
    </row>
    <row r="5583" spans="1:11">
      <c r="A5583" s="526" t="s">
        <v>3711</v>
      </c>
      <c r="B5583" s="526" t="s">
        <v>3712</v>
      </c>
      <c r="C5583" s="526" t="s">
        <v>3713</v>
      </c>
      <c r="D5583" s="526" t="s">
        <v>4041</v>
      </c>
      <c r="E5583" s="526" t="s">
        <v>4042</v>
      </c>
      <c r="F5583" s="526">
        <v>210690</v>
      </c>
      <c r="G5583" s="526">
        <v>2020</v>
      </c>
      <c r="H5583" s="526">
        <v>19364800</v>
      </c>
      <c r="I5583" s="526">
        <v>4391913</v>
      </c>
      <c r="J5583" s="526" t="s">
        <v>3716</v>
      </c>
      <c r="K5583" s="526" t="s">
        <v>3717</v>
      </c>
    </row>
    <row r="5584" spans="1:11">
      <c r="A5584" s="526" t="s">
        <v>3711</v>
      </c>
      <c r="B5584" s="526" t="s">
        <v>3712</v>
      </c>
      <c r="C5584" s="526" t="s">
        <v>3713</v>
      </c>
      <c r="D5584" s="526" t="s">
        <v>4025</v>
      </c>
      <c r="E5584" s="526" t="s">
        <v>4026</v>
      </c>
      <c r="F5584" s="526">
        <v>230910</v>
      </c>
      <c r="G5584" s="526">
        <v>2020</v>
      </c>
      <c r="H5584" s="526">
        <v>1601457</v>
      </c>
      <c r="I5584" s="526">
        <v>727524</v>
      </c>
      <c r="J5584" s="526" t="s">
        <v>3716</v>
      </c>
      <c r="K5584" s="526" t="s">
        <v>3717</v>
      </c>
    </row>
    <row r="5585" spans="1:11">
      <c r="A5585" s="526" t="s">
        <v>3711</v>
      </c>
      <c r="B5585" s="526" t="s">
        <v>3712</v>
      </c>
      <c r="C5585" s="526" t="s">
        <v>3713</v>
      </c>
      <c r="D5585" s="526" t="s">
        <v>4005</v>
      </c>
      <c r="E5585" s="526" t="s">
        <v>4006</v>
      </c>
      <c r="F5585" s="526">
        <v>230910</v>
      </c>
      <c r="G5585" s="526">
        <v>2017</v>
      </c>
      <c r="H5585" s="526">
        <v>194523</v>
      </c>
      <c r="I5585" s="526">
        <v>65527</v>
      </c>
      <c r="J5585" s="526" t="s">
        <v>3716</v>
      </c>
      <c r="K5585" s="526" t="s">
        <v>3717</v>
      </c>
    </row>
    <row r="5586" spans="1:11">
      <c r="A5586" s="526" t="s">
        <v>3711</v>
      </c>
      <c r="B5586" s="526" t="s">
        <v>3712</v>
      </c>
      <c r="C5586" s="526" t="s">
        <v>3713</v>
      </c>
      <c r="D5586" s="526" t="s">
        <v>4079</v>
      </c>
      <c r="E5586" s="526" t="s">
        <v>4080</v>
      </c>
      <c r="F5586" s="526">
        <v>160290</v>
      </c>
      <c r="G5586" s="526">
        <v>2020</v>
      </c>
      <c r="H5586" s="526">
        <v>109573</v>
      </c>
      <c r="I5586" s="526">
        <v>5860</v>
      </c>
      <c r="J5586" s="526" t="s">
        <v>3716</v>
      </c>
      <c r="K5586" s="526" t="s">
        <v>3717</v>
      </c>
    </row>
    <row r="5587" spans="1:11">
      <c r="A5587" s="526" t="s">
        <v>3711</v>
      </c>
      <c r="B5587" s="526" t="s">
        <v>3712</v>
      </c>
      <c r="C5587" s="526" t="s">
        <v>3713</v>
      </c>
      <c r="D5587" s="526" t="s">
        <v>4033</v>
      </c>
      <c r="E5587" s="526" t="s">
        <v>4034</v>
      </c>
      <c r="F5587" s="526">
        <v>210690</v>
      </c>
      <c r="G5587" s="526">
        <v>2018</v>
      </c>
      <c r="H5587" s="526">
        <v>1012</v>
      </c>
      <c r="I5587" s="526">
        <v>43</v>
      </c>
      <c r="J5587" s="526" t="s">
        <v>3722</v>
      </c>
      <c r="K5587" s="526" t="s">
        <v>3717</v>
      </c>
    </row>
    <row r="5588" spans="1:11">
      <c r="A5588" s="526" t="s">
        <v>3711</v>
      </c>
      <c r="B5588" s="526" t="s">
        <v>3712</v>
      </c>
      <c r="C5588" s="526" t="s">
        <v>3713</v>
      </c>
      <c r="D5588" s="526" t="s">
        <v>4023</v>
      </c>
      <c r="E5588" s="526" t="s">
        <v>4024</v>
      </c>
      <c r="F5588" s="526">
        <v>160290</v>
      </c>
      <c r="G5588" s="526">
        <v>2017</v>
      </c>
      <c r="H5588" s="526">
        <v>100765</v>
      </c>
      <c r="I5588" s="526">
        <v>21881</v>
      </c>
      <c r="J5588" s="526" t="s">
        <v>3716</v>
      </c>
      <c r="K5588" s="526" t="s">
        <v>3717</v>
      </c>
    </row>
    <row r="5589" spans="1:11">
      <c r="A5589" s="526" t="s">
        <v>3711</v>
      </c>
      <c r="B5589" s="526" t="s">
        <v>3712</v>
      </c>
      <c r="C5589" s="526" t="s">
        <v>3713</v>
      </c>
      <c r="D5589" s="526" t="s">
        <v>4023</v>
      </c>
      <c r="E5589" s="526" t="s">
        <v>4024</v>
      </c>
      <c r="F5589" s="526">
        <v>160290</v>
      </c>
      <c r="G5589" s="526">
        <v>2020</v>
      </c>
      <c r="H5589" s="526">
        <v>58385</v>
      </c>
      <c r="I5589" s="526">
        <v>11558</v>
      </c>
      <c r="J5589" s="526" t="s">
        <v>3716</v>
      </c>
      <c r="K5589" s="526" t="s">
        <v>3717</v>
      </c>
    </row>
    <row r="5590" spans="1:11">
      <c r="A5590" s="526" t="s">
        <v>3711</v>
      </c>
      <c r="B5590" s="526" t="s">
        <v>3712</v>
      </c>
      <c r="C5590" s="526" t="s">
        <v>3713</v>
      </c>
      <c r="D5590" s="526" t="s">
        <v>4023</v>
      </c>
      <c r="E5590" s="526" t="s">
        <v>4024</v>
      </c>
      <c r="F5590" s="526">
        <v>210690</v>
      </c>
      <c r="G5590" s="526">
        <v>2015</v>
      </c>
      <c r="H5590" s="526">
        <v>15930</v>
      </c>
      <c r="I5590" s="526">
        <v>5656</v>
      </c>
      <c r="J5590" s="526" t="s">
        <v>3722</v>
      </c>
      <c r="K5590" s="526" t="s">
        <v>3717</v>
      </c>
    </row>
    <row r="5591" spans="1:11">
      <c r="A5591" s="526" t="s">
        <v>3711</v>
      </c>
      <c r="B5591" s="526" t="s">
        <v>3712</v>
      </c>
      <c r="C5591" s="526" t="s">
        <v>3713</v>
      </c>
      <c r="D5591" s="526" t="s">
        <v>4005</v>
      </c>
      <c r="E5591" s="526" t="s">
        <v>4006</v>
      </c>
      <c r="F5591" s="526">
        <v>230910</v>
      </c>
      <c r="G5591" s="526">
        <v>2020</v>
      </c>
      <c r="H5591" s="526">
        <v>696073</v>
      </c>
      <c r="I5591" s="526">
        <v>255734</v>
      </c>
      <c r="J5591" s="526" t="s">
        <v>3716</v>
      </c>
      <c r="K5591" s="526" t="s">
        <v>3717</v>
      </c>
    </row>
    <row r="5592" spans="1:11">
      <c r="A5592" s="526" t="s">
        <v>3711</v>
      </c>
      <c r="B5592" s="526" t="s">
        <v>3712</v>
      </c>
      <c r="C5592" s="526" t="s">
        <v>3713</v>
      </c>
      <c r="D5592" s="526" t="s">
        <v>4023</v>
      </c>
      <c r="E5592" s="526" t="s">
        <v>4024</v>
      </c>
      <c r="F5592" s="526">
        <v>210690</v>
      </c>
      <c r="G5592" s="526">
        <v>2018</v>
      </c>
      <c r="H5592" s="526">
        <v>12293</v>
      </c>
      <c r="I5592" s="526">
        <v>5852</v>
      </c>
      <c r="J5592" s="526" t="s">
        <v>3722</v>
      </c>
      <c r="K5592" s="526" t="s">
        <v>3717</v>
      </c>
    </row>
    <row r="5593" spans="1:11">
      <c r="A5593" s="526" t="s">
        <v>3711</v>
      </c>
      <c r="B5593" s="526" t="s">
        <v>3712</v>
      </c>
      <c r="C5593" s="526" t="s">
        <v>3713</v>
      </c>
      <c r="D5593" s="526" t="s">
        <v>4021</v>
      </c>
      <c r="E5593" s="526" t="s">
        <v>4022</v>
      </c>
      <c r="F5593" s="526">
        <v>160231</v>
      </c>
      <c r="G5593" s="526">
        <v>2016</v>
      </c>
      <c r="H5593" s="526">
        <v>45267</v>
      </c>
      <c r="I5593" s="526">
        <v>8343</v>
      </c>
      <c r="J5593" s="526" t="s">
        <v>3716</v>
      </c>
      <c r="K5593" s="526" t="s">
        <v>3717</v>
      </c>
    </row>
    <row r="5594" spans="1:11">
      <c r="A5594" s="526" t="s">
        <v>3711</v>
      </c>
      <c r="B5594" s="526" t="s">
        <v>3712</v>
      </c>
      <c r="C5594" s="526" t="s">
        <v>3713</v>
      </c>
      <c r="D5594" s="526" t="s">
        <v>4033</v>
      </c>
      <c r="E5594" s="526" t="s">
        <v>4034</v>
      </c>
      <c r="F5594" s="526">
        <v>210690</v>
      </c>
      <c r="G5594" s="526">
        <v>2021</v>
      </c>
      <c r="H5594" s="526">
        <v>4346</v>
      </c>
      <c r="I5594" s="526">
        <v>1048</v>
      </c>
      <c r="J5594" s="526" t="s">
        <v>3722</v>
      </c>
      <c r="K5594" s="526" t="s">
        <v>3717</v>
      </c>
    </row>
    <row r="5595" spans="1:11">
      <c r="A5595" s="526" t="s">
        <v>3711</v>
      </c>
      <c r="B5595" s="526" t="s">
        <v>3712</v>
      </c>
      <c r="C5595" s="526" t="s">
        <v>3713</v>
      </c>
      <c r="D5595" s="526" t="s">
        <v>4023</v>
      </c>
      <c r="E5595" s="526" t="s">
        <v>4024</v>
      </c>
      <c r="F5595" s="526">
        <v>210690</v>
      </c>
      <c r="G5595" s="526">
        <v>2021</v>
      </c>
      <c r="H5595" s="526">
        <v>1901</v>
      </c>
      <c r="I5595" s="526">
        <v>644</v>
      </c>
      <c r="J5595" s="526" t="s">
        <v>3722</v>
      </c>
      <c r="K5595" s="526" t="s">
        <v>3717</v>
      </c>
    </row>
    <row r="5596" spans="1:11">
      <c r="A5596" s="526" t="s">
        <v>3711</v>
      </c>
      <c r="B5596" s="526" t="s">
        <v>3712</v>
      </c>
      <c r="C5596" s="526" t="s">
        <v>3713</v>
      </c>
      <c r="D5596" s="526" t="s">
        <v>4021</v>
      </c>
      <c r="E5596" s="526" t="s">
        <v>4022</v>
      </c>
      <c r="F5596" s="526">
        <v>160231</v>
      </c>
      <c r="G5596" s="526">
        <v>2019</v>
      </c>
      <c r="H5596" s="526">
        <v>7513</v>
      </c>
      <c r="I5596" s="526">
        <v>1573</v>
      </c>
      <c r="J5596" s="526" t="s">
        <v>3716</v>
      </c>
      <c r="K5596" s="526" t="s">
        <v>3717</v>
      </c>
    </row>
    <row r="5597" spans="1:11">
      <c r="A5597" s="526" t="s">
        <v>3711</v>
      </c>
      <c r="B5597" s="526" t="s">
        <v>3712</v>
      </c>
      <c r="C5597" s="526" t="s">
        <v>3713</v>
      </c>
      <c r="D5597" s="526" t="s">
        <v>4041</v>
      </c>
      <c r="E5597" s="526" t="s">
        <v>4042</v>
      </c>
      <c r="F5597" s="526">
        <v>230910</v>
      </c>
      <c r="G5597" s="526">
        <v>2020</v>
      </c>
      <c r="H5597" s="526">
        <v>54077689</v>
      </c>
      <c r="I5597" s="526">
        <v>26085251</v>
      </c>
      <c r="J5597" s="526" t="s">
        <v>3716</v>
      </c>
      <c r="K5597" s="526" t="s">
        <v>3717</v>
      </c>
    </row>
    <row r="5598" spans="1:11">
      <c r="A5598" s="526" t="s">
        <v>3711</v>
      </c>
      <c r="B5598" s="526" t="s">
        <v>3712</v>
      </c>
      <c r="C5598" s="526" t="s">
        <v>3713</v>
      </c>
      <c r="D5598" s="526" t="s">
        <v>4031</v>
      </c>
      <c r="E5598" s="526" t="s">
        <v>4032</v>
      </c>
      <c r="F5598" s="526">
        <v>210690</v>
      </c>
      <c r="G5598" s="526">
        <v>2019</v>
      </c>
      <c r="H5598" s="526">
        <v>6406120</v>
      </c>
      <c r="I5598" s="526">
        <v>954295</v>
      </c>
      <c r="J5598" s="526" t="s">
        <v>3716</v>
      </c>
      <c r="K5598" s="526" t="s">
        <v>3717</v>
      </c>
    </row>
    <row r="5599" spans="1:11">
      <c r="A5599" s="526" t="s">
        <v>3711</v>
      </c>
      <c r="B5599" s="526" t="s">
        <v>3712</v>
      </c>
      <c r="C5599" s="526" t="s">
        <v>3713</v>
      </c>
      <c r="D5599" s="526" t="s">
        <v>4031</v>
      </c>
      <c r="E5599" s="526" t="s">
        <v>4032</v>
      </c>
      <c r="F5599" s="526">
        <v>210690</v>
      </c>
      <c r="G5599" s="526">
        <v>2022</v>
      </c>
      <c r="H5599" s="526">
        <v>8025560</v>
      </c>
      <c r="I5599" s="526">
        <v>1799927</v>
      </c>
      <c r="J5599" s="526" t="s">
        <v>3716</v>
      </c>
      <c r="K5599" s="526" t="s">
        <v>3717</v>
      </c>
    </row>
    <row r="5600" spans="1:11">
      <c r="A5600" s="526" t="s">
        <v>3711</v>
      </c>
      <c r="B5600" s="526" t="s">
        <v>3712</v>
      </c>
      <c r="C5600" s="526" t="s">
        <v>3713</v>
      </c>
      <c r="D5600" s="526" t="s">
        <v>4043</v>
      </c>
      <c r="E5600" s="526" t="s">
        <v>4044</v>
      </c>
      <c r="F5600" s="526">
        <v>160239</v>
      </c>
      <c r="G5600" s="526">
        <v>2022</v>
      </c>
      <c r="H5600" s="526">
        <v>34</v>
      </c>
      <c r="I5600" s="526">
        <v>12</v>
      </c>
      <c r="J5600" s="526" t="s">
        <v>3716</v>
      </c>
      <c r="K5600" s="526" t="s">
        <v>3717</v>
      </c>
    </row>
    <row r="5601" spans="1:11">
      <c r="A5601" s="526" t="s">
        <v>3711</v>
      </c>
      <c r="B5601" s="526" t="s">
        <v>3712</v>
      </c>
      <c r="C5601" s="526" t="s">
        <v>3713</v>
      </c>
      <c r="D5601" s="526" t="s">
        <v>4021</v>
      </c>
      <c r="E5601" s="526" t="s">
        <v>4022</v>
      </c>
      <c r="F5601" s="526">
        <v>160231</v>
      </c>
      <c r="G5601" s="526">
        <v>2022</v>
      </c>
      <c r="H5601" s="526">
        <v>990</v>
      </c>
      <c r="I5601" s="526">
        <v>132</v>
      </c>
      <c r="J5601" s="526" t="s">
        <v>3716</v>
      </c>
      <c r="K5601" s="526" t="s">
        <v>3717</v>
      </c>
    </row>
    <row r="5602" spans="1:11">
      <c r="A5602" s="526" t="s">
        <v>3711</v>
      </c>
      <c r="B5602" s="526" t="s">
        <v>3712</v>
      </c>
      <c r="C5602" s="526" t="s">
        <v>3713</v>
      </c>
      <c r="D5602" s="526" t="s">
        <v>4031</v>
      </c>
      <c r="E5602" s="526" t="s">
        <v>4032</v>
      </c>
      <c r="F5602" s="526">
        <v>160231</v>
      </c>
      <c r="G5602" s="526">
        <v>2015</v>
      </c>
      <c r="H5602" s="526">
        <v>100205</v>
      </c>
      <c r="I5602" s="526">
        <v>47463</v>
      </c>
      <c r="J5602" s="526" t="s">
        <v>3716</v>
      </c>
      <c r="K5602" s="526" t="s">
        <v>3717</v>
      </c>
    </row>
    <row r="5603" spans="1:11">
      <c r="A5603" s="526" t="s">
        <v>3711</v>
      </c>
      <c r="B5603" s="526" t="s">
        <v>3712</v>
      </c>
      <c r="C5603" s="526" t="s">
        <v>3713</v>
      </c>
      <c r="D5603" s="526" t="s">
        <v>4043</v>
      </c>
      <c r="E5603" s="526" t="s">
        <v>4044</v>
      </c>
      <c r="F5603" s="526">
        <v>230910</v>
      </c>
      <c r="G5603" s="526">
        <v>2016</v>
      </c>
      <c r="H5603" s="526">
        <v>43698</v>
      </c>
      <c r="I5603" s="526">
        <v>22321</v>
      </c>
      <c r="J5603" s="526" t="s">
        <v>3716</v>
      </c>
      <c r="K5603" s="526" t="s">
        <v>3717</v>
      </c>
    </row>
    <row r="5604" spans="1:11">
      <c r="A5604" s="526" t="s">
        <v>3711</v>
      </c>
      <c r="B5604" s="526" t="s">
        <v>3712</v>
      </c>
      <c r="C5604" s="526" t="s">
        <v>3713</v>
      </c>
      <c r="D5604" s="526" t="s">
        <v>4021</v>
      </c>
      <c r="E5604" s="526" t="s">
        <v>4022</v>
      </c>
      <c r="F5604" s="526">
        <v>230910</v>
      </c>
      <c r="G5604" s="526">
        <v>2017</v>
      </c>
      <c r="H5604" s="526">
        <v>27714459</v>
      </c>
      <c r="I5604" s="526">
        <v>14956958</v>
      </c>
      <c r="J5604" s="526" t="s">
        <v>3716</v>
      </c>
      <c r="K5604" s="526" t="s">
        <v>3717</v>
      </c>
    </row>
    <row r="5605" spans="1:11">
      <c r="A5605" s="526" t="s">
        <v>3711</v>
      </c>
      <c r="B5605" s="526" t="s">
        <v>3712</v>
      </c>
      <c r="C5605" s="526" t="s">
        <v>3713</v>
      </c>
      <c r="D5605" s="526" t="s">
        <v>4043</v>
      </c>
      <c r="E5605" s="526" t="s">
        <v>4044</v>
      </c>
      <c r="F5605" s="526">
        <v>230910</v>
      </c>
      <c r="G5605" s="526">
        <v>2019</v>
      </c>
      <c r="H5605" s="526">
        <v>163237</v>
      </c>
      <c r="I5605" s="526">
        <v>69653</v>
      </c>
      <c r="J5605" s="526" t="s">
        <v>3716</v>
      </c>
      <c r="K5605" s="526" t="s">
        <v>3717</v>
      </c>
    </row>
    <row r="5606" spans="1:11">
      <c r="A5606" s="526" t="s">
        <v>3711</v>
      </c>
      <c r="B5606" s="526" t="s">
        <v>3712</v>
      </c>
      <c r="C5606" s="526" t="s">
        <v>3713</v>
      </c>
      <c r="D5606" s="526" t="s">
        <v>4079</v>
      </c>
      <c r="E5606" s="526" t="s">
        <v>4080</v>
      </c>
      <c r="F5606" s="526">
        <v>210690</v>
      </c>
      <c r="G5606" s="526">
        <v>2018</v>
      </c>
      <c r="H5606" s="526">
        <v>8091</v>
      </c>
      <c r="I5606" s="526">
        <v>127</v>
      </c>
      <c r="J5606" s="526" t="s">
        <v>3722</v>
      </c>
      <c r="K5606" s="526" t="s">
        <v>3717</v>
      </c>
    </row>
    <row r="5607" spans="1:11">
      <c r="A5607" s="526" t="s">
        <v>3711</v>
      </c>
      <c r="B5607" s="526" t="s">
        <v>3712</v>
      </c>
      <c r="C5607" s="526" t="s">
        <v>3713</v>
      </c>
      <c r="D5607" s="526" t="s">
        <v>4021</v>
      </c>
      <c r="E5607" s="526" t="s">
        <v>4022</v>
      </c>
      <c r="F5607" s="526">
        <v>230910</v>
      </c>
      <c r="G5607" s="526">
        <v>2020</v>
      </c>
      <c r="H5607" s="526">
        <v>59464259</v>
      </c>
      <c r="I5607" s="526">
        <v>19752214</v>
      </c>
      <c r="J5607" s="526" t="s">
        <v>3716</v>
      </c>
      <c r="K5607" s="526" t="s">
        <v>3717</v>
      </c>
    </row>
    <row r="5608" spans="1:11">
      <c r="A5608" s="526" t="s">
        <v>3711</v>
      </c>
      <c r="B5608" s="526" t="s">
        <v>3712</v>
      </c>
      <c r="C5608" s="526" t="s">
        <v>3713</v>
      </c>
      <c r="D5608" s="526" t="s">
        <v>4025</v>
      </c>
      <c r="E5608" s="526" t="s">
        <v>4026</v>
      </c>
      <c r="F5608" s="526">
        <v>160232</v>
      </c>
      <c r="G5608" s="526">
        <v>2017</v>
      </c>
      <c r="H5608" s="526">
        <v>854545</v>
      </c>
      <c r="I5608" s="526">
        <v>234090</v>
      </c>
      <c r="J5608" s="526" t="s">
        <v>3716</v>
      </c>
      <c r="K5608" s="526" t="s">
        <v>3717</v>
      </c>
    </row>
    <row r="5609" spans="1:11">
      <c r="A5609" s="526" t="s">
        <v>3711</v>
      </c>
      <c r="B5609" s="526" t="s">
        <v>3712</v>
      </c>
      <c r="C5609" s="526" t="s">
        <v>3713</v>
      </c>
      <c r="D5609" s="526" t="s">
        <v>4025</v>
      </c>
      <c r="E5609" s="526" t="s">
        <v>4026</v>
      </c>
      <c r="F5609" s="526">
        <v>160232</v>
      </c>
      <c r="G5609" s="526">
        <v>2020</v>
      </c>
      <c r="H5609" s="526">
        <v>471107</v>
      </c>
      <c r="I5609" s="526">
        <v>121842</v>
      </c>
      <c r="J5609" s="526" t="s">
        <v>3716</v>
      </c>
      <c r="K5609" s="526" t="s">
        <v>3717</v>
      </c>
    </row>
    <row r="5610" spans="1:11">
      <c r="A5610" s="526" t="s">
        <v>3711</v>
      </c>
      <c r="B5610" s="526" t="s">
        <v>3712</v>
      </c>
      <c r="C5610" s="526" t="s">
        <v>3713</v>
      </c>
      <c r="D5610" s="526" t="s">
        <v>4033</v>
      </c>
      <c r="E5610" s="526" t="s">
        <v>4034</v>
      </c>
      <c r="F5610" s="526">
        <v>160290</v>
      </c>
      <c r="G5610" s="526">
        <v>2015</v>
      </c>
      <c r="H5610" s="526">
        <v>25252</v>
      </c>
      <c r="I5610" s="526">
        <v>4698</v>
      </c>
      <c r="J5610" s="526" t="s">
        <v>3716</v>
      </c>
      <c r="K5610" s="526" t="s">
        <v>3717</v>
      </c>
    </row>
    <row r="5611" spans="1:11">
      <c r="A5611" s="526" t="s">
        <v>3711</v>
      </c>
      <c r="B5611" s="526" t="s">
        <v>3712</v>
      </c>
      <c r="C5611" s="526" t="s">
        <v>3713</v>
      </c>
      <c r="D5611" s="526" t="s">
        <v>4025</v>
      </c>
      <c r="E5611" s="526" t="s">
        <v>4026</v>
      </c>
      <c r="F5611" s="526">
        <v>160239</v>
      </c>
      <c r="G5611" s="526">
        <v>2016</v>
      </c>
      <c r="H5611" s="526">
        <v>23450</v>
      </c>
      <c r="I5611" s="526">
        <v>1174</v>
      </c>
      <c r="J5611" s="526" t="s">
        <v>3716</v>
      </c>
      <c r="K5611" s="526" t="s">
        <v>3717</v>
      </c>
    </row>
    <row r="5612" spans="1:11">
      <c r="A5612" s="526" t="s">
        <v>3711</v>
      </c>
      <c r="B5612" s="526" t="s">
        <v>3712</v>
      </c>
      <c r="C5612" s="526" t="s">
        <v>3713</v>
      </c>
      <c r="D5612" s="526" t="s">
        <v>4033</v>
      </c>
      <c r="E5612" s="526" t="s">
        <v>4034</v>
      </c>
      <c r="F5612" s="526">
        <v>160290</v>
      </c>
      <c r="G5612" s="526">
        <v>2018</v>
      </c>
      <c r="H5612" s="526">
        <v>16086</v>
      </c>
      <c r="I5612" s="526">
        <v>3655</v>
      </c>
      <c r="J5612" s="526" t="s">
        <v>3716</v>
      </c>
      <c r="K5612" s="526" t="s">
        <v>3717</v>
      </c>
    </row>
    <row r="5613" spans="1:11">
      <c r="A5613" s="526" t="s">
        <v>3711</v>
      </c>
      <c r="B5613" s="526" t="s">
        <v>3712</v>
      </c>
      <c r="C5613" s="526" t="s">
        <v>3713</v>
      </c>
      <c r="D5613" s="526" t="s">
        <v>4043</v>
      </c>
      <c r="E5613" s="526" t="s">
        <v>4044</v>
      </c>
      <c r="F5613" s="526">
        <v>230910</v>
      </c>
      <c r="G5613" s="526">
        <v>2022</v>
      </c>
      <c r="H5613" s="526">
        <v>171586</v>
      </c>
      <c r="I5613" s="526">
        <v>70874</v>
      </c>
      <c r="J5613" s="526" t="s">
        <v>3716</v>
      </c>
      <c r="K5613" s="526" t="s">
        <v>3717</v>
      </c>
    </row>
    <row r="5614" spans="1:11">
      <c r="A5614" s="526" t="s">
        <v>3711</v>
      </c>
      <c r="B5614" s="526" t="s">
        <v>3712</v>
      </c>
      <c r="C5614" s="526" t="s">
        <v>3713</v>
      </c>
      <c r="D5614" s="526" t="s">
        <v>4025</v>
      </c>
      <c r="E5614" s="526" t="s">
        <v>4026</v>
      </c>
      <c r="F5614" s="526">
        <v>160239</v>
      </c>
      <c r="G5614" s="526">
        <v>2019</v>
      </c>
      <c r="H5614" s="526">
        <v>22901</v>
      </c>
      <c r="I5614" s="526">
        <v>2864</v>
      </c>
      <c r="J5614" s="526" t="s">
        <v>3716</v>
      </c>
      <c r="K5614" s="526" t="s">
        <v>3717</v>
      </c>
    </row>
    <row r="5615" spans="1:11">
      <c r="A5615" s="526" t="s">
        <v>3711</v>
      </c>
      <c r="B5615" s="526" t="s">
        <v>3712</v>
      </c>
      <c r="C5615" s="526" t="s">
        <v>3713</v>
      </c>
      <c r="D5615" s="526" t="s">
        <v>4079</v>
      </c>
      <c r="E5615" s="526" t="s">
        <v>4080</v>
      </c>
      <c r="F5615" s="526">
        <v>210690</v>
      </c>
      <c r="G5615" s="526">
        <v>2021</v>
      </c>
      <c r="H5615" s="526">
        <v>3988</v>
      </c>
      <c r="I5615" s="526">
        <v>484</v>
      </c>
      <c r="J5615" s="526" t="s">
        <v>3722</v>
      </c>
      <c r="K5615" s="526" t="s">
        <v>3717</v>
      </c>
    </row>
    <row r="5616" spans="1:11">
      <c r="A5616" s="526" t="s">
        <v>3711</v>
      </c>
      <c r="B5616" s="526" t="s">
        <v>3712</v>
      </c>
      <c r="C5616" s="526" t="s">
        <v>3713</v>
      </c>
      <c r="D5616" s="526" t="s">
        <v>4079</v>
      </c>
      <c r="E5616" s="526" t="s">
        <v>4080</v>
      </c>
      <c r="F5616" s="526">
        <v>230910</v>
      </c>
      <c r="G5616" s="526">
        <v>2016</v>
      </c>
      <c r="H5616" s="526">
        <v>561009</v>
      </c>
      <c r="I5616" s="526">
        <v>275380</v>
      </c>
      <c r="J5616" s="526" t="s">
        <v>3716</v>
      </c>
      <c r="K5616" s="526" t="s">
        <v>3717</v>
      </c>
    </row>
    <row r="5617" spans="1:11">
      <c r="A5617" s="526" t="s">
        <v>3711</v>
      </c>
      <c r="B5617" s="526" t="s">
        <v>3712</v>
      </c>
      <c r="C5617" s="526" t="s">
        <v>3713</v>
      </c>
      <c r="D5617" s="526" t="s">
        <v>4031</v>
      </c>
      <c r="E5617" s="526" t="s">
        <v>4032</v>
      </c>
      <c r="F5617" s="526">
        <v>230910</v>
      </c>
      <c r="G5617" s="526">
        <v>2015</v>
      </c>
      <c r="H5617" s="526">
        <v>7315890</v>
      </c>
      <c r="I5617" s="526">
        <v>4562789</v>
      </c>
      <c r="J5617" s="526" t="s">
        <v>3716</v>
      </c>
      <c r="K5617" s="526" t="s">
        <v>3717</v>
      </c>
    </row>
    <row r="5618" spans="1:11">
      <c r="A5618" s="526" t="s">
        <v>3711</v>
      </c>
      <c r="B5618" s="526" t="s">
        <v>3712</v>
      </c>
      <c r="C5618" s="526" t="s">
        <v>3713</v>
      </c>
      <c r="D5618" s="526" t="s">
        <v>4045</v>
      </c>
      <c r="E5618" s="526" t="s">
        <v>4046</v>
      </c>
      <c r="F5618" s="526">
        <v>160239</v>
      </c>
      <c r="G5618" s="526">
        <v>2021</v>
      </c>
      <c r="H5618" s="526">
        <v>771</v>
      </c>
      <c r="I5618" s="526">
        <v>76</v>
      </c>
      <c r="J5618" s="526" t="s">
        <v>3716</v>
      </c>
      <c r="K5618" s="526" t="s">
        <v>3717</v>
      </c>
    </row>
    <row r="5619" spans="1:11">
      <c r="A5619" s="526" t="s">
        <v>3711</v>
      </c>
      <c r="B5619" s="526" t="s">
        <v>3712</v>
      </c>
      <c r="C5619" s="526" t="s">
        <v>3713</v>
      </c>
      <c r="D5619" s="526" t="s">
        <v>4033</v>
      </c>
      <c r="E5619" s="526" t="s">
        <v>4034</v>
      </c>
      <c r="F5619" s="526">
        <v>160290</v>
      </c>
      <c r="G5619" s="526">
        <v>2021</v>
      </c>
      <c r="H5619" s="526">
        <v>7893</v>
      </c>
      <c r="I5619" s="526">
        <v>1234</v>
      </c>
      <c r="J5619" s="526" t="s">
        <v>3716</v>
      </c>
      <c r="K5619" s="526" t="s">
        <v>3717</v>
      </c>
    </row>
    <row r="5620" spans="1:11">
      <c r="A5620" s="526" t="s">
        <v>3711</v>
      </c>
      <c r="B5620" s="526" t="s">
        <v>3712</v>
      </c>
      <c r="C5620" s="526" t="s">
        <v>3713</v>
      </c>
      <c r="D5620" s="526" t="s">
        <v>4061</v>
      </c>
      <c r="E5620" s="526" t="s">
        <v>4062</v>
      </c>
      <c r="F5620" s="526">
        <v>160290</v>
      </c>
      <c r="G5620" s="526">
        <v>2017</v>
      </c>
      <c r="H5620" s="526">
        <v>2572</v>
      </c>
      <c r="I5620" s="526">
        <v>432</v>
      </c>
      <c r="J5620" s="526" t="s">
        <v>3716</v>
      </c>
      <c r="K5620" s="526" t="s">
        <v>3717</v>
      </c>
    </row>
    <row r="5621" spans="1:11">
      <c r="A5621" s="526" t="s">
        <v>3711</v>
      </c>
      <c r="B5621" s="526" t="s">
        <v>3712</v>
      </c>
      <c r="C5621" s="526" t="s">
        <v>3713</v>
      </c>
      <c r="D5621" s="526" t="s">
        <v>4079</v>
      </c>
      <c r="E5621" s="526" t="s">
        <v>4080</v>
      </c>
      <c r="F5621" s="526">
        <v>230910</v>
      </c>
      <c r="G5621" s="526">
        <v>2019</v>
      </c>
      <c r="H5621" s="526">
        <v>1824369</v>
      </c>
      <c r="I5621" s="526">
        <v>589320</v>
      </c>
      <c r="J5621" s="526" t="s">
        <v>3716</v>
      </c>
      <c r="K5621" s="526" t="s">
        <v>3717</v>
      </c>
    </row>
    <row r="5622" spans="1:11">
      <c r="A5622" s="526" t="s">
        <v>3711</v>
      </c>
      <c r="B5622" s="526" t="s">
        <v>3712</v>
      </c>
      <c r="C5622" s="526" t="s">
        <v>3713</v>
      </c>
      <c r="D5622" s="526" t="s">
        <v>4041</v>
      </c>
      <c r="E5622" s="526" t="s">
        <v>4042</v>
      </c>
      <c r="F5622" s="526">
        <v>160290</v>
      </c>
      <c r="G5622" s="526">
        <v>2017</v>
      </c>
      <c r="H5622" s="526">
        <v>5864</v>
      </c>
      <c r="I5622" s="526">
        <v>190</v>
      </c>
      <c r="J5622" s="526" t="s">
        <v>3716</v>
      </c>
      <c r="K5622" s="526" t="s">
        <v>3717</v>
      </c>
    </row>
    <row r="5623" spans="1:11">
      <c r="A5623" s="526" t="s">
        <v>3711</v>
      </c>
      <c r="B5623" s="526" t="s">
        <v>3712</v>
      </c>
      <c r="C5623" s="526" t="s">
        <v>3713</v>
      </c>
      <c r="D5623" s="526" t="s">
        <v>4033</v>
      </c>
      <c r="E5623" s="526" t="s">
        <v>4034</v>
      </c>
      <c r="F5623" s="526">
        <v>210690</v>
      </c>
      <c r="G5623" s="526">
        <v>2016</v>
      </c>
      <c r="H5623" s="526">
        <v>9519</v>
      </c>
      <c r="I5623" s="526">
        <v>113</v>
      </c>
      <c r="J5623" s="526" t="s">
        <v>3722</v>
      </c>
      <c r="K5623" s="526" t="s">
        <v>3717</v>
      </c>
    </row>
    <row r="5624" spans="1:11">
      <c r="A5624" s="526" t="s">
        <v>3711</v>
      </c>
      <c r="B5624" s="526" t="s">
        <v>3712</v>
      </c>
      <c r="C5624" s="526" t="s">
        <v>3713</v>
      </c>
      <c r="D5624" s="526" t="s">
        <v>4031</v>
      </c>
      <c r="E5624" s="526" t="s">
        <v>4032</v>
      </c>
      <c r="F5624" s="526">
        <v>230910</v>
      </c>
      <c r="G5624" s="526">
        <v>2018</v>
      </c>
      <c r="H5624" s="526">
        <v>2705062</v>
      </c>
      <c r="I5624" s="526">
        <v>1523624</v>
      </c>
      <c r="J5624" s="526" t="s">
        <v>3716</v>
      </c>
      <c r="K5624" s="526" t="s">
        <v>3717</v>
      </c>
    </row>
    <row r="5625" spans="1:11">
      <c r="A5625" s="526" t="s">
        <v>3711</v>
      </c>
      <c r="B5625" s="526" t="s">
        <v>3712</v>
      </c>
      <c r="C5625" s="526" t="s">
        <v>3713</v>
      </c>
      <c r="D5625" s="526" t="s">
        <v>4043</v>
      </c>
      <c r="E5625" s="526" t="s">
        <v>4044</v>
      </c>
      <c r="F5625" s="526">
        <v>210690</v>
      </c>
      <c r="G5625" s="526">
        <v>2016</v>
      </c>
      <c r="H5625" s="526">
        <v>20787</v>
      </c>
      <c r="I5625" s="526">
        <v>992</v>
      </c>
      <c r="J5625" s="526" t="s">
        <v>3716</v>
      </c>
      <c r="K5625" s="526" t="s">
        <v>3717</v>
      </c>
    </row>
    <row r="5626" spans="1:11">
      <c r="A5626" s="526" t="s">
        <v>3711</v>
      </c>
      <c r="B5626" s="526" t="s">
        <v>3712</v>
      </c>
      <c r="C5626" s="526" t="s">
        <v>3713</v>
      </c>
      <c r="D5626" s="526" t="s">
        <v>4057</v>
      </c>
      <c r="E5626" s="526" t="s">
        <v>4058</v>
      </c>
      <c r="F5626" s="526">
        <v>160232</v>
      </c>
      <c r="G5626" s="526">
        <v>2017</v>
      </c>
      <c r="H5626" s="526">
        <v>1033251</v>
      </c>
      <c r="I5626" s="526">
        <v>391341</v>
      </c>
      <c r="J5626" s="526" t="s">
        <v>3716</v>
      </c>
      <c r="K5626" s="526" t="s">
        <v>3717</v>
      </c>
    </row>
    <row r="5627" spans="1:11">
      <c r="A5627" s="526" t="s">
        <v>3711</v>
      </c>
      <c r="B5627" s="526" t="s">
        <v>3712</v>
      </c>
      <c r="C5627" s="526" t="s">
        <v>3713</v>
      </c>
      <c r="D5627" s="526" t="s">
        <v>4033</v>
      </c>
      <c r="E5627" s="526" t="s">
        <v>4034</v>
      </c>
      <c r="F5627" s="526">
        <v>210690</v>
      </c>
      <c r="G5627" s="526">
        <v>2019</v>
      </c>
      <c r="H5627" s="526">
        <v>6240</v>
      </c>
      <c r="I5627" s="526">
        <v>997</v>
      </c>
      <c r="J5627" s="526" t="s">
        <v>3722</v>
      </c>
      <c r="K5627" s="526" t="s">
        <v>3717</v>
      </c>
    </row>
    <row r="5628" spans="1:11">
      <c r="A5628" s="526" t="s">
        <v>3711</v>
      </c>
      <c r="B5628" s="526" t="s">
        <v>3712</v>
      </c>
      <c r="C5628" s="526" t="s">
        <v>3713</v>
      </c>
      <c r="D5628" s="526" t="s">
        <v>4041</v>
      </c>
      <c r="E5628" s="526" t="s">
        <v>4042</v>
      </c>
      <c r="F5628" s="526">
        <v>210690</v>
      </c>
      <c r="G5628" s="526">
        <v>2016</v>
      </c>
      <c r="H5628" s="526">
        <v>15486214</v>
      </c>
      <c r="I5628" s="526">
        <v>4813854</v>
      </c>
      <c r="J5628" s="526" t="s">
        <v>3716</v>
      </c>
      <c r="K5628" s="526" t="s">
        <v>3717</v>
      </c>
    </row>
    <row r="5629" spans="1:11">
      <c r="A5629" s="526" t="s">
        <v>3711</v>
      </c>
      <c r="B5629" s="526" t="s">
        <v>3712</v>
      </c>
      <c r="C5629" s="526" t="s">
        <v>3713</v>
      </c>
      <c r="D5629" s="526" t="s">
        <v>4045</v>
      </c>
      <c r="E5629" s="526" t="s">
        <v>4046</v>
      </c>
      <c r="F5629" s="526">
        <v>210690</v>
      </c>
      <c r="G5629" s="526">
        <v>2019</v>
      </c>
      <c r="H5629" s="526">
        <v>118065</v>
      </c>
      <c r="I5629" s="526">
        <v>8597</v>
      </c>
      <c r="J5629" s="526" t="s">
        <v>3716</v>
      </c>
      <c r="K5629" s="526" t="s">
        <v>3717</v>
      </c>
    </row>
    <row r="5630" spans="1:11">
      <c r="A5630" s="526" t="s">
        <v>3711</v>
      </c>
      <c r="B5630" s="526" t="s">
        <v>3712</v>
      </c>
      <c r="C5630" s="526" t="s">
        <v>3713</v>
      </c>
      <c r="D5630" s="526" t="s">
        <v>4033</v>
      </c>
      <c r="E5630" s="526" t="s">
        <v>4034</v>
      </c>
      <c r="F5630" s="526">
        <v>160232</v>
      </c>
      <c r="G5630" s="526">
        <v>2017</v>
      </c>
      <c r="H5630" s="526">
        <v>69107</v>
      </c>
      <c r="I5630" s="526">
        <v>22619</v>
      </c>
      <c r="J5630" s="526" t="s">
        <v>3716</v>
      </c>
      <c r="K5630" s="526" t="s">
        <v>3717</v>
      </c>
    </row>
    <row r="5631" spans="1:11">
      <c r="A5631" s="526" t="s">
        <v>3711</v>
      </c>
      <c r="B5631" s="526" t="s">
        <v>3712</v>
      </c>
      <c r="C5631" s="526" t="s">
        <v>3713</v>
      </c>
      <c r="D5631" s="526" t="s">
        <v>4057</v>
      </c>
      <c r="E5631" s="526" t="s">
        <v>4058</v>
      </c>
      <c r="F5631" s="526">
        <v>160239</v>
      </c>
      <c r="G5631" s="526">
        <v>2016</v>
      </c>
      <c r="H5631" s="526">
        <v>41273</v>
      </c>
      <c r="I5631" s="526">
        <v>20246</v>
      </c>
      <c r="J5631" s="526" t="s">
        <v>3716</v>
      </c>
      <c r="K5631" s="526" t="s">
        <v>3717</v>
      </c>
    </row>
    <row r="5632" spans="1:11">
      <c r="A5632" s="526" t="s">
        <v>3711</v>
      </c>
      <c r="B5632" s="526" t="s">
        <v>3712</v>
      </c>
      <c r="C5632" s="526" t="s">
        <v>3713</v>
      </c>
      <c r="D5632" s="526" t="s">
        <v>4041</v>
      </c>
      <c r="E5632" s="526" t="s">
        <v>4042</v>
      </c>
      <c r="F5632" s="526">
        <v>160232</v>
      </c>
      <c r="G5632" s="526">
        <v>2015</v>
      </c>
      <c r="H5632" s="526">
        <v>42498</v>
      </c>
      <c r="I5632" s="526">
        <v>5228</v>
      </c>
      <c r="J5632" s="526" t="s">
        <v>3716</v>
      </c>
      <c r="K5632" s="526" t="s">
        <v>3717</v>
      </c>
    </row>
    <row r="5633" spans="1:11">
      <c r="A5633" s="526" t="s">
        <v>3711</v>
      </c>
      <c r="B5633" s="526" t="s">
        <v>3712</v>
      </c>
      <c r="C5633" s="526" t="s">
        <v>3713</v>
      </c>
      <c r="D5633" s="526" t="s">
        <v>4061</v>
      </c>
      <c r="E5633" s="526" t="s">
        <v>4062</v>
      </c>
      <c r="F5633" s="526">
        <v>160231</v>
      </c>
      <c r="G5633" s="526">
        <v>2015</v>
      </c>
      <c r="H5633" s="526">
        <v>2293</v>
      </c>
      <c r="I5633" s="526">
        <v>321</v>
      </c>
      <c r="J5633" s="526" t="s">
        <v>3716</v>
      </c>
      <c r="K5633" s="526" t="s">
        <v>3717</v>
      </c>
    </row>
    <row r="5634" spans="1:11">
      <c r="A5634" s="526" t="s">
        <v>3711</v>
      </c>
      <c r="B5634" s="526" t="s">
        <v>3712</v>
      </c>
      <c r="C5634" s="526" t="s">
        <v>3713</v>
      </c>
      <c r="D5634" s="526" t="s">
        <v>4061</v>
      </c>
      <c r="E5634" s="526" t="s">
        <v>4062</v>
      </c>
      <c r="F5634" s="526">
        <v>160290</v>
      </c>
      <c r="G5634" s="526">
        <v>2020</v>
      </c>
      <c r="H5634" s="526">
        <v>4997</v>
      </c>
      <c r="I5634" s="526">
        <v>327</v>
      </c>
      <c r="J5634" s="526" t="s">
        <v>3716</v>
      </c>
      <c r="K5634" s="526" t="s">
        <v>3717</v>
      </c>
    </row>
    <row r="5635" spans="1:11">
      <c r="A5635" s="526" t="s">
        <v>3711</v>
      </c>
      <c r="B5635" s="526" t="s">
        <v>3712</v>
      </c>
      <c r="C5635" s="526" t="s">
        <v>3713</v>
      </c>
      <c r="D5635" s="526" t="s">
        <v>4061</v>
      </c>
      <c r="E5635" s="526" t="s">
        <v>4062</v>
      </c>
      <c r="F5635" s="526">
        <v>160232</v>
      </c>
      <c r="G5635" s="526">
        <v>2015</v>
      </c>
      <c r="H5635" s="526">
        <v>9020</v>
      </c>
      <c r="I5635" s="526">
        <v>1240</v>
      </c>
      <c r="J5635" s="526" t="s">
        <v>3716</v>
      </c>
      <c r="K5635" s="526" t="s">
        <v>3717</v>
      </c>
    </row>
    <row r="5636" spans="1:11">
      <c r="A5636" s="526" t="s">
        <v>3711</v>
      </c>
      <c r="B5636" s="526" t="s">
        <v>3712</v>
      </c>
      <c r="C5636" s="526" t="s">
        <v>3713</v>
      </c>
      <c r="D5636" s="526" t="s">
        <v>4041</v>
      </c>
      <c r="E5636" s="526" t="s">
        <v>4042</v>
      </c>
      <c r="F5636" s="526">
        <v>160232</v>
      </c>
      <c r="G5636" s="526">
        <v>2018</v>
      </c>
      <c r="H5636" s="526">
        <v>2284</v>
      </c>
      <c r="I5636" s="526">
        <v>201</v>
      </c>
      <c r="J5636" s="526" t="s">
        <v>3716</v>
      </c>
      <c r="K5636" s="526" t="s">
        <v>3717</v>
      </c>
    </row>
    <row r="5637" spans="1:11">
      <c r="A5637" s="526" t="s">
        <v>3711</v>
      </c>
      <c r="B5637" s="526" t="s">
        <v>3712</v>
      </c>
      <c r="C5637" s="526" t="s">
        <v>3713</v>
      </c>
      <c r="D5637" s="526" t="s">
        <v>4061</v>
      </c>
      <c r="E5637" s="526" t="s">
        <v>4062</v>
      </c>
      <c r="F5637" s="526">
        <v>160232</v>
      </c>
      <c r="G5637" s="526">
        <v>2018</v>
      </c>
      <c r="H5637" s="526">
        <v>5095</v>
      </c>
      <c r="I5637" s="526">
        <v>914</v>
      </c>
      <c r="J5637" s="526" t="s">
        <v>3716</v>
      </c>
      <c r="K5637" s="526" t="s">
        <v>3717</v>
      </c>
    </row>
    <row r="5638" spans="1:11">
      <c r="A5638" s="526" t="s">
        <v>3711</v>
      </c>
      <c r="B5638" s="526" t="s">
        <v>3712</v>
      </c>
      <c r="C5638" s="526" t="s">
        <v>3713</v>
      </c>
      <c r="D5638" s="526" t="s">
        <v>4033</v>
      </c>
      <c r="E5638" s="526" t="s">
        <v>4034</v>
      </c>
      <c r="F5638" s="526">
        <v>160239</v>
      </c>
      <c r="G5638" s="526">
        <v>2016</v>
      </c>
      <c r="H5638" s="526">
        <v>58574</v>
      </c>
      <c r="I5638" s="526">
        <v>5311</v>
      </c>
      <c r="J5638" s="526" t="s">
        <v>3716</v>
      </c>
      <c r="K5638" s="526" t="s">
        <v>3717</v>
      </c>
    </row>
    <row r="5639" spans="1:11">
      <c r="A5639" s="526" t="s">
        <v>3711</v>
      </c>
      <c r="B5639" s="526" t="s">
        <v>3712</v>
      </c>
      <c r="C5639" s="526" t="s">
        <v>3713</v>
      </c>
      <c r="D5639" s="526" t="s">
        <v>4061</v>
      </c>
      <c r="E5639" s="526" t="s">
        <v>4062</v>
      </c>
      <c r="F5639" s="526">
        <v>160232</v>
      </c>
      <c r="G5639" s="526">
        <v>2021</v>
      </c>
      <c r="H5639" s="526">
        <v>83125</v>
      </c>
      <c r="I5639" s="526">
        <v>6310</v>
      </c>
      <c r="J5639" s="526" t="s">
        <v>3716</v>
      </c>
      <c r="K5639" s="526" t="s">
        <v>3717</v>
      </c>
    </row>
    <row r="5640" spans="1:11">
      <c r="A5640" s="526" t="s">
        <v>3711</v>
      </c>
      <c r="B5640" s="526" t="s">
        <v>3712</v>
      </c>
      <c r="C5640" s="526" t="s">
        <v>3713</v>
      </c>
      <c r="D5640" s="526" t="s">
        <v>4079</v>
      </c>
      <c r="E5640" s="526" t="s">
        <v>4080</v>
      </c>
      <c r="F5640" s="526">
        <v>230910</v>
      </c>
      <c r="G5640" s="526">
        <v>2022</v>
      </c>
      <c r="H5640" s="526">
        <v>4057772</v>
      </c>
      <c r="I5640" s="526">
        <v>1285020</v>
      </c>
      <c r="J5640" s="526" t="s">
        <v>3716</v>
      </c>
      <c r="K5640" s="526" t="s">
        <v>3717</v>
      </c>
    </row>
    <row r="5641" spans="1:11">
      <c r="A5641" s="526" t="s">
        <v>3711</v>
      </c>
      <c r="B5641" s="526" t="s">
        <v>3712</v>
      </c>
      <c r="C5641" s="526" t="s">
        <v>3713</v>
      </c>
      <c r="D5641" s="526" t="s">
        <v>4055</v>
      </c>
      <c r="E5641" s="526" t="s">
        <v>4056</v>
      </c>
      <c r="F5641" s="526">
        <v>160232</v>
      </c>
      <c r="G5641" s="526">
        <v>2016</v>
      </c>
      <c r="H5641" s="526">
        <v>128080</v>
      </c>
      <c r="I5641" s="526">
        <v>22382</v>
      </c>
      <c r="J5641" s="526" t="s">
        <v>3716</v>
      </c>
      <c r="K5641" s="526" t="s">
        <v>3717</v>
      </c>
    </row>
    <row r="5642" spans="1:11">
      <c r="A5642" s="526" t="s">
        <v>3711</v>
      </c>
      <c r="B5642" s="526" t="s">
        <v>3712</v>
      </c>
      <c r="C5642" s="526" t="s">
        <v>3713</v>
      </c>
      <c r="D5642" s="526" t="s">
        <v>4041</v>
      </c>
      <c r="E5642" s="526" t="s">
        <v>4042</v>
      </c>
      <c r="F5642" s="526">
        <v>160232</v>
      </c>
      <c r="G5642" s="526">
        <v>2021</v>
      </c>
      <c r="H5642" s="526">
        <v>6</v>
      </c>
      <c r="I5642" s="526">
        <v>23</v>
      </c>
      <c r="J5642" s="526" t="s">
        <v>3716</v>
      </c>
      <c r="K5642" s="526" t="s">
        <v>3717</v>
      </c>
    </row>
    <row r="5643" spans="1:11">
      <c r="A5643" s="526" t="s">
        <v>3711</v>
      </c>
      <c r="B5643" s="526" t="s">
        <v>3712</v>
      </c>
      <c r="C5643" s="526" t="s">
        <v>3713</v>
      </c>
      <c r="D5643" s="526" t="s">
        <v>4061</v>
      </c>
      <c r="E5643" s="526" t="s">
        <v>4062</v>
      </c>
      <c r="F5643" s="526">
        <v>160239</v>
      </c>
      <c r="G5643" s="526">
        <v>2017</v>
      </c>
      <c r="H5643" s="526">
        <v>30464</v>
      </c>
      <c r="I5643" s="526">
        <v>4211</v>
      </c>
      <c r="J5643" s="526" t="s">
        <v>3716</v>
      </c>
      <c r="K5643" s="526" t="s">
        <v>3717</v>
      </c>
    </row>
    <row r="5644" spans="1:11">
      <c r="A5644" s="526" t="s">
        <v>3711</v>
      </c>
      <c r="B5644" s="526" t="s">
        <v>3712</v>
      </c>
      <c r="C5644" s="526" t="s">
        <v>3713</v>
      </c>
      <c r="D5644" s="526" t="s">
        <v>4041</v>
      </c>
      <c r="E5644" s="526" t="s">
        <v>4042</v>
      </c>
      <c r="F5644" s="526">
        <v>160239</v>
      </c>
      <c r="G5644" s="526">
        <v>2017</v>
      </c>
      <c r="H5644" s="526">
        <v>22824</v>
      </c>
      <c r="I5644" s="526">
        <v>1819</v>
      </c>
      <c r="J5644" s="526" t="s">
        <v>3716</v>
      </c>
      <c r="K5644" s="526" t="s">
        <v>3717</v>
      </c>
    </row>
    <row r="5645" spans="1:11">
      <c r="A5645" s="526" t="s">
        <v>3711</v>
      </c>
      <c r="B5645" s="526" t="s">
        <v>3712</v>
      </c>
      <c r="C5645" s="526" t="s">
        <v>3713</v>
      </c>
      <c r="D5645" s="526" t="s">
        <v>4061</v>
      </c>
      <c r="E5645" s="526" t="s">
        <v>4062</v>
      </c>
      <c r="F5645" s="526">
        <v>160239</v>
      </c>
      <c r="G5645" s="526">
        <v>2020</v>
      </c>
      <c r="H5645" s="526">
        <v>42760</v>
      </c>
      <c r="I5645" s="526">
        <v>5401</v>
      </c>
      <c r="J5645" s="526" t="s">
        <v>3716</v>
      </c>
      <c r="K5645" s="526" t="s">
        <v>3717</v>
      </c>
    </row>
    <row r="5646" spans="1:11">
      <c r="A5646" s="526" t="s">
        <v>3711</v>
      </c>
      <c r="B5646" s="526" t="s">
        <v>3712</v>
      </c>
      <c r="C5646" s="526" t="s">
        <v>3713</v>
      </c>
      <c r="D5646" s="526" t="s">
        <v>4045</v>
      </c>
      <c r="E5646" s="526" t="s">
        <v>4046</v>
      </c>
      <c r="F5646" s="526">
        <v>210690</v>
      </c>
      <c r="G5646" s="526">
        <v>2022</v>
      </c>
      <c r="H5646" s="526">
        <v>1026335</v>
      </c>
      <c r="I5646" s="526">
        <v>209737</v>
      </c>
      <c r="J5646" s="526" t="s">
        <v>3716</v>
      </c>
      <c r="K5646" s="526" t="s">
        <v>3717</v>
      </c>
    </row>
    <row r="5647" spans="1:11">
      <c r="A5647" s="526" t="s">
        <v>3711</v>
      </c>
      <c r="B5647" s="526" t="s">
        <v>3712</v>
      </c>
      <c r="C5647" s="526" t="s">
        <v>3713</v>
      </c>
      <c r="D5647" s="526" t="s">
        <v>4061</v>
      </c>
      <c r="E5647" s="526" t="s">
        <v>4062</v>
      </c>
      <c r="F5647" s="526">
        <v>160231</v>
      </c>
      <c r="G5647" s="526">
        <v>2016</v>
      </c>
      <c r="H5647" s="526">
        <v>5869</v>
      </c>
      <c r="I5647" s="526">
        <v>790</v>
      </c>
      <c r="J5647" s="526" t="s">
        <v>3716</v>
      </c>
      <c r="K5647" s="526" t="s">
        <v>3717</v>
      </c>
    </row>
    <row r="5648" spans="1:11">
      <c r="A5648" s="526" t="s">
        <v>3711</v>
      </c>
      <c r="B5648" s="526" t="s">
        <v>3712</v>
      </c>
      <c r="C5648" s="526" t="s">
        <v>3713</v>
      </c>
      <c r="D5648" s="526" t="s">
        <v>4033</v>
      </c>
      <c r="E5648" s="526" t="s">
        <v>4034</v>
      </c>
      <c r="F5648" s="526">
        <v>160290</v>
      </c>
      <c r="G5648" s="526">
        <v>2017</v>
      </c>
      <c r="H5648" s="526">
        <v>17259</v>
      </c>
      <c r="I5648" s="526">
        <v>4628</v>
      </c>
      <c r="J5648" s="526" t="s">
        <v>3716</v>
      </c>
      <c r="K5648" s="526" t="s">
        <v>3717</v>
      </c>
    </row>
    <row r="5649" spans="1:11">
      <c r="A5649" s="526" t="s">
        <v>3711</v>
      </c>
      <c r="B5649" s="526" t="s">
        <v>3712</v>
      </c>
      <c r="C5649" s="526" t="s">
        <v>3713</v>
      </c>
      <c r="D5649" s="526" t="s">
        <v>4061</v>
      </c>
      <c r="E5649" s="526" t="s">
        <v>4062</v>
      </c>
      <c r="F5649" s="526">
        <v>230910</v>
      </c>
      <c r="G5649" s="526">
        <v>2017</v>
      </c>
      <c r="H5649" s="526">
        <v>93369</v>
      </c>
      <c r="I5649" s="526">
        <v>67269</v>
      </c>
      <c r="J5649" s="526" t="s">
        <v>3716</v>
      </c>
      <c r="K5649" s="526" t="s">
        <v>3717</v>
      </c>
    </row>
    <row r="5650" spans="1:11">
      <c r="A5650" s="526" t="s">
        <v>3711</v>
      </c>
      <c r="B5650" s="526" t="s">
        <v>3712</v>
      </c>
      <c r="C5650" s="526" t="s">
        <v>3713</v>
      </c>
      <c r="D5650" s="526" t="s">
        <v>4061</v>
      </c>
      <c r="E5650" s="526" t="s">
        <v>4062</v>
      </c>
      <c r="F5650" s="526">
        <v>210690</v>
      </c>
      <c r="G5650" s="526">
        <v>2022</v>
      </c>
      <c r="H5650" s="526">
        <v>1105095</v>
      </c>
      <c r="I5650" s="526">
        <v>173830</v>
      </c>
      <c r="J5650" s="526" t="s">
        <v>3716</v>
      </c>
      <c r="K5650" s="526" t="s">
        <v>3717</v>
      </c>
    </row>
    <row r="5651" spans="1:11">
      <c r="A5651" s="526" t="s">
        <v>3711</v>
      </c>
      <c r="B5651" s="526" t="s">
        <v>3712</v>
      </c>
      <c r="C5651" s="526" t="s">
        <v>3713</v>
      </c>
      <c r="D5651" s="526" t="s">
        <v>4091</v>
      </c>
      <c r="E5651" s="526" t="s">
        <v>4092</v>
      </c>
      <c r="F5651" s="526">
        <v>210690</v>
      </c>
      <c r="G5651" s="526">
        <v>2016</v>
      </c>
      <c r="H5651" s="526">
        <v>16878</v>
      </c>
      <c r="I5651" s="526">
        <v>1838</v>
      </c>
      <c r="J5651" s="526" t="s">
        <v>3716</v>
      </c>
      <c r="K5651" s="526" t="s">
        <v>3717</v>
      </c>
    </row>
    <row r="5652" spans="1:11">
      <c r="A5652" s="526" t="s">
        <v>3711</v>
      </c>
      <c r="B5652" s="526" t="s">
        <v>3712</v>
      </c>
      <c r="C5652" s="526" t="s">
        <v>3713</v>
      </c>
      <c r="D5652" s="526" t="s">
        <v>4041</v>
      </c>
      <c r="E5652" s="526" t="s">
        <v>4042</v>
      </c>
      <c r="F5652" s="526">
        <v>160239</v>
      </c>
      <c r="G5652" s="526">
        <v>2020</v>
      </c>
      <c r="H5652" s="526">
        <v>365</v>
      </c>
      <c r="I5652" s="526">
        <v>44</v>
      </c>
      <c r="J5652" s="526" t="s">
        <v>3716</v>
      </c>
      <c r="K5652" s="526" t="s">
        <v>3717</v>
      </c>
    </row>
    <row r="5653" spans="1:11">
      <c r="A5653" s="526" t="s">
        <v>3711</v>
      </c>
      <c r="B5653" s="526" t="s">
        <v>3712</v>
      </c>
      <c r="C5653" s="526" t="s">
        <v>3713</v>
      </c>
      <c r="D5653" s="526" t="s">
        <v>4033</v>
      </c>
      <c r="E5653" s="526" t="s">
        <v>4034</v>
      </c>
      <c r="F5653" s="526">
        <v>210690</v>
      </c>
      <c r="G5653" s="526">
        <v>2015</v>
      </c>
      <c r="H5653" s="526">
        <v>1360</v>
      </c>
      <c r="I5653" s="526">
        <v>311</v>
      </c>
      <c r="J5653" s="526" t="s">
        <v>3722</v>
      </c>
      <c r="K5653" s="526" t="s">
        <v>3717</v>
      </c>
    </row>
    <row r="5654" spans="1:11">
      <c r="A5654" s="526" t="s">
        <v>3711</v>
      </c>
      <c r="B5654" s="526" t="s">
        <v>3712</v>
      </c>
      <c r="C5654" s="526" t="s">
        <v>3713</v>
      </c>
      <c r="D5654" s="526" t="s">
        <v>4055</v>
      </c>
      <c r="E5654" s="526" t="s">
        <v>4056</v>
      </c>
      <c r="F5654" s="526">
        <v>160232</v>
      </c>
      <c r="G5654" s="526">
        <v>2019</v>
      </c>
      <c r="H5654" s="526">
        <v>99612</v>
      </c>
      <c r="I5654" s="526">
        <v>16459</v>
      </c>
      <c r="J5654" s="526" t="s">
        <v>3716</v>
      </c>
      <c r="K5654" s="526" t="s">
        <v>3717</v>
      </c>
    </row>
    <row r="5655" spans="1:11">
      <c r="A5655" s="526" t="s">
        <v>3711</v>
      </c>
      <c r="B5655" s="526" t="s">
        <v>3712</v>
      </c>
      <c r="C5655" s="526" t="s">
        <v>3713</v>
      </c>
      <c r="D5655" s="526" t="s">
        <v>4061</v>
      </c>
      <c r="E5655" s="526" t="s">
        <v>4062</v>
      </c>
      <c r="F5655" s="526">
        <v>160231</v>
      </c>
      <c r="G5655" s="526">
        <v>2019</v>
      </c>
      <c r="H5655" s="526">
        <v>2127</v>
      </c>
      <c r="I5655" s="526">
        <v>263</v>
      </c>
      <c r="J5655" s="526" t="s">
        <v>3716</v>
      </c>
      <c r="K5655" s="526" t="s">
        <v>3717</v>
      </c>
    </row>
    <row r="5656" spans="1:11">
      <c r="A5656" s="526" t="s">
        <v>3711</v>
      </c>
      <c r="B5656" s="526" t="s">
        <v>3712</v>
      </c>
      <c r="C5656" s="526" t="s">
        <v>3713</v>
      </c>
      <c r="D5656" s="526" t="s">
        <v>4061</v>
      </c>
      <c r="E5656" s="526" t="s">
        <v>4062</v>
      </c>
      <c r="F5656" s="526">
        <v>160232</v>
      </c>
      <c r="G5656" s="526">
        <v>2019</v>
      </c>
      <c r="H5656" s="526">
        <v>4416</v>
      </c>
      <c r="I5656" s="526">
        <v>743</v>
      </c>
      <c r="J5656" s="526" t="s">
        <v>3716</v>
      </c>
      <c r="K5656" s="526" t="s">
        <v>3717</v>
      </c>
    </row>
    <row r="5657" spans="1:11">
      <c r="A5657" s="526" t="s">
        <v>3711</v>
      </c>
      <c r="B5657" s="526" t="s">
        <v>3712</v>
      </c>
      <c r="C5657" s="526" t="s">
        <v>3713</v>
      </c>
      <c r="D5657" s="526" t="s">
        <v>4061</v>
      </c>
      <c r="E5657" s="526" t="s">
        <v>4062</v>
      </c>
      <c r="F5657" s="526">
        <v>160232</v>
      </c>
      <c r="G5657" s="526">
        <v>2022</v>
      </c>
      <c r="H5657" s="526">
        <v>31061</v>
      </c>
      <c r="I5657" s="526">
        <v>3257</v>
      </c>
      <c r="J5657" s="526" t="s">
        <v>3716</v>
      </c>
      <c r="K5657" s="526" t="s">
        <v>3717</v>
      </c>
    </row>
    <row r="5658" spans="1:11">
      <c r="A5658" s="526" t="s">
        <v>3711</v>
      </c>
      <c r="B5658" s="526" t="s">
        <v>3712</v>
      </c>
      <c r="C5658" s="526" t="s">
        <v>3713</v>
      </c>
      <c r="D5658" s="526" t="s">
        <v>4065</v>
      </c>
      <c r="E5658" s="526" t="s">
        <v>4066</v>
      </c>
      <c r="F5658" s="526">
        <v>210690</v>
      </c>
      <c r="G5658" s="526">
        <v>2017</v>
      </c>
      <c r="H5658" s="526">
        <v>195609</v>
      </c>
      <c r="I5658" s="526">
        <v>76935</v>
      </c>
      <c r="J5658" s="526" t="s">
        <v>3716</v>
      </c>
      <c r="K5658" s="526" t="s">
        <v>3717</v>
      </c>
    </row>
    <row r="5659" spans="1:11">
      <c r="A5659" s="526" t="s">
        <v>3711</v>
      </c>
      <c r="B5659" s="526" t="s">
        <v>3712</v>
      </c>
      <c r="C5659" s="526" t="s">
        <v>3713</v>
      </c>
      <c r="D5659" s="526" t="s">
        <v>4041</v>
      </c>
      <c r="E5659" s="526" t="s">
        <v>4042</v>
      </c>
      <c r="F5659" s="526">
        <v>160232</v>
      </c>
      <c r="G5659" s="526">
        <v>2016</v>
      </c>
      <c r="H5659" s="526">
        <v>67239</v>
      </c>
      <c r="I5659" s="526">
        <v>21033</v>
      </c>
      <c r="J5659" s="526" t="s">
        <v>3716</v>
      </c>
      <c r="K5659" s="526" t="s">
        <v>3717</v>
      </c>
    </row>
    <row r="5660" spans="1:11">
      <c r="A5660" s="526" t="s">
        <v>3711</v>
      </c>
      <c r="B5660" s="526" t="s">
        <v>3712</v>
      </c>
      <c r="C5660" s="526" t="s">
        <v>3713</v>
      </c>
      <c r="D5660" s="526" t="s">
        <v>4055</v>
      </c>
      <c r="E5660" s="526" t="s">
        <v>4056</v>
      </c>
      <c r="F5660" s="526">
        <v>160239</v>
      </c>
      <c r="G5660" s="526">
        <v>2015</v>
      </c>
      <c r="H5660" s="526">
        <v>20650</v>
      </c>
      <c r="I5660" s="526">
        <v>3025</v>
      </c>
      <c r="J5660" s="526" t="s">
        <v>3716</v>
      </c>
      <c r="K5660" s="526" t="s">
        <v>3717</v>
      </c>
    </row>
    <row r="5661" spans="1:11">
      <c r="A5661" s="526" t="s">
        <v>3711</v>
      </c>
      <c r="B5661" s="526" t="s">
        <v>3712</v>
      </c>
      <c r="C5661" s="526" t="s">
        <v>3713</v>
      </c>
      <c r="D5661" s="526" t="s">
        <v>4055</v>
      </c>
      <c r="E5661" s="526" t="s">
        <v>4056</v>
      </c>
      <c r="F5661" s="526">
        <v>160239</v>
      </c>
      <c r="G5661" s="526">
        <v>2018</v>
      </c>
      <c r="H5661" s="526">
        <v>34910</v>
      </c>
      <c r="I5661" s="526">
        <v>6551</v>
      </c>
      <c r="J5661" s="526" t="s">
        <v>3716</v>
      </c>
      <c r="K5661" s="526" t="s">
        <v>3717</v>
      </c>
    </row>
    <row r="5662" spans="1:11">
      <c r="A5662" s="526" t="s">
        <v>3711</v>
      </c>
      <c r="B5662" s="526" t="s">
        <v>3712</v>
      </c>
      <c r="C5662" s="526" t="s">
        <v>3713</v>
      </c>
      <c r="D5662" s="526" t="s">
        <v>4061</v>
      </c>
      <c r="E5662" s="526" t="s">
        <v>4062</v>
      </c>
      <c r="F5662" s="526">
        <v>160239</v>
      </c>
      <c r="G5662" s="526">
        <v>2018</v>
      </c>
      <c r="H5662" s="526">
        <v>92862</v>
      </c>
      <c r="I5662" s="526">
        <v>13993</v>
      </c>
      <c r="J5662" s="526" t="s">
        <v>3716</v>
      </c>
      <c r="K5662" s="526" t="s">
        <v>3717</v>
      </c>
    </row>
    <row r="5663" spans="1:11">
      <c r="A5663" s="526" t="s">
        <v>3711</v>
      </c>
      <c r="B5663" s="526" t="s">
        <v>3712</v>
      </c>
      <c r="C5663" s="526" t="s">
        <v>3713</v>
      </c>
      <c r="D5663" s="526" t="s">
        <v>4063</v>
      </c>
      <c r="E5663" s="526" t="s">
        <v>4064</v>
      </c>
      <c r="F5663" s="526">
        <v>160232</v>
      </c>
      <c r="G5663" s="526">
        <v>2017</v>
      </c>
      <c r="H5663" s="526">
        <v>11461</v>
      </c>
      <c r="I5663" s="526">
        <v>2201</v>
      </c>
      <c r="J5663" s="526" t="s">
        <v>3716</v>
      </c>
      <c r="K5663" s="526" t="s">
        <v>3717</v>
      </c>
    </row>
    <row r="5664" spans="1:11">
      <c r="A5664" s="526" t="s">
        <v>3711</v>
      </c>
      <c r="B5664" s="526" t="s">
        <v>3712</v>
      </c>
      <c r="C5664" s="526" t="s">
        <v>3713</v>
      </c>
      <c r="D5664" s="526" t="s">
        <v>4065</v>
      </c>
      <c r="E5664" s="526" t="s">
        <v>4066</v>
      </c>
      <c r="F5664" s="526">
        <v>210690</v>
      </c>
      <c r="G5664" s="526">
        <v>2020</v>
      </c>
      <c r="H5664" s="526">
        <v>1669712</v>
      </c>
      <c r="I5664" s="526">
        <v>809582</v>
      </c>
      <c r="J5664" s="526" t="s">
        <v>3716</v>
      </c>
      <c r="K5664" s="526" t="s">
        <v>3717</v>
      </c>
    </row>
    <row r="5665" spans="1:11">
      <c r="A5665" s="526" t="s">
        <v>3711</v>
      </c>
      <c r="B5665" s="526" t="s">
        <v>3712</v>
      </c>
      <c r="C5665" s="526" t="s">
        <v>3713</v>
      </c>
      <c r="D5665" s="526" t="s">
        <v>4041</v>
      </c>
      <c r="E5665" s="526" t="s">
        <v>4042</v>
      </c>
      <c r="F5665" s="526">
        <v>160232</v>
      </c>
      <c r="G5665" s="526">
        <v>2019</v>
      </c>
      <c r="H5665" s="526">
        <v>998195</v>
      </c>
      <c r="I5665" s="526">
        <v>298629</v>
      </c>
      <c r="J5665" s="526" t="s">
        <v>3716</v>
      </c>
      <c r="K5665" s="526" t="s">
        <v>3717</v>
      </c>
    </row>
    <row r="5666" spans="1:11">
      <c r="A5666" s="526" t="s">
        <v>3711</v>
      </c>
      <c r="B5666" s="526" t="s">
        <v>3712</v>
      </c>
      <c r="C5666" s="526" t="s">
        <v>3713</v>
      </c>
      <c r="D5666" s="526" t="s">
        <v>4049</v>
      </c>
      <c r="E5666" s="526" t="s">
        <v>4050</v>
      </c>
      <c r="F5666" s="526">
        <v>160290</v>
      </c>
      <c r="G5666" s="526">
        <v>2016</v>
      </c>
      <c r="H5666" s="526">
        <v>68937</v>
      </c>
      <c r="I5666" s="526">
        <v>20431</v>
      </c>
      <c r="J5666" s="526" t="s">
        <v>3716</v>
      </c>
      <c r="K5666" s="526" t="s">
        <v>3717</v>
      </c>
    </row>
    <row r="5667" spans="1:11">
      <c r="A5667" s="526" t="s">
        <v>3711</v>
      </c>
      <c r="B5667" s="526" t="s">
        <v>3712</v>
      </c>
      <c r="C5667" s="526" t="s">
        <v>3713</v>
      </c>
      <c r="D5667" s="526" t="s">
        <v>4043</v>
      </c>
      <c r="E5667" s="526" t="s">
        <v>4044</v>
      </c>
      <c r="F5667" s="526">
        <v>210690</v>
      </c>
      <c r="G5667" s="526">
        <v>2019</v>
      </c>
      <c r="H5667" s="526">
        <v>75728</v>
      </c>
      <c r="I5667" s="526">
        <v>34778</v>
      </c>
      <c r="J5667" s="526" t="s">
        <v>3716</v>
      </c>
      <c r="K5667" s="526" t="s">
        <v>3717</v>
      </c>
    </row>
    <row r="5668" spans="1:11">
      <c r="A5668" s="526" t="s">
        <v>3711</v>
      </c>
      <c r="B5668" s="526" t="s">
        <v>3712</v>
      </c>
      <c r="C5668" s="526" t="s">
        <v>3713</v>
      </c>
      <c r="D5668" s="526" t="s">
        <v>4043</v>
      </c>
      <c r="E5668" s="526" t="s">
        <v>4044</v>
      </c>
      <c r="F5668" s="526">
        <v>210690</v>
      </c>
      <c r="G5668" s="526">
        <v>2022</v>
      </c>
      <c r="H5668" s="526">
        <v>256090</v>
      </c>
      <c r="I5668" s="526">
        <v>47536</v>
      </c>
      <c r="J5668" s="526" t="s">
        <v>3716</v>
      </c>
      <c r="K5668" s="526" t="s">
        <v>3717</v>
      </c>
    </row>
    <row r="5669" spans="1:11">
      <c r="A5669" s="526" t="s">
        <v>3711</v>
      </c>
      <c r="B5669" s="526" t="s">
        <v>3712</v>
      </c>
      <c r="C5669" s="526" t="s">
        <v>3713</v>
      </c>
      <c r="D5669" s="526" t="s">
        <v>4091</v>
      </c>
      <c r="E5669" s="526" t="s">
        <v>4092</v>
      </c>
      <c r="F5669" s="526">
        <v>210690</v>
      </c>
      <c r="G5669" s="526">
        <v>2019</v>
      </c>
      <c r="H5669" s="526">
        <v>19945</v>
      </c>
      <c r="I5669" s="526">
        <v>5423</v>
      </c>
      <c r="J5669" s="526" t="s">
        <v>3716</v>
      </c>
      <c r="K5669" s="526" t="s">
        <v>3717</v>
      </c>
    </row>
    <row r="5670" spans="1:11">
      <c r="A5670" s="526" t="s">
        <v>3711</v>
      </c>
      <c r="B5670" s="526" t="s">
        <v>3712</v>
      </c>
      <c r="C5670" s="526" t="s">
        <v>3713</v>
      </c>
      <c r="D5670" s="526" t="s">
        <v>4057</v>
      </c>
      <c r="E5670" s="526" t="s">
        <v>4058</v>
      </c>
      <c r="F5670" s="526">
        <v>210690</v>
      </c>
      <c r="G5670" s="526">
        <v>2016</v>
      </c>
      <c r="H5670" s="526">
        <v>11276579</v>
      </c>
      <c r="I5670" s="526">
        <v>2677496</v>
      </c>
      <c r="J5670" s="526" t="s">
        <v>3716</v>
      </c>
      <c r="K5670" s="526" t="s">
        <v>3717</v>
      </c>
    </row>
    <row r="5671" spans="1:11">
      <c r="A5671" s="526" t="s">
        <v>3711</v>
      </c>
      <c r="B5671" s="526" t="s">
        <v>3712</v>
      </c>
      <c r="C5671" s="526" t="s">
        <v>3713</v>
      </c>
      <c r="D5671" s="526" t="s">
        <v>4061</v>
      </c>
      <c r="E5671" s="526" t="s">
        <v>4062</v>
      </c>
      <c r="F5671" s="526">
        <v>160239</v>
      </c>
      <c r="G5671" s="526">
        <v>2021</v>
      </c>
      <c r="H5671" s="526">
        <v>92549</v>
      </c>
      <c r="I5671" s="526">
        <v>11809</v>
      </c>
      <c r="J5671" s="526" t="s">
        <v>3716</v>
      </c>
      <c r="K5671" s="526" t="s">
        <v>3717</v>
      </c>
    </row>
    <row r="5672" spans="1:11">
      <c r="A5672" s="526" t="s">
        <v>3711</v>
      </c>
      <c r="B5672" s="526" t="s">
        <v>3712</v>
      </c>
      <c r="C5672" s="526" t="s">
        <v>3713</v>
      </c>
      <c r="D5672" s="526" t="s">
        <v>4057</v>
      </c>
      <c r="E5672" s="526" t="s">
        <v>4058</v>
      </c>
      <c r="F5672" s="526">
        <v>230910</v>
      </c>
      <c r="G5672" s="526">
        <v>2016</v>
      </c>
      <c r="H5672" s="526">
        <v>3713143</v>
      </c>
      <c r="I5672" s="526">
        <v>1635176</v>
      </c>
      <c r="J5672" s="526" t="s">
        <v>3716</v>
      </c>
      <c r="K5672" s="526" t="s">
        <v>3717</v>
      </c>
    </row>
    <row r="5673" spans="1:11">
      <c r="A5673" s="526" t="s">
        <v>3711</v>
      </c>
      <c r="B5673" s="526" t="s">
        <v>3712</v>
      </c>
      <c r="C5673" s="526" t="s">
        <v>3713</v>
      </c>
      <c r="D5673" s="526" t="s">
        <v>4063</v>
      </c>
      <c r="E5673" s="526" t="s">
        <v>4064</v>
      </c>
      <c r="F5673" s="526">
        <v>160232</v>
      </c>
      <c r="G5673" s="526">
        <v>2020</v>
      </c>
      <c r="H5673" s="526">
        <v>19</v>
      </c>
      <c r="I5673" s="526">
        <v>5</v>
      </c>
      <c r="J5673" s="526" t="s">
        <v>3716</v>
      </c>
      <c r="K5673" s="526" t="s">
        <v>3717</v>
      </c>
    </row>
    <row r="5674" spans="1:11">
      <c r="A5674" s="526" t="s">
        <v>3711</v>
      </c>
      <c r="B5674" s="526" t="s">
        <v>3712</v>
      </c>
      <c r="C5674" s="526" t="s">
        <v>3713</v>
      </c>
      <c r="D5674" s="526" t="s">
        <v>4049</v>
      </c>
      <c r="E5674" s="526" t="s">
        <v>4050</v>
      </c>
      <c r="F5674" s="526">
        <v>160290</v>
      </c>
      <c r="G5674" s="526">
        <v>2019</v>
      </c>
      <c r="H5674" s="526">
        <v>381936</v>
      </c>
      <c r="I5674" s="526">
        <v>107303</v>
      </c>
      <c r="J5674" s="526" t="s">
        <v>3716</v>
      </c>
      <c r="K5674" s="526" t="s">
        <v>3717</v>
      </c>
    </row>
    <row r="5675" spans="1:11">
      <c r="A5675" s="526" t="s">
        <v>3711</v>
      </c>
      <c r="B5675" s="526" t="s">
        <v>3712</v>
      </c>
      <c r="C5675" s="526" t="s">
        <v>3713</v>
      </c>
      <c r="D5675" s="526" t="s">
        <v>4063</v>
      </c>
      <c r="E5675" s="526" t="s">
        <v>4064</v>
      </c>
      <c r="F5675" s="526">
        <v>160239</v>
      </c>
      <c r="G5675" s="526">
        <v>2016</v>
      </c>
      <c r="H5675" s="526">
        <v>12927</v>
      </c>
      <c r="I5675" s="526">
        <v>674</v>
      </c>
      <c r="J5675" s="526" t="s">
        <v>3716</v>
      </c>
      <c r="K5675" s="526" t="s">
        <v>3717</v>
      </c>
    </row>
    <row r="5676" spans="1:11">
      <c r="A5676" s="526" t="s">
        <v>3711</v>
      </c>
      <c r="B5676" s="526" t="s">
        <v>3712</v>
      </c>
      <c r="C5676" s="526" t="s">
        <v>3713</v>
      </c>
      <c r="D5676" s="526" t="s">
        <v>4061</v>
      </c>
      <c r="E5676" s="526" t="s">
        <v>4062</v>
      </c>
      <c r="F5676" s="526">
        <v>230910</v>
      </c>
      <c r="G5676" s="526">
        <v>2016</v>
      </c>
      <c r="H5676" s="526">
        <v>129797</v>
      </c>
      <c r="I5676" s="526">
        <v>85156</v>
      </c>
      <c r="J5676" s="526" t="s">
        <v>3716</v>
      </c>
      <c r="K5676" s="526" t="s">
        <v>3717</v>
      </c>
    </row>
    <row r="5677" spans="1:11">
      <c r="A5677" s="526" t="s">
        <v>3711</v>
      </c>
      <c r="B5677" s="526" t="s">
        <v>3712</v>
      </c>
      <c r="C5677" s="526" t="s">
        <v>3713</v>
      </c>
      <c r="D5677" s="526" t="s">
        <v>4063</v>
      </c>
      <c r="E5677" s="526" t="s">
        <v>4064</v>
      </c>
      <c r="F5677" s="526">
        <v>160239</v>
      </c>
      <c r="G5677" s="526">
        <v>2019</v>
      </c>
      <c r="H5677" s="526">
        <v>2001</v>
      </c>
      <c r="I5677" s="526">
        <v>147</v>
      </c>
      <c r="J5677" s="526" t="s">
        <v>3716</v>
      </c>
      <c r="K5677" s="526" t="s">
        <v>3717</v>
      </c>
    </row>
    <row r="5678" spans="1:11">
      <c r="A5678" s="526" t="s">
        <v>3711</v>
      </c>
      <c r="B5678" s="526" t="s">
        <v>3712</v>
      </c>
      <c r="C5678" s="526" t="s">
        <v>3713</v>
      </c>
      <c r="D5678" s="526" t="s">
        <v>4049</v>
      </c>
      <c r="E5678" s="526" t="s">
        <v>4050</v>
      </c>
      <c r="F5678" s="526">
        <v>160290</v>
      </c>
      <c r="G5678" s="526">
        <v>2022</v>
      </c>
      <c r="H5678" s="526">
        <v>155691</v>
      </c>
      <c r="I5678" s="526">
        <v>35297</v>
      </c>
      <c r="J5678" s="526" t="s">
        <v>3716</v>
      </c>
      <c r="K5678" s="526" t="s">
        <v>3717</v>
      </c>
    </row>
    <row r="5679" spans="1:11">
      <c r="A5679" s="526" t="s">
        <v>3711</v>
      </c>
      <c r="B5679" s="526" t="s">
        <v>3712</v>
      </c>
      <c r="C5679" s="526" t="s">
        <v>3713</v>
      </c>
      <c r="D5679" s="526" t="s">
        <v>4091</v>
      </c>
      <c r="E5679" s="526" t="s">
        <v>4092</v>
      </c>
      <c r="F5679" s="526">
        <v>210690</v>
      </c>
      <c r="G5679" s="526">
        <v>2022</v>
      </c>
      <c r="H5679" s="526">
        <v>3080</v>
      </c>
      <c r="I5679" s="526">
        <v>286</v>
      </c>
      <c r="J5679" s="526" t="s">
        <v>3716</v>
      </c>
      <c r="K5679" s="526" t="s">
        <v>3717</v>
      </c>
    </row>
    <row r="5680" spans="1:11">
      <c r="A5680" s="526" t="s">
        <v>3711</v>
      </c>
      <c r="B5680" s="526" t="s">
        <v>3712</v>
      </c>
      <c r="C5680" s="526" t="s">
        <v>3713</v>
      </c>
      <c r="D5680" s="526" t="s">
        <v>4057</v>
      </c>
      <c r="E5680" s="526" t="s">
        <v>4058</v>
      </c>
      <c r="F5680" s="526">
        <v>230910</v>
      </c>
      <c r="G5680" s="526">
        <v>2019</v>
      </c>
      <c r="H5680" s="526">
        <v>7093813</v>
      </c>
      <c r="I5680" s="526">
        <v>2711854</v>
      </c>
      <c r="J5680" s="526" t="s">
        <v>3716</v>
      </c>
      <c r="K5680" s="526" t="s">
        <v>3717</v>
      </c>
    </row>
    <row r="5681" spans="1:11">
      <c r="A5681" s="526" t="s">
        <v>3711</v>
      </c>
      <c r="B5681" s="526" t="s">
        <v>3712</v>
      </c>
      <c r="C5681" s="526" t="s">
        <v>3713</v>
      </c>
      <c r="D5681" s="526" t="s">
        <v>4091</v>
      </c>
      <c r="E5681" s="526" t="s">
        <v>4092</v>
      </c>
      <c r="F5681" s="526">
        <v>210690</v>
      </c>
      <c r="G5681" s="526">
        <v>2015</v>
      </c>
      <c r="H5681" s="526">
        <v>17741</v>
      </c>
      <c r="I5681" s="526">
        <v>1766</v>
      </c>
      <c r="J5681" s="526" t="s">
        <v>3716</v>
      </c>
      <c r="K5681" s="526" t="s">
        <v>3717</v>
      </c>
    </row>
    <row r="5682" spans="1:11">
      <c r="A5682" s="526" t="s">
        <v>3711</v>
      </c>
      <c r="B5682" s="526" t="s">
        <v>3712</v>
      </c>
      <c r="C5682" s="526" t="s">
        <v>3713</v>
      </c>
      <c r="D5682" s="526" t="s">
        <v>4067</v>
      </c>
      <c r="E5682" s="526" t="s">
        <v>4068</v>
      </c>
      <c r="F5682" s="526">
        <v>230910</v>
      </c>
      <c r="G5682" s="526">
        <v>2015</v>
      </c>
      <c r="H5682" s="526">
        <v>942</v>
      </c>
      <c r="I5682" s="526">
        <v>1175</v>
      </c>
      <c r="J5682" s="526" t="s">
        <v>3716</v>
      </c>
      <c r="K5682" s="526" t="s">
        <v>3717</v>
      </c>
    </row>
    <row r="5683" spans="1:11">
      <c r="A5683" s="526" t="s">
        <v>3711</v>
      </c>
      <c r="B5683" s="526" t="s">
        <v>3712</v>
      </c>
      <c r="C5683" s="526" t="s">
        <v>3713</v>
      </c>
      <c r="D5683" s="526" t="s">
        <v>4049</v>
      </c>
      <c r="E5683" s="526" t="s">
        <v>4050</v>
      </c>
      <c r="F5683" s="526">
        <v>160290</v>
      </c>
      <c r="G5683" s="526">
        <v>2017</v>
      </c>
      <c r="H5683" s="526">
        <v>189062</v>
      </c>
      <c r="I5683" s="526">
        <v>62241</v>
      </c>
      <c r="J5683" s="526" t="s">
        <v>3716</v>
      </c>
      <c r="K5683" s="526" t="s">
        <v>3717</v>
      </c>
    </row>
    <row r="5684" spans="1:11">
      <c r="A5684" s="526" t="s">
        <v>3711</v>
      </c>
      <c r="B5684" s="526" t="s">
        <v>3712</v>
      </c>
      <c r="C5684" s="526" t="s">
        <v>3713</v>
      </c>
      <c r="D5684" s="526" t="s">
        <v>4057</v>
      </c>
      <c r="E5684" s="526" t="s">
        <v>4058</v>
      </c>
      <c r="F5684" s="526">
        <v>230910</v>
      </c>
      <c r="G5684" s="526">
        <v>2022</v>
      </c>
      <c r="H5684" s="526">
        <v>13102779</v>
      </c>
      <c r="I5684" s="526">
        <v>3976539</v>
      </c>
      <c r="J5684" s="526" t="s">
        <v>3716</v>
      </c>
      <c r="K5684" s="526" t="s">
        <v>3717</v>
      </c>
    </row>
    <row r="5685" spans="1:11">
      <c r="A5685" s="526" t="s">
        <v>3711</v>
      </c>
      <c r="B5685" s="526" t="s">
        <v>3712</v>
      </c>
      <c r="C5685" s="526" t="s">
        <v>3713</v>
      </c>
      <c r="D5685" s="526" t="s">
        <v>4061</v>
      </c>
      <c r="E5685" s="526" t="s">
        <v>4062</v>
      </c>
      <c r="F5685" s="526">
        <v>210690</v>
      </c>
      <c r="G5685" s="526">
        <v>2017</v>
      </c>
      <c r="H5685" s="526">
        <v>3717428</v>
      </c>
      <c r="I5685" s="526">
        <v>517166</v>
      </c>
      <c r="J5685" s="526" t="s">
        <v>3716</v>
      </c>
      <c r="K5685" s="526" t="s">
        <v>3717</v>
      </c>
    </row>
    <row r="5686" spans="1:11">
      <c r="A5686" s="526" t="s">
        <v>3711</v>
      </c>
      <c r="B5686" s="526" t="s">
        <v>3712</v>
      </c>
      <c r="C5686" s="526" t="s">
        <v>3713</v>
      </c>
      <c r="D5686" s="526" t="s">
        <v>4061</v>
      </c>
      <c r="E5686" s="526" t="s">
        <v>4062</v>
      </c>
      <c r="F5686" s="526">
        <v>210690</v>
      </c>
      <c r="G5686" s="526">
        <v>2020</v>
      </c>
      <c r="H5686" s="526">
        <v>1809132</v>
      </c>
      <c r="I5686" s="526">
        <v>509978</v>
      </c>
      <c r="J5686" s="526" t="s">
        <v>3716</v>
      </c>
      <c r="K5686" s="526" t="s">
        <v>3717</v>
      </c>
    </row>
    <row r="5687" spans="1:11">
      <c r="A5687" s="526" t="s">
        <v>3711</v>
      </c>
      <c r="B5687" s="526" t="s">
        <v>3712</v>
      </c>
      <c r="C5687" s="526" t="s">
        <v>3713</v>
      </c>
      <c r="D5687" s="526" t="s">
        <v>4049</v>
      </c>
      <c r="E5687" s="526" t="s">
        <v>4050</v>
      </c>
      <c r="F5687" s="526">
        <v>160290</v>
      </c>
      <c r="G5687" s="526">
        <v>2020</v>
      </c>
      <c r="H5687" s="526">
        <v>259091</v>
      </c>
      <c r="I5687" s="526">
        <v>46976</v>
      </c>
      <c r="J5687" s="526" t="s">
        <v>3716</v>
      </c>
      <c r="K5687" s="526" t="s">
        <v>3717</v>
      </c>
    </row>
    <row r="5688" spans="1:11">
      <c r="A5688" s="526" t="s">
        <v>3711</v>
      </c>
      <c r="B5688" s="526" t="s">
        <v>3712</v>
      </c>
      <c r="C5688" s="526" t="s">
        <v>3713</v>
      </c>
      <c r="D5688" s="526" t="s">
        <v>4063</v>
      </c>
      <c r="E5688" s="526" t="s">
        <v>4064</v>
      </c>
      <c r="F5688" s="526">
        <v>160239</v>
      </c>
      <c r="G5688" s="526">
        <v>2022</v>
      </c>
      <c r="H5688" s="526">
        <v>2560</v>
      </c>
      <c r="I5688" s="526">
        <v>313</v>
      </c>
      <c r="J5688" s="526" t="s">
        <v>3716</v>
      </c>
      <c r="K5688" s="526" t="s">
        <v>3717</v>
      </c>
    </row>
    <row r="5689" spans="1:11">
      <c r="A5689" s="526" t="s">
        <v>3711</v>
      </c>
      <c r="B5689" s="526" t="s">
        <v>3712</v>
      </c>
      <c r="C5689" s="526" t="s">
        <v>3713</v>
      </c>
      <c r="D5689" s="526" t="s">
        <v>4049</v>
      </c>
      <c r="E5689" s="526" t="s">
        <v>4050</v>
      </c>
      <c r="F5689" s="526">
        <v>210690</v>
      </c>
      <c r="G5689" s="526">
        <v>2021</v>
      </c>
      <c r="H5689" s="526">
        <v>11400155</v>
      </c>
      <c r="I5689" s="526">
        <v>3034717</v>
      </c>
      <c r="J5689" s="526" t="s">
        <v>3716</v>
      </c>
      <c r="K5689" s="526" t="s">
        <v>3717</v>
      </c>
    </row>
    <row r="5690" spans="1:11">
      <c r="A5690" s="526" t="s">
        <v>3711</v>
      </c>
      <c r="B5690" s="526" t="s">
        <v>3712</v>
      </c>
      <c r="C5690" s="526" t="s">
        <v>3713</v>
      </c>
      <c r="D5690" s="526" t="s">
        <v>4071</v>
      </c>
      <c r="E5690" s="526" t="s">
        <v>4072</v>
      </c>
      <c r="F5690" s="526">
        <v>160290</v>
      </c>
      <c r="G5690" s="526">
        <v>2019</v>
      </c>
      <c r="H5690" s="526">
        <v>2074</v>
      </c>
      <c r="I5690" s="526">
        <v>648</v>
      </c>
      <c r="J5690" s="526" t="s">
        <v>3716</v>
      </c>
      <c r="K5690" s="526" t="s">
        <v>3717</v>
      </c>
    </row>
    <row r="5691" spans="1:11">
      <c r="A5691" s="526" t="s">
        <v>3711</v>
      </c>
      <c r="B5691" s="526" t="s">
        <v>3712</v>
      </c>
      <c r="C5691" s="526" t="s">
        <v>3713</v>
      </c>
      <c r="D5691" s="526" t="s">
        <v>4061</v>
      </c>
      <c r="E5691" s="526" t="s">
        <v>4062</v>
      </c>
      <c r="F5691" s="526">
        <v>230910</v>
      </c>
      <c r="G5691" s="526">
        <v>2020</v>
      </c>
      <c r="H5691" s="526">
        <v>37898</v>
      </c>
      <c r="I5691" s="526">
        <v>35621</v>
      </c>
      <c r="J5691" s="526" t="s">
        <v>3716</v>
      </c>
      <c r="K5691" s="526" t="s">
        <v>3717</v>
      </c>
    </row>
    <row r="5692" spans="1:11">
      <c r="A5692" s="526" t="s">
        <v>3711</v>
      </c>
      <c r="B5692" s="526" t="s">
        <v>3712</v>
      </c>
      <c r="C5692" s="526" t="s">
        <v>3713</v>
      </c>
      <c r="D5692" s="526" t="s">
        <v>4071</v>
      </c>
      <c r="E5692" s="526" t="s">
        <v>4072</v>
      </c>
      <c r="F5692" s="526">
        <v>160232</v>
      </c>
      <c r="G5692" s="526">
        <v>2022</v>
      </c>
      <c r="H5692" s="526">
        <v>60482</v>
      </c>
      <c r="I5692" s="526">
        <v>2700</v>
      </c>
      <c r="J5692" s="526" t="s">
        <v>3716</v>
      </c>
      <c r="K5692" s="526" t="s">
        <v>3717</v>
      </c>
    </row>
    <row r="5693" spans="1:11">
      <c r="A5693" s="526" t="s">
        <v>3711</v>
      </c>
      <c r="B5693" s="526" t="s">
        <v>3712</v>
      </c>
      <c r="C5693" s="526" t="s">
        <v>3713</v>
      </c>
      <c r="D5693" s="526" t="s">
        <v>4041</v>
      </c>
      <c r="E5693" s="526" t="s">
        <v>4042</v>
      </c>
      <c r="F5693" s="526">
        <v>160239</v>
      </c>
      <c r="G5693" s="526">
        <v>2015</v>
      </c>
      <c r="H5693" s="526">
        <v>64321</v>
      </c>
      <c r="I5693" s="526">
        <v>5431</v>
      </c>
      <c r="J5693" s="526" t="s">
        <v>3716</v>
      </c>
      <c r="K5693" s="526" t="s">
        <v>3717</v>
      </c>
    </row>
    <row r="5694" spans="1:11">
      <c r="A5694" s="526" t="s">
        <v>3711</v>
      </c>
      <c r="B5694" s="526" t="s">
        <v>3712</v>
      </c>
      <c r="C5694" s="526" t="s">
        <v>3713</v>
      </c>
      <c r="D5694" s="526" t="s">
        <v>4063</v>
      </c>
      <c r="E5694" s="526" t="s">
        <v>4064</v>
      </c>
      <c r="F5694" s="526">
        <v>230910</v>
      </c>
      <c r="G5694" s="526">
        <v>2015</v>
      </c>
      <c r="H5694" s="526">
        <v>229</v>
      </c>
      <c r="I5694" s="526">
        <v>243</v>
      </c>
      <c r="J5694" s="526" t="s">
        <v>3716</v>
      </c>
      <c r="K5694" s="526" t="s">
        <v>3717</v>
      </c>
    </row>
    <row r="5695" spans="1:11">
      <c r="A5695" s="526" t="s">
        <v>3711</v>
      </c>
      <c r="B5695" s="526" t="s">
        <v>3712</v>
      </c>
      <c r="C5695" s="526" t="s">
        <v>3713</v>
      </c>
      <c r="D5695" s="526" t="s">
        <v>4041</v>
      </c>
      <c r="E5695" s="526" t="s">
        <v>4042</v>
      </c>
      <c r="F5695" s="526">
        <v>160239</v>
      </c>
      <c r="G5695" s="526">
        <v>2018</v>
      </c>
      <c r="H5695" s="526">
        <v>33767</v>
      </c>
      <c r="I5695" s="526">
        <v>3134</v>
      </c>
      <c r="J5695" s="526" t="s">
        <v>3716</v>
      </c>
      <c r="K5695" s="526" t="s">
        <v>3717</v>
      </c>
    </row>
    <row r="5696" spans="1:11">
      <c r="A5696" s="526" t="s">
        <v>3711</v>
      </c>
      <c r="B5696" s="526" t="s">
        <v>3712</v>
      </c>
      <c r="C5696" s="526" t="s">
        <v>3713</v>
      </c>
      <c r="D5696" s="526" t="s">
        <v>4091</v>
      </c>
      <c r="E5696" s="526" t="s">
        <v>4092</v>
      </c>
      <c r="F5696" s="526">
        <v>210690</v>
      </c>
      <c r="G5696" s="526">
        <v>2018</v>
      </c>
      <c r="H5696" s="526">
        <v>52649</v>
      </c>
      <c r="I5696" s="526">
        <v>4357</v>
      </c>
      <c r="J5696" s="526" t="s">
        <v>3716</v>
      </c>
      <c r="K5696" s="526" t="s">
        <v>3717</v>
      </c>
    </row>
    <row r="5697" spans="1:11">
      <c r="A5697" s="526" t="s">
        <v>3711</v>
      </c>
      <c r="B5697" s="526" t="s">
        <v>3712</v>
      </c>
      <c r="C5697" s="526" t="s">
        <v>3713</v>
      </c>
      <c r="D5697" s="526" t="s">
        <v>4051</v>
      </c>
      <c r="E5697" s="526" t="s">
        <v>4052</v>
      </c>
      <c r="F5697" s="526">
        <v>210690</v>
      </c>
      <c r="G5697" s="526">
        <v>2015</v>
      </c>
      <c r="H5697" s="526">
        <v>2534784</v>
      </c>
      <c r="I5697" s="526">
        <v>528619</v>
      </c>
      <c r="J5697" s="526" t="s">
        <v>3716</v>
      </c>
      <c r="K5697" s="526" t="s">
        <v>3717</v>
      </c>
    </row>
    <row r="5698" spans="1:11">
      <c r="A5698" s="526" t="s">
        <v>3711</v>
      </c>
      <c r="B5698" s="526" t="s">
        <v>3712</v>
      </c>
      <c r="C5698" s="526" t="s">
        <v>3713</v>
      </c>
      <c r="D5698" s="526" t="s">
        <v>4071</v>
      </c>
      <c r="E5698" s="526" t="s">
        <v>4072</v>
      </c>
      <c r="F5698" s="526">
        <v>160239</v>
      </c>
      <c r="G5698" s="526">
        <v>2021</v>
      </c>
      <c r="H5698" s="526">
        <v>23312</v>
      </c>
      <c r="I5698" s="526">
        <v>1174</v>
      </c>
      <c r="J5698" s="526" t="s">
        <v>3716</v>
      </c>
      <c r="K5698" s="526" t="s">
        <v>3717</v>
      </c>
    </row>
    <row r="5699" spans="1:11">
      <c r="A5699" s="526" t="s">
        <v>3711</v>
      </c>
      <c r="B5699" s="526" t="s">
        <v>3712</v>
      </c>
      <c r="C5699" s="526" t="s">
        <v>3713</v>
      </c>
      <c r="D5699" s="526" t="s">
        <v>4091</v>
      </c>
      <c r="E5699" s="526" t="s">
        <v>4092</v>
      </c>
      <c r="F5699" s="526">
        <v>210690</v>
      </c>
      <c r="G5699" s="526">
        <v>2021</v>
      </c>
      <c r="H5699" s="526">
        <v>11407</v>
      </c>
      <c r="I5699" s="526">
        <v>1122</v>
      </c>
      <c r="J5699" s="526" t="s">
        <v>3716</v>
      </c>
      <c r="K5699" s="526" t="s">
        <v>3717</v>
      </c>
    </row>
    <row r="5700" spans="1:11">
      <c r="A5700" s="526" t="s">
        <v>3711</v>
      </c>
      <c r="B5700" s="526" t="s">
        <v>3712</v>
      </c>
      <c r="C5700" s="526" t="s">
        <v>3713</v>
      </c>
      <c r="D5700" s="526" t="s">
        <v>4047</v>
      </c>
      <c r="E5700" s="526" t="s">
        <v>4048</v>
      </c>
      <c r="F5700" s="526">
        <v>210690</v>
      </c>
      <c r="G5700" s="526">
        <v>2022</v>
      </c>
      <c r="H5700" s="526">
        <v>94183</v>
      </c>
      <c r="I5700" s="526">
        <v>11897</v>
      </c>
      <c r="J5700" s="526" t="s">
        <v>3716</v>
      </c>
      <c r="K5700" s="526" t="s">
        <v>3717</v>
      </c>
    </row>
    <row r="5701" spans="1:11">
      <c r="A5701" s="526" t="s">
        <v>3711</v>
      </c>
      <c r="B5701" s="526" t="s">
        <v>3712</v>
      </c>
      <c r="C5701" s="526" t="s">
        <v>3713</v>
      </c>
      <c r="D5701" s="526" t="s">
        <v>4041</v>
      </c>
      <c r="E5701" s="526" t="s">
        <v>4042</v>
      </c>
      <c r="F5701" s="526">
        <v>160239</v>
      </c>
      <c r="G5701" s="526">
        <v>2021</v>
      </c>
      <c r="H5701" s="526">
        <v>104</v>
      </c>
      <c r="I5701" s="526">
        <v>14</v>
      </c>
      <c r="J5701" s="526" t="s">
        <v>3716</v>
      </c>
      <c r="K5701" s="526" t="s">
        <v>3717</v>
      </c>
    </row>
    <row r="5702" spans="1:11">
      <c r="A5702" s="526" t="s">
        <v>3711</v>
      </c>
      <c r="B5702" s="526" t="s">
        <v>3712</v>
      </c>
      <c r="C5702" s="526" t="s">
        <v>3713</v>
      </c>
      <c r="D5702" s="526" t="s">
        <v>4069</v>
      </c>
      <c r="E5702" s="526" t="s">
        <v>4070</v>
      </c>
      <c r="F5702" s="526">
        <v>210690</v>
      </c>
      <c r="G5702" s="526">
        <v>2015</v>
      </c>
      <c r="H5702" s="526">
        <v>103085423</v>
      </c>
      <c r="I5702" s="526">
        <v>18267078</v>
      </c>
      <c r="J5702" s="526" t="s">
        <v>3716</v>
      </c>
      <c r="K5702" s="526" t="s">
        <v>3717</v>
      </c>
    </row>
    <row r="5703" spans="1:11">
      <c r="A5703" s="526" t="s">
        <v>3711</v>
      </c>
      <c r="B5703" s="526" t="s">
        <v>3712</v>
      </c>
      <c r="C5703" s="526" t="s">
        <v>3713</v>
      </c>
      <c r="D5703" s="526" t="s">
        <v>4069</v>
      </c>
      <c r="E5703" s="526" t="s">
        <v>4070</v>
      </c>
      <c r="F5703" s="526">
        <v>210690</v>
      </c>
      <c r="G5703" s="526">
        <v>2018</v>
      </c>
      <c r="H5703" s="526">
        <v>110942155</v>
      </c>
      <c r="I5703" s="526">
        <v>18924928</v>
      </c>
      <c r="J5703" s="526" t="s">
        <v>3716</v>
      </c>
      <c r="K5703" s="526" t="s">
        <v>3717</v>
      </c>
    </row>
    <row r="5704" spans="1:11">
      <c r="A5704" s="526" t="s">
        <v>3711</v>
      </c>
      <c r="B5704" s="526" t="s">
        <v>3712</v>
      </c>
      <c r="C5704" s="526" t="s">
        <v>3713</v>
      </c>
      <c r="D5704" s="526" t="s">
        <v>4091</v>
      </c>
      <c r="E5704" s="526" t="s">
        <v>4092</v>
      </c>
      <c r="F5704" s="526">
        <v>230910</v>
      </c>
      <c r="G5704" s="526">
        <v>2021</v>
      </c>
      <c r="H5704" s="526">
        <v>478070</v>
      </c>
      <c r="I5704" s="526">
        <v>188188</v>
      </c>
      <c r="J5704" s="526" t="s">
        <v>3716</v>
      </c>
      <c r="K5704" s="526" t="s">
        <v>3717</v>
      </c>
    </row>
    <row r="5705" spans="1:11">
      <c r="A5705" s="526" t="s">
        <v>3711</v>
      </c>
      <c r="B5705" s="526" t="s">
        <v>3712</v>
      </c>
      <c r="C5705" s="526" t="s">
        <v>3713</v>
      </c>
      <c r="D5705" s="526" t="s">
        <v>4069</v>
      </c>
      <c r="E5705" s="526" t="s">
        <v>4070</v>
      </c>
      <c r="F5705" s="526">
        <v>210690</v>
      </c>
      <c r="G5705" s="526">
        <v>2021</v>
      </c>
      <c r="H5705" s="526">
        <v>113034774</v>
      </c>
      <c r="I5705" s="526">
        <v>20936720</v>
      </c>
      <c r="J5705" s="526" t="s">
        <v>3716</v>
      </c>
      <c r="K5705" s="526" t="s">
        <v>3717</v>
      </c>
    </row>
    <row r="5706" spans="1:11">
      <c r="A5706" s="526" t="s">
        <v>3711</v>
      </c>
      <c r="B5706" s="526" t="s">
        <v>3712</v>
      </c>
      <c r="C5706" s="526" t="s">
        <v>3713</v>
      </c>
      <c r="D5706" s="526" t="s">
        <v>4091</v>
      </c>
      <c r="E5706" s="526" t="s">
        <v>4092</v>
      </c>
      <c r="F5706" s="526">
        <v>160239</v>
      </c>
      <c r="G5706" s="526">
        <v>2016</v>
      </c>
      <c r="H5706" s="526">
        <v>21</v>
      </c>
      <c r="I5706" s="526">
        <v>37</v>
      </c>
      <c r="J5706" s="526" t="s">
        <v>3716</v>
      </c>
      <c r="K5706" s="526" t="s">
        <v>3717</v>
      </c>
    </row>
    <row r="5707" spans="1:11">
      <c r="A5707" s="526" t="s">
        <v>3711</v>
      </c>
      <c r="B5707" s="526" t="s">
        <v>3712</v>
      </c>
      <c r="C5707" s="526" t="s">
        <v>3713</v>
      </c>
      <c r="D5707" s="526" t="s">
        <v>4067</v>
      </c>
      <c r="E5707" s="526" t="s">
        <v>4068</v>
      </c>
      <c r="F5707" s="526">
        <v>160290</v>
      </c>
      <c r="G5707" s="526">
        <v>2015</v>
      </c>
      <c r="H5707" s="526">
        <v>315</v>
      </c>
      <c r="I5707" s="526">
        <v>84</v>
      </c>
      <c r="J5707" s="526" t="s">
        <v>3716</v>
      </c>
      <c r="K5707" s="526" t="s">
        <v>3717</v>
      </c>
    </row>
    <row r="5708" spans="1:11">
      <c r="A5708" s="526" t="s">
        <v>3711</v>
      </c>
      <c r="B5708" s="526" t="s">
        <v>3712</v>
      </c>
      <c r="C5708" s="526" t="s">
        <v>3713</v>
      </c>
      <c r="D5708" s="526" t="s">
        <v>4073</v>
      </c>
      <c r="E5708" s="526" t="s">
        <v>4074</v>
      </c>
      <c r="F5708" s="526">
        <v>160232</v>
      </c>
      <c r="G5708" s="526">
        <v>2021</v>
      </c>
      <c r="H5708" s="526">
        <v>201</v>
      </c>
      <c r="I5708" s="526">
        <v>6</v>
      </c>
      <c r="J5708" s="526" t="s">
        <v>3716</v>
      </c>
      <c r="K5708" s="526" t="s">
        <v>3717</v>
      </c>
    </row>
    <row r="5709" spans="1:11">
      <c r="A5709" s="526" t="s">
        <v>3711</v>
      </c>
      <c r="B5709" s="526" t="s">
        <v>3712</v>
      </c>
      <c r="C5709" s="526" t="s">
        <v>3713</v>
      </c>
      <c r="D5709" s="526" t="s">
        <v>4049</v>
      </c>
      <c r="E5709" s="526" t="s">
        <v>4050</v>
      </c>
      <c r="F5709" s="526">
        <v>160232</v>
      </c>
      <c r="G5709" s="526">
        <v>2015</v>
      </c>
      <c r="H5709" s="526">
        <v>95262</v>
      </c>
      <c r="I5709" s="526">
        <v>29118</v>
      </c>
      <c r="J5709" s="526" t="s">
        <v>3716</v>
      </c>
      <c r="K5709" s="526" t="s">
        <v>3717</v>
      </c>
    </row>
    <row r="5710" spans="1:11">
      <c r="A5710" s="526" t="s">
        <v>3711</v>
      </c>
      <c r="B5710" s="526" t="s">
        <v>3712</v>
      </c>
      <c r="C5710" s="526" t="s">
        <v>3713</v>
      </c>
      <c r="D5710" s="526" t="s">
        <v>4097</v>
      </c>
      <c r="E5710" s="526" t="s">
        <v>4098</v>
      </c>
      <c r="F5710" s="526">
        <v>210690</v>
      </c>
      <c r="G5710" s="526">
        <v>2021</v>
      </c>
      <c r="H5710" s="526">
        <v>6174</v>
      </c>
      <c r="I5710" s="526">
        <v>2332</v>
      </c>
      <c r="J5710" s="526" t="s">
        <v>3716</v>
      </c>
      <c r="K5710" s="526" t="s">
        <v>3717</v>
      </c>
    </row>
    <row r="5711" spans="1:11">
      <c r="A5711" s="526" t="s">
        <v>3711</v>
      </c>
      <c r="B5711" s="526" t="s">
        <v>3712</v>
      </c>
      <c r="C5711" s="526" t="s">
        <v>3713</v>
      </c>
      <c r="D5711" s="526" t="s">
        <v>4049</v>
      </c>
      <c r="E5711" s="526" t="s">
        <v>4050</v>
      </c>
      <c r="F5711" s="526">
        <v>160232</v>
      </c>
      <c r="G5711" s="526">
        <v>2018</v>
      </c>
      <c r="H5711" s="526">
        <v>392886</v>
      </c>
      <c r="I5711" s="526">
        <v>130577</v>
      </c>
      <c r="J5711" s="526" t="s">
        <v>3716</v>
      </c>
      <c r="K5711" s="526" t="s">
        <v>3717</v>
      </c>
    </row>
    <row r="5712" spans="1:11">
      <c r="A5712" s="526" t="s">
        <v>3711</v>
      </c>
      <c r="B5712" s="526" t="s">
        <v>3712</v>
      </c>
      <c r="C5712" s="526" t="s">
        <v>3713</v>
      </c>
      <c r="D5712" s="526" t="s">
        <v>4093</v>
      </c>
      <c r="E5712" s="526" t="s">
        <v>4094</v>
      </c>
      <c r="F5712" s="526">
        <v>210690</v>
      </c>
      <c r="G5712" s="526">
        <v>2020</v>
      </c>
      <c r="H5712" s="526">
        <v>429822</v>
      </c>
      <c r="I5712" s="526">
        <v>92690</v>
      </c>
      <c r="J5712" s="526" t="s">
        <v>3716</v>
      </c>
      <c r="K5712" s="526" t="s">
        <v>3717</v>
      </c>
    </row>
    <row r="5713" spans="1:11">
      <c r="A5713" s="526" t="s">
        <v>3711</v>
      </c>
      <c r="B5713" s="526" t="s">
        <v>3712</v>
      </c>
      <c r="C5713" s="526" t="s">
        <v>3713</v>
      </c>
      <c r="D5713" s="526" t="s">
        <v>4075</v>
      </c>
      <c r="E5713" s="526" t="s">
        <v>4076</v>
      </c>
      <c r="F5713" s="526">
        <v>160290</v>
      </c>
      <c r="G5713" s="526">
        <v>2016</v>
      </c>
      <c r="H5713" s="526">
        <v>3350</v>
      </c>
      <c r="I5713" s="526">
        <v>298</v>
      </c>
      <c r="J5713" s="526" t="s">
        <v>3716</v>
      </c>
      <c r="K5713" s="526" t="s">
        <v>3717</v>
      </c>
    </row>
    <row r="5714" spans="1:11">
      <c r="A5714" s="526" t="s">
        <v>3711</v>
      </c>
      <c r="B5714" s="526" t="s">
        <v>3712</v>
      </c>
      <c r="C5714" s="526" t="s">
        <v>3713</v>
      </c>
      <c r="D5714" s="526" t="s">
        <v>4071</v>
      </c>
      <c r="E5714" s="526" t="s">
        <v>4072</v>
      </c>
      <c r="F5714" s="526">
        <v>160290</v>
      </c>
      <c r="G5714" s="526">
        <v>2018</v>
      </c>
      <c r="H5714" s="526">
        <v>430</v>
      </c>
      <c r="I5714" s="526">
        <v>103</v>
      </c>
      <c r="J5714" s="526" t="s">
        <v>3716</v>
      </c>
      <c r="K5714" s="526" t="s">
        <v>3717</v>
      </c>
    </row>
    <row r="5715" spans="1:11">
      <c r="A5715" s="526" t="s">
        <v>3711</v>
      </c>
      <c r="B5715" s="526" t="s">
        <v>3712</v>
      </c>
      <c r="C5715" s="526" t="s">
        <v>3713</v>
      </c>
      <c r="D5715" s="526" t="s">
        <v>4075</v>
      </c>
      <c r="E5715" s="526" t="s">
        <v>4076</v>
      </c>
      <c r="F5715" s="526">
        <v>160290</v>
      </c>
      <c r="G5715" s="526">
        <v>2019</v>
      </c>
      <c r="H5715" s="526">
        <v>58781</v>
      </c>
      <c r="I5715" s="526">
        <v>10733</v>
      </c>
      <c r="J5715" s="526" t="s">
        <v>3716</v>
      </c>
      <c r="K5715" s="526" t="s">
        <v>3717</v>
      </c>
    </row>
    <row r="5716" spans="1:11">
      <c r="A5716" s="526" t="s">
        <v>3711</v>
      </c>
      <c r="B5716" s="526" t="s">
        <v>3712</v>
      </c>
      <c r="C5716" s="526" t="s">
        <v>3713</v>
      </c>
      <c r="D5716" s="526" t="s">
        <v>4041</v>
      </c>
      <c r="E5716" s="526" t="s">
        <v>4042</v>
      </c>
      <c r="F5716" s="526">
        <v>230910</v>
      </c>
      <c r="G5716" s="526">
        <v>2017</v>
      </c>
      <c r="H5716" s="526">
        <v>32890835</v>
      </c>
      <c r="I5716" s="526">
        <v>18986362</v>
      </c>
      <c r="J5716" s="526" t="s">
        <v>3716</v>
      </c>
      <c r="K5716" s="526" t="s">
        <v>3717</v>
      </c>
    </row>
    <row r="5717" spans="1:11">
      <c r="A5717" s="526" t="s">
        <v>3711</v>
      </c>
      <c r="B5717" s="526" t="s">
        <v>3712</v>
      </c>
      <c r="C5717" s="526" t="s">
        <v>3713</v>
      </c>
      <c r="D5717" s="526" t="s">
        <v>4077</v>
      </c>
      <c r="E5717" s="526" t="s">
        <v>4078</v>
      </c>
      <c r="F5717" s="526">
        <v>160231</v>
      </c>
      <c r="G5717" s="526">
        <v>2020</v>
      </c>
      <c r="H5717" s="526">
        <v>452</v>
      </c>
      <c r="I5717" s="526">
        <v>140</v>
      </c>
      <c r="J5717" s="526" t="s">
        <v>3716</v>
      </c>
      <c r="K5717" s="526" t="s">
        <v>3717</v>
      </c>
    </row>
    <row r="5718" spans="1:11">
      <c r="A5718" s="526" t="s">
        <v>3711</v>
      </c>
      <c r="B5718" s="526" t="s">
        <v>3712</v>
      </c>
      <c r="C5718" s="526" t="s">
        <v>3713</v>
      </c>
      <c r="D5718" s="526" t="s">
        <v>4049</v>
      </c>
      <c r="E5718" s="526" t="s">
        <v>4050</v>
      </c>
      <c r="F5718" s="526">
        <v>160231</v>
      </c>
      <c r="G5718" s="526">
        <v>2016</v>
      </c>
      <c r="H5718" s="526">
        <v>41949</v>
      </c>
      <c r="I5718" s="526">
        <v>13528</v>
      </c>
      <c r="J5718" s="526" t="s">
        <v>3716</v>
      </c>
      <c r="K5718" s="526" t="s">
        <v>3717</v>
      </c>
    </row>
    <row r="5719" spans="1:11">
      <c r="A5719" s="526" t="s">
        <v>3711</v>
      </c>
      <c r="B5719" s="526" t="s">
        <v>3712</v>
      </c>
      <c r="C5719" s="526" t="s">
        <v>3713</v>
      </c>
      <c r="D5719" s="526" t="s">
        <v>4057</v>
      </c>
      <c r="E5719" s="526" t="s">
        <v>4058</v>
      </c>
      <c r="F5719" s="526">
        <v>160231</v>
      </c>
      <c r="G5719" s="526">
        <v>2016</v>
      </c>
      <c r="H5719" s="526">
        <v>61505</v>
      </c>
      <c r="I5719" s="526">
        <v>21660</v>
      </c>
      <c r="J5719" s="526" t="s">
        <v>3716</v>
      </c>
      <c r="K5719" s="526" t="s">
        <v>3717</v>
      </c>
    </row>
    <row r="5720" spans="1:11">
      <c r="A5720" s="526" t="s">
        <v>3711</v>
      </c>
      <c r="B5720" s="526" t="s">
        <v>3712</v>
      </c>
      <c r="C5720" s="526" t="s">
        <v>3713</v>
      </c>
      <c r="D5720" s="526" t="s">
        <v>4077</v>
      </c>
      <c r="E5720" s="526" t="s">
        <v>4078</v>
      </c>
      <c r="F5720" s="526">
        <v>160290</v>
      </c>
      <c r="G5720" s="526">
        <v>2019</v>
      </c>
      <c r="H5720" s="526">
        <v>2147</v>
      </c>
      <c r="I5720" s="526">
        <v>340</v>
      </c>
      <c r="J5720" s="526" t="s">
        <v>3716</v>
      </c>
      <c r="K5720" s="526" t="s">
        <v>3717</v>
      </c>
    </row>
    <row r="5721" spans="1:11">
      <c r="A5721" s="526" t="s">
        <v>3711</v>
      </c>
      <c r="B5721" s="526" t="s">
        <v>3712</v>
      </c>
      <c r="C5721" s="526" t="s">
        <v>3713</v>
      </c>
      <c r="D5721" s="526" t="s">
        <v>4049</v>
      </c>
      <c r="E5721" s="526" t="s">
        <v>4050</v>
      </c>
      <c r="F5721" s="526">
        <v>160231</v>
      </c>
      <c r="G5721" s="526">
        <v>2019</v>
      </c>
      <c r="H5721" s="526">
        <v>74715</v>
      </c>
      <c r="I5721" s="526">
        <v>23574</v>
      </c>
      <c r="J5721" s="526" t="s">
        <v>3716</v>
      </c>
      <c r="K5721" s="526" t="s">
        <v>3717</v>
      </c>
    </row>
    <row r="5722" spans="1:11">
      <c r="A5722" s="526" t="s">
        <v>3711</v>
      </c>
      <c r="B5722" s="526" t="s">
        <v>3712</v>
      </c>
      <c r="C5722" s="526" t="s">
        <v>3713</v>
      </c>
      <c r="D5722" s="526" t="s">
        <v>4051</v>
      </c>
      <c r="E5722" s="526" t="s">
        <v>4052</v>
      </c>
      <c r="F5722" s="526">
        <v>210690</v>
      </c>
      <c r="G5722" s="526">
        <v>2018</v>
      </c>
      <c r="H5722" s="526">
        <v>1883084</v>
      </c>
      <c r="I5722" s="526">
        <v>426699</v>
      </c>
      <c r="J5722" s="526" t="s">
        <v>3716</v>
      </c>
      <c r="K5722" s="526" t="s">
        <v>3717</v>
      </c>
    </row>
    <row r="5723" spans="1:11">
      <c r="A5723" s="526" t="s">
        <v>3711</v>
      </c>
      <c r="B5723" s="526" t="s">
        <v>3712</v>
      </c>
      <c r="C5723" s="526" t="s">
        <v>3713</v>
      </c>
      <c r="D5723" s="526" t="s">
        <v>4051</v>
      </c>
      <c r="E5723" s="526" t="s">
        <v>4052</v>
      </c>
      <c r="F5723" s="526">
        <v>210690</v>
      </c>
      <c r="G5723" s="526">
        <v>2021</v>
      </c>
      <c r="H5723" s="526">
        <v>1109378</v>
      </c>
      <c r="I5723" s="526">
        <v>208465</v>
      </c>
      <c r="J5723" s="526" t="s">
        <v>3716</v>
      </c>
      <c r="K5723" s="526" t="s">
        <v>3717</v>
      </c>
    </row>
    <row r="5724" spans="1:11">
      <c r="A5724" s="526" t="s">
        <v>3711</v>
      </c>
      <c r="B5724" s="526" t="s">
        <v>3712</v>
      </c>
      <c r="C5724" s="526" t="s">
        <v>3713</v>
      </c>
      <c r="D5724" s="526" t="s">
        <v>4057</v>
      </c>
      <c r="E5724" s="526" t="s">
        <v>4058</v>
      </c>
      <c r="F5724" s="526">
        <v>160232</v>
      </c>
      <c r="G5724" s="526">
        <v>2016</v>
      </c>
      <c r="H5724" s="526">
        <v>1208375</v>
      </c>
      <c r="I5724" s="526">
        <v>426018</v>
      </c>
      <c r="J5724" s="526" t="s">
        <v>3716</v>
      </c>
      <c r="K5724" s="526" t="s">
        <v>3717</v>
      </c>
    </row>
    <row r="5725" spans="1:11">
      <c r="A5725" s="526" t="s">
        <v>3711</v>
      </c>
      <c r="B5725" s="526" t="s">
        <v>3712</v>
      </c>
      <c r="C5725" s="526" t="s">
        <v>3713</v>
      </c>
      <c r="D5725" s="526" t="s">
        <v>4079</v>
      </c>
      <c r="E5725" s="526" t="s">
        <v>4080</v>
      </c>
      <c r="F5725" s="526">
        <v>160231</v>
      </c>
      <c r="G5725" s="526">
        <v>2015</v>
      </c>
      <c r="H5725" s="526">
        <v>294529</v>
      </c>
      <c r="I5725" s="526">
        <v>121533</v>
      </c>
      <c r="J5725" s="526" t="s">
        <v>3716</v>
      </c>
      <c r="K5725" s="526" t="s">
        <v>3717</v>
      </c>
    </row>
    <row r="5726" spans="1:11">
      <c r="A5726" s="526" t="s">
        <v>3711</v>
      </c>
      <c r="B5726" s="526" t="s">
        <v>3712</v>
      </c>
      <c r="C5726" s="526" t="s">
        <v>3713</v>
      </c>
      <c r="D5726" s="526" t="s">
        <v>4057</v>
      </c>
      <c r="E5726" s="526" t="s">
        <v>4058</v>
      </c>
      <c r="F5726" s="526">
        <v>160232</v>
      </c>
      <c r="G5726" s="526">
        <v>2019</v>
      </c>
      <c r="H5726" s="526">
        <v>773797</v>
      </c>
      <c r="I5726" s="526">
        <v>295190</v>
      </c>
      <c r="J5726" s="526" t="s">
        <v>3716</v>
      </c>
      <c r="K5726" s="526" t="s">
        <v>3717</v>
      </c>
    </row>
    <row r="5727" spans="1:11">
      <c r="A5727" s="526" t="s">
        <v>3711</v>
      </c>
      <c r="B5727" s="526" t="s">
        <v>3712</v>
      </c>
      <c r="C5727" s="526" t="s">
        <v>3713</v>
      </c>
      <c r="D5727" s="526" t="s">
        <v>4049</v>
      </c>
      <c r="E5727" s="526" t="s">
        <v>4050</v>
      </c>
      <c r="F5727" s="526">
        <v>160231</v>
      </c>
      <c r="G5727" s="526">
        <v>2022</v>
      </c>
      <c r="H5727" s="526">
        <v>34888</v>
      </c>
      <c r="I5727" s="526">
        <v>7961</v>
      </c>
      <c r="J5727" s="526" t="s">
        <v>3716</v>
      </c>
      <c r="K5727" s="526" t="s">
        <v>3717</v>
      </c>
    </row>
    <row r="5728" spans="1:11">
      <c r="A5728" s="526" t="s">
        <v>3711</v>
      </c>
      <c r="B5728" s="526" t="s">
        <v>3712</v>
      </c>
      <c r="C5728" s="526" t="s">
        <v>3713</v>
      </c>
      <c r="D5728" s="526" t="s">
        <v>4075</v>
      </c>
      <c r="E5728" s="526" t="s">
        <v>4076</v>
      </c>
      <c r="F5728" s="526">
        <v>160290</v>
      </c>
      <c r="G5728" s="526">
        <v>2022</v>
      </c>
      <c r="H5728" s="526">
        <v>83531</v>
      </c>
      <c r="I5728" s="526">
        <v>21043</v>
      </c>
      <c r="J5728" s="526" t="s">
        <v>3716</v>
      </c>
      <c r="K5728" s="526" t="s">
        <v>3717</v>
      </c>
    </row>
    <row r="5729" spans="1:11">
      <c r="A5729" s="526" t="s">
        <v>3711</v>
      </c>
      <c r="B5729" s="526" t="s">
        <v>3712</v>
      </c>
      <c r="C5729" s="526" t="s">
        <v>3713</v>
      </c>
      <c r="D5729" s="526" t="s">
        <v>4049</v>
      </c>
      <c r="E5729" s="526" t="s">
        <v>4050</v>
      </c>
      <c r="F5729" s="526">
        <v>230910</v>
      </c>
      <c r="G5729" s="526">
        <v>2015</v>
      </c>
      <c r="H5729" s="526">
        <v>424744</v>
      </c>
      <c r="I5729" s="526">
        <v>383712</v>
      </c>
      <c r="J5729" s="526" t="s">
        <v>3716</v>
      </c>
      <c r="K5729" s="526" t="s">
        <v>3717</v>
      </c>
    </row>
    <row r="5730" spans="1:11">
      <c r="A5730" s="526" t="s">
        <v>3711</v>
      </c>
      <c r="B5730" s="526" t="s">
        <v>3712</v>
      </c>
      <c r="C5730" s="526" t="s">
        <v>3713</v>
      </c>
      <c r="D5730" s="526" t="s">
        <v>4077</v>
      </c>
      <c r="E5730" s="526" t="s">
        <v>4078</v>
      </c>
      <c r="F5730" s="526">
        <v>160290</v>
      </c>
      <c r="G5730" s="526">
        <v>2020</v>
      </c>
      <c r="H5730" s="526">
        <v>8507</v>
      </c>
      <c r="I5730" s="526">
        <v>1184</v>
      </c>
      <c r="J5730" s="526" t="s">
        <v>3716</v>
      </c>
      <c r="K5730" s="526" t="s">
        <v>3717</v>
      </c>
    </row>
    <row r="5731" spans="1:11">
      <c r="A5731" s="526" t="s">
        <v>3711</v>
      </c>
      <c r="B5731" s="526" t="s">
        <v>3712</v>
      </c>
      <c r="C5731" s="526" t="s">
        <v>3713</v>
      </c>
      <c r="D5731" s="526" t="s">
        <v>4057</v>
      </c>
      <c r="E5731" s="526" t="s">
        <v>4058</v>
      </c>
      <c r="F5731" s="526">
        <v>160232</v>
      </c>
      <c r="G5731" s="526">
        <v>2022</v>
      </c>
      <c r="H5731" s="526">
        <v>1498653</v>
      </c>
      <c r="I5731" s="526">
        <v>465106</v>
      </c>
      <c r="J5731" s="526" t="s">
        <v>3716</v>
      </c>
      <c r="K5731" s="526" t="s">
        <v>3717</v>
      </c>
    </row>
    <row r="5732" spans="1:11">
      <c r="A5732" s="526" t="s">
        <v>3711</v>
      </c>
      <c r="B5732" s="526" t="s">
        <v>3712</v>
      </c>
      <c r="C5732" s="526" t="s">
        <v>3713</v>
      </c>
      <c r="D5732" s="526" t="s">
        <v>4071</v>
      </c>
      <c r="E5732" s="526" t="s">
        <v>4072</v>
      </c>
      <c r="F5732" s="526">
        <v>210690</v>
      </c>
      <c r="G5732" s="526">
        <v>2022</v>
      </c>
      <c r="H5732" s="526">
        <v>9624</v>
      </c>
      <c r="I5732" s="526">
        <v>15</v>
      </c>
      <c r="J5732" s="526" t="s">
        <v>3722</v>
      </c>
      <c r="K5732" s="526" t="s">
        <v>3717</v>
      </c>
    </row>
    <row r="5733" spans="1:11">
      <c r="A5733" s="526" t="s">
        <v>3711</v>
      </c>
      <c r="B5733" s="526" t="s">
        <v>3712</v>
      </c>
      <c r="C5733" s="526" t="s">
        <v>3713</v>
      </c>
      <c r="D5733" s="526" t="s">
        <v>4077</v>
      </c>
      <c r="E5733" s="526" t="s">
        <v>4078</v>
      </c>
      <c r="F5733" s="526">
        <v>230910</v>
      </c>
      <c r="G5733" s="526">
        <v>2017</v>
      </c>
      <c r="H5733" s="526">
        <v>447</v>
      </c>
      <c r="I5733" s="526">
        <v>516</v>
      </c>
      <c r="J5733" s="526" t="s">
        <v>3716</v>
      </c>
      <c r="K5733" s="526" t="s">
        <v>3717</v>
      </c>
    </row>
    <row r="5734" spans="1:11">
      <c r="A5734" s="526" t="s">
        <v>3711</v>
      </c>
      <c r="B5734" s="526" t="s">
        <v>3712</v>
      </c>
      <c r="C5734" s="526" t="s">
        <v>3713</v>
      </c>
      <c r="D5734" s="526" t="s">
        <v>4049</v>
      </c>
      <c r="E5734" s="526" t="s">
        <v>4050</v>
      </c>
      <c r="F5734" s="526">
        <v>160239</v>
      </c>
      <c r="G5734" s="526">
        <v>2017</v>
      </c>
      <c r="H5734" s="526">
        <v>71631</v>
      </c>
      <c r="I5734" s="526">
        <v>32352</v>
      </c>
      <c r="J5734" s="526" t="s">
        <v>3716</v>
      </c>
      <c r="K5734" s="526" t="s">
        <v>3717</v>
      </c>
    </row>
    <row r="5735" spans="1:11">
      <c r="A5735" s="526" t="s">
        <v>3711</v>
      </c>
      <c r="B5735" s="526" t="s">
        <v>3712</v>
      </c>
      <c r="C5735" s="526" t="s">
        <v>3713</v>
      </c>
      <c r="D5735" s="526" t="s">
        <v>4079</v>
      </c>
      <c r="E5735" s="526" t="s">
        <v>4080</v>
      </c>
      <c r="F5735" s="526">
        <v>160232</v>
      </c>
      <c r="G5735" s="526">
        <v>2015</v>
      </c>
      <c r="H5735" s="526">
        <v>67773</v>
      </c>
      <c r="I5735" s="526">
        <v>8804</v>
      </c>
      <c r="J5735" s="526" t="s">
        <v>3716</v>
      </c>
      <c r="K5735" s="526" t="s">
        <v>3717</v>
      </c>
    </row>
    <row r="5736" spans="1:11">
      <c r="A5736" s="526" t="s">
        <v>3711</v>
      </c>
      <c r="B5736" s="526" t="s">
        <v>3712</v>
      </c>
      <c r="C5736" s="526" t="s">
        <v>3713</v>
      </c>
      <c r="D5736" s="526" t="s">
        <v>4075</v>
      </c>
      <c r="E5736" s="526" t="s">
        <v>4076</v>
      </c>
      <c r="F5736" s="526">
        <v>230910</v>
      </c>
      <c r="G5736" s="526">
        <v>2015</v>
      </c>
      <c r="H5736" s="526">
        <v>110657</v>
      </c>
      <c r="I5736" s="526">
        <v>73697</v>
      </c>
      <c r="J5736" s="526" t="s">
        <v>3716</v>
      </c>
      <c r="K5736" s="526" t="s">
        <v>3717</v>
      </c>
    </row>
    <row r="5737" spans="1:11">
      <c r="A5737" s="526" t="s">
        <v>3711</v>
      </c>
      <c r="B5737" s="526" t="s">
        <v>3712</v>
      </c>
      <c r="C5737" s="526" t="s">
        <v>3713</v>
      </c>
      <c r="D5737" s="526" t="s">
        <v>4075</v>
      </c>
      <c r="E5737" s="526" t="s">
        <v>4076</v>
      </c>
      <c r="F5737" s="526">
        <v>230910</v>
      </c>
      <c r="G5737" s="526">
        <v>2018</v>
      </c>
      <c r="H5737" s="526">
        <v>174676</v>
      </c>
      <c r="I5737" s="526">
        <v>103090</v>
      </c>
      <c r="J5737" s="526" t="s">
        <v>3716</v>
      </c>
      <c r="K5737" s="526" t="s">
        <v>3717</v>
      </c>
    </row>
    <row r="5738" spans="1:11">
      <c r="A5738" s="526" t="s">
        <v>3711</v>
      </c>
      <c r="B5738" s="526" t="s">
        <v>3712</v>
      </c>
      <c r="C5738" s="526" t="s">
        <v>3713</v>
      </c>
      <c r="D5738" s="526" t="s">
        <v>4051</v>
      </c>
      <c r="E5738" s="526" t="s">
        <v>4052</v>
      </c>
      <c r="F5738" s="526">
        <v>160231</v>
      </c>
      <c r="G5738" s="526">
        <v>2019</v>
      </c>
      <c r="H5738" s="526">
        <v>11106</v>
      </c>
      <c r="I5738" s="526">
        <v>3556</v>
      </c>
      <c r="J5738" s="526" t="s">
        <v>3716</v>
      </c>
      <c r="K5738" s="526" t="s">
        <v>3717</v>
      </c>
    </row>
    <row r="5739" spans="1:11">
      <c r="A5739" s="526" t="s">
        <v>3711</v>
      </c>
      <c r="B5739" s="526" t="s">
        <v>3712</v>
      </c>
      <c r="C5739" s="526" t="s">
        <v>3713</v>
      </c>
      <c r="D5739" s="526" t="s">
        <v>4127</v>
      </c>
      <c r="E5739" s="526" t="s">
        <v>4128</v>
      </c>
      <c r="F5739" s="526">
        <v>160232</v>
      </c>
      <c r="G5739" s="526">
        <v>2016</v>
      </c>
      <c r="H5739" s="526">
        <v>46638</v>
      </c>
      <c r="I5739" s="526">
        <v>16378</v>
      </c>
      <c r="J5739" s="526" t="s">
        <v>3716</v>
      </c>
      <c r="K5739" s="526" t="s">
        <v>3717</v>
      </c>
    </row>
    <row r="5740" spans="1:11">
      <c r="A5740" s="526" t="s">
        <v>3711</v>
      </c>
      <c r="B5740" s="526" t="s">
        <v>3712</v>
      </c>
      <c r="C5740" s="526" t="s">
        <v>3713</v>
      </c>
      <c r="D5740" s="526" t="s">
        <v>4079</v>
      </c>
      <c r="E5740" s="526" t="s">
        <v>4080</v>
      </c>
      <c r="F5740" s="526">
        <v>160232</v>
      </c>
      <c r="G5740" s="526">
        <v>2018</v>
      </c>
      <c r="H5740" s="526">
        <v>58044</v>
      </c>
      <c r="I5740" s="526">
        <v>8401</v>
      </c>
      <c r="J5740" s="526" t="s">
        <v>3716</v>
      </c>
      <c r="K5740" s="526" t="s">
        <v>3717</v>
      </c>
    </row>
    <row r="5741" spans="1:11">
      <c r="A5741" s="526" t="s">
        <v>3711</v>
      </c>
      <c r="B5741" s="526" t="s">
        <v>3712</v>
      </c>
      <c r="C5741" s="526" t="s">
        <v>3713</v>
      </c>
      <c r="D5741" s="526" t="s">
        <v>4051</v>
      </c>
      <c r="E5741" s="526" t="s">
        <v>4052</v>
      </c>
      <c r="F5741" s="526">
        <v>160231</v>
      </c>
      <c r="G5741" s="526">
        <v>2022</v>
      </c>
      <c r="H5741" s="526">
        <v>6163</v>
      </c>
      <c r="I5741" s="526">
        <v>1650</v>
      </c>
      <c r="J5741" s="526" t="s">
        <v>3716</v>
      </c>
      <c r="K5741" s="526" t="s">
        <v>3717</v>
      </c>
    </row>
    <row r="5742" spans="1:11">
      <c r="A5742" s="526" t="s">
        <v>3711</v>
      </c>
      <c r="B5742" s="526" t="s">
        <v>3712</v>
      </c>
      <c r="C5742" s="526" t="s">
        <v>3713</v>
      </c>
      <c r="D5742" s="526" t="s">
        <v>4079</v>
      </c>
      <c r="E5742" s="526" t="s">
        <v>4080</v>
      </c>
      <c r="F5742" s="526">
        <v>160232</v>
      </c>
      <c r="G5742" s="526">
        <v>2021</v>
      </c>
      <c r="H5742" s="526">
        <v>26889</v>
      </c>
      <c r="I5742" s="526">
        <v>3680</v>
      </c>
      <c r="J5742" s="526" t="s">
        <v>3716</v>
      </c>
      <c r="K5742" s="526" t="s">
        <v>3717</v>
      </c>
    </row>
    <row r="5743" spans="1:11">
      <c r="A5743" s="526" t="s">
        <v>3711</v>
      </c>
      <c r="B5743" s="526" t="s">
        <v>3712</v>
      </c>
      <c r="C5743" s="526" t="s">
        <v>3713</v>
      </c>
      <c r="D5743" s="526" t="s">
        <v>4051</v>
      </c>
      <c r="E5743" s="526" t="s">
        <v>4052</v>
      </c>
      <c r="F5743" s="526">
        <v>230910</v>
      </c>
      <c r="G5743" s="526">
        <v>2015</v>
      </c>
      <c r="H5743" s="526">
        <v>18865</v>
      </c>
      <c r="I5743" s="526">
        <v>22349</v>
      </c>
      <c r="J5743" s="526" t="s">
        <v>3716</v>
      </c>
      <c r="K5743" s="526" t="s">
        <v>3717</v>
      </c>
    </row>
    <row r="5744" spans="1:11">
      <c r="A5744" s="526" t="s">
        <v>3711</v>
      </c>
      <c r="B5744" s="526" t="s">
        <v>3712</v>
      </c>
      <c r="C5744" s="526" t="s">
        <v>3713</v>
      </c>
      <c r="D5744" s="526" t="s">
        <v>4057</v>
      </c>
      <c r="E5744" s="526" t="s">
        <v>4058</v>
      </c>
      <c r="F5744" s="526">
        <v>160239</v>
      </c>
      <c r="G5744" s="526">
        <v>2018</v>
      </c>
      <c r="H5744" s="526">
        <v>4096</v>
      </c>
      <c r="I5744" s="526">
        <v>481</v>
      </c>
      <c r="J5744" s="526" t="s">
        <v>3716</v>
      </c>
      <c r="K5744" s="526" t="s">
        <v>3717</v>
      </c>
    </row>
    <row r="5745" spans="1:11">
      <c r="A5745" s="526" t="s">
        <v>3711</v>
      </c>
      <c r="B5745" s="526" t="s">
        <v>3712</v>
      </c>
      <c r="C5745" s="526" t="s">
        <v>3713</v>
      </c>
      <c r="D5745" s="526" t="s">
        <v>4079</v>
      </c>
      <c r="E5745" s="526" t="s">
        <v>4080</v>
      </c>
      <c r="F5745" s="526">
        <v>160231</v>
      </c>
      <c r="G5745" s="526">
        <v>2021</v>
      </c>
      <c r="H5745" s="526">
        <v>19826</v>
      </c>
      <c r="I5745" s="526">
        <v>7264</v>
      </c>
      <c r="J5745" s="526" t="s">
        <v>3716</v>
      </c>
      <c r="K5745" s="526" t="s">
        <v>3717</v>
      </c>
    </row>
    <row r="5746" spans="1:11">
      <c r="A5746" s="526" t="s">
        <v>3711</v>
      </c>
      <c r="B5746" s="526" t="s">
        <v>3712</v>
      </c>
      <c r="C5746" s="526" t="s">
        <v>3713</v>
      </c>
      <c r="D5746" s="526" t="s">
        <v>4049</v>
      </c>
      <c r="E5746" s="526" t="s">
        <v>4050</v>
      </c>
      <c r="F5746" s="526">
        <v>210690</v>
      </c>
      <c r="G5746" s="526">
        <v>2020</v>
      </c>
      <c r="H5746" s="526">
        <v>117715</v>
      </c>
      <c r="I5746" s="526">
        <v>12947</v>
      </c>
      <c r="J5746" s="526" t="s">
        <v>3722</v>
      </c>
      <c r="K5746" s="526" t="s">
        <v>3717</v>
      </c>
    </row>
    <row r="5747" spans="1:11">
      <c r="A5747" s="526" t="s">
        <v>3711</v>
      </c>
      <c r="B5747" s="526" t="s">
        <v>3712</v>
      </c>
      <c r="C5747" s="526" t="s">
        <v>3713</v>
      </c>
      <c r="D5747" s="526" t="s">
        <v>4057</v>
      </c>
      <c r="E5747" s="526" t="s">
        <v>4058</v>
      </c>
      <c r="F5747" s="526">
        <v>160239</v>
      </c>
      <c r="G5747" s="526">
        <v>2021</v>
      </c>
      <c r="H5747" s="526">
        <v>3285</v>
      </c>
      <c r="I5747" s="526">
        <v>60</v>
      </c>
      <c r="J5747" s="526" t="s">
        <v>3716</v>
      </c>
      <c r="K5747" s="526" t="s">
        <v>3717</v>
      </c>
    </row>
    <row r="5748" spans="1:11">
      <c r="A5748" s="526" t="s">
        <v>3711</v>
      </c>
      <c r="B5748" s="526" t="s">
        <v>3712</v>
      </c>
      <c r="C5748" s="526" t="s">
        <v>3713</v>
      </c>
      <c r="D5748" s="526" t="s">
        <v>4061</v>
      </c>
      <c r="E5748" s="526" t="s">
        <v>4062</v>
      </c>
      <c r="F5748" s="526">
        <v>210690</v>
      </c>
      <c r="G5748" s="526">
        <v>2016</v>
      </c>
      <c r="H5748" s="526">
        <v>4791710</v>
      </c>
      <c r="I5748" s="526">
        <v>658162</v>
      </c>
      <c r="J5748" s="526" t="s">
        <v>3716</v>
      </c>
      <c r="K5748" s="526" t="s">
        <v>3717</v>
      </c>
    </row>
    <row r="5749" spans="1:11">
      <c r="A5749" s="526" t="s">
        <v>3711</v>
      </c>
      <c r="B5749" s="526" t="s">
        <v>3712</v>
      </c>
      <c r="C5749" s="526" t="s">
        <v>3713</v>
      </c>
      <c r="D5749" s="526" t="s">
        <v>4053</v>
      </c>
      <c r="E5749" s="526" t="s">
        <v>4054</v>
      </c>
      <c r="F5749" s="526">
        <v>210690</v>
      </c>
      <c r="G5749" s="526">
        <v>2015</v>
      </c>
      <c r="H5749" s="526">
        <v>1793224</v>
      </c>
      <c r="I5749" s="526">
        <v>283084</v>
      </c>
      <c r="J5749" s="526" t="s">
        <v>3716</v>
      </c>
      <c r="K5749" s="526" t="s">
        <v>3717</v>
      </c>
    </row>
    <row r="5750" spans="1:11">
      <c r="A5750" s="526" t="s">
        <v>3711</v>
      </c>
      <c r="B5750" s="526" t="s">
        <v>3712</v>
      </c>
      <c r="C5750" s="526" t="s">
        <v>3713</v>
      </c>
      <c r="D5750" s="526" t="s">
        <v>4087</v>
      </c>
      <c r="E5750" s="526" t="s">
        <v>4088</v>
      </c>
      <c r="F5750" s="526">
        <v>160231</v>
      </c>
      <c r="G5750" s="526">
        <v>2016</v>
      </c>
      <c r="H5750" s="526">
        <v>723143</v>
      </c>
      <c r="I5750" s="526">
        <v>206289</v>
      </c>
      <c r="J5750" s="526" t="s">
        <v>3716</v>
      </c>
      <c r="K5750" s="526" t="s">
        <v>3717</v>
      </c>
    </row>
    <row r="5751" spans="1:11">
      <c r="A5751" s="526" t="s">
        <v>3711</v>
      </c>
      <c r="B5751" s="526" t="s">
        <v>3712</v>
      </c>
      <c r="C5751" s="526" t="s">
        <v>3713</v>
      </c>
      <c r="D5751" s="526" t="s">
        <v>4053</v>
      </c>
      <c r="E5751" s="526" t="s">
        <v>4054</v>
      </c>
      <c r="F5751" s="526">
        <v>210690</v>
      </c>
      <c r="G5751" s="526">
        <v>2018</v>
      </c>
      <c r="H5751" s="526">
        <v>4327400</v>
      </c>
      <c r="I5751" s="526">
        <v>441773</v>
      </c>
      <c r="J5751" s="526" t="s">
        <v>3716</v>
      </c>
      <c r="K5751" s="526" t="s">
        <v>3717</v>
      </c>
    </row>
    <row r="5752" spans="1:11">
      <c r="A5752" s="526" t="s">
        <v>3711</v>
      </c>
      <c r="B5752" s="526" t="s">
        <v>3712</v>
      </c>
      <c r="C5752" s="526" t="s">
        <v>3713</v>
      </c>
      <c r="D5752" s="526" t="s">
        <v>4087</v>
      </c>
      <c r="E5752" s="526" t="s">
        <v>4088</v>
      </c>
      <c r="F5752" s="526">
        <v>160232</v>
      </c>
      <c r="G5752" s="526">
        <v>2016</v>
      </c>
      <c r="H5752" s="526">
        <v>934277</v>
      </c>
      <c r="I5752" s="526">
        <v>271606</v>
      </c>
      <c r="J5752" s="526" t="s">
        <v>3716</v>
      </c>
      <c r="K5752" s="526" t="s">
        <v>3717</v>
      </c>
    </row>
    <row r="5753" spans="1:11">
      <c r="A5753" s="526" t="s">
        <v>3711</v>
      </c>
      <c r="B5753" s="526" t="s">
        <v>3712</v>
      </c>
      <c r="C5753" s="526" t="s">
        <v>3713</v>
      </c>
      <c r="D5753" s="526" t="s">
        <v>4087</v>
      </c>
      <c r="E5753" s="526" t="s">
        <v>4088</v>
      </c>
      <c r="F5753" s="526">
        <v>160232</v>
      </c>
      <c r="G5753" s="526">
        <v>2019</v>
      </c>
      <c r="H5753" s="526">
        <v>555122</v>
      </c>
      <c r="I5753" s="526">
        <v>156205</v>
      </c>
      <c r="J5753" s="526" t="s">
        <v>3716</v>
      </c>
      <c r="K5753" s="526" t="s">
        <v>3717</v>
      </c>
    </row>
    <row r="5754" spans="1:11">
      <c r="A5754" s="526" t="s">
        <v>3711</v>
      </c>
      <c r="B5754" s="526" t="s">
        <v>3712</v>
      </c>
      <c r="C5754" s="526" t="s">
        <v>3713</v>
      </c>
      <c r="D5754" s="526" t="s">
        <v>4087</v>
      </c>
      <c r="E5754" s="526" t="s">
        <v>4088</v>
      </c>
      <c r="F5754" s="526">
        <v>160232</v>
      </c>
      <c r="G5754" s="526">
        <v>2022</v>
      </c>
      <c r="H5754" s="526">
        <v>3044349</v>
      </c>
      <c r="I5754" s="526">
        <v>487232</v>
      </c>
      <c r="J5754" s="526" t="s">
        <v>3716</v>
      </c>
      <c r="K5754" s="526" t="s">
        <v>3717</v>
      </c>
    </row>
    <row r="5755" spans="1:11">
      <c r="A5755" s="526" t="s">
        <v>3711</v>
      </c>
      <c r="B5755" s="526" t="s">
        <v>3712</v>
      </c>
      <c r="C5755" s="526" t="s">
        <v>3713</v>
      </c>
      <c r="D5755" s="526" t="s">
        <v>4053</v>
      </c>
      <c r="E5755" s="526" t="s">
        <v>4054</v>
      </c>
      <c r="F5755" s="526">
        <v>210690</v>
      </c>
      <c r="G5755" s="526">
        <v>2020</v>
      </c>
      <c r="H5755" s="526">
        <v>1026</v>
      </c>
      <c r="I5755" s="526">
        <v>107</v>
      </c>
      <c r="J5755" s="526" t="s">
        <v>3722</v>
      </c>
      <c r="K5755" s="526" t="s">
        <v>3717</v>
      </c>
    </row>
    <row r="5756" spans="1:11">
      <c r="A5756" s="526" t="s">
        <v>3711</v>
      </c>
      <c r="B5756" s="526" t="s">
        <v>3712</v>
      </c>
      <c r="C5756" s="526" t="s">
        <v>3713</v>
      </c>
      <c r="D5756" s="526" t="s">
        <v>4061</v>
      </c>
      <c r="E5756" s="526" t="s">
        <v>4062</v>
      </c>
      <c r="F5756" s="526">
        <v>210690</v>
      </c>
      <c r="G5756" s="526">
        <v>2019</v>
      </c>
      <c r="H5756" s="526">
        <v>2810165</v>
      </c>
      <c r="I5756" s="526">
        <v>634458</v>
      </c>
      <c r="J5756" s="526" t="s">
        <v>3716</v>
      </c>
      <c r="K5756" s="526" t="s">
        <v>3717</v>
      </c>
    </row>
    <row r="5757" spans="1:11">
      <c r="A5757" s="526" t="s">
        <v>3711</v>
      </c>
      <c r="B5757" s="526" t="s">
        <v>3712</v>
      </c>
      <c r="C5757" s="526" t="s">
        <v>3713</v>
      </c>
      <c r="D5757" s="526" t="s">
        <v>4051</v>
      </c>
      <c r="E5757" s="526" t="s">
        <v>4052</v>
      </c>
      <c r="F5757" s="526">
        <v>230910</v>
      </c>
      <c r="G5757" s="526">
        <v>2018</v>
      </c>
      <c r="H5757" s="526">
        <v>49656</v>
      </c>
      <c r="I5757" s="526">
        <v>55816</v>
      </c>
      <c r="J5757" s="526" t="s">
        <v>3716</v>
      </c>
      <c r="K5757" s="526" t="s">
        <v>3717</v>
      </c>
    </row>
    <row r="5758" spans="1:11">
      <c r="A5758" s="526" t="s">
        <v>3711</v>
      </c>
      <c r="B5758" s="526" t="s">
        <v>3712</v>
      </c>
      <c r="C5758" s="526" t="s">
        <v>3713</v>
      </c>
      <c r="D5758" s="526" t="s">
        <v>4061</v>
      </c>
      <c r="E5758" s="526" t="s">
        <v>4062</v>
      </c>
      <c r="F5758" s="526">
        <v>230910</v>
      </c>
      <c r="G5758" s="526">
        <v>2019</v>
      </c>
      <c r="H5758" s="526">
        <v>61661</v>
      </c>
      <c r="I5758" s="526">
        <v>50457</v>
      </c>
      <c r="J5758" s="526" t="s">
        <v>3716</v>
      </c>
      <c r="K5758" s="526" t="s">
        <v>3717</v>
      </c>
    </row>
    <row r="5759" spans="1:11">
      <c r="A5759" s="526" t="s">
        <v>3711</v>
      </c>
      <c r="B5759" s="526" t="s">
        <v>3712</v>
      </c>
      <c r="C5759" s="526" t="s">
        <v>3713</v>
      </c>
      <c r="D5759" s="526" t="s">
        <v>4087</v>
      </c>
      <c r="E5759" s="526" t="s">
        <v>4088</v>
      </c>
      <c r="F5759" s="526">
        <v>160239</v>
      </c>
      <c r="G5759" s="526">
        <v>2015</v>
      </c>
      <c r="H5759" s="526">
        <v>399257</v>
      </c>
      <c r="I5759" s="526">
        <v>54670</v>
      </c>
      <c r="J5759" s="526" t="s">
        <v>3716</v>
      </c>
      <c r="K5759" s="526" t="s">
        <v>3717</v>
      </c>
    </row>
    <row r="5760" spans="1:11">
      <c r="A5760" s="526" t="s">
        <v>3711</v>
      </c>
      <c r="B5760" s="526" t="s">
        <v>3712</v>
      </c>
      <c r="C5760" s="526" t="s">
        <v>3713</v>
      </c>
      <c r="D5760" s="526" t="s">
        <v>4049</v>
      </c>
      <c r="E5760" s="526" t="s">
        <v>4050</v>
      </c>
      <c r="F5760" s="526">
        <v>230910</v>
      </c>
      <c r="G5760" s="526">
        <v>2022</v>
      </c>
      <c r="H5760" s="526">
        <v>1242836</v>
      </c>
      <c r="I5760" s="526">
        <v>1035894</v>
      </c>
      <c r="J5760" s="526" t="s">
        <v>3716</v>
      </c>
      <c r="K5760" s="526" t="s">
        <v>3717</v>
      </c>
    </row>
    <row r="5761" spans="1:11">
      <c r="A5761" s="526" t="s">
        <v>3711</v>
      </c>
      <c r="B5761" s="526" t="s">
        <v>3712</v>
      </c>
      <c r="C5761" s="526" t="s">
        <v>3713</v>
      </c>
      <c r="D5761" s="526" t="s">
        <v>4121</v>
      </c>
      <c r="E5761" s="526" t="s">
        <v>4122</v>
      </c>
      <c r="F5761" s="526">
        <v>210690</v>
      </c>
      <c r="G5761" s="526">
        <v>2017</v>
      </c>
      <c r="H5761" s="526">
        <v>1710</v>
      </c>
      <c r="I5761" s="526">
        <v>552</v>
      </c>
      <c r="J5761" s="526" t="s">
        <v>3716</v>
      </c>
      <c r="K5761" s="526" t="s">
        <v>3717</v>
      </c>
    </row>
    <row r="5762" spans="1:11">
      <c r="A5762" s="526" t="s">
        <v>3711</v>
      </c>
      <c r="B5762" s="526" t="s">
        <v>3712</v>
      </c>
      <c r="C5762" s="526" t="s">
        <v>3713</v>
      </c>
      <c r="D5762" s="526" t="s">
        <v>4071</v>
      </c>
      <c r="E5762" s="526" t="s">
        <v>4072</v>
      </c>
      <c r="F5762" s="526">
        <v>160232</v>
      </c>
      <c r="G5762" s="526">
        <v>2021</v>
      </c>
      <c r="H5762" s="526">
        <v>67147</v>
      </c>
      <c r="I5762" s="526">
        <v>3700</v>
      </c>
      <c r="J5762" s="526" t="s">
        <v>3716</v>
      </c>
      <c r="K5762" s="526" t="s">
        <v>3717</v>
      </c>
    </row>
    <row r="5763" spans="1:11">
      <c r="A5763" s="526" t="s">
        <v>3711</v>
      </c>
      <c r="B5763" s="526" t="s">
        <v>3712</v>
      </c>
      <c r="C5763" s="526" t="s">
        <v>3713</v>
      </c>
      <c r="D5763" s="526" t="s">
        <v>4061</v>
      </c>
      <c r="E5763" s="526" t="s">
        <v>4062</v>
      </c>
      <c r="F5763" s="526">
        <v>230910</v>
      </c>
      <c r="G5763" s="526">
        <v>2022</v>
      </c>
      <c r="H5763" s="526">
        <v>62141</v>
      </c>
      <c r="I5763" s="526">
        <v>44323</v>
      </c>
      <c r="J5763" s="526" t="s">
        <v>3716</v>
      </c>
      <c r="K5763" s="526" t="s">
        <v>3717</v>
      </c>
    </row>
    <row r="5764" spans="1:11">
      <c r="A5764" s="526" t="s">
        <v>3711</v>
      </c>
      <c r="B5764" s="526" t="s">
        <v>3712</v>
      </c>
      <c r="C5764" s="526" t="s">
        <v>3713</v>
      </c>
      <c r="D5764" s="526" t="s">
        <v>4087</v>
      </c>
      <c r="E5764" s="526" t="s">
        <v>4088</v>
      </c>
      <c r="F5764" s="526">
        <v>160239</v>
      </c>
      <c r="G5764" s="526">
        <v>2018</v>
      </c>
      <c r="H5764" s="526">
        <v>324002</v>
      </c>
      <c r="I5764" s="526">
        <v>45501</v>
      </c>
      <c r="J5764" s="526" t="s">
        <v>3716</v>
      </c>
      <c r="K5764" s="526" t="s">
        <v>3717</v>
      </c>
    </row>
    <row r="5765" spans="1:11">
      <c r="A5765" s="526" t="s">
        <v>3711</v>
      </c>
      <c r="B5765" s="526" t="s">
        <v>3712</v>
      </c>
      <c r="C5765" s="526" t="s">
        <v>3713</v>
      </c>
      <c r="D5765" s="526" t="s">
        <v>4071</v>
      </c>
      <c r="E5765" s="526" t="s">
        <v>4072</v>
      </c>
      <c r="F5765" s="526">
        <v>160239</v>
      </c>
      <c r="G5765" s="526">
        <v>2020</v>
      </c>
      <c r="H5765" s="526">
        <v>1493</v>
      </c>
      <c r="I5765" s="526">
        <v>432</v>
      </c>
      <c r="J5765" s="526" t="s">
        <v>3716</v>
      </c>
      <c r="K5765" s="526" t="s">
        <v>3717</v>
      </c>
    </row>
    <row r="5766" spans="1:11">
      <c r="A5766" s="526" t="s">
        <v>3711</v>
      </c>
      <c r="B5766" s="526" t="s">
        <v>3712</v>
      </c>
      <c r="C5766" s="526" t="s">
        <v>3713</v>
      </c>
      <c r="D5766" s="526" t="s">
        <v>4051</v>
      </c>
      <c r="E5766" s="526" t="s">
        <v>4052</v>
      </c>
      <c r="F5766" s="526">
        <v>230910</v>
      </c>
      <c r="G5766" s="526">
        <v>2021</v>
      </c>
      <c r="H5766" s="526">
        <v>64561</v>
      </c>
      <c r="I5766" s="526">
        <v>61334</v>
      </c>
      <c r="J5766" s="526" t="s">
        <v>3716</v>
      </c>
      <c r="K5766" s="526" t="s">
        <v>3717</v>
      </c>
    </row>
    <row r="5767" spans="1:11">
      <c r="A5767" s="526" t="s">
        <v>3711</v>
      </c>
      <c r="B5767" s="526" t="s">
        <v>3712</v>
      </c>
      <c r="C5767" s="526" t="s">
        <v>3713</v>
      </c>
      <c r="D5767" s="526" t="s">
        <v>4063</v>
      </c>
      <c r="E5767" s="526" t="s">
        <v>4064</v>
      </c>
      <c r="F5767" s="526">
        <v>160290</v>
      </c>
      <c r="G5767" s="526">
        <v>2017</v>
      </c>
      <c r="H5767" s="526">
        <v>3112</v>
      </c>
      <c r="I5767" s="526">
        <v>276</v>
      </c>
      <c r="J5767" s="526" t="s">
        <v>3716</v>
      </c>
      <c r="K5767" s="526" t="s">
        <v>3717</v>
      </c>
    </row>
    <row r="5768" spans="1:11">
      <c r="A5768" s="526" t="s">
        <v>3711</v>
      </c>
      <c r="B5768" s="526" t="s">
        <v>3712</v>
      </c>
      <c r="C5768" s="526" t="s">
        <v>3713</v>
      </c>
      <c r="D5768" s="526" t="s">
        <v>4047</v>
      </c>
      <c r="E5768" s="526" t="s">
        <v>4048</v>
      </c>
      <c r="F5768" s="526">
        <v>210690</v>
      </c>
      <c r="G5768" s="526">
        <v>2021</v>
      </c>
      <c r="H5768" s="526">
        <v>35341</v>
      </c>
      <c r="I5768" s="526">
        <v>2231</v>
      </c>
      <c r="J5768" s="526" t="s">
        <v>3716</v>
      </c>
      <c r="K5768" s="526" t="s">
        <v>3717</v>
      </c>
    </row>
    <row r="5769" spans="1:11">
      <c r="A5769" s="526" t="s">
        <v>3711</v>
      </c>
      <c r="B5769" s="526" t="s">
        <v>3712</v>
      </c>
      <c r="C5769" s="526" t="s">
        <v>3713</v>
      </c>
      <c r="D5769" s="526" t="s">
        <v>4087</v>
      </c>
      <c r="E5769" s="526" t="s">
        <v>4088</v>
      </c>
      <c r="F5769" s="526">
        <v>160239</v>
      </c>
      <c r="G5769" s="526">
        <v>2021</v>
      </c>
      <c r="H5769" s="526">
        <v>388119</v>
      </c>
      <c r="I5769" s="526">
        <v>39339</v>
      </c>
      <c r="J5769" s="526" t="s">
        <v>3716</v>
      </c>
      <c r="K5769" s="526" t="s">
        <v>3717</v>
      </c>
    </row>
    <row r="5770" spans="1:11">
      <c r="A5770" s="526" t="s">
        <v>3711</v>
      </c>
      <c r="B5770" s="526" t="s">
        <v>3712</v>
      </c>
      <c r="C5770" s="526" t="s">
        <v>3713</v>
      </c>
      <c r="D5770" s="526" t="s">
        <v>4071</v>
      </c>
      <c r="E5770" s="526" t="s">
        <v>4072</v>
      </c>
      <c r="F5770" s="526">
        <v>230910</v>
      </c>
      <c r="G5770" s="526">
        <v>2015</v>
      </c>
      <c r="H5770" s="526">
        <v>1737392</v>
      </c>
      <c r="I5770" s="526">
        <v>768614</v>
      </c>
      <c r="J5770" s="526" t="s">
        <v>3716</v>
      </c>
      <c r="K5770" s="526" t="s">
        <v>3717</v>
      </c>
    </row>
    <row r="5771" spans="1:11">
      <c r="A5771" s="526" t="s">
        <v>3711</v>
      </c>
      <c r="B5771" s="526" t="s">
        <v>3712</v>
      </c>
      <c r="C5771" s="526" t="s">
        <v>3713</v>
      </c>
      <c r="D5771" s="526" t="s">
        <v>4087</v>
      </c>
      <c r="E5771" s="526" t="s">
        <v>4088</v>
      </c>
      <c r="F5771" s="526">
        <v>210690</v>
      </c>
      <c r="G5771" s="526">
        <v>2019</v>
      </c>
      <c r="H5771" s="526">
        <v>10947870</v>
      </c>
      <c r="I5771" s="526">
        <v>1655867</v>
      </c>
      <c r="J5771" s="526" t="s">
        <v>3716</v>
      </c>
      <c r="K5771" s="526" t="s">
        <v>3717</v>
      </c>
    </row>
    <row r="5772" spans="1:11">
      <c r="A5772" s="526" t="s">
        <v>3711</v>
      </c>
      <c r="B5772" s="526" t="s">
        <v>3712</v>
      </c>
      <c r="C5772" s="526" t="s">
        <v>3713</v>
      </c>
      <c r="D5772" s="526" t="s">
        <v>4077</v>
      </c>
      <c r="E5772" s="526" t="s">
        <v>4078</v>
      </c>
      <c r="F5772" s="526">
        <v>230910</v>
      </c>
      <c r="G5772" s="526">
        <v>2022</v>
      </c>
      <c r="H5772" s="526">
        <v>4760</v>
      </c>
      <c r="I5772" s="526">
        <v>4142</v>
      </c>
      <c r="J5772" s="526" t="s">
        <v>3716</v>
      </c>
      <c r="K5772" s="526" t="s">
        <v>3717</v>
      </c>
    </row>
    <row r="5773" spans="1:11">
      <c r="A5773" s="526" t="s">
        <v>3711</v>
      </c>
      <c r="B5773" s="526" t="s">
        <v>3712</v>
      </c>
      <c r="C5773" s="526" t="s">
        <v>3713</v>
      </c>
      <c r="D5773" s="526" t="s">
        <v>4091</v>
      </c>
      <c r="E5773" s="526" t="s">
        <v>4092</v>
      </c>
      <c r="F5773" s="526">
        <v>160290</v>
      </c>
      <c r="G5773" s="526">
        <v>2021</v>
      </c>
      <c r="H5773" s="526">
        <v>67764</v>
      </c>
      <c r="I5773" s="526">
        <v>3720</v>
      </c>
      <c r="J5773" s="526" t="s">
        <v>3716</v>
      </c>
      <c r="K5773" s="526" t="s">
        <v>3717</v>
      </c>
    </row>
    <row r="5774" spans="1:11">
      <c r="A5774" s="526" t="s">
        <v>3711</v>
      </c>
      <c r="B5774" s="526" t="s">
        <v>3712</v>
      </c>
      <c r="C5774" s="526" t="s">
        <v>3713</v>
      </c>
      <c r="D5774" s="526" t="s">
        <v>4087</v>
      </c>
      <c r="E5774" s="526" t="s">
        <v>4088</v>
      </c>
      <c r="F5774" s="526">
        <v>210690</v>
      </c>
      <c r="G5774" s="526">
        <v>2022</v>
      </c>
      <c r="H5774" s="526">
        <v>12416283</v>
      </c>
      <c r="I5774" s="526">
        <v>1777048</v>
      </c>
      <c r="J5774" s="526" t="s">
        <v>3716</v>
      </c>
      <c r="K5774" s="526" t="s">
        <v>3717</v>
      </c>
    </row>
    <row r="5775" spans="1:11">
      <c r="A5775" s="526" t="s">
        <v>3711</v>
      </c>
      <c r="B5775" s="526" t="s">
        <v>3712</v>
      </c>
      <c r="C5775" s="526" t="s">
        <v>3713</v>
      </c>
      <c r="D5775" s="526" t="s">
        <v>4093</v>
      </c>
      <c r="E5775" s="526" t="s">
        <v>4094</v>
      </c>
      <c r="F5775" s="526">
        <v>230910</v>
      </c>
      <c r="G5775" s="526">
        <v>2016</v>
      </c>
      <c r="H5775" s="526">
        <v>271883</v>
      </c>
      <c r="I5775" s="526">
        <v>131836</v>
      </c>
      <c r="J5775" s="526" t="s">
        <v>3716</v>
      </c>
      <c r="K5775" s="526" t="s">
        <v>3717</v>
      </c>
    </row>
    <row r="5776" spans="1:11">
      <c r="A5776" s="526" t="s">
        <v>3711</v>
      </c>
      <c r="B5776" s="526" t="s">
        <v>3712</v>
      </c>
      <c r="C5776" s="526" t="s">
        <v>3713</v>
      </c>
      <c r="D5776" s="526" t="s">
        <v>4139</v>
      </c>
      <c r="E5776" s="526" t="s">
        <v>4140</v>
      </c>
      <c r="F5776" s="526">
        <v>210690</v>
      </c>
      <c r="G5776" s="526">
        <v>2016</v>
      </c>
      <c r="H5776" s="526">
        <v>3009913</v>
      </c>
      <c r="I5776" s="526">
        <v>1144665</v>
      </c>
      <c r="J5776" s="526" t="s">
        <v>3716</v>
      </c>
      <c r="K5776" s="526" t="s">
        <v>3717</v>
      </c>
    </row>
    <row r="5777" spans="1:11">
      <c r="A5777" s="526" t="s">
        <v>3711</v>
      </c>
      <c r="B5777" s="526" t="s">
        <v>3712</v>
      </c>
      <c r="C5777" s="526" t="s">
        <v>3713</v>
      </c>
      <c r="D5777" s="526" t="s">
        <v>4051</v>
      </c>
      <c r="E5777" s="526" t="s">
        <v>4052</v>
      </c>
      <c r="F5777" s="526">
        <v>160232</v>
      </c>
      <c r="G5777" s="526">
        <v>2015</v>
      </c>
      <c r="H5777" s="526">
        <v>114083</v>
      </c>
      <c r="I5777" s="526">
        <v>48575</v>
      </c>
      <c r="J5777" s="526" t="s">
        <v>3716</v>
      </c>
      <c r="K5777" s="526" t="s">
        <v>3717</v>
      </c>
    </row>
    <row r="5778" spans="1:11">
      <c r="A5778" s="526" t="s">
        <v>3711</v>
      </c>
      <c r="B5778" s="526" t="s">
        <v>3712</v>
      </c>
      <c r="C5778" s="526" t="s">
        <v>3713</v>
      </c>
      <c r="D5778" s="526" t="s">
        <v>4139</v>
      </c>
      <c r="E5778" s="526" t="s">
        <v>4140</v>
      </c>
      <c r="F5778" s="526">
        <v>210690</v>
      </c>
      <c r="G5778" s="526">
        <v>2019</v>
      </c>
      <c r="H5778" s="526">
        <v>1706848</v>
      </c>
      <c r="I5778" s="526">
        <v>758782</v>
      </c>
      <c r="J5778" s="526" t="s">
        <v>3716</v>
      </c>
      <c r="K5778" s="526" t="s">
        <v>3717</v>
      </c>
    </row>
    <row r="5779" spans="1:11">
      <c r="A5779" s="526" t="s">
        <v>3711</v>
      </c>
      <c r="B5779" s="526" t="s">
        <v>3712</v>
      </c>
      <c r="C5779" s="526" t="s">
        <v>3713</v>
      </c>
      <c r="D5779" s="526" t="s">
        <v>4051</v>
      </c>
      <c r="E5779" s="526" t="s">
        <v>4052</v>
      </c>
      <c r="F5779" s="526">
        <v>160232</v>
      </c>
      <c r="G5779" s="526">
        <v>2018</v>
      </c>
      <c r="H5779" s="526">
        <v>26886</v>
      </c>
      <c r="I5779" s="526">
        <v>9157</v>
      </c>
      <c r="J5779" s="526" t="s">
        <v>3716</v>
      </c>
      <c r="K5779" s="526" t="s">
        <v>3717</v>
      </c>
    </row>
    <row r="5780" spans="1:11">
      <c r="A5780" s="526" t="s">
        <v>3711</v>
      </c>
      <c r="B5780" s="526" t="s">
        <v>3712</v>
      </c>
      <c r="C5780" s="526" t="s">
        <v>3713</v>
      </c>
      <c r="D5780" s="526" t="s">
        <v>4093</v>
      </c>
      <c r="E5780" s="526" t="s">
        <v>4094</v>
      </c>
      <c r="F5780" s="526">
        <v>230910</v>
      </c>
      <c r="G5780" s="526">
        <v>2019</v>
      </c>
      <c r="H5780" s="526">
        <v>566484</v>
      </c>
      <c r="I5780" s="526">
        <v>259219</v>
      </c>
      <c r="J5780" s="526" t="s">
        <v>3716</v>
      </c>
      <c r="K5780" s="526" t="s">
        <v>3717</v>
      </c>
    </row>
    <row r="5781" spans="1:11">
      <c r="A5781" s="526" t="s">
        <v>3711</v>
      </c>
      <c r="B5781" s="526" t="s">
        <v>3712</v>
      </c>
      <c r="C5781" s="526" t="s">
        <v>3713</v>
      </c>
      <c r="D5781" s="526" t="s">
        <v>4051</v>
      </c>
      <c r="E5781" s="526" t="s">
        <v>4052</v>
      </c>
      <c r="F5781" s="526">
        <v>160232</v>
      </c>
      <c r="G5781" s="526">
        <v>2021</v>
      </c>
      <c r="H5781" s="526">
        <v>110954</v>
      </c>
      <c r="I5781" s="526">
        <v>34646</v>
      </c>
      <c r="J5781" s="526" t="s">
        <v>3716</v>
      </c>
      <c r="K5781" s="526" t="s">
        <v>3717</v>
      </c>
    </row>
    <row r="5782" spans="1:11">
      <c r="A5782" s="526" t="s">
        <v>3711</v>
      </c>
      <c r="B5782" s="526" t="s">
        <v>3712</v>
      </c>
      <c r="C5782" s="526" t="s">
        <v>3713</v>
      </c>
      <c r="D5782" s="526" t="s">
        <v>4093</v>
      </c>
      <c r="E5782" s="526" t="s">
        <v>4094</v>
      </c>
      <c r="F5782" s="526">
        <v>230910</v>
      </c>
      <c r="G5782" s="526">
        <v>2022</v>
      </c>
      <c r="H5782" s="526">
        <v>1849640</v>
      </c>
      <c r="I5782" s="526">
        <v>760426</v>
      </c>
      <c r="J5782" s="526" t="s">
        <v>3716</v>
      </c>
      <c r="K5782" s="526" t="s">
        <v>3717</v>
      </c>
    </row>
    <row r="5783" spans="1:11">
      <c r="A5783" s="526" t="s">
        <v>3711</v>
      </c>
      <c r="B5783" s="526" t="s">
        <v>3712</v>
      </c>
      <c r="C5783" s="526" t="s">
        <v>3713</v>
      </c>
      <c r="D5783" s="526" t="s">
        <v>4101</v>
      </c>
      <c r="E5783" s="526" t="s">
        <v>4102</v>
      </c>
      <c r="F5783" s="526">
        <v>210690</v>
      </c>
      <c r="G5783" s="526">
        <v>2022</v>
      </c>
      <c r="H5783" s="526">
        <v>7464936</v>
      </c>
      <c r="I5783" s="526">
        <v>835649</v>
      </c>
      <c r="J5783" s="526" t="s">
        <v>3716</v>
      </c>
      <c r="K5783" s="526" t="s">
        <v>3717</v>
      </c>
    </row>
    <row r="5784" spans="1:11">
      <c r="A5784" s="526" t="s">
        <v>3711</v>
      </c>
      <c r="B5784" s="526" t="s">
        <v>3712</v>
      </c>
      <c r="C5784" s="526" t="s">
        <v>3713</v>
      </c>
      <c r="D5784" s="526" t="s">
        <v>4103</v>
      </c>
      <c r="E5784" s="526" t="s">
        <v>4104</v>
      </c>
      <c r="F5784" s="526">
        <v>230910</v>
      </c>
      <c r="G5784" s="526">
        <v>2016</v>
      </c>
      <c r="H5784" s="526">
        <v>13222029</v>
      </c>
      <c r="I5784" s="526">
        <v>7131176</v>
      </c>
      <c r="J5784" s="526" t="s">
        <v>3716</v>
      </c>
      <c r="K5784" s="526" t="s">
        <v>3717</v>
      </c>
    </row>
    <row r="5785" spans="1:11">
      <c r="A5785" s="526" t="s">
        <v>3711</v>
      </c>
      <c r="B5785" s="526" t="s">
        <v>3712</v>
      </c>
      <c r="C5785" s="526" t="s">
        <v>3713</v>
      </c>
      <c r="D5785" s="526" t="s">
        <v>4103</v>
      </c>
      <c r="E5785" s="526" t="s">
        <v>4104</v>
      </c>
      <c r="F5785" s="526">
        <v>230910</v>
      </c>
      <c r="G5785" s="526">
        <v>2019</v>
      </c>
      <c r="H5785" s="526">
        <v>14684343</v>
      </c>
      <c r="I5785" s="526">
        <v>6816477</v>
      </c>
      <c r="J5785" s="526" t="s">
        <v>3716</v>
      </c>
      <c r="K5785" s="526" t="s">
        <v>3717</v>
      </c>
    </row>
    <row r="5786" spans="1:11">
      <c r="A5786" s="526" t="s">
        <v>3711</v>
      </c>
      <c r="B5786" s="526" t="s">
        <v>3712</v>
      </c>
      <c r="C5786" s="526" t="s">
        <v>3713</v>
      </c>
      <c r="D5786" s="526" t="s">
        <v>4103</v>
      </c>
      <c r="E5786" s="526" t="s">
        <v>4104</v>
      </c>
      <c r="F5786" s="526">
        <v>230910</v>
      </c>
      <c r="G5786" s="526">
        <v>2022</v>
      </c>
      <c r="H5786" s="526">
        <v>6045490</v>
      </c>
      <c r="I5786" s="526">
        <v>2807913</v>
      </c>
      <c r="J5786" s="526" t="s">
        <v>3716</v>
      </c>
      <c r="K5786" s="526" t="s">
        <v>3717</v>
      </c>
    </row>
    <row r="5787" spans="1:11">
      <c r="A5787" s="526" t="s">
        <v>3711</v>
      </c>
      <c r="B5787" s="526" t="s">
        <v>3712</v>
      </c>
      <c r="C5787" s="526" t="s">
        <v>3713</v>
      </c>
      <c r="D5787" s="526" t="s">
        <v>4067</v>
      </c>
      <c r="E5787" s="526" t="s">
        <v>4068</v>
      </c>
      <c r="F5787" s="526">
        <v>230910</v>
      </c>
      <c r="G5787" s="526">
        <v>2017</v>
      </c>
      <c r="H5787" s="526">
        <v>2269</v>
      </c>
      <c r="I5787" s="526">
        <v>2697</v>
      </c>
      <c r="J5787" s="526" t="s">
        <v>3716</v>
      </c>
      <c r="K5787" s="526" t="s">
        <v>3717</v>
      </c>
    </row>
    <row r="5788" spans="1:11">
      <c r="A5788" s="526" t="s">
        <v>3711</v>
      </c>
      <c r="B5788" s="526" t="s">
        <v>3712</v>
      </c>
      <c r="C5788" s="526" t="s">
        <v>3713</v>
      </c>
      <c r="D5788" s="526" t="s">
        <v>4107</v>
      </c>
      <c r="E5788" s="526" t="s">
        <v>4108</v>
      </c>
      <c r="F5788" s="526">
        <v>160232</v>
      </c>
      <c r="G5788" s="526">
        <v>2017</v>
      </c>
      <c r="H5788" s="526">
        <v>86806</v>
      </c>
      <c r="I5788" s="526">
        <v>39082</v>
      </c>
      <c r="J5788" s="526" t="s">
        <v>3716</v>
      </c>
      <c r="K5788" s="526" t="s">
        <v>3717</v>
      </c>
    </row>
    <row r="5789" spans="1:11">
      <c r="A5789" s="526" t="s">
        <v>3711</v>
      </c>
      <c r="B5789" s="526" t="s">
        <v>3712</v>
      </c>
      <c r="C5789" s="526" t="s">
        <v>3713</v>
      </c>
      <c r="D5789" s="526" t="s">
        <v>4051</v>
      </c>
      <c r="E5789" s="526" t="s">
        <v>4052</v>
      </c>
      <c r="F5789" s="526">
        <v>160239</v>
      </c>
      <c r="G5789" s="526">
        <v>2017</v>
      </c>
      <c r="H5789" s="526">
        <v>1090</v>
      </c>
      <c r="I5789" s="526">
        <v>54</v>
      </c>
      <c r="J5789" s="526" t="s">
        <v>3716</v>
      </c>
      <c r="K5789" s="526" t="s">
        <v>3717</v>
      </c>
    </row>
    <row r="5790" spans="1:11">
      <c r="A5790" s="526" t="s">
        <v>3711</v>
      </c>
      <c r="B5790" s="526" t="s">
        <v>3712</v>
      </c>
      <c r="C5790" s="526" t="s">
        <v>3713</v>
      </c>
      <c r="D5790" s="526" t="s">
        <v>4067</v>
      </c>
      <c r="E5790" s="526" t="s">
        <v>4068</v>
      </c>
      <c r="F5790" s="526">
        <v>230910</v>
      </c>
      <c r="G5790" s="526">
        <v>2020</v>
      </c>
      <c r="H5790" s="526">
        <v>1268</v>
      </c>
      <c r="I5790" s="526">
        <v>1332</v>
      </c>
      <c r="J5790" s="526" t="s">
        <v>3716</v>
      </c>
      <c r="K5790" s="526" t="s">
        <v>3717</v>
      </c>
    </row>
    <row r="5791" spans="1:11">
      <c r="A5791" s="526" t="s">
        <v>3711</v>
      </c>
      <c r="B5791" s="526" t="s">
        <v>3712</v>
      </c>
      <c r="C5791" s="526" t="s">
        <v>3713</v>
      </c>
      <c r="D5791" s="526" t="s">
        <v>4063</v>
      </c>
      <c r="E5791" s="526" t="s">
        <v>4064</v>
      </c>
      <c r="F5791" s="526">
        <v>160290</v>
      </c>
      <c r="G5791" s="526">
        <v>2020</v>
      </c>
      <c r="H5791" s="526">
        <v>2100</v>
      </c>
      <c r="I5791" s="526">
        <v>149</v>
      </c>
      <c r="J5791" s="526" t="s">
        <v>3716</v>
      </c>
      <c r="K5791" s="526" t="s">
        <v>3717</v>
      </c>
    </row>
    <row r="5792" spans="1:11">
      <c r="A5792" s="526" t="s">
        <v>3711</v>
      </c>
      <c r="B5792" s="526" t="s">
        <v>3712</v>
      </c>
      <c r="C5792" s="526" t="s">
        <v>3713</v>
      </c>
      <c r="D5792" s="526" t="s">
        <v>4053</v>
      </c>
      <c r="E5792" s="526" t="s">
        <v>4054</v>
      </c>
      <c r="F5792" s="526">
        <v>210690</v>
      </c>
      <c r="G5792" s="526">
        <v>2019</v>
      </c>
      <c r="H5792" s="526">
        <v>34</v>
      </c>
      <c r="I5792" s="526">
        <v>4</v>
      </c>
      <c r="J5792" s="526" t="s">
        <v>3722</v>
      </c>
      <c r="K5792" s="526" t="s">
        <v>3717</v>
      </c>
    </row>
    <row r="5793" spans="1:11">
      <c r="A5793" s="526" t="s">
        <v>3711</v>
      </c>
      <c r="B5793" s="526" t="s">
        <v>3712</v>
      </c>
      <c r="C5793" s="526" t="s">
        <v>3713</v>
      </c>
      <c r="D5793" s="526" t="s">
        <v>4079</v>
      </c>
      <c r="E5793" s="526" t="s">
        <v>4080</v>
      </c>
      <c r="F5793" s="526">
        <v>230910</v>
      </c>
      <c r="G5793" s="526">
        <v>2020</v>
      </c>
      <c r="H5793" s="526">
        <v>2350374</v>
      </c>
      <c r="I5793" s="526">
        <v>752398</v>
      </c>
      <c r="J5793" s="526" t="s">
        <v>3716</v>
      </c>
      <c r="K5793" s="526" t="s">
        <v>3717</v>
      </c>
    </row>
    <row r="5794" spans="1:11">
      <c r="A5794" s="526" t="s">
        <v>3711</v>
      </c>
      <c r="B5794" s="526" t="s">
        <v>3712</v>
      </c>
      <c r="C5794" s="526" t="s">
        <v>3713</v>
      </c>
      <c r="D5794" s="526" t="s">
        <v>4053</v>
      </c>
      <c r="E5794" s="526" t="s">
        <v>4054</v>
      </c>
      <c r="F5794" s="526">
        <v>210690</v>
      </c>
      <c r="G5794" s="526">
        <v>2022</v>
      </c>
      <c r="H5794" s="526">
        <v>756</v>
      </c>
      <c r="I5794" s="526">
        <v>62</v>
      </c>
      <c r="J5794" s="526" t="s">
        <v>3722</v>
      </c>
      <c r="K5794" s="526" t="s">
        <v>3717</v>
      </c>
    </row>
    <row r="5795" spans="1:11">
      <c r="A5795" s="526" t="s">
        <v>3711</v>
      </c>
      <c r="B5795" s="526" t="s">
        <v>3712</v>
      </c>
      <c r="C5795" s="526" t="s">
        <v>3713</v>
      </c>
      <c r="D5795" s="526" t="s">
        <v>4049</v>
      </c>
      <c r="E5795" s="526" t="s">
        <v>4050</v>
      </c>
      <c r="F5795" s="526">
        <v>210690</v>
      </c>
      <c r="G5795" s="526">
        <v>2016</v>
      </c>
      <c r="H5795" s="526">
        <v>12975972</v>
      </c>
      <c r="I5795" s="526">
        <v>4353045</v>
      </c>
      <c r="J5795" s="526" t="s">
        <v>3716</v>
      </c>
      <c r="K5795" s="526" t="s">
        <v>3717</v>
      </c>
    </row>
    <row r="5796" spans="1:11">
      <c r="A5796" s="526" t="s">
        <v>3711</v>
      </c>
      <c r="B5796" s="526" t="s">
        <v>3712</v>
      </c>
      <c r="C5796" s="526" t="s">
        <v>3713</v>
      </c>
      <c r="D5796" s="526" t="s">
        <v>4079</v>
      </c>
      <c r="E5796" s="526" t="s">
        <v>4080</v>
      </c>
      <c r="F5796" s="526">
        <v>160239</v>
      </c>
      <c r="G5796" s="526">
        <v>2017</v>
      </c>
      <c r="H5796" s="526">
        <v>377721</v>
      </c>
      <c r="I5796" s="526">
        <v>36158</v>
      </c>
      <c r="J5796" s="526" t="s">
        <v>3716</v>
      </c>
      <c r="K5796" s="526" t="s">
        <v>3717</v>
      </c>
    </row>
    <row r="5797" spans="1:11">
      <c r="A5797" s="526" t="s">
        <v>3711</v>
      </c>
      <c r="B5797" s="526" t="s">
        <v>3712</v>
      </c>
      <c r="C5797" s="526" t="s">
        <v>3713</v>
      </c>
      <c r="D5797" s="526" t="s">
        <v>4063</v>
      </c>
      <c r="E5797" s="526" t="s">
        <v>4064</v>
      </c>
      <c r="F5797" s="526">
        <v>230910</v>
      </c>
      <c r="G5797" s="526">
        <v>2019</v>
      </c>
      <c r="H5797" s="526">
        <v>3022</v>
      </c>
      <c r="I5797" s="526">
        <v>3006</v>
      </c>
      <c r="J5797" s="526" t="s">
        <v>3716</v>
      </c>
      <c r="K5797" s="526" t="s">
        <v>3717</v>
      </c>
    </row>
    <row r="5798" spans="1:11">
      <c r="A5798" s="526" t="s">
        <v>3711</v>
      </c>
      <c r="B5798" s="526" t="s">
        <v>3712</v>
      </c>
      <c r="C5798" s="526" t="s">
        <v>3713</v>
      </c>
      <c r="D5798" s="526" t="s">
        <v>4079</v>
      </c>
      <c r="E5798" s="526" t="s">
        <v>4080</v>
      </c>
      <c r="F5798" s="526">
        <v>160239</v>
      </c>
      <c r="G5798" s="526">
        <v>2020</v>
      </c>
      <c r="H5798" s="526">
        <v>361638</v>
      </c>
      <c r="I5798" s="526">
        <v>41527</v>
      </c>
      <c r="J5798" s="526" t="s">
        <v>3716</v>
      </c>
      <c r="K5798" s="526" t="s">
        <v>3717</v>
      </c>
    </row>
    <row r="5799" spans="1:11">
      <c r="A5799" s="526" t="s">
        <v>3711</v>
      </c>
      <c r="B5799" s="526" t="s">
        <v>3712</v>
      </c>
      <c r="C5799" s="526" t="s">
        <v>3713</v>
      </c>
      <c r="D5799" s="526" t="s">
        <v>4053</v>
      </c>
      <c r="E5799" s="526" t="s">
        <v>4054</v>
      </c>
      <c r="F5799" s="526">
        <v>230910</v>
      </c>
      <c r="G5799" s="526">
        <v>2018</v>
      </c>
      <c r="H5799" s="526">
        <v>121465</v>
      </c>
      <c r="I5799" s="526">
        <v>61710</v>
      </c>
      <c r="J5799" s="526" t="s">
        <v>3716</v>
      </c>
      <c r="K5799" s="526" t="s">
        <v>3717</v>
      </c>
    </row>
    <row r="5800" spans="1:11">
      <c r="A5800" s="526" t="s">
        <v>3711</v>
      </c>
      <c r="B5800" s="526" t="s">
        <v>3712</v>
      </c>
      <c r="C5800" s="526" t="s">
        <v>3713</v>
      </c>
      <c r="D5800" s="526" t="s">
        <v>4079</v>
      </c>
      <c r="E5800" s="526" t="s">
        <v>4080</v>
      </c>
      <c r="F5800" s="526">
        <v>160290</v>
      </c>
      <c r="G5800" s="526">
        <v>2017</v>
      </c>
      <c r="H5800" s="526">
        <v>11506</v>
      </c>
      <c r="I5800" s="526">
        <v>1003</v>
      </c>
      <c r="J5800" s="526" t="s">
        <v>3716</v>
      </c>
      <c r="K5800" s="526" t="s">
        <v>3717</v>
      </c>
    </row>
    <row r="5801" spans="1:11">
      <c r="A5801" s="526" t="s">
        <v>3711</v>
      </c>
      <c r="B5801" s="526" t="s">
        <v>3712</v>
      </c>
      <c r="C5801" s="526" t="s">
        <v>3713</v>
      </c>
      <c r="D5801" s="526" t="s">
        <v>4053</v>
      </c>
      <c r="E5801" s="526" t="s">
        <v>4054</v>
      </c>
      <c r="F5801" s="526">
        <v>230910</v>
      </c>
      <c r="G5801" s="526">
        <v>2021</v>
      </c>
      <c r="H5801" s="526">
        <v>362798</v>
      </c>
      <c r="I5801" s="526">
        <v>285259</v>
      </c>
      <c r="J5801" s="526" t="s">
        <v>3716</v>
      </c>
      <c r="K5801" s="526" t="s">
        <v>3717</v>
      </c>
    </row>
    <row r="5802" spans="1:11">
      <c r="A5802" s="526" t="s">
        <v>3711</v>
      </c>
      <c r="B5802" s="526" t="s">
        <v>3712</v>
      </c>
      <c r="C5802" s="526" t="s">
        <v>3713</v>
      </c>
      <c r="D5802" s="526" t="s">
        <v>4107</v>
      </c>
      <c r="E5802" s="526" t="s">
        <v>4108</v>
      </c>
      <c r="F5802" s="526">
        <v>160232</v>
      </c>
      <c r="G5802" s="526">
        <v>2020</v>
      </c>
      <c r="H5802" s="526">
        <v>20559</v>
      </c>
      <c r="I5802" s="526">
        <v>7268</v>
      </c>
      <c r="J5802" s="526" t="s">
        <v>3716</v>
      </c>
      <c r="K5802" s="526" t="s">
        <v>3717</v>
      </c>
    </row>
    <row r="5803" spans="1:11">
      <c r="A5803" s="526" t="s">
        <v>3711</v>
      </c>
      <c r="B5803" s="526" t="s">
        <v>3712</v>
      </c>
      <c r="C5803" s="526" t="s">
        <v>3713</v>
      </c>
      <c r="D5803" s="526" t="s">
        <v>4121</v>
      </c>
      <c r="E5803" s="526" t="s">
        <v>4122</v>
      </c>
      <c r="F5803" s="526">
        <v>210690</v>
      </c>
      <c r="G5803" s="526">
        <v>2020</v>
      </c>
      <c r="H5803" s="526">
        <v>19037</v>
      </c>
      <c r="I5803" s="526">
        <v>7259</v>
      </c>
      <c r="J5803" s="526" t="s">
        <v>3716</v>
      </c>
      <c r="K5803" s="526" t="s">
        <v>3717</v>
      </c>
    </row>
    <row r="5804" spans="1:11">
      <c r="A5804" s="526" t="s">
        <v>3711</v>
      </c>
      <c r="B5804" s="526" t="s">
        <v>3712</v>
      </c>
      <c r="C5804" s="526" t="s">
        <v>3713</v>
      </c>
      <c r="D5804" s="526" t="s">
        <v>4107</v>
      </c>
      <c r="E5804" s="526" t="s">
        <v>4108</v>
      </c>
      <c r="F5804" s="526">
        <v>160239</v>
      </c>
      <c r="G5804" s="526">
        <v>2016</v>
      </c>
      <c r="H5804" s="526">
        <v>125863</v>
      </c>
      <c r="I5804" s="526">
        <v>89208</v>
      </c>
      <c r="J5804" s="526" t="s">
        <v>3716</v>
      </c>
      <c r="K5804" s="526" t="s">
        <v>3717</v>
      </c>
    </row>
    <row r="5805" spans="1:11">
      <c r="A5805" s="526" t="s">
        <v>3711</v>
      </c>
      <c r="B5805" s="526" t="s">
        <v>3712</v>
      </c>
      <c r="C5805" s="526" t="s">
        <v>3713</v>
      </c>
      <c r="D5805" s="526" t="s">
        <v>4079</v>
      </c>
      <c r="E5805" s="526" t="s">
        <v>4080</v>
      </c>
      <c r="F5805" s="526">
        <v>210690</v>
      </c>
      <c r="G5805" s="526">
        <v>2016</v>
      </c>
      <c r="H5805" s="526">
        <v>6463728</v>
      </c>
      <c r="I5805" s="526">
        <v>997901</v>
      </c>
      <c r="J5805" s="526" t="s">
        <v>3716</v>
      </c>
      <c r="K5805" s="526" t="s">
        <v>3717</v>
      </c>
    </row>
    <row r="5806" spans="1:11">
      <c r="A5806" s="526" t="s">
        <v>3711</v>
      </c>
      <c r="B5806" s="526" t="s">
        <v>3712</v>
      </c>
      <c r="C5806" s="526" t="s">
        <v>3713</v>
      </c>
      <c r="D5806" s="526" t="s">
        <v>4073</v>
      </c>
      <c r="E5806" s="526" t="s">
        <v>4074</v>
      </c>
      <c r="F5806" s="526">
        <v>160239</v>
      </c>
      <c r="G5806" s="526">
        <v>2021</v>
      </c>
      <c r="H5806" s="526">
        <v>704</v>
      </c>
      <c r="I5806" s="526">
        <v>32</v>
      </c>
      <c r="J5806" s="526" t="s">
        <v>3716</v>
      </c>
      <c r="K5806" s="526" t="s">
        <v>3717</v>
      </c>
    </row>
    <row r="5807" spans="1:11">
      <c r="A5807" s="526" t="s">
        <v>3711</v>
      </c>
      <c r="B5807" s="526" t="s">
        <v>3712</v>
      </c>
      <c r="C5807" s="526" t="s">
        <v>3713</v>
      </c>
      <c r="D5807" s="526" t="s">
        <v>4063</v>
      </c>
      <c r="E5807" s="526" t="s">
        <v>4064</v>
      </c>
      <c r="F5807" s="526">
        <v>230910</v>
      </c>
      <c r="G5807" s="526">
        <v>2022</v>
      </c>
      <c r="H5807" s="526">
        <v>9853</v>
      </c>
      <c r="I5807" s="526">
        <v>11574</v>
      </c>
      <c r="J5807" s="526" t="s">
        <v>3716</v>
      </c>
      <c r="K5807" s="526" t="s">
        <v>3717</v>
      </c>
    </row>
    <row r="5808" spans="1:11">
      <c r="A5808" s="526" t="s">
        <v>3711</v>
      </c>
      <c r="B5808" s="526" t="s">
        <v>3712</v>
      </c>
      <c r="C5808" s="526" t="s">
        <v>3713</v>
      </c>
      <c r="D5808" s="526" t="s">
        <v>4075</v>
      </c>
      <c r="E5808" s="526" t="s">
        <v>4076</v>
      </c>
      <c r="F5808" s="526">
        <v>160290</v>
      </c>
      <c r="G5808" s="526">
        <v>2015</v>
      </c>
      <c r="H5808" s="526">
        <v>58267</v>
      </c>
      <c r="I5808" s="526">
        <v>9547</v>
      </c>
      <c r="J5808" s="526" t="s">
        <v>3716</v>
      </c>
      <c r="K5808" s="526" t="s">
        <v>3717</v>
      </c>
    </row>
    <row r="5809" spans="1:11">
      <c r="A5809" s="526" t="s">
        <v>3711</v>
      </c>
      <c r="B5809" s="526" t="s">
        <v>3712</v>
      </c>
      <c r="C5809" s="526" t="s">
        <v>3713</v>
      </c>
      <c r="D5809" s="526" t="s">
        <v>4073</v>
      </c>
      <c r="E5809" s="526" t="s">
        <v>4074</v>
      </c>
      <c r="F5809" s="526">
        <v>210690</v>
      </c>
      <c r="G5809" s="526">
        <v>2015</v>
      </c>
      <c r="H5809" s="526">
        <v>104939</v>
      </c>
      <c r="I5809" s="526">
        <v>22828</v>
      </c>
      <c r="J5809" s="526" t="s">
        <v>3716</v>
      </c>
      <c r="K5809" s="526" t="s">
        <v>3717</v>
      </c>
    </row>
    <row r="5810" spans="1:11">
      <c r="A5810" s="526" t="s">
        <v>3711</v>
      </c>
      <c r="B5810" s="526" t="s">
        <v>3712</v>
      </c>
      <c r="C5810" s="526" t="s">
        <v>3713</v>
      </c>
      <c r="D5810" s="526" t="s">
        <v>4055</v>
      </c>
      <c r="E5810" s="526" t="s">
        <v>4056</v>
      </c>
      <c r="F5810" s="526">
        <v>160290</v>
      </c>
      <c r="G5810" s="526">
        <v>2017</v>
      </c>
      <c r="H5810" s="526">
        <v>12228</v>
      </c>
      <c r="I5810" s="526">
        <v>2484</v>
      </c>
      <c r="J5810" s="526" t="s">
        <v>3716</v>
      </c>
      <c r="K5810" s="526" t="s">
        <v>3717</v>
      </c>
    </row>
    <row r="5811" spans="1:11">
      <c r="A5811" s="526" t="s">
        <v>3711</v>
      </c>
      <c r="B5811" s="526" t="s">
        <v>3712</v>
      </c>
      <c r="C5811" s="526" t="s">
        <v>3713</v>
      </c>
      <c r="D5811" s="526" t="s">
        <v>4079</v>
      </c>
      <c r="E5811" s="526" t="s">
        <v>4080</v>
      </c>
      <c r="F5811" s="526">
        <v>210690</v>
      </c>
      <c r="G5811" s="526">
        <v>2015</v>
      </c>
      <c r="H5811" s="526">
        <v>16739</v>
      </c>
      <c r="I5811" s="526">
        <v>6266</v>
      </c>
      <c r="J5811" s="526" t="s">
        <v>3722</v>
      </c>
      <c r="K5811" s="526" t="s">
        <v>3717</v>
      </c>
    </row>
    <row r="5812" spans="1:11">
      <c r="A5812" s="526" t="s">
        <v>3711</v>
      </c>
      <c r="B5812" s="526" t="s">
        <v>3712</v>
      </c>
      <c r="C5812" s="526" t="s">
        <v>3713</v>
      </c>
      <c r="D5812" s="526" t="s">
        <v>4053</v>
      </c>
      <c r="E5812" s="526" t="s">
        <v>4054</v>
      </c>
      <c r="F5812" s="526">
        <v>160290</v>
      </c>
      <c r="G5812" s="526">
        <v>2022</v>
      </c>
      <c r="H5812" s="526">
        <v>94879</v>
      </c>
      <c r="I5812" s="526">
        <v>3757</v>
      </c>
      <c r="J5812" s="526" t="s">
        <v>3716</v>
      </c>
      <c r="K5812" s="526" t="s">
        <v>3717</v>
      </c>
    </row>
    <row r="5813" spans="1:11">
      <c r="A5813" s="526" t="s">
        <v>3711</v>
      </c>
      <c r="B5813" s="526" t="s">
        <v>3712</v>
      </c>
      <c r="C5813" s="526" t="s">
        <v>3713</v>
      </c>
      <c r="D5813" s="526" t="s">
        <v>4073</v>
      </c>
      <c r="E5813" s="526" t="s">
        <v>4074</v>
      </c>
      <c r="F5813" s="526">
        <v>210690</v>
      </c>
      <c r="G5813" s="526">
        <v>2018</v>
      </c>
      <c r="H5813" s="526">
        <v>136102</v>
      </c>
      <c r="I5813" s="526">
        <v>22407</v>
      </c>
      <c r="J5813" s="526" t="s">
        <v>3716</v>
      </c>
      <c r="K5813" s="526" t="s">
        <v>3717</v>
      </c>
    </row>
    <row r="5814" spans="1:11">
      <c r="A5814" s="526" t="s">
        <v>3711</v>
      </c>
      <c r="B5814" s="526" t="s">
        <v>3712</v>
      </c>
      <c r="C5814" s="526" t="s">
        <v>3713</v>
      </c>
      <c r="D5814" s="526" t="s">
        <v>4073</v>
      </c>
      <c r="E5814" s="526" t="s">
        <v>4074</v>
      </c>
      <c r="F5814" s="526">
        <v>210690</v>
      </c>
      <c r="G5814" s="526">
        <v>2021</v>
      </c>
      <c r="H5814" s="526">
        <v>233903</v>
      </c>
      <c r="I5814" s="526">
        <v>45531</v>
      </c>
      <c r="J5814" s="526" t="s">
        <v>3716</v>
      </c>
      <c r="K5814" s="526" t="s">
        <v>3717</v>
      </c>
    </row>
    <row r="5815" spans="1:11">
      <c r="A5815" s="526" t="s">
        <v>3711</v>
      </c>
      <c r="B5815" s="526" t="s">
        <v>3712</v>
      </c>
      <c r="C5815" s="526" t="s">
        <v>3713</v>
      </c>
      <c r="D5815" s="526" t="s">
        <v>4075</v>
      </c>
      <c r="E5815" s="526" t="s">
        <v>4076</v>
      </c>
      <c r="F5815" s="526">
        <v>210690</v>
      </c>
      <c r="G5815" s="526">
        <v>2020</v>
      </c>
      <c r="H5815" s="526">
        <v>5835508</v>
      </c>
      <c r="I5815" s="526">
        <v>1650668</v>
      </c>
      <c r="J5815" s="526" t="s">
        <v>3716</v>
      </c>
      <c r="K5815" s="526" t="s">
        <v>3717</v>
      </c>
    </row>
    <row r="5816" spans="1:11">
      <c r="A5816" s="526" t="s">
        <v>3711</v>
      </c>
      <c r="B5816" s="526" t="s">
        <v>3712</v>
      </c>
      <c r="C5816" s="526" t="s">
        <v>3713</v>
      </c>
      <c r="D5816" s="526" t="s">
        <v>4053</v>
      </c>
      <c r="E5816" s="526" t="s">
        <v>4054</v>
      </c>
      <c r="F5816" s="526">
        <v>210690</v>
      </c>
      <c r="G5816" s="526">
        <v>2021</v>
      </c>
      <c r="H5816" s="526">
        <v>4659762</v>
      </c>
      <c r="I5816" s="526">
        <v>418478</v>
      </c>
      <c r="J5816" s="526" t="s">
        <v>3716</v>
      </c>
      <c r="K5816" s="526" t="s">
        <v>3717</v>
      </c>
    </row>
    <row r="5817" spans="1:11">
      <c r="A5817" s="526" t="s">
        <v>3711</v>
      </c>
      <c r="B5817" s="526" t="s">
        <v>3712</v>
      </c>
      <c r="C5817" s="526" t="s">
        <v>3713</v>
      </c>
      <c r="D5817" s="526" t="s">
        <v>4049</v>
      </c>
      <c r="E5817" s="526" t="s">
        <v>4050</v>
      </c>
      <c r="F5817" s="526">
        <v>210690</v>
      </c>
      <c r="G5817" s="526">
        <v>2019</v>
      </c>
      <c r="H5817" s="526">
        <v>12600288</v>
      </c>
      <c r="I5817" s="526">
        <v>3510710</v>
      </c>
      <c r="J5817" s="526" t="s">
        <v>3716</v>
      </c>
      <c r="K5817" s="526" t="s">
        <v>3717</v>
      </c>
    </row>
    <row r="5818" spans="1:11">
      <c r="A5818" s="526" t="s">
        <v>3711</v>
      </c>
      <c r="B5818" s="526" t="s">
        <v>3712</v>
      </c>
      <c r="C5818" s="526" t="s">
        <v>3713</v>
      </c>
      <c r="D5818" s="526" t="s">
        <v>4083</v>
      </c>
      <c r="E5818" s="526" t="s">
        <v>4084</v>
      </c>
      <c r="F5818" s="526">
        <v>160232</v>
      </c>
      <c r="G5818" s="526">
        <v>2017</v>
      </c>
      <c r="H5818" s="526">
        <v>8913</v>
      </c>
      <c r="I5818" s="526">
        <v>3250</v>
      </c>
      <c r="J5818" s="526" t="s">
        <v>3716</v>
      </c>
      <c r="K5818" s="526" t="s">
        <v>3717</v>
      </c>
    </row>
    <row r="5819" spans="1:11">
      <c r="A5819" s="526" t="s">
        <v>3711</v>
      </c>
      <c r="B5819" s="526" t="s">
        <v>3712</v>
      </c>
      <c r="C5819" s="526" t="s">
        <v>3713</v>
      </c>
      <c r="D5819" s="526" t="s">
        <v>4075</v>
      </c>
      <c r="E5819" s="526" t="s">
        <v>4076</v>
      </c>
      <c r="F5819" s="526">
        <v>160290</v>
      </c>
      <c r="G5819" s="526">
        <v>2018</v>
      </c>
      <c r="H5819" s="526">
        <v>48871</v>
      </c>
      <c r="I5819" s="526">
        <v>8651</v>
      </c>
      <c r="J5819" s="526" t="s">
        <v>3716</v>
      </c>
      <c r="K5819" s="526" t="s">
        <v>3717</v>
      </c>
    </row>
    <row r="5820" spans="1:11">
      <c r="A5820" s="526" t="s">
        <v>3711</v>
      </c>
      <c r="B5820" s="526" t="s">
        <v>3712</v>
      </c>
      <c r="C5820" s="526" t="s">
        <v>3713</v>
      </c>
      <c r="D5820" s="526" t="s">
        <v>4055</v>
      </c>
      <c r="E5820" s="526" t="s">
        <v>4056</v>
      </c>
      <c r="F5820" s="526">
        <v>160290</v>
      </c>
      <c r="G5820" s="526">
        <v>2020</v>
      </c>
      <c r="H5820" s="526">
        <v>11062</v>
      </c>
      <c r="I5820" s="526">
        <v>1913</v>
      </c>
      <c r="J5820" s="526" t="s">
        <v>3716</v>
      </c>
      <c r="K5820" s="526" t="s">
        <v>3717</v>
      </c>
    </row>
    <row r="5821" spans="1:11">
      <c r="A5821" s="526" t="s">
        <v>3711</v>
      </c>
      <c r="B5821" s="526" t="s">
        <v>3712</v>
      </c>
      <c r="C5821" s="526" t="s">
        <v>3713</v>
      </c>
      <c r="D5821" s="526" t="s">
        <v>4083</v>
      </c>
      <c r="E5821" s="526" t="s">
        <v>4084</v>
      </c>
      <c r="F5821" s="526">
        <v>160239</v>
      </c>
      <c r="G5821" s="526">
        <v>2022</v>
      </c>
      <c r="H5821" s="526">
        <v>709</v>
      </c>
      <c r="I5821" s="526">
        <v>17</v>
      </c>
      <c r="J5821" s="526" t="s">
        <v>3716</v>
      </c>
      <c r="K5821" s="526" t="s">
        <v>3717</v>
      </c>
    </row>
    <row r="5822" spans="1:11">
      <c r="A5822" s="526" t="s">
        <v>3711</v>
      </c>
      <c r="B5822" s="526" t="s">
        <v>3712</v>
      </c>
      <c r="C5822" s="526" t="s">
        <v>3713</v>
      </c>
      <c r="D5822" s="526" t="s">
        <v>4075</v>
      </c>
      <c r="E5822" s="526" t="s">
        <v>4076</v>
      </c>
      <c r="F5822" s="526">
        <v>210690</v>
      </c>
      <c r="G5822" s="526">
        <v>2017</v>
      </c>
      <c r="H5822" s="526">
        <v>4443479</v>
      </c>
      <c r="I5822" s="526">
        <v>1534107</v>
      </c>
      <c r="J5822" s="526" t="s">
        <v>3716</v>
      </c>
      <c r="K5822" s="526" t="s">
        <v>3717</v>
      </c>
    </row>
    <row r="5823" spans="1:11">
      <c r="A5823" s="526" t="s">
        <v>3711</v>
      </c>
      <c r="B5823" s="526" t="s">
        <v>3712</v>
      </c>
      <c r="C5823" s="526" t="s">
        <v>3713</v>
      </c>
      <c r="D5823" s="526" t="s">
        <v>4107</v>
      </c>
      <c r="E5823" s="526" t="s">
        <v>4108</v>
      </c>
      <c r="F5823" s="526">
        <v>160239</v>
      </c>
      <c r="G5823" s="526">
        <v>2019</v>
      </c>
      <c r="H5823" s="526">
        <v>13932</v>
      </c>
      <c r="I5823" s="526">
        <v>9165</v>
      </c>
      <c r="J5823" s="526" t="s">
        <v>3716</v>
      </c>
      <c r="K5823" s="526" t="s">
        <v>3717</v>
      </c>
    </row>
    <row r="5824" spans="1:11">
      <c r="A5824" s="526" t="s">
        <v>3711</v>
      </c>
      <c r="B5824" s="526" t="s">
        <v>3712</v>
      </c>
      <c r="C5824" s="526" t="s">
        <v>3713</v>
      </c>
      <c r="D5824" s="526" t="s">
        <v>4055</v>
      </c>
      <c r="E5824" s="526" t="s">
        <v>4056</v>
      </c>
      <c r="F5824" s="526">
        <v>160231</v>
      </c>
      <c r="G5824" s="526">
        <v>2016</v>
      </c>
      <c r="H5824" s="526">
        <v>10217</v>
      </c>
      <c r="I5824" s="526">
        <v>1817</v>
      </c>
      <c r="J5824" s="526" t="s">
        <v>3716</v>
      </c>
      <c r="K5824" s="526" t="s">
        <v>3717</v>
      </c>
    </row>
    <row r="5825" spans="1:11">
      <c r="A5825" s="526" t="s">
        <v>3711</v>
      </c>
      <c r="B5825" s="526" t="s">
        <v>3712</v>
      </c>
      <c r="C5825" s="526" t="s">
        <v>3713</v>
      </c>
      <c r="D5825" s="526" t="s">
        <v>4055</v>
      </c>
      <c r="E5825" s="526" t="s">
        <v>4056</v>
      </c>
      <c r="F5825" s="526">
        <v>160231</v>
      </c>
      <c r="G5825" s="526">
        <v>2019</v>
      </c>
      <c r="H5825" s="526">
        <v>4395</v>
      </c>
      <c r="I5825" s="526">
        <v>1236</v>
      </c>
      <c r="J5825" s="526" t="s">
        <v>3716</v>
      </c>
      <c r="K5825" s="526" t="s">
        <v>3717</v>
      </c>
    </row>
    <row r="5826" spans="1:11">
      <c r="A5826" s="526" t="s">
        <v>3711</v>
      </c>
      <c r="B5826" s="526" t="s">
        <v>3712</v>
      </c>
      <c r="C5826" s="526" t="s">
        <v>3713</v>
      </c>
      <c r="D5826" s="526" t="s">
        <v>4055</v>
      </c>
      <c r="E5826" s="526" t="s">
        <v>4056</v>
      </c>
      <c r="F5826" s="526">
        <v>210690</v>
      </c>
      <c r="G5826" s="526">
        <v>2015</v>
      </c>
      <c r="H5826" s="526">
        <v>3888</v>
      </c>
      <c r="I5826" s="526">
        <v>44</v>
      </c>
      <c r="J5826" s="526" t="s">
        <v>3722</v>
      </c>
      <c r="K5826" s="526" t="s">
        <v>3717</v>
      </c>
    </row>
    <row r="5827" spans="1:11">
      <c r="A5827" s="526" t="s">
        <v>3711</v>
      </c>
      <c r="B5827" s="526" t="s">
        <v>3712</v>
      </c>
      <c r="C5827" s="526" t="s">
        <v>3713</v>
      </c>
      <c r="D5827" s="526" t="s">
        <v>4127</v>
      </c>
      <c r="E5827" s="526" t="s">
        <v>4128</v>
      </c>
      <c r="F5827" s="526">
        <v>160231</v>
      </c>
      <c r="G5827" s="526">
        <v>2020</v>
      </c>
      <c r="H5827" s="526">
        <v>5854</v>
      </c>
      <c r="I5827" s="526">
        <v>1872</v>
      </c>
      <c r="J5827" s="526" t="s">
        <v>3716</v>
      </c>
      <c r="K5827" s="526" t="s">
        <v>3717</v>
      </c>
    </row>
    <row r="5828" spans="1:11">
      <c r="A5828" s="526" t="s">
        <v>3711</v>
      </c>
      <c r="B5828" s="526" t="s">
        <v>3712</v>
      </c>
      <c r="C5828" s="526" t="s">
        <v>3713</v>
      </c>
      <c r="D5828" s="526" t="s">
        <v>4049</v>
      </c>
      <c r="E5828" s="526" t="s">
        <v>4050</v>
      </c>
      <c r="F5828" s="526">
        <v>210690</v>
      </c>
      <c r="G5828" s="526">
        <v>2022</v>
      </c>
      <c r="H5828" s="526">
        <v>12689419</v>
      </c>
      <c r="I5828" s="526">
        <v>3392987</v>
      </c>
      <c r="J5828" s="526" t="s">
        <v>3716</v>
      </c>
      <c r="K5828" s="526" t="s">
        <v>3717</v>
      </c>
    </row>
    <row r="5829" spans="1:11">
      <c r="A5829" s="526" t="s">
        <v>3711</v>
      </c>
      <c r="B5829" s="526" t="s">
        <v>3712</v>
      </c>
      <c r="C5829" s="526" t="s">
        <v>3713</v>
      </c>
      <c r="D5829" s="526" t="s">
        <v>4123</v>
      </c>
      <c r="E5829" s="526" t="s">
        <v>4124</v>
      </c>
      <c r="F5829" s="526">
        <v>210690</v>
      </c>
      <c r="G5829" s="526">
        <v>2017</v>
      </c>
      <c r="H5829" s="526">
        <v>51466</v>
      </c>
      <c r="I5829" s="526">
        <v>21297</v>
      </c>
      <c r="J5829" s="526" t="s">
        <v>3716</v>
      </c>
      <c r="K5829" s="526" t="s">
        <v>3717</v>
      </c>
    </row>
    <row r="5830" spans="1:11">
      <c r="A5830" s="526" t="s">
        <v>3711</v>
      </c>
      <c r="B5830" s="526" t="s">
        <v>3712</v>
      </c>
      <c r="C5830" s="526" t="s">
        <v>3713</v>
      </c>
      <c r="D5830" s="526" t="s">
        <v>4079</v>
      </c>
      <c r="E5830" s="526" t="s">
        <v>4080</v>
      </c>
      <c r="F5830" s="526">
        <v>210690</v>
      </c>
      <c r="G5830" s="526">
        <v>2019</v>
      </c>
      <c r="H5830" s="526">
        <v>6209865</v>
      </c>
      <c r="I5830" s="526">
        <v>1029980</v>
      </c>
      <c r="J5830" s="526" t="s">
        <v>3716</v>
      </c>
      <c r="K5830" s="526" t="s">
        <v>3717</v>
      </c>
    </row>
    <row r="5831" spans="1:11">
      <c r="A5831" s="526" t="s">
        <v>3711</v>
      </c>
      <c r="B5831" s="526" t="s">
        <v>3712</v>
      </c>
      <c r="C5831" s="526" t="s">
        <v>3713</v>
      </c>
      <c r="D5831" s="526" t="s">
        <v>4127</v>
      </c>
      <c r="E5831" s="526" t="s">
        <v>4128</v>
      </c>
      <c r="F5831" s="526">
        <v>160232</v>
      </c>
      <c r="G5831" s="526">
        <v>2017</v>
      </c>
      <c r="H5831" s="526">
        <v>101705</v>
      </c>
      <c r="I5831" s="526">
        <v>34208</v>
      </c>
      <c r="J5831" s="526" t="s">
        <v>3716</v>
      </c>
      <c r="K5831" s="526" t="s">
        <v>3717</v>
      </c>
    </row>
    <row r="5832" spans="1:11">
      <c r="A5832" s="526" t="s">
        <v>3711</v>
      </c>
      <c r="B5832" s="526" t="s">
        <v>3712</v>
      </c>
      <c r="C5832" s="526" t="s">
        <v>3713</v>
      </c>
      <c r="D5832" s="526" t="s">
        <v>4079</v>
      </c>
      <c r="E5832" s="526" t="s">
        <v>4080</v>
      </c>
      <c r="F5832" s="526">
        <v>210690</v>
      </c>
      <c r="G5832" s="526">
        <v>2022</v>
      </c>
      <c r="H5832" s="526">
        <v>7156944</v>
      </c>
      <c r="I5832" s="526">
        <v>1358740</v>
      </c>
      <c r="J5832" s="526" t="s">
        <v>3716</v>
      </c>
      <c r="K5832" s="526" t="s">
        <v>3717</v>
      </c>
    </row>
    <row r="5833" spans="1:11">
      <c r="A5833" s="526" t="s">
        <v>3711</v>
      </c>
      <c r="B5833" s="526" t="s">
        <v>3712</v>
      </c>
      <c r="C5833" s="526" t="s">
        <v>3713</v>
      </c>
      <c r="D5833" s="526" t="s">
        <v>4055</v>
      </c>
      <c r="E5833" s="526" t="s">
        <v>4056</v>
      </c>
      <c r="F5833" s="526">
        <v>160231</v>
      </c>
      <c r="G5833" s="526">
        <v>2022</v>
      </c>
      <c r="H5833" s="526">
        <v>5302</v>
      </c>
      <c r="I5833" s="526">
        <v>1241</v>
      </c>
      <c r="J5833" s="526" t="s">
        <v>3716</v>
      </c>
      <c r="K5833" s="526" t="s">
        <v>3717</v>
      </c>
    </row>
    <row r="5834" spans="1:11">
      <c r="A5834" s="526" t="s">
        <v>3711</v>
      </c>
      <c r="B5834" s="526" t="s">
        <v>3712</v>
      </c>
      <c r="C5834" s="526" t="s">
        <v>3713</v>
      </c>
      <c r="D5834" s="526" t="s">
        <v>4053</v>
      </c>
      <c r="E5834" s="526" t="s">
        <v>4054</v>
      </c>
      <c r="F5834" s="526">
        <v>160232</v>
      </c>
      <c r="G5834" s="526">
        <v>2017</v>
      </c>
      <c r="H5834" s="526">
        <v>1215928</v>
      </c>
      <c r="I5834" s="526">
        <v>246970</v>
      </c>
      <c r="J5834" s="526" t="s">
        <v>3716</v>
      </c>
      <c r="K5834" s="526" t="s">
        <v>3717</v>
      </c>
    </row>
    <row r="5835" spans="1:11">
      <c r="A5835" s="526" t="s">
        <v>3711</v>
      </c>
      <c r="B5835" s="526" t="s">
        <v>3712</v>
      </c>
      <c r="C5835" s="526" t="s">
        <v>3713</v>
      </c>
      <c r="D5835" s="526" t="s">
        <v>4129</v>
      </c>
      <c r="E5835" s="526" t="s">
        <v>4130</v>
      </c>
      <c r="F5835" s="526">
        <v>160232</v>
      </c>
      <c r="G5835" s="526">
        <v>2017</v>
      </c>
      <c r="H5835" s="526">
        <v>27392</v>
      </c>
      <c r="I5835" s="526">
        <v>6887</v>
      </c>
      <c r="J5835" s="526" t="s">
        <v>3716</v>
      </c>
      <c r="K5835" s="526" t="s">
        <v>3717</v>
      </c>
    </row>
    <row r="5836" spans="1:11">
      <c r="A5836" s="526" t="s">
        <v>3711</v>
      </c>
      <c r="B5836" s="526" t="s">
        <v>3712</v>
      </c>
      <c r="C5836" s="526" t="s">
        <v>3713</v>
      </c>
      <c r="D5836" s="526" t="s">
        <v>4055</v>
      </c>
      <c r="E5836" s="526" t="s">
        <v>4056</v>
      </c>
      <c r="F5836" s="526">
        <v>210690</v>
      </c>
      <c r="G5836" s="526">
        <v>2018</v>
      </c>
      <c r="H5836" s="526">
        <v>17160</v>
      </c>
      <c r="I5836" s="526">
        <v>116</v>
      </c>
      <c r="J5836" s="526" t="s">
        <v>3722</v>
      </c>
      <c r="K5836" s="526" t="s">
        <v>3717</v>
      </c>
    </row>
    <row r="5837" spans="1:11">
      <c r="A5837" s="526" t="s">
        <v>3711</v>
      </c>
      <c r="B5837" s="526" t="s">
        <v>3712</v>
      </c>
      <c r="C5837" s="526" t="s">
        <v>3713</v>
      </c>
      <c r="D5837" s="526" t="s">
        <v>4055</v>
      </c>
      <c r="E5837" s="526" t="s">
        <v>4056</v>
      </c>
      <c r="F5837" s="526">
        <v>160232</v>
      </c>
      <c r="G5837" s="526">
        <v>2022</v>
      </c>
      <c r="H5837" s="526">
        <v>169246</v>
      </c>
      <c r="I5837" s="526">
        <v>75440</v>
      </c>
      <c r="J5837" s="526" t="s">
        <v>3716</v>
      </c>
      <c r="K5837" s="526" t="s">
        <v>3717</v>
      </c>
    </row>
    <row r="5838" spans="1:11">
      <c r="A5838" s="526" t="s">
        <v>3711</v>
      </c>
      <c r="B5838" s="526" t="s">
        <v>3712</v>
      </c>
      <c r="C5838" s="526" t="s">
        <v>3713</v>
      </c>
      <c r="D5838" s="526" t="s">
        <v>4127</v>
      </c>
      <c r="E5838" s="526" t="s">
        <v>4128</v>
      </c>
      <c r="F5838" s="526">
        <v>230910</v>
      </c>
      <c r="G5838" s="526">
        <v>2022</v>
      </c>
      <c r="H5838" s="526">
        <v>23875</v>
      </c>
      <c r="I5838" s="526">
        <v>21644</v>
      </c>
      <c r="J5838" s="526" t="s">
        <v>3716</v>
      </c>
      <c r="K5838" s="526" t="s">
        <v>3717</v>
      </c>
    </row>
    <row r="5839" spans="1:11">
      <c r="A5839" s="526" t="s">
        <v>3711</v>
      </c>
      <c r="B5839" s="526" t="s">
        <v>3712</v>
      </c>
      <c r="C5839" s="526" t="s">
        <v>3713</v>
      </c>
      <c r="D5839" s="526" t="s">
        <v>4087</v>
      </c>
      <c r="E5839" s="526" t="s">
        <v>4088</v>
      </c>
      <c r="F5839" s="526">
        <v>230910</v>
      </c>
      <c r="G5839" s="526">
        <v>2017</v>
      </c>
      <c r="H5839" s="526">
        <v>20066842</v>
      </c>
      <c r="I5839" s="526">
        <v>16230196</v>
      </c>
      <c r="J5839" s="526" t="s">
        <v>3716</v>
      </c>
      <c r="K5839" s="526" t="s">
        <v>3717</v>
      </c>
    </row>
    <row r="5840" spans="1:11">
      <c r="A5840" s="526" t="s">
        <v>3711</v>
      </c>
      <c r="B5840" s="526" t="s">
        <v>3712</v>
      </c>
      <c r="C5840" s="526" t="s">
        <v>3713</v>
      </c>
      <c r="D5840" s="526" t="s">
        <v>4127</v>
      </c>
      <c r="E5840" s="526" t="s">
        <v>4128</v>
      </c>
      <c r="F5840" s="526">
        <v>160232</v>
      </c>
      <c r="G5840" s="526">
        <v>2020</v>
      </c>
      <c r="H5840" s="526">
        <v>54007</v>
      </c>
      <c r="I5840" s="526">
        <v>18425</v>
      </c>
      <c r="J5840" s="526" t="s">
        <v>3716</v>
      </c>
      <c r="K5840" s="526" t="s">
        <v>3717</v>
      </c>
    </row>
    <row r="5841" spans="1:11">
      <c r="A5841" s="526" t="s">
        <v>3711</v>
      </c>
      <c r="B5841" s="526" t="s">
        <v>3712</v>
      </c>
      <c r="C5841" s="526" t="s">
        <v>3713</v>
      </c>
      <c r="D5841" s="526" t="s">
        <v>4129</v>
      </c>
      <c r="E5841" s="526" t="s">
        <v>4130</v>
      </c>
      <c r="F5841" s="526">
        <v>160239</v>
      </c>
      <c r="G5841" s="526">
        <v>2016</v>
      </c>
      <c r="H5841" s="526">
        <v>2180</v>
      </c>
      <c r="I5841" s="526">
        <v>400</v>
      </c>
      <c r="J5841" s="526" t="s">
        <v>3716</v>
      </c>
      <c r="K5841" s="526" t="s">
        <v>3717</v>
      </c>
    </row>
    <row r="5842" spans="1:11">
      <c r="A5842" s="526" t="s">
        <v>3711</v>
      </c>
      <c r="B5842" s="526" t="s">
        <v>3712</v>
      </c>
      <c r="C5842" s="526" t="s">
        <v>3713</v>
      </c>
      <c r="D5842" s="526" t="s">
        <v>4087</v>
      </c>
      <c r="E5842" s="526" t="s">
        <v>4088</v>
      </c>
      <c r="F5842" s="526">
        <v>160232</v>
      </c>
      <c r="G5842" s="526">
        <v>2015</v>
      </c>
      <c r="H5842" s="526">
        <v>1128769</v>
      </c>
      <c r="I5842" s="526">
        <v>313593</v>
      </c>
      <c r="J5842" s="526" t="s">
        <v>3716</v>
      </c>
      <c r="K5842" s="526" t="s">
        <v>3717</v>
      </c>
    </row>
    <row r="5843" spans="1:11">
      <c r="A5843" s="526" t="s">
        <v>3711</v>
      </c>
      <c r="B5843" s="526" t="s">
        <v>3712</v>
      </c>
      <c r="C5843" s="526" t="s">
        <v>3713</v>
      </c>
      <c r="D5843" s="526" t="s">
        <v>4087</v>
      </c>
      <c r="E5843" s="526" t="s">
        <v>4088</v>
      </c>
      <c r="F5843" s="526">
        <v>160232</v>
      </c>
      <c r="G5843" s="526">
        <v>2018</v>
      </c>
      <c r="H5843" s="526">
        <v>545846</v>
      </c>
      <c r="I5843" s="526">
        <v>170676</v>
      </c>
      <c r="J5843" s="526" t="s">
        <v>3716</v>
      </c>
      <c r="K5843" s="526" t="s">
        <v>3717</v>
      </c>
    </row>
    <row r="5844" spans="1:11">
      <c r="A5844" s="526" t="s">
        <v>3711</v>
      </c>
      <c r="B5844" s="526" t="s">
        <v>3712</v>
      </c>
      <c r="C5844" s="526" t="s">
        <v>3713</v>
      </c>
      <c r="D5844" s="526" t="s">
        <v>4055</v>
      </c>
      <c r="E5844" s="526" t="s">
        <v>4056</v>
      </c>
      <c r="F5844" s="526">
        <v>160239</v>
      </c>
      <c r="G5844" s="526">
        <v>2021</v>
      </c>
      <c r="H5844" s="526">
        <v>30658</v>
      </c>
      <c r="I5844" s="526">
        <v>4861</v>
      </c>
      <c r="J5844" s="526" t="s">
        <v>3716</v>
      </c>
      <c r="K5844" s="526" t="s">
        <v>3717</v>
      </c>
    </row>
    <row r="5845" spans="1:11">
      <c r="A5845" s="526" t="s">
        <v>3711</v>
      </c>
      <c r="B5845" s="526" t="s">
        <v>3712</v>
      </c>
      <c r="C5845" s="526" t="s">
        <v>3713</v>
      </c>
      <c r="D5845" s="526" t="s">
        <v>4129</v>
      </c>
      <c r="E5845" s="526" t="s">
        <v>4130</v>
      </c>
      <c r="F5845" s="526">
        <v>210690</v>
      </c>
      <c r="G5845" s="526">
        <v>2017</v>
      </c>
      <c r="H5845" s="526">
        <v>3227735</v>
      </c>
      <c r="I5845" s="526">
        <v>443455</v>
      </c>
      <c r="J5845" s="526" t="s">
        <v>3716</v>
      </c>
      <c r="K5845" s="526" t="s">
        <v>3717</v>
      </c>
    </row>
    <row r="5846" spans="1:11">
      <c r="A5846" s="526" t="s">
        <v>3711</v>
      </c>
      <c r="B5846" s="526" t="s">
        <v>3712</v>
      </c>
      <c r="C5846" s="526" t="s">
        <v>3713</v>
      </c>
      <c r="D5846" s="526" t="s">
        <v>4055</v>
      </c>
      <c r="E5846" s="526" t="s">
        <v>4056</v>
      </c>
      <c r="F5846" s="526">
        <v>230910</v>
      </c>
      <c r="G5846" s="526">
        <v>2016</v>
      </c>
      <c r="H5846" s="526">
        <v>317051</v>
      </c>
      <c r="I5846" s="526">
        <v>254290</v>
      </c>
      <c r="J5846" s="526" t="s">
        <v>3716</v>
      </c>
      <c r="K5846" s="526" t="s">
        <v>3717</v>
      </c>
    </row>
    <row r="5847" spans="1:11">
      <c r="A5847" s="526" t="s">
        <v>3711</v>
      </c>
      <c r="B5847" s="526" t="s">
        <v>3712</v>
      </c>
      <c r="C5847" s="526" t="s">
        <v>3713</v>
      </c>
      <c r="D5847" s="526" t="s">
        <v>4055</v>
      </c>
      <c r="E5847" s="526" t="s">
        <v>4056</v>
      </c>
      <c r="F5847" s="526">
        <v>230910</v>
      </c>
      <c r="G5847" s="526">
        <v>2019</v>
      </c>
      <c r="H5847" s="526">
        <v>2250116</v>
      </c>
      <c r="I5847" s="526">
        <v>1516238</v>
      </c>
      <c r="J5847" s="526" t="s">
        <v>3716</v>
      </c>
      <c r="K5847" s="526" t="s">
        <v>3717</v>
      </c>
    </row>
    <row r="5848" spans="1:11">
      <c r="A5848" s="526" t="s">
        <v>3711</v>
      </c>
      <c r="B5848" s="526" t="s">
        <v>3712</v>
      </c>
      <c r="C5848" s="526" t="s">
        <v>3713</v>
      </c>
      <c r="D5848" s="526" t="s">
        <v>4087</v>
      </c>
      <c r="E5848" s="526" t="s">
        <v>4088</v>
      </c>
      <c r="F5848" s="526">
        <v>160232</v>
      </c>
      <c r="G5848" s="526">
        <v>2021</v>
      </c>
      <c r="H5848" s="526">
        <v>2504973</v>
      </c>
      <c r="I5848" s="526">
        <v>636697</v>
      </c>
      <c r="J5848" s="526" t="s">
        <v>3716</v>
      </c>
      <c r="K5848" s="526" t="s">
        <v>3717</v>
      </c>
    </row>
    <row r="5849" spans="1:11">
      <c r="A5849" s="526" t="s">
        <v>3711</v>
      </c>
      <c r="B5849" s="526" t="s">
        <v>3712</v>
      </c>
      <c r="C5849" s="526" t="s">
        <v>3713</v>
      </c>
      <c r="D5849" s="526" t="s">
        <v>4053</v>
      </c>
      <c r="E5849" s="526" t="s">
        <v>4054</v>
      </c>
      <c r="F5849" s="526">
        <v>160232</v>
      </c>
      <c r="G5849" s="526">
        <v>2020</v>
      </c>
      <c r="H5849" s="526">
        <v>1634279</v>
      </c>
      <c r="I5849" s="526">
        <v>346014</v>
      </c>
      <c r="J5849" s="526" t="s">
        <v>3716</v>
      </c>
      <c r="K5849" s="526" t="s">
        <v>3717</v>
      </c>
    </row>
    <row r="5850" spans="1:11">
      <c r="A5850" s="526" t="s">
        <v>3711</v>
      </c>
      <c r="B5850" s="526" t="s">
        <v>3712</v>
      </c>
      <c r="C5850" s="526" t="s">
        <v>3713</v>
      </c>
      <c r="D5850" s="526" t="s">
        <v>4055</v>
      </c>
      <c r="E5850" s="526" t="s">
        <v>4056</v>
      </c>
      <c r="F5850" s="526">
        <v>210690</v>
      </c>
      <c r="G5850" s="526">
        <v>2021</v>
      </c>
      <c r="H5850" s="526">
        <v>3524</v>
      </c>
      <c r="I5850" s="526">
        <v>34</v>
      </c>
      <c r="J5850" s="526" t="s">
        <v>3722</v>
      </c>
      <c r="K5850" s="526" t="s">
        <v>3717</v>
      </c>
    </row>
    <row r="5851" spans="1:11">
      <c r="A5851" s="526" t="s">
        <v>3711</v>
      </c>
      <c r="B5851" s="526" t="s">
        <v>3712</v>
      </c>
      <c r="C5851" s="526" t="s">
        <v>3713</v>
      </c>
      <c r="D5851" s="526" t="s">
        <v>4129</v>
      </c>
      <c r="E5851" s="526" t="s">
        <v>4130</v>
      </c>
      <c r="F5851" s="526">
        <v>210690</v>
      </c>
      <c r="G5851" s="526">
        <v>2020</v>
      </c>
      <c r="H5851" s="526">
        <v>2936966</v>
      </c>
      <c r="I5851" s="526">
        <v>250693</v>
      </c>
      <c r="J5851" s="526" t="s">
        <v>3716</v>
      </c>
      <c r="K5851" s="526" t="s">
        <v>3717</v>
      </c>
    </row>
    <row r="5852" spans="1:11">
      <c r="A5852" s="526" t="s">
        <v>3711</v>
      </c>
      <c r="B5852" s="526" t="s">
        <v>3712</v>
      </c>
      <c r="C5852" s="526" t="s">
        <v>3713</v>
      </c>
      <c r="D5852" s="526" t="s">
        <v>4059</v>
      </c>
      <c r="E5852" s="526" t="s">
        <v>4060</v>
      </c>
      <c r="F5852" s="526">
        <v>210690</v>
      </c>
      <c r="G5852" s="526">
        <v>2022</v>
      </c>
      <c r="H5852" s="526">
        <v>4101302</v>
      </c>
      <c r="I5852" s="526">
        <v>1290045</v>
      </c>
      <c r="J5852" s="526" t="s">
        <v>3716</v>
      </c>
      <c r="K5852" s="526" t="s">
        <v>3717</v>
      </c>
    </row>
    <row r="5853" spans="1:11">
      <c r="A5853" s="526" t="s">
        <v>3711</v>
      </c>
      <c r="B5853" s="526" t="s">
        <v>3712</v>
      </c>
      <c r="C5853" s="526" t="s">
        <v>3713</v>
      </c>
      <c r="D5853" s="526" t="s">
        <v>4087</v>
      </c>
      <c r="E5853" s="526" t="s">
        <v>4088</v>
      </c>
      <c r="F5853" s="526">
        <v>160239</v>
      </c>
      <c r="G5853" s="526">
        <v>2017</v>
      </c>
      <c r="H5853" s="526">
        <v>402748</v>
      </c>
      <c r="I5853" s="526">
        <v>51328</v>
      </c>
      <c r="J5853" s="526" t="s">
        <v>3716</v>
      </c>
      <c r="K5853" s="526" t="s">
        <v>3717</v>
      </c>
    </row>
    <row r="5854" spans="1:11">
      <c r="A5854" s="526" t="s">
        <v>3711</v>
      </c>
      <c r="B5854" s="526" t="s">
        <v>3712</v>
      </c>
      <c r="C5854" s="526" t="s">
        <v>3713</v>
      </c>
      <c r="D5854" s="526" t="s">
        <v>4137</v>
      </c>
      <c r="E5854" s="526" t="s">
        <v>4138</v>
      </c>
      <c r="F5854" s="526">
        <v>160232</v>
      </c>
      <c r="G5854" s="526">
        <v>2015</v>
      </c>
      <c r="H5854" s="526">
        <v>63</v>
      </c>
      <c r="I5854" s="526">
        <v>20</v>
      </c>
      <c r="J5854" s="526" t="s">
        <v>3716</v>
      </c>
      <c r="K5854" s="526" t="s">
        <v>3717</v>
      </c>
    </row>
    <row r="5855" spans="1:11">
      <c r="A5855" s="526" t="s">
        <v>3711</v>
      </c>
      <c r="B5855" s="526" t="s">
        <v>3712</v>
      </c>
      <c r="C5855" s="526" t="s">
        <v>3713</v>
      </c>
      <c r="D5855" s="526" t="s">
        <v>4087</v>
      </c>
      <c r="E5855" s="526" t="s">
        <v>4088</v>
      </c>
      <c r="F5855" s="526">
        <v>160239</v>
      </c>
      <c r="G5855" s="526">
        <v>2020</v>
      </c>
      <c r="H5855" s="526">
        <v>397384</v>
      </c>
      <c r="I5855" s="526">
        <v>41842</v>
      </c>
      <c r="J5855" s="526" t="s">
        <v>3716</v>
      </c>
      <c r="K5855" s="526" t="s">
        <v>3717</v>
      </c>
    </row>
    <row r="5856" spans="1:11">
      <c r="A5856" s="526" t="s">
        <v>3711</v>
      </c>
      <c r="B5856" s="526" t="s">
        <v>3712</v>
      </c>
      <c r="C5856" s="526" t="s">
        <v>3713</v>
      </c>
      <c r="D5856" s="526" t="s">
        <v>4101</v>
      </c>
      <c r="E5856" s="526" t="s">
        <v>4102</v>
      </c>
      <c r="F5856" s="526">
        <v>160290</v>
      </c>
      <c r="G5856" s="526">
        <v>2015</v>
      </c>
      <c r="H5856" s="526">
        <v>5131</v>
      </c>
      <c r="I5856" s="526">
        <v>726</v>
      </c>
      <c r="J5856" s="526" t="s">
        <v>3716</v>
      </c>
      <c r="K5856" s="526" t="s">
        <v>3717</v>
      </c>
    </row>
    <row r="5857" spans="1:11">
      <c r="A5857" s="526" t="s">
        <v>3711</v>
      </c>
      <c r="B5857" s="526" t="s">
        <v>3712</v>
      </c>
      <c r="C5857" s="526" t="s">
        <v>3713</v>
      </c>
      <c r="D5857" s="526" t="s">
        <v>4095</v>
      </c>
      <c r="E5857" s="526" t="s">
        <v>4096</v>
      </c>
      <c r="F5857" s="526">
        <v>160232</v>
      </c>
      <c r="G5857" s="526">
        <v>2017</v>
      </c>
      <c r="H5857" s="526">
        <v>3174658</v>
      </c>
      <c r="I5857" s="526">
        <v>629353</v>
      </c>
      <c r="J5857" s="526" t="s">
        <v>3716</v>
      </c>
      <c r="K5857" s="526" t="s">
        <v>3717</v>
      </c>
    </row>
    <row r="5858" spans="1:11">
      <c r="A5858" s="526" t="s">
        <v>3711</v>
      </c>
      <c r="B5858" s="526" t="s">
        <v>3712</v>
      </c>
      <c r="C5858" s="526" t="s">
        <v>3713</v>
      </c>
      <c r="D5858" s="526" t="s">
        <v>4063</v>
      </c>
      <c r="E5858" s="526" t="s">
        <v>4064</v>
      </c>
      <c r="F5858" s="526">
        <v>160290</v>
      </c>
      <c r="G5858" s="526">
        <v>2018</v>
      </c>
      <c r="H5858" s="526">
        <v>1605</v>
      </c>
      <c r="I5858" s="526">
        <v>97</v>
      </c>
      <c r="J5858" s="526" t="s">
        <v>3716</v>
      </c>
      <c r="K5858" s="526" t="s">
        <v>3717</v>
      </c>
    </row>
    <row r="5859" spans="1:11">
      <c r="A5859" s="526" t="s">
        <v>3711</v>
      </c>
      <c r="B5859" s="526" t="s">
        <v>3712</v>
      </c>
      <c r="C5859" s="526" t="s">
        <v>3713</v>
      </c>
      <c r="D5859" s="526" t="s">
        <v>4095</v>
      </c>
      <c r="E5859" s="526" t="s">
        <v>4096</v>
      </c>
      <c r="F5859" s="526">
        <v>160239</v>
      </c>
      <c r="G5859" s="526">
        <v>2016</v>
      </c>
      <c r="H5859" s="526">
        <v>966494</v>
      </c>
      <c r="I5859" s="526">
        <v>91241</v>
      </c>
      <c r="J5859" s="526" t="s">
        <v>3716</v>
      </c>
      <c r="K5859" s="526" t="s">
        <v>3717</v>
      </c>
    </row>
    <row r="5860" spans="1:11">
      <c r="A5860" s="526" t="s">
        <v>3711</v>
      </c>
      <c r="B5860" s="526" t="s">
        <v>3712</v>
      </c>
      <c r="C5860" s="526" t="s">
        <v>3713</v>
      </c>
      <c r="D5860" s="526" t="s">
        <v>4095</v>
      </c>
      <c r="E5860" s="526" t="s">
        <v>4096</v>
      </c>
      <c r="F5860" s="526">
        <v>210690</v>
      </c>
      <c r="G5860" s="526">
        <v>2019</v>
      </c>
      <c r="H5860" s="526">
        <v>37834474</v>
      </c>
      <c r="I5860" s="526">
        <v>6917913</v>
      </c>
      <c r="J5860" s="526" t="s">
        <v>3716</v>
      </c>
      <c r="K5860" s="526" t="s">
        <v>3717</v>
      </c>
    </row>
    <row r="5861" spans="1:11">
      <c r="A5861" s="526" t="s">
        <v>3711</v>
      </c>
      <c r="B5861" s="526" t="s">
        <v>3712</v>
      </c>
      <c r="C5861" s="526" t="s">
        <v>3713</v>
      </c>
      <c r="D5861" s="526" t="s">
        <v>4063</v>
      </c>
      <c r="E5861" s="526" t="s">
        <v>4064</v>
      </c>
      <c r="F5861" s="526">
        <v>160290</v>
      </c>
      <c r="G5861" s="526">
        <v>2021</v>
      </c>
      <c r="H5861" s="526">
        <v>18507</v>
      </c>
      <c r="I5861" s="526">
        <v>2526</v>
      </c>
      <c r="J5861" s="526" t="s">
        <v>3716</v>
      </c>
      <c r="K5861" s="526" t="s">
        <v>3717</v>
      </c>
    </row>
    <row r="5862" spans="1:11">
      <c r="A5862" s="526" t="s">
        <v>3711</v>
      </c>
      <c r="B5862" s="526" t="s">
        <v>3712</v>
      </c>
      <c r="C5862" s="526" t="s">
        <v>3713</v>
      </c>
      <c r="D5862" s="526" t="s">
        <v>4095</v>
      </c>
      <c r="E5862" s="526" t="s">
        <v>4096</v>
      </c>
      <c r="F5862" s="526">
        <v>210690</v>
      </c>
      <c r="G5862" s="526">
        <v>2022</v>
      </c>
      <c r="H5862" s="526">
        <v>43315397</v>
      </c>
      <c r="I5862" s="526">
        <v>6249266</v>
      </c>
      <c r="J5862" s="526" t="s">
        <v>3716</v>
      </c>
      <c r="K5862" s="526" t="s">
        <v>3717</v>
      </c>
    </row>
    <row r="5863" spans="1:11">
      <c r="A5863" s="526" t="s">
        <v>3711</v>
      </c>
      <c r="B5863" s="526" t="s">
        <v>3712</v>
      </c>
      <c r="C5863" s="526" t="s">
        <v>3713</v>
      </c>
      <c r="D5863" s="526" t="s">
        <v>4063</v>
      </c>
      <c r="E5863" s="526" t="s">
        <v>4064</v>
      </c>
      <c r="F5863" s="526">
        <v>210690</v>
      </c>
      <c r="G5863" s="526">
        <v>2021</v>
      </c>
      <c r="H5863" s="526">
        <v>3720872</v>
      </c>
      <c r="I5863" s="526">
        <v>1054967</v>
      </c>
      <c r="J5863" s="526" t="s">
        <v>3716</v>
      </c>
      <c r="K5863" s="526" t="s">
        <v>3717</v>
      </c>
    </row>
    <row r="5864" spans="1:11">
      <c r="A5864" s="526" t="s">
        <v>3711</v>
      </c>
      <c r="B5864" s="526" t="s">
        <v>3712</v>
      </c>
      <c r="C5864" s="526" t="s">
        <v>3713</v>
      </c>
      <c r="D5864" s="526" t="s">
        <v>4139</v>
      </c>
      <c r="E5864" s="526" t="s">
        <v>4140</v>
      </c>
      <c r="F5864" s="526">
        <v>210690</v>
      </c>
      <c r="G5864" s="526">
        <v>2015</v>
      </c>
      <c r="H5864" s="526">
        <v>4050178</v>
      </c>
      <c r="I5864" s="526">
        <v>1399233</v>
      </c>
      <c r="J5864" s="526" t="s">
        <v>3716</v>
      </c>
      <c r="K5864" s="526" t="s">
        <v>3717</v>
      </c>
    </row>
    <row r="5865" spans="1:11">
      <c r="A5865" s="526" t="s">
        <v>3711</v>
      </c>
      <c r="B5865" s="526" t="s">
        <v>3712</v>
      </c>
      <c r="C5865" s="526" t="s">
        <v>3713</v>
      </c>
      <c r="D5865" s="526" t="s">
        <v>4053</v>
      </c>
      <c r="E5865" s="526" t="s">
        <v>4054</v>
      </c>
      <c r="F5865" s="526">
        <v>160239</v>
      </c>
      <c r="G5865" s="526">
        <v>2016</v>
      </c>
      <c r="H5865" s="526">
        <v>90230</v>
      </c>
      <c r="I5865" s="526">
        <v>11516</v>
      </c>
      <c r="J5865" s="526" t="s">
        <v>3716</v>
      </c>
      <c r="K5865" s="526" t="s">
        <v>3717</v>
      </c>
    </row>
    <row r="5866" spans="1:11">
      <c r="A5866" s="526" t="s">
        <v>3711</v>
      </c>
      <c r="B5866" s="526" t="s">
        <v>3712</v>
      </c>
      <c r="C5866" s="526" t="s">
        <v>3713</v>
      </c>
      <c r="D5866" s="526" t="s">
        <v>4101</v>
      </c>
      <c r="E5866" s="526" t="s">
        <v>4102</v>
      </c>
      <c r="F5866" s="526">
        <v>160239</v>
      </c>
      <c r="G5866" s="526">
        <v>2016</v>
      </c>
      <c r="H5866" s="526">
        <v>16327</v>
      </c>
      <c r="I5866" s="526">
        <v>2426</v>
      </c>
      <c r="J5866" s="526" t="s">
        <v>3716</v>
      </c>
      <c r="K5866" s="526" t="s">
        <v>3717</v>
      </c>
    </row>
    <row r="5867" spans="1:11">
      <c r="A5867" s="526" t="s">
        <v>3711</v>
      </c>
      <c r="B5867" s="526" t="s">
        <v>3712</v>
      </c>
      <c r="C5867" s="526" t="s">
        <v>3713</v>
      </c>
      <c r="D5867" s="526" t="s">
        <v>4053</v>
      </c>
      <c r="E5867" s="526" t="s">
        <v>4054</v>
      </c>
      <c r="F5867" s="526">
        <v>160239</v>
      </c>
      <c r="G5867" s="526">
        <v>2019</v>
      </c>
      <c r="H5867" s="526">
        <v>32997</v>
      </c>
      <c r="I5867" s="526">
        <v>3914</v>
      </c>
      <c r="J5867" s="526" t="s">
        <v>3716</v>
      </c>
      <c r="K5867" s="526" t="s">
        <v>3717</v>
      </c>
    </row>
    <row r="5868" spans="1:11">
      <c r="A5868" s="526" t="s">
        <v>3711</v>
      </c>
      <c r="B5868" s="526" t="s">
        <v>3712</v>
      </c>
      <c r="C5868" s="526" t="s">
        <v>3713</v>
      </c>
      <c r="D5868" s="526" t="s">
        <v>4069</v>
      </c>
      <c r="E5868" s="526" t="s">
        <v>4070</v>
      </c>
      <c r="F5868" s="526">
        <v>160232</v>
      </c>
      <c r="G5868" s="526">
        <v>2015</v>
      </c>
      <c r="H5868" s="526">
        <v>46788947</v>
      </c>
      <c r="I5868" s="526">
        <v>12973365</v>
      </c>
      <c r="J5868" s="526" t="s">
        <v>3716</v>
      </c>
      <c r="K5868" s="526" t="s">
        <v>3717</v>
      </c>
    </row>
    <row r="5869" spans="1:11">
      <c r="A5869" s="526" t="s">
        <v>3711</v>
      </c>
      <c r="B5869" s="526" t="s">
        <v>3712</v>
      </c>
      <c r="C5869" s="526" t="s">
        <v>3713</v>
      </c>
      <c r="D5869" s="526" t="s">
        <v>4053</v>
      </c>
      <c r="E5869" s="526" t="s">
        <v>4054</v>
      </c>
      <c r="F5869" s="526">
        <v>160239</v>
      </c>
      <c r="G5869" s="526">
        <v>2022</v>
      </c>
      <c r="H5869" s="526">
        <v>40416</v>
      </c>
      <c r="I5869" s="526">
        <v>1780</v>
      </c>
      <c r="J5869" s="526" t="s">
        <v>3716</v>
      </c>
      <c r="K5869" s="526" t="s">
        <v>3717</v>
      </c>
    </row>
    <row r="5870" spans="1:11">
      <c r="A5870" s="526" t="s">
        <v>3711</v>
      </c>
      <c r="B5870" s="526" t="s">
        <v>3712</v>
      </c>
      <c r="C5870" s="526" t="s">
        <v>3713</v>
      </c>
      <c r="D5870" s="526" t="s">
        <v>4069</v>
      </c>
      <c r="E5870" s="526" t="s">
        <v>4070</v>
      </c>
      <c r="F5870" s="526">
        <v>160232</v>
      </c>
      <c r="G5870" s="526">
        <v>2018</v>
      </c>
      <c r="H5870" s="526">
        <v>53278811</v>
      </c>
      <c r="I5870" s="526">
        <v>14456381</v>
      </c>
      <c r="J5870" s="526" t="s">
        <v>3716</v>
      </c>
      <c r="K5870" s="526" t="s">
        <v>3717</v>
      </c>
    </row>
    <row r="5871" spans="1:11">
      <c r="A5871" s="526" t="s">
        <v>3711</v>
      </c>
      <c r="B5871" s="526" t="s">
        <v>3712</v>
      </c>
      <c r="C5871" s="526" t="s">
        <v>3713</v>
      </c>
      <c r="D5871" s="526" t="s">
        <v>4137</v>
      </c>
      <c r="E5871" s="526" t="s">
        <v>4138</v>
      </c>
      <c r="F5871" s="526">
        <v>160232</v>
      </c>
      <c r="G5871" s="526">
        <v>2018</v>
      </c>
      <c r="H5871" s="526">
        <v>34105</v>
      </c>
      <c r="I5871" s="526">
        <v>2319</v>
      </c>
      <c r="J5871" s="526" t="s">
        <v>3716</v>
      </c>
      <c r="K5871" s="526" t="s">
        <v>3717</v>
      </c>
    </row>
    <row r="5872" spans="1:11">
      <c r="A5872" s="526" t="s">
        <v>3711</v>
      </c>
      <c r="B5872" s="526" t="s">
        <v>3712</v>
      </c>
      <c r="C5872" s="526" t="s">
        <v>3713</v>
      </c>
      <c r="D5872" s="526" t="s">
        <v>4053</v>
      </c>
      <c r="E5872" s="526" t="s">
        <v>4054</v>
      </c>
      <c r="F5872" s="526">
        <v>160290</v>
      </c>
      <c r="G5872" s="526">
        <v>2016</v>
      </c>
      <c r="H5872" s="526">
        <v>45717</v>
      </c>
      <c r="I5872" s="526">
        <v>8668</v>
      </c>
      <c r="J5872" s="526" t="s">
        <v>3716</v>
      </c>
      <c r="K5872" s="526" t="s">
        <v>3717</v>
      </c>
    </row>
    <row r="5873" spans="1:11">
      <c r="A5873" s="526" t="s">
        <v>3711</v>
      </c>
      <c r="B5873" s="526" t="s">
        <v>3712</v>
      </c>
      <c r="C5873" s="526" t="s">
        <v>3713</v>
      </c>
      <c r="D5873" s="526" t="s">
        <v>4101</v>
      </c>
      <c r="E5873" s="526" t="s">
        <v>4102</v>
      </c>
      <c r="F5873" s="526">
        <v>160290</v>
      </c>
      <c r="G5873" s="526">
        <v>2018</v>
      </c>
      <c r="H5873" s="526">
        <v>2700</v>
      </c>
      <c r="I5873" s="526">
        <v>301</v>
      </c>
      <c r="J5873" s="526" t="s">
        <v>3716</v>
      </c>
      <c r="K5873" s="526" t="s">
        <v>3717</v>
      </c>
    </row>
    <row r="5874" spans="1:11">
      <c r="A5874" s="526" t="s">
        <v>3711</v>
      </c>
      <c r="B5874" s="526" t="s">
        <v>3712</v>
      </c>
      <c r="C5874" s="526" t="s">
        <v>3713</v>
      </c>
      <c r="D5874" s="526" t="s">
        <v>4137</v>
      </c>
      <c r="E5874" s="526" t="s">
        <v>4138</v>
      </c>
      <c r="F5874" s="526">
        <v>160232</v>
      </c>
      <c r="G5874" s="526">
        <v>2021</v>
      </c>
      <c r="H5874" s="526">
        <v>30</v>
      </c>
      <c r="I5874" s="526">
        <v>0</v>
      </c>
      <c r="J5874" s="526" t="s">
        <v>3716</v>
      </c>
      <c r="K5874" s="526" t="s">
        <v>3717</v>
      </c>
    </row>
    <row r="5875" spans="1:11">
      <c r="A5875" s="526" t="s">
        <v>3711</v>
      </c>
      <c r="B5875" s="526" t="s">
        <v>3712</v>
      </c>
      <c r="C5875" s="526" t="s">
        <v>3713</v>
      </c>
      <c r="D5875" s="526" t="s">
        <v>4053</v>
      </c>
      <c r="E5875" s="526" t="s">
        <v>4054</v>
      </c>
      <c r="F5875" s="526">
        <v>160290</v>
      </c>
      <c r="G5875" s="526">
        <v>2019</v>
      </c>
      <c r="H5875" s="526">
        <v>33634</v>
      </c>
      <c r="I5875" s="526">
        <v>5901</v>
      </c>
      <c r="J5875" s="526" t="s">
        <v>3716</v>
      </c>
      <c r="K5875" s="526" t="s">
        <v>3717</v>
      </c>
    </row>
    <row r="5876" spans="1:11">
      <c r="A5876" s="526" t="s">
        <v>3711</v>
      </c>
      <c r="B5876" s="526" t="s">
        <v>3712</v>
      </c>
      <c r="C5876" s="526" t="s">
        <v>3713</v>
      </c>
      <c r="D5876" s="526" t="s">
        <v>4137</v>
      </c>
      <c r="E5876" s="526" t="s">
        <v>4138</v>
      </c>
      <c r="F5876" s="526">
        <v>160239</v>
      </c>
      <c r="G5876" s="526">
        <v>2017</v>
      </c>
      <c r="H5876" s="526">
        <v>64749</v>
      </c>
      <c r="I5876" s="526">
        <v>25419</v>
      </c>
      <c r="J5876" s="526" t="s">
        <v>3716</v>
      </c>
      <c r="K5876" s="526" t="s">
        <v>3717</v>
      </c>
    </row>
    <row r="5877" spans="1:11">
      <c r="A5877" s="526" t="s">
        <v>3711</v>
      </c>
      <c r="B5877" s="526" t="s">
        <v>3712</v>
      </c>
      <c r="C5877" s="526" t="s">
        <v>3713</v>
      </c>
      <c r="D5877" s="526" t="s">
        <v>4063</v>
      </c>
      <c r="E5877" s="526" t="s">
        <v>4064</v>
      </c>
      <c r="F5877" s="526">
        <v>230910</v>
      </c>
      <c r="G5877" s="526">
        <v>2018</v>
      </c>
      <c r="H5877" s="526">
        <v>2863</v>
      </c>
      <c r="I5877" s="526">
        <v>2783</v>
      </c>
      <c r="J5877" s="526" t="s">
        <v>3716</v>
      </c>
      <c r="K5877" s="526" t="s">
        <v>3717</v>
      </c>
    </row>
    <row r="5878" spans="1:11">
      <c r="A5878" s="526" t="s">
        <v>3711</v>
      </c>
      <c r="B5878" s="526" t="s">
        <v>3712</v>
      </c>
      <c r="C5878" s="526" t="s">
        <v>3713</v>
      </c>
      <c r="D5878" s="526" t="s">
        <v>4069</v>
      </c>
      <c r="E5878" s="526" t="s">
        <v>4070</v>
      </c>
      <c r="F5878" s="526">
        <v>160232</v>
      </c>
      <c r="G5878" s="526">
        <v>2021</v>
      </c>
      <c r="H5878" s="526">
        <v>57066984</v>
      </c>
      <c r="I5878" s="526">
        <v>15760786</v>
      </c>
      <c r="J5878" s="526" t="s">
        <v>3716</v>
      </c>
      <c r="K5878" s="526" t="s">
        <v>3717</v>
      </c>
    </row>
    <row r="5879" spans="1:11">
      <c r="A5879" s="526" t="s">
        <v>3711</v>
      </c>
      <c r="B5879" s="526" t="s">
        <v>3712</v>
      </c>
      <c r="C5879" s="526" t="s">
        <v>3713</v>
      </c>
      <c r="D5879" s="526" t="s">
        <v>4063</v>
      </c>
      <c r="E5879" s="526" t="s">
        <v>4064</v>
      </c>
      <c r="F5879" s="526">
        <v>230910</v>
      </c>
      <c r="G5879" s="526">
        <v>2021</v>
      </c>
      <c r="H5879" s="526">
        <v>3733</v>
      </c>
      <c r="I5879" s="526">
        <v>3684</v>
      </c>
      <c r="J5879" s="526" t="s">
        <v>3716</v>
      </c>
      <c r="K5879" s="526" t="s">
        <v>3717</v>
      </c>
    </row>
    <row r="5880" spans="1:11">
      <c r="A5880" s="526" t="s">
        <v>3711</v>
      </c>
      <c r="B5880" s="526" t="s">
        <v>3712</v>
      </c>
      <c r="C5880" s="526" t="s">
        <v>3713</v>
      </c>
      <c r="D5880" s="526" t="s">
        <v>4069</v>
      </c>
      <c r="E5880" s="526" t="s">
        <v>4070</v>
      </c>
      <c r="F5880" s="526">
        <v>160239</v>
      </c>
      <c r="G5880" s="526">
        <v>2017</v>
      </c>
      <c r="H5880" s="526">
        <v>6099761</v>
      </c>
      <c r="I5880" s="526">
        <v>1118175</v>
      </c>
      <c r="J5880" s="526" t="s">
        <v>3716</v>
      </c>
      <c r="K5880" s="526" t="s">
        <v>3717</v>
      </c>
    </row>
    <row r="5881" spans="1:11">
      <c r="A5881" s="526" t="s">
        <v>3711</v>
      </c>
      <c r="B5881" s="526" t="s">
        <v>3712</v>
      </c>
      <c r="C5881" s="526" t="s">
        <v>3713</v>
      </c>
      <c r="D5881" s="526" t="s">
        <v>4101</v>
      </c>
      <c r="E5881" s="526" t="s">
        <v>4102</v>
      </c>
      <c r="F5881" s="526">
        <v>230910</v>
      </c>
      <c r="G5881" s="526">
        <v>2017</v>
      </c>
      <c r="H5881" s="526">
        <v>17447341</v>
      </c>
      <c r="I5881" s="526">
        <v>7464683</v>
      </c>
      <c r="J5881" s="526" t="s">
        <v>3716</v>
      </c>
      <c r="K5881" s="526" t="s">
        <v>3717</v>
      </c>
    </row>
    <row r="5882" spans="1:11">
      <c r="A5882" s="526" t="s">
        <v>3711</v>
      </c>
      <c r="B5882" s="526" t="s">
        <v>3712</v>
      </c>
      <c r="C5882" s="526" t="s">
        <v>3713</v>
      </c>
      <c r="D5882" s="526" t="s">
        <v>4069</v>
      </c>
      <c r="E5882" s="526" t="s">
        <v>4070</v>
      </c>
      <c r="F5882" s="526">
        <v>160239</v>
      </c>
      <c r="G5882" s="526">
        <v>2020</v>
      </c>
      <c r="H5882" s="526">
        <v>2952573</v>
      </c>
      <c r="I5882" s="526">
        <v>513710</v>
      </c>
      <c r="J5882" s="526" t="s">
        <v>3716</v>
      </c>
      <c r="K5882" s="526" t="s">
        <v>3717</v>
      </c>
    </row>
    <row r="5883" spans="1:11">
      <c r="A5883" s="526" t="s">
        <v>3711</v>
      </c>
      <c r="B5883" s="526" t="s">
        <v>3712</v>
      </c>
      <c r="C5883" s="526" t="s">
        <v>3713</v>
      </c>
      <c r="D5883" s="526" t="s">
        <v>4053</v>
      </c>
      <c r="E5883" s="526" t="s">
        <v>4054</v>
      </c>
      <c r="F5883" s="526">
        <v>230910</v>
      </c>
      <c r="G5883" s="526">
        <v>2015</v>
      </c>
      <c r="H5883" s="526">
        <v>2081371</v>
      </c>
      <c r="I5883" s="526">
        <v>1634977</v>
      </c>
      <c r="J5883" s="526" t="s">
        <v>3716</v>
      </c>
      <c r="K5883" s="526" t="s">
        <v>3717</v>
      </c>
    </row>
    <row r="5884" spans="1:11">
      <c r="A5884" s="526" t="s">
        <v>3711</v>
      </c>
      <c r="B5884" s="526" t="s">
        <v>3712</v>
      </c>
      <c r="C5884" s="526" t="s">
        <v>3713</v>
      </c>
      <c r="D5884" s="526" t="s">
        <v>4103</v>
      </c>
      <c r="E5884" s="526" t="s">
        <v>4104</v>
      </c>
      <c r="F5884" s="526">
        <v>160290</v>
      </c>
      <c r="G5884" s="526">
        <v>2017</v>
      </c>
      <c r="H5884" s="526">
        <v>11300</v>
      </c>
      <c r="I5884" s="526">
        <v>882</v>
      </c>
      <c r="J5884" s="526" t="s">
        <v>3716</v>
      </c>
      <c r="K5884" s="526" t="s">
        <v>3717</v>
      </c>
    </row>
    <row r="5885" spans="1:11">
      <c r="A5885" s="526" t="s">
        <v>3711</v>
      </c>
      <c r="B5885" s="526" t="s">
        <v>3712</v>
      </c>
      <c r="C5885" s="526" t="s">
        <v>3713</v>
      </c>
      <c r="D5885" s="526" t="s">
        <v>4137</v>
      </c>
      <c r="E5885" s="526" t="s">
        <v>4138</v>
      </c>
      <c r="F5885" s="526">
        <v>160239</v>
      </c>
      <c r="G5885" s="526">
        <v>2020</v>
      </c>
      <c r="H5885" s="526">
        <v>1884</v>
      </c>
      <c r="I5885" s="526">
        <v>61</v>
      </c>
      <c r="J5885" s="526" t="s">
        <v>3716</v>
      </c>
      <c r="K5885" s="526" t="s">
        <v>3717</v>
      </c>
    </row>
    <row r="5886" spans="1:11">
      <c r="A5886" s="526" t="s">
        <v>3711</v>
      </c>
      <c r="B5886" s="526" t="s">
        <v>3712</v>
      </c>
      <c r="C5886" s="526" t="s">
        <v>3713</v>
      </c>
      <c r="D5886" s="526" t="s">
        <v>4101</v>
      </c>
      <c r="E5886" s="526" t="s">
        <v>4102</v>
      </c>
      <c r="F5886" s="526">
        <v>160239</v>
      </c>
      <c r="G5886" s="526">
        <v>2019</v>
      </c>
      <c r="H5886" s="526">
        <v>1639</v>
      </c>
      <c r="I5886" s="526">
        <v>322</v>
      </c>
      <c r="J5886" s="526" t="s">
        <v>3716</v>
      </c>
      <c r="K5886" s="526" t="s">
        <v>3717</v>
      </c>
    </row>
    <row r="5887" spans="1:11">
      <c r="A5887" s="526" t="s">
        <v>3711</v>
      </c>
      <c r="B5887" s="526" t="s">
        <v>3712</v>
      </c>
      <c r="C5887" s="526" t="s">
        <v>3713</v>
      </c>
      <c r="D5887" s="526" t="s">
        <v>4069</v>
      </c>
      <c r="E5887" s="526" t="s">
        <v>4070</v>
      </c>
      <c r="F5887" s="526">
        <v>230910</v>
      </c>
      <c r="G5887" s="526">
        <v>2016</v>
      </c>
      <c r="H5887" s="526">
        <v>127999434</v>
      </c>
      <c r="I5887" s="526">
        <v>106664231</v>
      </c>
      <c r="J5887" s="526" t="s">
        <v>3716</v>
      </c>
      <c r="K5887" s="526" t="s">
        <v>3717</v>
      </c>
    </row>
    <row r="5888" spans="1:11">
      <c r="A5888" s="526" t="s">
        <v>3711</v>
      </c>
      <c r="B5888" s="526" t="s">
        <v>3712</v>
      </c>
      <c r="C5888" s="526" t="s">
        <v>3713</v>
      </c>
      <c r="D5888" s="526" t="s">
        <v>4073</v>
      </c>
      <c r="E5888" s="526" t="s">
        <v>4074</v>
      </c>
      <c r="F5888" s="526">
        <v>230910</v>
      </c>
      <c r="G5888" s="526">
        <v>2016</v>
      </c>
      <c r="H5888" s="526">
        <v>109905</v>
      </c>
      <c r="I5888" s="526">
        <v>45582</v>
      </c>
      <c r="J5888" s="526" t="s">
        <v>3716</v>
      </c>
      <c r="K5888" s="526" t="s">
        <v>3717</v>
      </c>
    </row>
    <row r="5889" spans="1:11">
      <c r="A5889" s="526" t="s">
        <v>3711</v>
      </c>
      <c r="B5889" s="526" t="s">
        <v>3712</v>
      </c>
      <c r="C5889" s="526" t="s">
        <v>3713</v>
      </c>
      <c r="D5889" s="526" t="s">
        <v>4069</v>
      </c>
      <c r="E5889" s="526" t="s">
        <v>4070</v>
      </c>
      <c r="F5889" s="526">
        <v>230910</v>
      </c>
      <c r="G5889" s="526">
        <v>2019</v>
      </c>
      <c r="H5889" s="526">
        <v>133186751</v>
      </c>
      <c r="I5889" s="526">
        <v>104522535</v>
      </c>
      <c r="J5889" s="526" t="s">
        <v>3716</v>
      </c>
      <c r="K5889" s="526" t="s">
        <v>3717</v>
      </c>
    </row>
    <row r="5890" spans="1:11">
      <c r="A5890" s="526" t="s">
        <v>3711</v>
      </c>
      <c r="B5890" s="526" t="s">
        <v>3712</v>
      </c>
      <c r="C5890" s="526" t="s">
        <v>3713</v>
      </c>
      <c r="D5890" s="526" t="s">
        <v>4073</v>
      </c>
      <c r="E5890" s="526" t="s">
        <v>4074</v>
      </c>
      <c r="F5890" s="526">
        <v>230910</v>
      </c>
      <c r="G5890" s="526">
        <v>2019</v>
      </c>
      <c r="H5890" s="526">
        <v>126837</v>
      </c>
      <c r="I5890" s="526">
        <v>54110</v>
      </c>
      <c r="J5890" s="526" t="s">
        <v>3716</v>
      </c>
      <c r="K5890" s="526" t="s">
        <v>3717</v>
      </c>
    </row>
    <row r="5891" spans="1:11">
      <c r="A5891" s="526" t="s">
        <v>3711</v>
      </c>
      <c r="B5891" s="526" t="s">
        <v>3712</v>
      </c>
      <c r="C5891" s="526" t="s">
        <v>3713</v>
      </c>
      <c r="D5891" s="526" t="s">
        <v>4121</v>
      </c>
      <c r="E5891" s="526" t="s">
        <v>4122</v>
      </c>
      <c r="F5891" s="526">
        <v>210690</v>
      </c>
      <c r="G5891" s="526">
        <v>2016</v>
      </c>
      <c r="H5891" s="526">
        <v>1547</v>
      </c>
      <c r="I5891" s="526">
        <v>580</v>
      </c>
      <c r="J5891" s="526" t="s">
        <v>3716</v>
      </c>
      <c r="K5891" s="526" t="s">
        <v>3717</v>
      </c>
    </row>
    <row r="5892" spans="1:11">
      <c r="A5892" s="526" t="s">
        <v>3711</v>
      </c>
      <c r="B5892" s="526" t="s">
        <v>3712</v>
      </c>
      <c r="C5892" s="526" t="s">
        <v>3713</v>
      </c>
      <c r="D5892" s="526" t="s">
        <v>4103</v>
      </c>
      <c r="E5892" s="526" t="s">
        <v>4104</v>
      </c>
      <c r="F5892" s="526">
        <v>160290</v>
      </c>
      <c r="G5892" s="526">
        <v>2020</v>
      </c>
      <c r="H5892" s="526">
        <v>2007</v>
      </c>
      <c r="I5892" s="526">
        <v>70</v>
      </c>
      <c r="J5892" s="526" t="s">
        <v>3716</v>
      </c>
      <c r="K5892" s="526" t="s">
        <v>3717</v>
      </c>
    </row>
    <row r="5893" spans="1:11">
      <c r="A5893" s="526" t="s">
        <v>3711</v>
      </c>
      <c r="B5893" s="526" t="s">
        <v>3712</v>
      </c>
      <c r="C5893" s="526" t="s">
        <v>3713</v>
      </c>
      <c r="D5893" s="526" t="s">
        <v>4121</v>
      </c>
      <c r="E5893" s="526" t="s">
        <v>4122</v>
      </c>
      <c r="F5893" s="526">
        <v>210690</v>
      </c>
      <c r="G5893" s="526">
        <v>2019</v>
      </c>
      <c r="H5893" s="526">
        <v>1645</v>
      </c>
      <c r="I5893" s="526">
        <v>580</v>
      </c>
      <c r="J5893" s="526" t="s">
        <v>3716</v>
      </c>
      <c r="K5893" s="526" t="s">
        <v>3717</v>
      </c>
    </row>
    <row r="5894" spans="1:11">
      <c r="A5894" s="526" t="s">
        <v>3711</v>
      </c>
      <c r="B5894" s="526" t="s">
        <v>3712</v>
      </c>
      <c r="C5894" s="526" t="s">
        <v>3713</v>
      </c>
      <c r="D5894" s="526" t="s">
        <v>4103</v>
      </c>
      <c r="E5894" s="526" t="s">
        <v>4104</v>
      </c>
      <c r="F5894" s="526">
        <v>230910</v>
      </c>
      <c r="G5894" s="526">
        <v>2015</v>
      </c>
      <c r="H5894" s="526">
        <v>12144592</v>
      </c>
      <c r="I5894" s="526">
        <v>5720243</v>
      </c>
      <c r="J5894" s="526" t="s">
        <v>3716</v>
      </c>
      <c r="K5894" s="526" t="s">
        <v>3717</v>
      </c>
    </row>
    <row r="5895" spans="1:11">
      <c r="A5895" s="526" t="s">
        <v>3711</v>
      </c>
      <c r="B5895" s="526" t="s">
        <v>3712</v>
      </c>
      <c r="C5895" s="526" t="s">
        <v>3713</v>
      </c>
      <c r="D5895" s="526" t="s">
        <v>4105</v>
      </c>
      <c r="E5895" s="526" t="s">
        <v>4106</v>
      </c>
      <c r="F5895" s="526">
        <v>160239</v>
      </c>
      <c r="G5895" s="526">
        <v>2015</v>
      </c>
      <c r="H5895" s="526">
        <v>84200</v>
      </c>
      <c r="I5895" s="526">
        <v>33600</v>
      </c>
      <c r="J5895" s="526" t="s">
        <v>3716</v>
      </c>
      <c r="K5895" s="526" t="s">
        <v>3717</v>
      </c>
    </row>
    <row r="5896" spans="1:11">
      <c r="A5896" s="526" t="s">
        <v>3711</v>
      </c>
      <c r="B5896" s="526" t="s">
        <v>3712</v>
      </c>
      <c r="C5896" s="526" t="s">
        <v>3713</v>
      </c>
      <c r="D5896" s="526" t="s">
        <v>4069</v>
      </c>
      <c r="E5896" s="526" t="s">
        <v>4070</v>
      </c>
      <c r="F5896" s="526">
        <v>230910</v>
      </c>
      <c r="G5896" s="526">
        <v>2022</v>
      </c>
      <c r="H5896" s="526">
        <v>188974743</v>
      </c>
      <c r="I5896" s="526">
        <v>121972632</v>
      </c>
      <c r="J5896" s="526" t="s">
        <v>3716</v>
      </c>
      <c r="K5896" s="526" t="s">
        <v>3717</v>
      </c>
    </row>
    <row r="5897" spans="1:11">
      <c r="A5897" s="526" t="s">
        <v>3711</v>
      </c>
      <c r="B5897" s="526" t="s">
        <v>3712</v>
      </c>
      <c r="C5897" s="526" t="s">
        <v>3713</v>
      </c>
      <c r="D5897" s="526" t="s">
        <v>4107</v>
      </c>
      <c r="E5897" s="526" t="s">
        <v>4108</v>
      </c>
      <c r="F5897" s="526">
        <v>230910</v>
      </c>
      <c r="G5897" s="526">
        <v>2019</v>
      </c>
      <c r="H5897" s="526">
        <v>239409</v>
      </c>
      <c r="I5897" s="526">
        <v>230912</v>
      </c>
      <c r="J5897" s="526" t="s">
        <v>3716</v>
      </c>
      <c r="K5897" s="526" t="s">
        <v>3717</v>
      </c>
    </row>
    <row r="5898" spans="1:11">
      <c r="A5898" s="526" t="s">
        <v>3711</v>
      </c>
      <c r="B5898" s="526" t="s">
        <v>3712</v>
      </c>
      <c r="C5898" s="526" t="s">
        <v>3713</v>
      </c>
      <c r="D5898" s="526" t="s">
        <v>4103</v>
      </c>
      <c r="E5898" s="526" t="s">
        <v>4104</v>
      </c>
      <c r="F5898" s="526">
        <v>230910</v>
      </c>
      <c r="G5898" s="526">
        <v>2018</v>
      </c>
      <c r="H5898" s="526">
        <v>15321111</v>
      </c>
      <c r="I5898" s="526">
        <v>7709638</v>
      </c>
      <c r="J5898" s="526" t="s">
        <v>3716</v>
      </c>
      <c r="K5898" s="526" t="s">
        <v>3717</v>
      </c>
    </row>
    <row r="5899" spans="1:11">
      <c r="A5899" s="526" t="s">
        <v>3711</v>
      </c>
      <c r="B5899" s="526" t="s">
        <v>3712</v>
      </c>
      <c r="C5899" s="526" t="s">
        <v>3713</v>
      </c>
      <c r="D5899" s="526" t="s">
        <v>4127</v>
      </c>
      <c r="E5899" s="526" t="s">
        <v>4128</v>
      </c>
      <c r="F5899" s="526">
        <v>160231</v>
      </c>
      <c r="G5899" s="526">
        <v>2019</v>
      </c>
      <c r="H5899" s="526">
        <v>540</v>
      </c>
      <c r="I5899" s="526">
        <v>160</v>
      </c>
      <c r="J5899" s="526" t="s">
        <v>3716</v>
      </c>
      <c r="K5899" s="526" t="s">
        <v>3717</v>
      </c>
    </row>
    <row r="5900" spans="1:11">
      <c r="A5900" s="526" t="s">
        <v>3711</v>
      </c>
      <c r="B5900" s="526" t="s">
        <v>3712</v>
      </c>
      <c r="C5900" s="526" t="s">
        <v>3713</v>
      </c>
      <c r="D5900" s="526" t="s">
        <v>4145</v>
      </c>
      <c r="E5900" s="526" t="s">
        <v>4146</v>
      </c>
      <c r="F5900" s="526">
        <v>160232</v>
      </c>
      <c r="G5900" s="526">
        <v>2017</v>
      </c>
      <c r="H5900" s="526">
        <v>650</v>
      </c>
      <c r="I5900" s="526">
        <v>100</v>
      </c>
      <c r="J5900" s="526" t="s">
        <v>3716</v>
      </c>
      <c r="K5900" s="526" t="s">
        <v>3717</v>
      </c>
    </row>
    <row r="5901" spans="1:11">
      <c r="A5901" s="526" t="s">
        <v>3711</v>
      </c>
      <c r="B5901" s="526" t="s">
        <v>3712</v>
      </c>
      <c r="C5901" s="526" t="s">
        <v>3713</v>
      </c>
      <c r="D5901" s="526" t="s">
        <v>4121</v>
      </c>
      <c r="E5901" s="526" t="s">
        <v>4122</v>
      </c>
      <c r="F5901" s="526">
        <v>210690</v>
      </c>
      <c r="G5901" s="526">
        <v>2022</v>
      </c>
      <c r="H5901" s="526">
        <v>44605</v>
      </c>
      <c r="I5901" s="526">
        <v>13800</v>
      </c>
      <c r="J5901" s="526" t="s">
        <v>3716</v>
      </c>
      <c r="K5901" s="526" t="s">
        <v>3717</v>
      </c>
    </row>
    <row r="5902" spans="1:11">
      <c r="A5902" s="526" t="s">
        <v>3711</v>
      </c>
      <c r="B5902" s="526" t="s">
        <v>3712</v>
      </c>
      <c r="C5902" s="526" t="s">
        <v>3713</v>
      </c>
      <c r="D5902" s="526" t="s">
        <v>4127</v>
      </c>
      <c r="E5902" s="526" t="s">
        <v>4128</v>
      </c>
      <c r="F5902" s="526">
        <v>160232</v>
      </c>
      <c r="G5902" s="526">
        <v>2019</v>
      </c>
      <c r="H5902" s="526">
        <v>135679</v>
      </c>
      <c r="I5902" s="526">
        <v>41165</v>
      </c>
      <c r="J5902" s="526" t="s">
        <v>3716</v>
      </c>
      <c r="K5902" s="526" t="s">
        <v>3717</v>
      </c>
    </row>
    <row r="5903" spans="1:11">
      <c r="A5903" s="526" t="s">
        <v>3711</v>
      </c>
      <c r="B5903" s="526" t="s">
        <v>3712</v>
      </c>
      <c r="C5903" s="526" t="s">
        <v>3713</v>
      </c>
      <c r="D5903" s="526" t="s">
        <v>4059</v>
      </c>
      <c r="E5903" s="526" t="s">
        <v>4060</v>
      </c>
      <c r="F5903" s="526">
        <v>210690</v>
      </c>
      <c r="G5903" s="526">
        <v>2016</v>
      </c>
      <c r="H5903" s="526">
        <v>5851128</v>
      </c>
      <c r="I5903" s="526">
        <v>2274809</v>
      </c>
      <c r="J5903" s="526" t="s">
        <v>3716</v>
      </c>
      <c r="K5903" s="526" t="s">
        <v>3717</v>
      </c>
    </row>
    <row r="5904" spans="1:11">
      <c r="A5904" s="526" t="s">
        <v>3711</v>
      </c>
      <c r="B5904" s="526" t="s">
        <v>3712</v>
      </c>
      <c r="C5904" s="526" t="s">
        <v>3713</v>
      </c>
      <c r="D5904" s="526" t="s">
        <v>4127</v>
      </c>
      <c r="E5904" s="526" t="s">
        <v>4128</v>
      </c>
      <c r="F5904" s="526">
        <v>160232</v>
      </c>
      <c r="G5904" s="526">
        <v>2022</v>
      </c>
      <c r="H5904" s="526">
        <v>194229</v>
      </c>
      <c r="I5904" s="526">
        <v>66364</v>
      </c>
      <c r="J5904" s="526" t="s">
        <v>3716</v>
      </c>
      <c r="K5904" s="526" t="s">
        <v>3717</v>
      </c>
    </row>
    <row r="5905" spans="1:11">
      <c r="A5905" s="526" t="s">
        <v>3711</v>
      </c>
      <c r="B5905" s="526" t="s">
        <v>3712</v>
      </c>
      <c r="C5905" s="526" t="s">
        <v>3713</v>
      </c>
      <c r="D5905" s="526" t="s">
        <v>4059</v>
      </c>
      <c r="E5905" s="526" t="s">
        <v>4060</v>
      </c>
      <c r="F5905" s="526">
        <v>210690</v>
      </c>
      <c r="G5905" s="526">
        <v>2019</v>
      </c>
      <c r="H5905" s="526">
        <v>2784672</v>
      </c>
      <c r="I5905" s="526">
        <v>1173144</v>
      </c>
      <c r="J5905" s="526" t="s">
        <v>3716</v>
      </c>
      <c r="K5905" s="526" t="s">
        <v>3717</v>
      </c>
    </row>
    <row r="5906" spans="1:11">
      <c r="A5906" s="526" t="s">
        <v>3711</v>
      </c>
      <c r="B5906" s="526" t="s">
        <v>3712</v>
      </c>
      <c r="C5906" s="526" t="s">
        <v>3713</v>
      </c>
      <c r="D5906" s="526" t="s">
        <v>4127</v>
      </c>
      <c r="E5906" s="526" t="s">
        <v>4128</v>
      </c>
      <c r="F5906" s="526">
        <v>160239</v>
      </c>
      <c r="G5906" s="526">
        <v>2018</v>
      </c>
      <c r="H5906" s="526">
        <v>8882</v>
      </c>
      <c r="I5906" s="526">
        <v>3314</v>
      </c>
      <c r="J5906" s="526" t="s">
        <v>3716</v>
      </c>
      <c r="K5906" s="526" t="s">
        <v>3717</v>
      </c>
    </row>
    <row r="5907" spans="1:11">
      <c r="A5907" s="526" t="s">
        <v>3711</v>
      </c>
      <c r="B5907" s="526" t="s">
        <v>3712</v>
      </c>
      <c r="C5907" s="526" t="s">
        <v>3713</v>
      </c>
      <c r="D5907" s="526" t="s">
        <v>4087</v>
      </c>
      <c r="E5907" s="526" t="s">
        <v>4088</v>
      </c>
      <c r="F5907" s="526">
        <v>160290</v>
      </c>
      <c r="G5907" s="526">
        <v>2020</v>
      </c>
      <c r="H5907" s="526">
        <v>14258</v>
      </c>
      <c r="I5907" s="526">
        <v>1862</v>
      </c>
      <c r="J5907" s="526" t="s">
        <v>3716</v>
      </c>
      <c r="K5907" s="526" t="s">
        <v>3717</v>
      </c>
    </row>
    <row r="5908" spans="1:11">
      <c r="A5908" s="526" t="s">
        <v>3711</v>
      </c>
      <c r="B5908" s="526" t="s">
        <v>3712</v>
      </c>
      <c r="C5908" s="526" t="s">
        <v>3713</v>
      </c>
      <c r="D5908" s="526" t="s">
        <v>4123</v>
      </c>
      <c r="E5908" s="526" t="s">
        <v>4124</v>
      </c>
      <c r="F5908" s="526">
        <v>160231</v>
      </c>
      <c r="G5908" s="526">
        <v>2016</v>
      </c>
      <c r="H5908" s="526">
        <v>16773</v>
      </c>
      <c r="I5908" s="526">
        <v>6936</v>
      </c>
      <c r="J5908" s="526" t="s">
        <v>3716</v>
      </c>
      <c r="K5908" s="526" t="s">
        <v>3717</v>
      </c>
    </row>
    <row r="5909" spans="1:11">
      <c r="A5909" s="526" t="s">
        <v>3711</v>
      </c>
      <c r="B5909" s="526" t="s">
        <v>3712</v>
      </c>
      <c r="C5909" s="526" t="s">
        <v>3713</v>
      </c>
      <c r="D5909" s="526" t="s">
        <v>4107</v>
      </c>
      <c r="E5909" s="526" t="s">
        <v>4108</v>
      </c>
      <c r="F5909" s="526">
        <v>230910</v>
      </c>
      <c r="G5909" s="526">
        <v>2022</v>
      </c>
      <c r="H5909" s="526">
        <v>339688</v>
      </c>
      <c r="I5909" s="526">
        <v>248275</v>
      </c>
      <c r="J5909" s="526" t="s">
        <v>3716</v>
      </c>
      <c r="K5909" s="526" t="s">
        <v>3717</v>
      </c>
    </row>
    <row r="5910" spans="1:11">
      <c r="A5910" s="526" t="s">
        <v>3711</v>
      </c>
      <c r="B5910" s="526" t="s">
        <v>3712</v>
      </c>
      <c r="C5910" s="526" t="s">
        <v>3713</v>
      </c>
      <c r="D5910" s="526" t="s">
        <v>4129</v>
      </c>
      <c r="E5910" s="526" t="s">
        <v>4130</v>
      </c>
      <c r="F5910" s="526">
        <v>160290</v>
      </c>
      <c r="G5910" s="526">
        <v>2022</v>
      </c>
      <c r="H5910" s="526">
        <v>885</v>
      </c>
      <c r="I5910" s="526">
        <v>178</v>
      </c>
      <c r="J5910" s="526" t="s">
        <v>3716</v>
      </c>
      <c r="K5910" s="526" t="s">
        <v>3717</v>
      </c>
    </row>
    <row r="5911" spans="1:11">
      <c r="A5911" s="526" t="s">
        <v>3711</v>
      </c>
      <c r="B5911" s="526" t="s">
        <v>3712</v>
      </c>
      <c r="C5911" s="526" t="s">
        <v>3713</v>
      </c>
      <c r="D5911" s="526" t="s">
        <v>4123</v>
      </c>
      <c r="E5911" s="526" t="s">
        <v>4124</v>
      </c>
      <c r="F5911" s="526">
        <v>160290</v>
      </c>
      <c r="G5911" s="526">
        <v>2020</v>
      </c>
      <c r="H5911" s="526">
        <v>52000</v>
      </c>
      <c r="I5911" s="526">
        <v>17625</v>
      </c>
      <c r="J5911" s="526" t="s">
        <v>3716</v>
      </c>
      <c r="K5911" s="526" t="s">
        <v>3717</v>
      </c>
    </row>
    <row r="5912" spans="1:11">
      <c r="A5912" s="526" t="s">
        <v>3711</v>
      </c>
      <c r="B5912" s="526" t="s">
        <v>3712</v>
      </c>
      <c r="C5912" s="526" t="s">
        <v>3713</v>
      </c>
      <c r="D5912" s="526" t="s">
        <v>4059</v>
      </c>
      <c r="E5912" s="526" t="s">
        <v>4060</v>
      </c>
      <c r="F5912" s="526">
        <v>230910</v>
      </c>
      <c r="G5912" s="526">
        <v>2019</v>
      </c>
      <c r="H5912" s="526">
        <v>24390</v>
      </c>
      <c r="I5912" s="526">
        <v>10650</v>
      </c>
      <c r="J5912" s="526" t="s">
        <v>3716</v>
      </c>
      <c r="K5912" s="526" t="s">
        <v>3717</v>
      </c>
    </row>
    <row r="5913" spans="1:11">
      <c r="A5913" s="526" t="s">
        <v>3711</v>
      </c>
      <c r="B5913" s="526" t="s">
        <v>3712</v>
      </c>
      <c r="C5913" s="526" t="s">
        <v>3713</v>
      </c>
      <c r="D5913" s="526" t="s">
        <v>4087</v>
      </c>
      <c r="E5913" s="526" t="s">
        <v>4088</v>
      </c>
      <c r="F5913" s="526">
        <v>210690</v>
      </c>
      <c r="G5913" s="526">
        <v>2018</v>
      </c>
      <c r="H5913" s="526">
        <v>4277</v>
      </c>
      <c r="I5913" s="526">
        <v>152</v>
      </c>
      <c r="J5913" s="526" t="s">
        <v>3722</v>
      </c>
      <c r="K5913" s="526" t="s">
        <v>3717</v>
      </c>
    </row>
    <row r="5914" spans="1:11">
      <c r="A5914" s="526" t="s">
        <v>3711</v>
      </c>
      <c r="B5914" s="526" t="s">
        <v>3712</v>
      </c>
      <c r="C5914" s="526" t="s">
        <v>3713</v>
      </c>
      <c r="D5914" s="526" t="s">
        <v>4059</v>
      </c>
      <c r="E5914" s="526" t="s">
        <v>4060</v>
      </c>
      <c r="F5914" s="526">
        <v>230910</v>
      </c>
      <c r="G5914" s="526">
        <v>2022</v>
      </c>
      <c r="H5914" s="526">
        <v>5274</v>
      </c>
      <c r="I5914" s="526">
        <v>1920</v>
      </c>
      <c r="J5914" s="526" t="s">
        <v>3716</v>
      </c>
      <c r="K5914" s="526" t="s">
        <v>3717</v>
      </c>
    </row>
    <row r="5915" spans="1:11">
      <c r="A5915" s="526" t="s">
        <v>3711</v>
      </c>
      <c r="B5915" s="526" t="s">
        <v>3712</v>
      </c>
      <c r="C5915" s="526" t="s">
        <v>3713</v>
      </c>
      <c r="D5915" s="526" t="s">
        <v>4129</v>
      </c>
      <c r="E5915" s="526" t="s">
        <v>4130</v>
      </c>
      <c r="F5915" s="526">
        <v>210690</v>
      </c>
      <c r="G5915" s="526">
        <v>2018</v>
      </c>
      <c r="H5915" s="526">
        <v>3217650</v>
      </c>
      <c r="I5915" s="526">
        <v>699570</v>
      </c>
      <c r="J5915" s="526" t="s">
        <v>3716</v>
      </c>
      <c r="K5915" s="526" t="s">
        <v>3717</v>
      </c>
    </row>
    <row r="5916" spans="1:11">
      <c r="A5916" s="526" t="s">
        <v>3711</v>
      </c>
      <c r="B5916" s="526" t="s">
        <v>3712</v>
      </c>
      <c r="C5916" s="526" t="s">
        <v>3713</v>
      </c>
      <c r="D5916" s="526" t="s">
        <v>4087</v>
      </c>
      <c r="E5916" s="526" t="s">
        <v>4088</v>
      </c>
      <c r="F5916" s="526">
        <v>210690</v>
      </c>
      <c r="G5916" s="526">
        <v>2021</v>
      </c>
      <c r="H5916" s="526">
        <v>8553</v>
      </c>
      <c r="I5916" s="526">
        <v>3101</v>
      </c>
      <c r="J5916" s="526" t="s">
        <v>3722</v>
      </c>
      <c r="K5916" s="526" t="s">
        <v>3717</v>
      </c>
    </row>
    <row r="5917" spans="1:11">
      <c r="A5917" s="526" t="s">
        <v>3711</v>
      </c>
      <c r="B5917" s="526" t="s">
        <v>3712</v>
      </c>
      <c r="C5917" s="526" t="s">
        <v>3713</v>
      </c>
      <c r="D5917" s="526" t="s">
        <v>4073</v>
      </c>
      <c r="E5917" s="526" t="s">
        <v>4074</v>
      </c>
      <c r="F5917" s="526">
        <v>230910</v>
      </c>
      <c r="G5917" s="526">
        <v>2022</v>
      </c>
      <c r="H5917" s="526">
        <v>261801</v>
      </c>
      <c r="I5917" s="526">
        <v>78080</v>
      </c>
      <c r="J5917" s="526" t="s">
        <v>3716</v>
      </c>
      <c r="K5917" s="526" t="s">
        <v>3717</v>
      </c>
    </row>
    <row r="5918" spans="1:11">
      <c r="A5918" s="526" t="s">
        <v>3711</v>
      </c>
      <c r="B5918" s="526" t="s">
        <v>3712</v>
      </c>
      <c r="C5918" s="526" t="s">
        <v>3713</v>
      </c>
      <c r="D5918" s="526" t="s">
        <v>4129</v>
      </c>
      <c r="E5918" s="526" t="s">
        <v>4130</v>
      </c>
      <c r="F5918" s="526">
        <v>210690</v>
      </c>
      <c r="G5918" s="526">
        <v>2021</v>
      </c>
      <c r="H5918" s="526">
        <v>4488346</v>
      </c>
      <c r="I5918" s="526">
        <v>537291</v>
      </c>
      <c r="J5918" s="526" t="s">
        <v>3716</v>
      </c>
      <c r="K5918" s="526" t="s">
        <v>3717</v>
      </c>
    </row>
    <row r="5919" spans="1:11">
      <c r="A5919" s="526" t="s">
        <v>3711</v>
      </c>
      <c r="B5919" s="526" t="s">
        <v>3712</v>
      </c>
      <c r="C5919" s="526" t="s">
        <v>3713</v>
      </c>
      <c r="D5919" s="526" t="s">
        <v>4145</v>
      </c>
      <c r="E5919" s="526" t="s">
        <v>4146</v>
      </c>
      <c r="F5919" s="526">
        <v>160239</v>
      </c>
      <c r="G5919" s="526">
        <v>2016</v>
      </c>
      <c r="H5919" s="526">
        <v>18906</v>
      </c>
      <c r="I5919" s="526">
        <v>2173</v>
      </c>
      <c r="J5919" s="526" t="s">
        <v>3716</v>
      </c>
      <c r="K5919" s="526" t="s">
        <v>3717</v>
      </c>
    </row>
    <row r="5920" spans="1:11">
      <c r="A5920" s="526" t="s">
        <v>3711</v>
      </c>
      <c r="B5920" s="526" t="s">
        <v>3712</v>
      </c>
      <c r="C5920" s="526" t="s">
        <v>3713</v>
      </c>
      <c r="D5920" s="526" t="s">
        <v>4129</v>
      </c>
      <c r="E5920" s="526" t="s">
        <v>4130</v>
      </c>
      <c r="F5920" s="526">
        <v>210690</v>
      </c>
      <c r="G5920" s="526">
        <v>2017</v>
      </c>
      <c r="H5920" s="526">
        <v>85326</v>
      </c>
      <c r="I5920" s="526">
        <v>44818</v>
      </c>
      <c r="J5920" s="526" t="s">
        <v>3722</v>
      </c>
      <c r="K5920" s="526" t="s">
        <v>3717</v>
      </c>
    </row>
    <row r="5921" spans="1:11">
      <c r="A5921" s="526" t="s">
        <v>3711</v>
      </c>
      <c r="B5921" s="526" t="s">
        <v>3712</v>
      </c>
      <c r="C5921" s="526" t="s">
        <v>3713</v>
      </c>
      <c r="D5921" s="526" t="s">
        <v>4063</v>
      </c>
      <c r="E5921" s="526" t="s">
        <v>4064</v>
      </c>
      <c r="F5921" s="526">
        <v>210690</v>
      </c>
      <c r="G5921" s="526">
        <v>2015</v>
      </c>
      <c r="H5921" s="526">
        <v>2601249</v>
      </c>
      <c r="I5921" s="526">
        <v>768356</v>
      </c>
      <c r="J5921" s="526" t="s">
        <v>3716</v>
      </c>
      <c r="K5921" s="526" t="s">
        <v>3717</v>
      </c>
    </row>
    <row r="5922" spans="1:11">
      <c r="A5922" s="526" t="s">
        <v>3711</v>
      </c>
      <c r="B5922" s="526" t="s">
        <v>3712</v>
      </c>
      <c r="C5922" s="526" t="s">
        <v>3713</v>
      </c>
      <c r="D5922" s="526" t="s">
        <v>4063</v>
      </c>
      <c r="E5922" s="526" t="s">
        <v>4064</v>
      </c>
      <c r="F5922" s="526">
        <v>210690</v>
      </c>
      <c r="G5922" s="526">
        <v>2018</v>
      </c>
      <c r="H5922" s="526">
        <v>2987743</v>
      </c>
      <c r="I5922" s="526">
        <v>809297</v>
      </c>
      <c r="J5922" s="526" t="s">
        <v>3716</v>
      </c>
      <c r="K5922" s="526" t="s">
        <v>3717</v>
      </c>
    </row>
    <row r="5923" spans="1:11">
      <c r="A5923" s="526" t="s">
        <v>3711</v>
      </c>
      <c r="B5923" s="526" t="s">
        <v>3712</v>
      </c>
      <c r="C5923" s="526" t="s">
        <v>3713</v>
      </c>
      <c r="D5923" s="526" t="s">
        <v>4087</v>
      </c>
      <c r="E5923" s="526" t="s">
        <v>4088</v>
      </c>
      <c r="F5923" s="526">
        <v>230910</v>
      </c>
      <c r="G5923" s="526">
        <v>2020</v>
      </c>
      <c r="H5923" s="526">
        <v>20708925</v>
      </c>
      <c r="I5923" s="526">
        <v>16354126</v>
      </c>
      <c r="J5923" s="526" t="s">
        <v>3716</v>
      </c>
      <c r="K5923" s="526" t="s">
        <v>3717</v>
      </c>
    </row>
    <row r="5924" spans="1:11">
      <c r="A5924" s="526" t="s">
        <v>3711</v>
      </c>
      <c r="B5924" s="526" t="s">
        <v>3712</v>
      </c>
      <c r="C5924" s="526" t="s">
        <v>3713</v>
      </c>
      <c r="D5924" s="526" t="s">
        <v>4145</v>
      </c>
      <c r="E5924" s="526" t="s">
        <v>4146</v>
      </c>
      <c r="F5924" s="526">
        <v>160239</v>
      </c>
      <c r="G5924" s="526">
        <v>2019</v>
      </c>
      <c r="H5924" s="526">
        <v>5179</v>
      </c>
      <c r="I5924" s="526">
        <v>303</v>
      </c>
      <c r="J5924" s="526" t="s">
        <v>3716</v>
      </c>
      <c r="K5924" s="526" t="s">
        <v>3717</v>
      </c>
    </row>
    <row r="5925" spans="1:11">
      <c r="A5925" s="526" t="s">
        <v>3711</v>
      </c>
      <c r="B5925" s="526" t="s">
        <v>3712</v>
      </c>
      <c r="C5925" s="526" t="s">
        <v>3713</v>
      </c>
      <c r="D5925" s="526" t="s">
        <v>4145</v>
      </c>
      <c r="E5925" s="526" t="s">
        <v>4146</v>
      </c>
      <c r="F5925" s="526">
        <v>210690</v>
      </c>
      <c r="G5925" s="526">
        <v>2017</v>
      </c>
      <c r="H5925" s="526">
        <v>59168</v>
      </c>
      <c r="I5925" s="526">
        <v>7660</v>
      </c>
      <c r="J5925" s="526" t="s">
        <v>3716</v>
      </c>
      <c r="K5925" s="526" t="s">
        <v>3717</v>
      </c>
    </row>
    <row r="5926" spans="1:11">
      <c r="A5926" s="526" t="s">
        <v>3711</v>
      </c>
      <c r="B5926" s="526" t="s">
        <v>3712</v>
      </c>
      <c r="C5926" s="526" t="s">
        <v>3713</v>
      </c>
      <c r="D5926" s="526" t="s">
        <v>4083</v>
      </c>
      <c r="E5926" s="526" t="s">
        <v>4084</v>
      </c>
      <c r="F5926" s="526">
        <v>210690</v>
      </c>
      <c r="G5926" s="526">
        <v>2022</v>
      </c>
      <c r="H5926" s="526">
        <v>290223</v>
      </c>
      <c r="I5926" s="526">
        <v>54090</v>
      </c>
      <c r="J5926" s="526" t="s">
        <v>3716</v>
      </c>
      <c r="K5926" s="526" t="s">
        <v>3717</v>
      </c>
    </row>
    <row r="5927" spans="1:11">
      <c r="A5927" s="526" t="s">
        <v>3711</v>
      </c>
      <c r="B5927" s="526" t="s">
        <v>3712</v>
      </c>
      <c r="C5927" s="526" t="s">
        <v>3713</v>
      </c>
      <c r="D5927" s="526" t="s">
        <v>4075</v>
      </c>
      <c r="E5927" s="526" t="s">
        <v>4076</v>
      </c>
      <c r="F5927" s="526">
        <v>210690</v>
      </c>
      <c r="G5927" s="526">
        <v>2015</v>
      </c>
      <c r="H5927" s="526">
        <v>3535724</v>
      </c>
      <c r="I5927" s="526">
        <v>1113691</v>
      </c>
      <c r="J5927" s="526" t="s">
        <v>3716</v>
      </c>
      <c r="K5927" s="526" t="s">
        <v>3717</v>
      </c>
    </row>
    <row r="5928" spans="1:11">
      <c r="A5928" s="526" t="s">
        <v>3711</v>
      </c>
      <c r="B5928" s="526" t="s">
        <v>3712</v>
      </c>
      <c r="C5928" s="526" t="s">
        <v>3713</v>
      </c>
      <c r="D5928" s="526" t="s">
        <v>4127</v>
      </c>
      <c r="E5928" s="526" t="s">
        <v>4128</v>
      </c>
      <c r="F5928" s="526">
        <v>160290</v>
      </c>
      <c r="G5928" s="526">
        <v>2020</v>
      </c>
      <c r="H5928" s="526">
        <v>23113</v>
      </c>
      <c r="I5928" s="526">
        <v>7244</v>
      </c>
      <c r="J5928" s="526" t="s">
        <v>3716</v>
      </c>
      <c r="K5928" s="526" t="s">
        <v>3717</v>
      </c>
    </row>
    <row r="5929" spans="1:11">
      <c r="A5929" s="526" t="s">
        <v>3711</v>
      </c>
      <c r="B5929" s="526" t="s">
        <v>3712</v>
      </c>
      <c r="C5929" s="526" t="s">
        <v>3713</v>
      </c>
      <c r="D5929" s="526" t="s">
        <v>4145</v>
      </c>
      <c r="E5929" s="526" t="s">
        <v>4146</v>
      </c>
      <c r="F5929" s="526">
        <v>210690</v>
      </c>
      <c r="G5929" s="526">
        <v>2020</v>
      </c>
      <c r="H5929" s="526">
        <v>463858</v>
      </c>
      <c r="I5929" s="526">
        <v>39220</v>
      </c>
      <c r="J5929" s="526" t="s">
        <v>3716</v>
      </c>
      <c r="K5929" s="526" t="s">
        <v>3717</v>
      </c>
    </row>
    <row r="5930" spans="1:11">
      <c r="A5930" s="526" t="s">
        <v>3711</v>
      </c>
      <c r="B5930" s="526" t="s">
        <v>3712</v>
      </c>
      <c r="C5930" s="526" t="s">
        <v>3713</v>
      </c>
      <c r="D5930" s="526" t="s">
        <v>4137</v>
      </c>
      <c r="E5930" s="526" t="s">
        <v>4138</v>
      </c>
      <c r="F5930" s="526">
        <v>160290</v>
      </c>
      <c r="G5930" s="526">
        <v>2015</v>
      </c>
      <c r="H5930" s="526">
        <v>2215</v>
      </c>
      <c r="I5930" s="526">
        <v>185</v>
      </c>
      <c r="J5930" s="526" t="s">
        <v>3716</v>
      </c>
      <c r="K5930" s="526" t="s">
        <v>3717</v>
      </c>
    </row>
    <row r="5931" spans="1:11">
      <c r="A5931" s="526" t="s">
        <v>3711</v>
      </c>
      <c r="B5931" s="526" t="s">
        <v>3712</v>
      </c>
      <c r="C5931" s="526" t="s">
        <v>3713</v>
      </c>
      <c r="D5931" s="526" t="s">
        <v>4095</v>
      </c>
      <c r="E5931" s="526" t="s">
        <v>4096</v>
      </c>
      <c r="F5931" s="526">
        <v>160231</v>
      </c>
      <c r="G5931" s="526">
        <v>2016</v>
      </c>
      <c r="H5931" s="526">
        <v>351154</v>
      </c>
      <c r="I5931" s="526">
        <v>56441</v>
      </c>
      <c r="J5931" s="526" t="s">
        <v>3716</v>
      </c>
      <c r="K5931" s="526" t="s">
        <v>3717</v>
      </c>
    </row>
    <row r="5932" spans="1:11">
      <c r="A5932" s="526" t="s">
        <v>3711</v>
      </c>
      <c r="B5932" s="526" t="s">
        <v>3712</v>
      </c>
      <c r="C5932" s="526" t="s">
        <v>3713</v>
      </c>
      <c r="D5932" s="526" t="s">
        <v>4087</v>
      </c>
      <c r="E5932" s="526" t="s">
        <v>4088</v>
      </c>
      <c r="F5932" s="526">
        <v>160231</v>
      </c>
      <c r="G5932" s="526">
        <v>2019</v>
      </c>
      <c r="H5932" s="526">
        <v>594786</v>
      </c>
      <c r="I5932" s="526">
        <v>172209</v>
      </c>
      <c r="J5932" s="526" t="s">
        <v>3716</v>
      </c>
      <c r="K5932" s="526" t="s">
        <v>3717</v>
      </c>
    </row>
    <row r="5933" spans="1:11">
      <c r="A5933" s="526" t="s">
        <v>3711</v>
      </c>
      <c r="B5933" s="526" t="s">
        <v>3712</v>
      </c>
      <c r="C5933" s="526" t="s">
        <v>3713</v>
      </c>
      <c r="D5933" s="526" t="s">
        <v>4087</v>
      </c>
      <c r="E5933" s="526" t="s">
        <v>4088</v>
      </c>
      <c r="F5933" s="526">
        <v>160231</v>
      </c>
      <c r="G5933" s="526">
        <v>2022</v>
      </c>
      <c r="H5933" s="526">
        <v>312698</v>
      </c>
      <c r="I5933" s="526">
        <v>77999</v>
      </c>
      <c r="J5933" s="526" t="s">
        <v>3716</v>
      </c>
      <c r="K5933" s="526" t="s">
        <v>3717</v>
      </c>
    </row>
    <row r="5934" spans="1:11">
      <c r="A5934" s="526" t="s">
        <v>3711</v>
      </c>
      <c r="B5934" s="526" t="s">
        <v>3712</v>
      </c>
      <c r="C5934" s="526" t="s">
        <v>3713</v>
      </c>
      <c r="D5934" s="526" t="s">
        <v>4075</v>
      </c>
      <c r="E5934" s="526" t="s">
        <v>4076</v>
      </c>
      <c r="F5934" s="526">
        <v>210690</v>
      </c>
      <c r="G5934" s="526">
        <v>2018</v>
      </c>
      <c r="H5934" s="526">
        <v>4985753</v>
      </c>
      <c r="I5934" s="526">
        <v>1463073</v>
      </c>
      <c r="J5934" s="526" t="s">
        <v>3716</v>
      </c>
      <c r="K5934" s="526" t="s">
        <v>3717</v>
      </c>
    </row>
    <row r="5935" spans="1:11">
      <c r="A5935" s="526" t="s">
        <v>3711</v>
      </c>
      <c r="B5935" s="526" t="s">
        <v>3712</v>
      </c>
      <c r="C5935" s="526" t="s">
        <v>3713</v>
      </c>
      <c r="D5935" s="526" t="s">
        <v>4133</v>
      </c>
      <c r="E5935" s="526" t="s">
        <v>4134</v>
      </c>
      <c r="F5935" s="526">
        <v>160290</v>
      </c>
      <c r="G5935" s="526">
        <v>2016</v>
      </c>
      <c r="H5935" s="526">
        <v>16</v>
      </c>
      <c r="I5935" s="526">
        <v>0</v>
      </c>
      <c r="J5935" s="526" t="s">
        <v>3716</v>
      </c>
      <c r="K5935" s="526" t="s">
        <v>3717</v>
      </c>
    </row>
    <row r="5936" spans="1:11">
      <c r="A5936" s="526" t="s">
        <v>3711</v>
      </c>
      <c r="B5936" s="526" t="s">
        <v>3712</v>
      </c>
      <c r="C5936" s="526" t="s">
        <v>3713</v>
      </c>
      <c r="D5936" s="526" t="s">
        <v>4095</v>
      </c>
      <c r="E5936" s="526" t="s">
        <v>4096</v>
      </c>
      <c r="F5936" s="526">
        <v>160232</v>
      </c>
      <c r="G5936" s="526">
        <v>2016</v>
      </c>
      <c r="H5936" s="526">
        <v>3962725</v>
      </c>
      <c r="I5936" s="526">
        <v>850917</v>
      </c>
      <c r="J5936" s="526" t="s">
        <v>3716</v>
      </c>
      <c r="K5936" s="526" t="s">
        <v>3717</v>
      </c>
    </row>
    <row r="5937" spans="1:11">
      <c r="A5937" s="526" t="s">
        <v>3711</v>
      </c>
      <c r="B5937" s="526" t="s">
        <v>3712</v>
      </c>
      <c r="C5937" s="526" t="s">
        <v>3713</v>
      </c>
      <c r="D5937" s="526" t="s">
        <v>4095</v>
      </c>
      <c r="E5937" s="526" t="s">
        <v>4096</v>
      </c>
      <c r="F5937" s="526">
        <v>160232</v>
      </c>
      <c r="G5937" s="526">
        <v>2019</v>
      </c>
      <c r="H5937" s="526">
        <v>4315578</v>
      </c>
      <c r="I5937" s="526">
        <v>773555</v>
      </c>
      <c r="J5937" s="526" t="s">
        <v>3716</v>
      </c>
      <c r="K5937" s="526" t="s">
        <v>3717</v>
      </c>
    </row>
    <row r="5938" spans="1:11">
      <c r="A5938" s="526" t="s">
        <v>3711</v>
      </c>
      <c r="B5938" s="526" t="s">
        <v>3712</v>
      </c>
      <c r="C5938" s="526" t="s">
        <v>3713</v>
      </c>
      <c r="D5938" s="526" t="s">
        <v>4087</v>
      </c>
      <c r="E5938" s="526" t="s">
        <v>4088</v>
      </c>
      <c r="F5938" s="526">
        <v>210690</v>
      </c>
      <c r="G5938" s="526">
        <v>2016</v>
      </c>
      <c r="H5938" s="526">
        <v>9495777</v>
      </c>
      <c r="I5938" s="526">
        <v>1286743</v>
      </c>
      <c r="J5938" s="526" t="s">
        <v>3716</v>
      </c>
      <c r="K5938" s="526" t="s">
        <v>3717</v>
      </c>
    </row>
    <row r="5939" spans="1:11">
      <c r="A5939" s="526" t="s">
        <v>3711</v>
      </c>
      <c r="B5939" s="526" t="s">
        <v>3712</v>
      </c>
      <c r="C5939" s="526" t="s">
        <v>3713</v>
      </c>
      <c r="D5939" s="526" t="s">
        <v>4075</v>
      </c>
      <c r="E5939" s="526" t="s">
        <v>4076</v>
      </c>
      <c r="F5939" s="526">
        <v>210690</v>
      </c>
      <c r="G5939" s="526">
        <v>2021</v>
      </c>
      <c r="H5939" s="526">
        <v>6700104</v>
      </c>
      <c r="I5939" s="526">
        <v>1871199</v>
      </c>
      <c r="J5939" s="526" t="s">
        <v>3716</v>
      </c>
      <c r="K5939" s="526" t="s">
        <v>3717</v>
      </c>
    </row>
    <row r="5940" spans="1:11">
      <c r="A5940" s="526" t="s">
        <v>3711</v>
      </c>
      <c r="B5940" s="526" t="s">
        <v>3712</v>
      </c>
      <c r="C5940" s="526" t="s">
        <v>3713</v>
      </c>
      <c r="D5940" s="526" t="s">
        <v>4095</v>
      </c>
      <c r="E5940" s="526" t="s">
        <v>4096</v>
      </c>
      <c r="F5940" s="526">
        <v>160290</v>
      </c>
      <c r="G5940" s="526">
        <v>2017</v>
      </c>
      <c r="H5940" s="526">
        <v>376796</v>
      </c>
      <c r="I5940" s="526">
        <v>27281</v>
      </c>
      <c r="J5940" s="526" t="s">
        <v>3716</v>
      </c>
      <c r="K5940" s="526" t="s">
        <v>3717</v>
      </c>
    </row>
    <row r="5941" spans="1:11">
      <c r="A5941" s="526" t="s">
        <v>3711</v>
      </c>
      <c r="B5941" s="526" t="s">
        <v>3712</v>
      </c>
      <c r="C5941" s="526" t="s">
        <v>3713</v>
      </c>
      <c r="D5941" s="526" t="s">
        <v>4133</v>
      </c>
      <c r="E5941" s="526" t="s">
        <v>4134</v>
      </c>
      <c r="F5941" s="526">
        <v>160290</v>
      </c>
      <c r="G5941" s="526">
        <v>2019</v>
      </c>
      <c r="H5941" s="526">
        <v>147318</v>
      </c>
      <c r="I5941" s="526">
        <v>10608</v>
      </c>
      <c r="J5941" s="526" t="s">
        <v>3716</v>
      </c>
      <c r="K5941" s="526" t="s">
        <v>3717</v>
      </c>
    </row>
    <row r="5942" spans="1:11">
      <c r="A5942" s="526" t="s">
        <v>3711</v>
      </c>
      <c r="B5942" s="526" t="s">
        <v>3712</v>
      </c>
      <c r="C5942" s="526" t="s">
        <v>3713</v>
      </c>
      <c r="D5942" s="526" t="s">
        <v>4095</v>
      </c>
      <c r="E5942" s="526" t="s">
        <v>4096</v>
      </c>
      <c r="F5942" s="526">
        <v>160232</v>
      </c>
      <c r="G5942" s="526">
        <v>2022</v>
      </c>
      <c r="H5942" s="526">
        <v>7748115</v>
      </c>
      <c r="I5942" s="526">
        <v>1093880</v>
      </c>
      <c r="J5942" s="526" t="s">
        <v>3716</v>
      </c>
      <c r="K5942" s="526" t="s">
        <v>3717</v>
      </c>
    </row>
    <row r="5943" spans="1:11">
      <c r="A5943" s="526" t="s">
        <v>3711</v>
      </c>
      <c r="B5943" s="526" t="s">
        <v>3712</v>
      </c>
      <c r="C5943" s="526" t="s">
        <v>3713</v>
      </c>
      <c r="D5943" s="526" t="s">
        <v>4133</v>
      </c>
      <c r="E5943" s="526" t="s">
        <v>4134</v>
      </c>
      <c r="F5943" s="526">
        <v>160290</v>
      </c>
      <c r="G5943" s="526">
        <v>2022</v>
      </c>
      <c r="H5943" s="526">
        <v>1665</v>
      </c>
      <c r="I5943" s="526">
        <v>56</v>
      </c>
      <c r="J5943" s="526" t="s">
        <v>3716</v>
      </c>
      <c r="K5943" s="526" t="s">
        <v>3717</v>
      </c>
    </row>
    <row r="5944" spans="1:11">
      <c r="A5944" s="526" t="s">
        <v>3711</v>
      </c>
      <c r="B5944" s="526" t="s">
        <v>3712</v>
      </c>
      <c r="C5944" s="526" t="s">
        <v>3713</v>
      </c>
      <c r="D5944" s="526" t="s">
        <v>4129</v>
      </c>
      <c r="E5944" s="526" t="s">
        <v>4130</v>
      </c>
      <c r="F5944" s="526">
        <v>210690</v>
      </c>
      <c r="G5944" s="526">
        <v>2020</v>
      </c>
      <c r="H5944" s="526">
        <v>63668</v>
      </c>
      <c r="I5944" s="526">
        <v>39652</v>
      </c>
      <c r="J5944" s="526" t="s">
        <v>3722</v>
      </c>
      <c r="K5944" s="526" t="s">
        <v>3717</v>
      </c>
    </row>
    <row r="5945" spans="1:11">
      <c r="A5945" s="526" t="s">
        <v>3711</v>
      </c>
      <c r="B5945" s="526" t="s">
        <v>3712</v>
      </c>
      <c r="C5945" s="526" t="s">
        <v>3713</v>
      </c>
      <c r="D5945" s="526" t="s">
        <v>4095</v>
      </c>
      <c r="E5945" s="526" t="s">
        <v>4096</v>
      </c>
      <c r="F5945" s="526">
        <v>210690</v>
      </c>
      <c r="G5945" s="526">
        <v>2015</v>
      </c>
      <c r="H5945" s="526">
        <v>6164</v>
      </c>
      <c r="I5945" s="526">
        <v>506</v>
      </c>
      <c r="J5945" s="526" t="s">
        <v>3722</v>
      </c>
      <c r="K5945" s="526" t="s">
        <v>3717</v>
      </c>
    </row>
    <row r="5946" spans="1:11">
      <c r="A5946" s="526" t="s">
        <v>3711</v>
      </c>
      <c r="B5946" s="526" t="s">
        <v>3712</v>
      </c>
      <c r="C5946" s="526" t="s">
        <v>3713</v>
      </c>
      <c r="D5946" s="526" t="s">
        <v>4137</v>
      </c>
      <c r="E5946" s="526" t="s">
        <v>4138</v>
      </c>
      <c r="F5946" s="526">
        <v>160290</v>
      </c>
      <c r="G5946" s="526">
        <v>2018</v>
      </c>
      <c r="H5946" s="526">
        <v>675</v>
      </c>
      <c r="I5946" s="526">
        <v>30</v>
      </c>
      <c r="J5946" s="526" t="s">
        <v>3716</v>
      </c>
      <c r="K5946" s="526" t="s">
        <v>3717</v>
      </c>
    </row>
    <row r="5947" spans="1:11">
      <c r="A5947" s="526" t="s">
        <v>3711</v>
      </c>
      <c r="B5947" s="526" t="s">
        <v>3712</v>
      </c>
      <c r="C5947" s="526" t="s">
        <v>3713</v>
      </c>
      <c r="D5947" s="526" t="s">
        <v>4095</v>
      </c>
      <c r="E5947" s="526" t="s">
        <v>4096</v>
      </c>
      <c r="F5947" s="526">
        <v>160239</v>
      </c>
      <c r="G5947" s="526">
        <v>2015</v>
      </c>
      <c r="H5947" s="526">
        <v>867294</v>
      </c>
      <c r="I5947" s="526">
        <v>84290</v>
      </c>
      <c r="J5947" s="526" t="s">
        <v>3716</v>
      </c>
      <c r="K5947" s="526" t="s">
        <v>3717</v>
      </c>
    </row>
    <row r="5948" spans="1:11">
      <c r="A5948" s="526" t="s">
        <v>3711</v>
      </c>
      <c r="B5948" s="526" t="s">
        <v>3712</v>
      </c>
      <c r="C5948" s="526" t="s">
        <v>3713</v>
      </c>
      <c r="D5948" s="526" t="s">
        <v>4127</v>
      </c>
      <c r="E5948" s="526" t="s">
        <v>4128</v>
      </c>
      <c r="F5948" s="526">
        <v>210690</v>
      </c>
      <c r="G5948" s="526">
        <v>2022</v>
      </c>
      <c r="H5948" s="526">
        <v>35376</v>
      </c>
      <c r="I5948" s="526">
        <v>1045</v>
      </c>
      <c r="J5948" s="526" t="s">
        <v>3716</v>
      </c>
      <c r="K5948" s="526" t="s">
        <v>3717</v>
      </c>
    </row>
    <row r="5949" spans="1:11">
      <c r="A5949" s="526" t="s">
        <v>3711</v>
      </c>
      <c r="B5949" s="526" t="s">
        <v>3712</v>
      </c>
      <c r="C5949" s="526" t="s">
        <v>3713</v>
      </c>
      <c r="D5949" s="526" t="s">
        <v>4095</v>
      </c>
      <c r="E5949" s="526" t="s">
        <v>4096</v>
      </c>
      <c r="F5949" s="526">
        <v>160239</v>
      </c>
      <c r="G5949" s="526">
        <v>2018</v>
      </c>
      <c r="H5949" s="526">
        <v>847600</v>
      </c>
      <c r="I5949" s="526">
        <v>75160</v>
      </c>
      <c r="J5949" s="526" t="s">
        <v>3716</v>
      </c>
      <c r="K5949" s="526" t="s">
        <v>3717</v>
      </c>
    </row>
    <row r="5950" spans="1:11">
      <c r="A5950" s="526" t="s">
        <v>3711</v>
      </c>
      <c r="B5950" s="526" t="s">
        <v>3712</v>
      </c>
      <c r="C5950" s="526" t="s">
        <v>3713</v>
      </c>
      <c r="D5950" s="526" t="s">
        <v>4137</v>
      </c>
      <c r="E5950" s="526" t="s">
        <v>4138</v>
      </c>
      <c r="F5950" s="526">
        <v>160232</v>
      </c>
      <c r="G5950" s="526">
        <v>2017</v>
      </c>
      <c r="H5950" s="526">
        <v>20786</v>
      </c>
      <c r="I5950" s="526">
        <v>1708</v>
      </c>
      <c r="J5950" s="526" t="s">
        <v>3716</v>
      </c>
      <c r="K5950" s="526" t="s">
        <v>3717</v>
      </c>
    </row>
    <row r="5951" spans="1:11">
      <c r="A5951" s="526" t="s">
        <v>3711</v>
      </c>
      <c r="B5951" s="526" t="s">
        <v>3712</v>
      </c>
      <c r="C5951" s="526" t="s">
        <v>3713</v>
      </c>
      <c r="D5951" s="526" t="s">
        <v>4095</v>
      </c>
      <c r="E5951" s="526" t="s">
        <v>4096</v>
      </c>
      <c r="F5951" s="526">
        <v>160239</v>
      </c>
      <c r="G5951" s="526">
        <v>2021</v>
      </c>
      <c r="H5951" s="526">
        <v>943163</v>
      </c>
      <c r="I5951" s="526">
        <v>69237</v>
      </c>
      <c r="J5951" s="526" t="s">
        <v>3716</v>
      </c>
      <c r="K5951" s="526" t="s">
        <v>3717</v>
      </c>
    </row>
    <row r="5952" spans="1:11">
      <c r="A5952" s="526" t="s">
        <v>3711</v>
      </c>
      <c r="B5952" s="526" t="s">
        <v>3712</v>
      </c>
      <c r="C5952" s="526" t="s">
        <v>3713</v>
      </c>
      <c r="D5952" s="526" t="s">
        <v>4137</v>
      </c>
      <c r="E5952" s="526" t="s">
        <v>4138</v>
      </c>
      <c r="F5952" s="526">
        <v>160290</v>
      </c>
      <c r="G5952" s="526">
        <v>2021</v>
      </c>
      <c r="H5952" s="526">
        <v>25433</v>
      </c>
      <c r="I5952" s="526">
        <v>510</v>
      </c>
      <c r="J5952" s="526" t="s">
        <v>3716</v>
      </c>
      <c r="K5952" s="526" t="s">
        <v>3717</v>
      </c>
    </row>
    <row r="5953" spans="1:11">
      <c r="A5953" s="526" t="s">
        <v>3711</v>
      </c>
      <c r="B5953" s="526" t="s">
        <v>3712</v>
      </c>
      <c r="C5953" s="526" t="s">
        <v>3713</v>
      </c>
      <c r="D5953" s="526" t="s">
        <v>4095</v>
      </c>
      <c r="E5953" s="526" t="s">
        <v>4096</v>
      </c>
      <c r="F5953" s="526">
        <v>210690</v>
      </c>
      <c r="G5953" s="526">
        <v>2017</v>
      </c>
      <c r="H5953" s="526">
        <v>28310278</v>
      </c>
      <c r="I5953" s="526">
        <v>5679871</v>
      </c>
      <c r="J5953" s="526" t="s">
        <v>3716</v>
      </c>
      <c r="K5953" s="526" t="s">
        <v>3717</v>
      </c>
    </row>
    <row r="5954" spans="1:11">
      <c r="A5954" s="526" t="s">
        <v>3711</v>
      </c>
      <c r="B5954" s="526" t="s">
        <v>3712</v>
      </c>
      <c r="C5954" s="526" t="s">
        <v>3713</v>
      </c>
      <c r="D5954" s="526" t="s">
        <v>4139</v>
      </c>
      <c r="E5954" s="526" t="s">
        <v>4140</v>
      </c>
      <c r="F5954" s="526">
        <v>210690</v>
      </c>
      <c r="G5954" s="526">
        <v>2022</v>
      </c>
      <c r="H5954" s="526">
        <v>1542990</v>
      </c>
      <c r="I5954" s="526">
        <v>561447</v>
      </c>
      <c r="J5954" s="526" t="s">
        <v>3716</v>
      </c>
      <c r="K5954" s="526" t="s">
        <v>3717</v>
      </c>
    </row>
    <row r="5955" spans="1:11">
      <c r="A5955" s="526" t="s">
        <v>3711</v>
      </c>
      <c r="B5955" s="526" t="s">
        <v>3712</v>
      </c>
      <c r="C5955" s="526" t="s">
        <v>3713</v>
      </c>
      <c r="D5955" s="526" t="s">
        <v>4095</v>
      </c>
      <c r="E5955" s="526" t="s">
        <v>4096</v>
      </c>
      <c r="F5955" s="526">
        <v>210690</v>
      </c>
      <c r="G5955" s="526">
        <v>2020</v>
      </c>
      <c r="H5955" s="526">
        <v>41431877</v>
      </c>
      <c r="I5955" s="526">
        <v>7200547</v>
      </c>
      <c r="J5955" s="526" t="s">
        <v>3716</v>
      </c>
      <c r="K5955" s="526" t="s">
        <v>3717</v>
      </c>
    </row>
    <row r="5956" spans="1:11">
      <c r="A5956" s="526" t="s">
        <v>3711</v>
      </c>
      <c r="B5956" s="526" t="s">
        <v>3712</v>
      </c>
      <c r="C5956" s="526" t="s">
        <v>3713</v>
      </c>
      <c r="D5956" s="526" t="s">
        <v>4101</v>
      </c>
      <c r="E5956" s="526" t="s">
        <v>4102</v>
      </c>
      <c r="F5956" s="526">
        <v>210690</v>
      </c>
      <c r="G5956" s="526">
        <v>2016</v>
      </c>
      <c r="H5956" s="526">
        <v>4487083</v>
      </c>
      <c r="I5956" s="526">
        <v>861622</v>
      </c>
      <c r="J5956" s="526" t="s">
        <v>3716</v>
      </c>
      <c r="K5956" s="526" t="s">
        <v>3717</v>
      </c>
    </row>
    <row r="5957" spans="1:11">
      <c r="A5957" s="526" t="s">
        <v>3711</v>
      </c>
      <c r="B5957" s="526" t="s">
        <v>3712</v>
      </c>
      <c r="C5957" s="526" t="s">
        <v>3713</v>
      </c>
      <c r="D5957" s="526" t="s">
        <v>4095</v>
      </c>
      <c r="E5957" s="526" t="s">
        <v>4096</v>
      </c>
      <c r="F5957" s="526">
        <v>230910</v>
      </c>
      <c r="G5957" s="526">
        <v>2020</v>
      </c>
      <c r="H5957" s="526">
        <v>17868865</v>
      </c>
      <c r="I5957" s="526">
        <v>10270817</v>
      </c>
      <c r="J5957" s="526" t="s">
        <v>3716</v>
      </c>
      <c r="K5957" s="526" t="s">
        <v>3717</v>
      </c>
    </row>
    <row r="5958" spans="1:11">
      <c r="A5958" s="526" t="s">
        <v>3711</v>
      </c>
      <c r="B5958" s="526" t="s">
        <v>3712</v>
      </c>
      <c r="C5958" s="526" t="s">
        <v>3713</v>
      </c>
      <c r="D5958" s="526" t="s">
        <v>4101</v>
      </c>
      <c r="E5958" s="526" t="s">
        <v>4102</v>
      </c>
      <c r="F5958" s="526">
        <v>230910</v>
      </c>
      <c r="G5958" s="526">
        <v>2016</v>
      </c>
      <c r="H5958" s="526">
        <v>15138805</v>
      </c>
      <c r="I5958" s="526">
        <v>6500698</v>
      </c>
      <c r="J5958" s="526" t="s">
        <v>3716</v>
      </c>
      <c r="K5958" s="526" t="s">
        <v>3717</v>
      </c>
    </row>
    <row r="5959" spans="1:11">
      <c r="A5959" s="526" t="s">
        <v>3711</v>
      </c>
      <c r="B5959" s="526" t="s">
        <v>3712</v>
      </c>
      <c r="C5959" s="526" t="s">
        <v>3713</v>
      </c>
      <c r="D5959" s="526" t="s">
        <v>4137</v>
      </c>
      <c r="E5959" s="526" t="s">
        <v>4138</v>
      </c>
      <c r="F5959" s="526">
        <v>210690</v>
      </c>
      <c r="G5959" s="526">
        <v>2019</v>
      </c>
      <c r="H5959" s="526">
        <v>172666</v>
      </c>
      <c r="I5959" s="526">
        <v>72603</v>
      </c>
      <c r="J5959" s="526" t="s">
        <v>3722</v>
      </c>
      <c r="K5959" s="526" t="s">
        <v>3717</v>
      </c>
    </row>
    <row r="5960" spans="1:11">
      <c r="A5960" s="526" t="s">
        <v>3711</v>
      </c>
      <c r="B5960" s="526" t="s">
        <v>3712</v>
      </c>
      <c r="C5960" s="526" t="s">
        <v>3713</v>
      </c>
      <c r="D5960" s="526" t="s">
        <v>4109</v>
      </c>
      <c r="E5960" s="526" t="s">
        <v>4110</v>
      </c>
      <c r="F5960" s="526">
        <v>210690</v>
      </c>
      <c r="G5960" s="526">
        <v>2021</v>
      </c>
      <c r="H5960" s="526">
        <v>184683</v>
      </c>
      <c r="I5960" s="526">
        <v>66425</v>
      </c>
      <c r="J5960" s="526" t="s">
        <v>3716</v>
      </c>
      <c r="K5960" s="526" t="s">
        <v>3717</v>
      </c>
    </row>
    <row r="5961" spans="1:11">
      <c r="A5961" s="526" t="s">
        <v>3711</v>
      </c>
      <c r="B5961" s="526" t="s">
        <v>3712</v>
      </c>
      <c r="C5961" s="526" t="s">
        <v>3713</v>
      </c>
      <c r="D5961" s="526" t="s">
        <v>4137</v>
      </c>
      <c r="E5961" s="526" t="s">
        <v>4138</v>
      </c>
      <c r="F5961" s="526">
        <v>230910</v>
      </c>
      <c r="G5961" s="526">
        <v>2017</v>
      </c>
      <c r="H5961" s="526">
        <v>9767880</v>
      </c>
      <c r="I5961" s="526">
        <v>7384052</v>
      </c>
      <c r="J5961" s="526" t="s">
        <v>3716</v>
      </c>
      <c r="K5961" s="526" t="s">
        <v>3717</v>
      </c>
    </row>
    <row r="5962" spans="1:11">
      <c r="A5962" s="526" t="s">
        <v>3711</v>
      </c>
      <c r="B5962" s="526" t="s">
        <v>3712</v>
      </c>
      <c r="C5962" s="526" t="s">
        <v>3713</v>
      </c>
      <c r="D5962" s="526" t="s">
        <v>4137</v>
      </c>
      <c r="E5962" s="526" t="s">
        <v>4138</v>
      </c>
      <c r="F5962" s="526">
        <v>160239</v>
      </c>
      <c r="G5962" s="526">
        <v>2016</v>
      </c>
      <c r="H5962" s="526">
        <v>2775</v>
      </c>
      <c r="I5962" s="526">
        <v>230</v>
      </c>
      <c r="J5962" s="526" t="s">
        <v>3716</v>
      </c>
      <c r="K5962" s="526" t="s">
        <v>3717</v>
      </c>
    </row>
    <row r="5963" spans="1:11">
      <c r="A5963" s="526" t="s">
        <v>3711</v>
      </c>
      <c r="B5963" s="526" t="s">
        <v>3712</v>
      </c>
      <c r="C5963" s="526" t="s">
        <v>3713</v>
      </c>
      <c r="D5963" s="526" t="s">
        <v>4117</v>
      </c>
      <c r="E5963" s="526" t="s">
        <v>4118</v>
      </c>
      <c r="F5963" s="526">
        <v>160290</v>
      </c>
      <c r="G5963" s="526">
        <v>2017</v>
      </c>
      <c r="H5963" s="526">
        <v>989360</v>
      </c>
      <c r="I5963" s="526">
        <v>112625</v>
      </c>
      <c r="J5963" s="526" t="s">
        <v>3716</v>
      </c>
      <c r="K5963" s="526" t="s">
        <v>3717</v>
      </c>
    </row>
    <row r="5964" spans="1:11">
      <c r="A5964" s="526" t="s">
        <v>3711</v>
      </c>
      <c r="B5964" s="526" t="s">
        <v>3712</v>
      </c>
      <c r="C5964" s="526" t="s">
        <v>3713</v>
      </c>
      <c r="D5964" s="526" t="s">
        <v>4101</v>
      </c>
      <c r="E5964" s="526" t="s">
        <v>4102</v>
      </c>
      <c r="F5964" s="526">
        <v>210690</v>
      </c>
      <c r="G5964" s="526">
        <v>2019</v>
      </c>
      <c r="H5964" s="526">
        <v>4315290</v>
      </c>
      <c r="I5964" s="526">
        <v>694259</v>
      </c>
      <c r="J5964" s="526" t="s">
        <v>3716</v>
      </c>
      <c r="K5964" s="526" t="s">
        <v>3717</v>
      </c>
    </row>
    <row r="5965" spans="1:11">
      <c r="A5965" s="526" t="s">
        <v>3711</v>
      </c>
      <c r="B5965" s="526" t="s">
        <v>3712</v>
      </c>
      <c r="C5965" s="526" t="s">
        <v>3713</v>
      </c>
      <c r="D5965" s="526" t="s">
        <v>4117</v>
      </c>
      <c r="E5965" s="526" t="s">
        <v>4118</v>
      </c>
      <c r="F5965" s="526">
        <v>160290</v>
      </c>
      <c r="G5965" s="526">
        <v>2020</v>
      </c>
      <c r="H5965" s="526">
        <v>564645</v>
      </c>
      <c r="I5965" s="526">
        <v>31993</v>
      </c>
      <c r="J5965" s="526" t="s">
        <v>3716</v>
      </c>
      <c r="K5965" s="526" t="s">
        <v>3717</v>
      </c>
    </row>
    <row r="5966" spans="1:11">
      <c r="A5966" s="526" t="s">
        <v>3711</v>
      </c>
      <c r="B5966" s="526" t="s">
        <v>3712</v>
      </c>
      <c r="C5966" s="526" t="s">
        <v>3713</v>
      </c>
      <c r="D5966" s="526" t="s">
        <v>4103</v>
      </c>
      <c r="E5966" s="526" t="s">
        <v>4104</v>
      </c>
      <c r="F5966" s="526">
        <v>160232</v>
      </c>
      <c r="G5966" s="526">
        <v>2016</v>
      </c>
      <c r="H5966" s="526">
        <v>97109</v>
      </c>
      <c r="I5966" s="526">
        <v>3540</v>
      </c>
      <c r="J5966" s="526" t="s">
        <v>3716</v>
      </c>
      <c r="K5966" s="526" t="s">
        <v>3717</v>
      </c>
    </row>
    <row r="5967" spans="1:11">
      <c r="A5967" s="526" t="s">
        <v>3711</v>
      </c>
      <c r="B5967" s="526" t="s">
        <v>3712</v>
      </c>
      <c r="C5967" s="526" t="s">
        <v>3713</v>
      </c>
      <c r="D5967" s="526" t="s">
        <v>4117</v>
      </c>
      <c r="E5967" s="526" t="s">
        <v>4118</v>
      </c>
      <c r="F5967" s="526">
        <v>210690</v>
      </c>
      <c r="G5967" s="526">
        <v>2015</v>
      </c>
      <c r="H5967" s="526">
        <v>11538</v>
      </c>
      <c r="I5967" s="526">
        <v>1423</v>
      </c>
      <c r="J5967" s="526" t="s">
        <v>3722</v>
      </c>
      <c r="K5967" s="526" t="s">
        <v>3717</v>
      </c>
    </row>
    <row r="5968" spans="1:11">
      <c r="A5968" s="526" t="s">
        <v>3711</v>
      </c>
      <c r="B5968" s="526" t="s">
        <v>3712</v>
      </c>
      <c r="C5968" s="526" t="s">
        <v>3713</v>
      </c>
      <c r="D5968" s="526" t="s">
        <v>4137</v>
      </c>
      <c r="E5968" s="526" t="s">
        <v>4138</v>
      </c>
      <c r="F5968" s="526">
        <v>210690</v>
      </c>
      <c r="G5968" s="526">
        <v>2022</v>
      </c>
      <c r="H5968" s="526">
        <v>103610</v>
      </c>
      <c r="I5968" s="526">
        <v>26480</v>
      </c>
      <c r="J5968" s="526" t="s">
        <v>3722</v>
      </c>
      <c r="K5968" s="526" t="s">
        <v>3717</v>
      </c>
    </row>
    <row r="5969" spans="1:11">
      <c r="A5969" s="526" t="s">
        <v>3711</v>
      </c>
      <c r="B5969" s="526" t="s">
        <v>3712</v>
      </c>
      <c r="C5969" s="526" t="s">
        <v>3713</v>
      </c>
      <c r="D5969" s="526" t="s">
        <v>4117</v>
      </c>
      <c r="E5969" s="526" t="s">
        <v>4118</v>
      </c>
      <c r="F5969" s="526">
        <v>210690</v>
      </c>
      <c r="G5969" s="526">
        <v>2018</v>
      </c>
      <c r="H5969" s="526">
        <v>384484</v>
      </c>
      <c r="I5969" s="526">
        <v>15959</v>
      </c>
      <c r="J5969" s="526" t="s">
        <v>3722</v>
      </c>
      <c r="K5969" s="526" t="s">
        <v>3717</v>
      </c>
    </row>
    <row r="5970" spans="1:11">
      <c r="A5970" s="526" t="s">
        <v>3711</v>
      </c>
      <c r="B5970" s="526" t="s">
        <v>3712</v>
      </c>
      <c r="C5970" s="526" t="s">
        <v>3713</v>
      </c>
      <c r="D5970" s="526" t="s">
        <v>4085</v>
      </c>
      <c r="E5970" s="526" t="s">
        <v>4086</v>
      </c>
      <c r="F5970" s="526">
        <v>210690</v>
      </c>
      <c r="G5970" s="526">
        <v>2020</v>
      </c>
      <c r="H5970" s="526">
        <v>10364</v>
      </c>
      <c r="I5970" s="526">
        <v>4140</v>
      </c>
      <c r="J5970" s="526" t="s">
        <v>3716</v>
      </c>
      <c r="K5970" s="526" t="s">
        <v>3717</v>
      </c>
    </row>
    <row r="5971" spans="1:11">
      <c r="A5971" s="526" t="s">
        <v>3711</v>
      </c>
      <c r="B5971" s="526" t="s">
        <v>3712</v>
      </c>
      <c r="C5971" s="526" t="s">
        <v>3713</v>
      </c>
      <c r="D5971" s="526" t="s">
        <v>4117</v>
      </c>
      <c r="E5971" s="526" t="s">
        <v>4118</v>
      </c>
      <c r="F5971" s="526">
        <v>210690</v>
      </c>
      <c r="G5971" s="526">
        <v>2021</v>
      </c>
      <c r="H5971" s="526">
        <v>28263</v>
      </c>
      <c r="I5971" s="526">
        <v>10744</v>
      </c>
      <c r="J5971" s="526" t="s">
        <v>3722</v>
      </c>
      <c r="K5971" s="526" t="s">
        <v>3717</v>
      </c>
    </row>
    <row r="5972" spans="1:11">
      <c r="A5972" s="526" t="s">
        <v>3711</v>
      </c>
      <c r="B5972" s="526" t="s">
        <v>3712</v>
      </c>
      <c r="C5972" s="526" t="s">
        <v>3713</v>
      </c>
      <c r="D5972" s="526" t="s">
        <v>4117</v>
      </c>
      <c r="E5972" s="526" t="s">
        <v>4118</v>
      </c>
      <c r="F5972" s="526">
        <v>230910</v>
      </c>
      <c r="G5972" s="526">
        <v>2016</v>
      </c>
      <c r="H5972" s="526">
        <v>174213842</v>
      </c>
      <c r="I5972" s="526">
        <v>126184990</v>
      </c>
      <c r="J5972" s="526" t="s">
        <v>3716</v>
      </c>
      <c r="K5972" s="526" t="s">
        <v>3717</v>
      </c>
    </row>
    <row r="5973" spans="1:11">
      <c r="A5973" s="526" t="s">
        <v>3711</v>
      </c>
      <c r="B5973" s="526" t="s">
        <v>3712</v>
      </c>
      <c r="C5973" s="526" t="s">
        <v>3713</v>
      </c>
      <c r="D5973" s="526" t="s">
        <v>4115</v>
      </c>
      <c r="E5973" s="526" t="s">
        <v>4116</v>
      </c>
      <c r="F5973" s="526">
        <v>230910</v>
      </c>
      <c r="G5973" s="526">
        <v>2017</v>
      </c>
      <c r="H5973" s="526">
        <v>29610</v>
      </c>
      <c r="I5973" s="526">
        <v>11028</v>
      </c>
      <c r="J5973" s="526" t="s">
        <v>3716</v>
      </c>
      <c r="K5973" s="526" t="s">
        <v>3717</v>
      </c>
    </row>
    <row r="5974" spans="1:11">
      <c r="A5974" s="526" t="s">
        <v>3711</v>
      </c>
      <c r="B5974" s="526" t="s">
        <v>3712</v>
      </c>
      <c r="C5974" s="526" t="s">
        <v>3713</v>
      </c>
      <c r="D5974" s="526" t="s">
        <v>4087</v>
      </c>
      <c r="E5974" s="526" t="s">
        <v>4088</v>
      </c>
      <c r="F5974" s="526">
        <v>160290</v>
      </c>
      <c r="G5974" s="526">
        <v>2017</v>
      </c>
      <c r="H5974" s="526">
        <v>58798</v>
      </c>
      <c r="I5974" s="526">
        <v>10217</v>
      </c>
      <c r="J5974" s="526" t="s">
        <v>3716</v>
      </c>
      <c r="K5974" s="526" t="s">
        <v>3717</v>
      </c>
    </row>
    <row r="5975" spans="1:11">
      <c r="A5975" s="526" t="s">
        <v>3711</v>
      </c>
      <c r="B5975" s="526" t="s">
        <v>3712</v>
      </c>
      <c r="C5975" s="526" t="s">
        <v>3713</v>
      </c>
      <c r="D5975" s="526" t="s">
        <v>4133</v>
      </c>
      <c r="E5975" s="526" t="s">
        <v>4134</v>
      </c>
      <c r="F5975" s="526">
        <v>210690</v>
      </c>
      <c r="G5975" s="526">
        <v>2017</v>
      </c>
      <c r="H5975" s="526">
        <v>1150</v>
      </c>
      <c r="I5975" s="526">
        <v>1</v>
      </c>
      <c r="J5975" s="526" t="s">
        <v>3722</v>
      </c>
      <c r="K5975" s="526" t="s">
        <v>3717</v>
      </c>
    </row>
    <row r="5976" spans="1:11">
      <c r="A5976" s="526" t="s">
        <v>3711</v>
      </c>
      <c r="B5976" s="526" t="s">
        <v>3712</v>
      </c>
      <c r="C5976" s="526" t="s">
        <v>3713</v>
      </c>
      <c r="D5976" s="526" t="s">
        <v>4101</v>
      </c>
      <c r="E5976" s="526" t="s">
        <v>4102</v>
      </c>
      <c r="F5976" s="526">
        <v>210690</v>
      </c>
      <c r="G5976" s="526">
        <v>2015</v>
      </c>
      <c r="H5976" s="526">
        <v>3916</v>
      </c>
      <c r="I5976" s="526">
        <v>1</v>
      </c>
      <c r="J5976" s="526" t="s">
        <v>3722</v>
      </c>
      <c r="K5976" s="526" t="s">
        <v>3717</v>
      </c>
    </row>
    <row r="5977" spans="1:11">
      <c r="A5977" s="526" t="s">
        <v>3711</v>
      </c>
      <c r="B5977" s="526" t="s">
        <v>3712</v>
      </c>
      <c r="C5977" s="526" t="s">
        <v>3713</v>
      </c>
      <c r="D5977" s="526" t="s">
        <v>4087</v>
      </c>
      <c r="E5977" s="526" t="s">
        <v>4088</v>
      </c>
      <c r="F5977" s="526">
        <v>210690</v>
      </c>
      <c r="G5977" s="526">
        <v>2015</v>
      </c>
      <c r="H5977" s="526">
        <v>28</v>
      </c>
      <c r="I5977" s="526">
        <v>16</v>
      </c>
      <c r="J5977" s="526" t="s">
        <v>3722</v>
      </c>
      <c r="K5977" s="526" t="s">
        <v>3717</v>
      </c>
    </row>
    <row r="5978" spans="1:11">
      <c r="A5978" s="526" t="s">
        <v>3711</v>
      </c>
      <c r="B5978" s="526" t="s">
        <v>3712</v>
      </c>
      <c r="C5978" s="526" t="s">
        <v>3713</v>
      </c>
      <c r="D5978" s="526" t="s">
        <v>4103</v>
      </c>
      <c r="E5978" s="526" t="s">
        <v>4104</v>
      </c>
      <c r="F5978" s="526">
        <v>160232</v>
      </c>
      <c r="G5978" s="526">
        <v>2019</v>
      </c>
      <c r="H5978" s="526">
        <v>110</v>
      </c>
      <c r="I5978" s="526">
        <v>18</v>
      </c>
      <c r="J5978" s="526" t="s">
        <v>3716</v>
      </c>
      <c r="K5978" s="526" t="s">
        <v>3717</v>
      </c>
    </row>
    <row r="5979" spans="1:11">
      <c r="A5979" s="526" t="s">
        <v>3711</v>
      </c>
      <c r="B5979" s="526" t="s">
        <v>3712</v>
      </c>
      <c r="C5979" s="526" t="s">
        <v>3713</v>
      </c>
      <c r="D5979" s="526" t="s">
        <v>4115</v>
      </c>
      <c r="E5979" s="526" t="s">
        <v>4116</v>
      </c>
      <c r="F5979" s="526">
        <v>230910</v>
      </c>
      <c r="G5979" s="526">
        <v>2020</v>
      </c>
      <c r="H5979" s="526">
        <v>38461</v>
      </c>
      <c r="I5979" s="526">
        <v>15041</v>
      </c>
      <c r="J5979" s="526" t="s">
        <v>3716</v>
      </c>
      <c r="K5979" s="526" t="s">
        <v>3717</v>
      </c>
    </row>
    <row r="5980" spans="1:11">
      <c r="A5980" s="526" t="s">
        <v>3711</v>
      </c>
      <c r="B5980" s="526" t="s">
        <v>3712</v>
      </c>
      <c r="C5980" s="526" t="s">
        <v>3713</v>
      </c>
      <c r="D5980" s="526" t="s">
        <v>4101</v>
      </c>
      <c r="E5980" s="526" t="s">
        <v>4102</v>
      </c>
      <c r="F5980" s="526">
        <v>160231</v>
      </c>
      <c r="G5980" s="526">
        <v>2017</v>
      </c>
      <c r="H5980" s="526">
        <v>33654</v>
      </c>
      <c r="I5980" s="526">
        <v>13319</v>
      </c>
      <c r="J5980" s="526" t="s">
        <v>3716</v>
      </c>
      <c r="K5980" s="526" t="s">
        <v>3717</v>
      </c>
    </row>
    <row r="5981" spans="1:11">
      <c r="A5981" s="526" t="s">
        <v>3711</v>
      </c>
      <c r="B5981" s="526" t="s">
        <v>3712</v>
      </c>
      <c r="C5981" s="526" t="s">
        <v>3713</v>
      </c>
      <c r="D5981" s="526" t="s">
        <v>4117</v>
      </c>
      <c r="E5981" s="526" t="s">
        <v>4118</v>
      </c>
      <c r="F5981" s="526">
        <v>160232</v>
      </c>
      <c r="G5981" s="526">
        <v>2016</v>
      </c>
      <c r="H5981" s="526">
        <v>45065886</v>
      </c>
      <c r="I5981" s="526">
        <v>13135247</v>
      </c>
      <c r="J5981" s="526" t="s">
        <v>3716</v>
      </c>
      <c r="K5981" s="526" t="s">
        <v>3717</v>
      </c>
    </row>
    <row r="5982" spans="1:11">
      <c r="A5982" s="526" t="s">
        <v>3711</v>
      </c>
      <c r="B5982" s="526" t="s">
        <v>3712</v>
      </c>
      <c r="C5982" s="526" t="s">
        <v>3713</v>
      </c>
      <c r="D5982" s="526" t="s">
        <v>4133</v>
      </c>
      <c r="E5982" s="526" t="s">
        <v>4134</v>
      </c>
      <c r="F5982" s="526">
        <v>210690</v>
      </c>
      <c r="G5982" s="526">
        <v>2020</v>
      </c>
      <c r="H5982" s="526">
        <v>203</v>
      </c>
      <c r="I5982" s="526">
        <v>5</v>
      </c>
      <c r="J5982" s="526" t="s">
        <v>3722</v>
      </c>
      <c r="K5982" s="526" t="s">
        <v>3717</v>
      </c>
    </row>
    <row r="5983" spans="1:11">
      <c r="A5983" s="526" t="s">
        <v>3711</v>
      </c>
      <c r="B5983" s="526" t="s">
        <v>3712</v>
      </c>
      <c r="C5983" s="526" t="s">
        <v>3713</v>
      </c>
      <c r="D5983" s="526" t="s">
        <v>4117</v>
      </c>
      <c r="E5983" s="526" t="s">
        <v>4118</v>
      </c>
      <c r="F5983" s="526">
        <v>160232</v>
      </c>
      <c r="G5983" s="526">
        <v>2019</v>
      </c>
      <c r="H5983" s="526">
        <v>77338636</v>
      </c>
      <c r="I5983" s="526">
        <v>21231378</v>
      </c>
      <c r="J5983" s="526" t="s">
        <v>3716</v>
      </c>
      <c r="K5983" s="526" t="s">
        <v>3717</v>
      </c>
    </row>
    <row r="5984" spans="1:11">
      <c r="A5984" s="526" t="s">
        <v>3711</v>
      </c>
      <c r="B5984" s="526" t="s">
        <v>3712</v>
      </c>
      <c r="C5984" s="526" t="s">
        <v>3713</v>
      </c>
      <c r="D5984" s="526" t="s">
        <v>4117</v>
      </c>
      <c r="E5984" s="526" t="s">
        <v>4118</v>
      </c>
      <c r="F5984" s="526">
        <v>160239</v>
      </c>
      <c r="G5984" s="526">
        <v>2015</v>
      </c>
      <c r="H5984" s="526">
        <v>4856428</v>
      </c>
      <c r="I5984" s="526">
        <v>742120</v>
      </c>
      <c r="J5984" s="526" t="s">
        <v>3716</v>
      </c>
      <c r="K5984" s="526" t="s">
        <v>3717</v>
      </c>
    </row>
    <row r="5985" spans="1:11">
      <c r="A5985" s="526" t="s">
        <v>3711</v>
      </c>
      <c r="B5985" s="526" t="s">
        <v>3712</v>
      </c>
      <c r="C5985" s="526" t="s">
        <v>3713</v>
      </c>
      <c r="D5985" s="526" t="s">
        <v>4147</v>
      </c>
      <c r="E5985" s="526" t="s">
        <v>4148</v>
      </c>
      <c r="F5985" s="526">
        <v>160290</v>
      </c>
      <c r="G5985" s="526">
        <v>2020</v>
      </c>
      <c r="H5985" s="526">
        <v>2312</v>
      </c>
      <c r="I5985" s="526">
        <v>352</v>
      </c>
      <c r="J5985" s="526" t="s">
        <v>3716</v>
      </c>
      <c r="K5985" s="526" t="s">
        <v>3717</v>
      </c>
    </row>
    <row r="5986" spans="1:11">
      <c r="A5986" s="526" t="s">
        <v>3711</v>
      </c>
      <c r="B5986" s="526" t="s">
        <v>3712</v>
      </c>
      <c r="C5986" s="526" t="s">
        <v>3713</v>
      </c>
      <c r="D5986" s="526" t="s">
        <v>4117</v>
      </c>
      <c r="E5986" s="526" t="s">
        <v>4118</v>
      </c>
      <c r="F5986" s="526">
        <v>230910</v>
      </c>
      <c r="G5986" s="526">
        <v>2019</v>
      </c>
      <c r="H5986" s="526">
        <v>174919592</v>
      </c>
      <c r="I5986" s="526">
        <v>120032753</v>
      </c>
      <c r="J5986" s="526" t="s">
        <v>3716</v>
      </c>
      <c r="K5986" s="526" t="s">
        <v>3717</v>
      </c>
    </row>
    <row r="5987" spans="1:11">
      <c r="A5987" s="526" t="s">
        <v>3711</v>
      </c>
      <c r="B5987" s="526" t="s">
        <v>3712</v>
      </c>
      <c r="C5987" s="526" t="s">
        <v>3713</v>
      </c>
      <c r="D5987" s="526" t="s">
        <v>4103</v>
      </c>
      <c r="E5987" s="526" t="s">
        <v>4104</v>
      </c>
      <c r="F5987" s="526">
        <v>160232</v>
      </c>
      <c r="G5987" s="526">
        <v>2022</v>
      </c>
      <c r="H5987" s="526">
        <v>230</v>
      </c>
      <c r="I5987" s="526">
        <v>37</v>
      </c>
      <c r="J5987" s="526" t="s">
        <v>3716</v>
      </c>
      <c r="K5987" s="526" t="s">
        <v>3717</v>
      </c>
    </row>
    <row r="5988" spans="1:11">
      <c r="A5988" s="526" t="s">
        <v>3711</v>
      </c>
      <c r="B5988" s="526" t="s">
        <v>3712</v>
      </c>
      <c r="C5988" s="526" t="s">
        <v>3713</v>
      </c>
      <c r="D5988" s="526" t="s">
        <v>4147</v>
      </c>
      <c r="E5988" s="526" t="s">
        <v>4148</v>
      </c>
      <c r="F5988" s="526">
        <v>230910</v>
      </c>
      <c r="G5988" s="526">
        <v>2016</v>
      </c>
      <c r="H5988" s="526">
        <v>248276</v>
      </c>
      <c r="I5988" s="526">
        <v>131413</v>
      </c>
      <c r="J5988" s="526" t="s">
        <v>3716</v>
      </c>
      <c r="K5988" s="526" t="s">
        <v>3717</v>
      </c>
    </row>
    <row r="5989" spans="1:11">
      <c r="A5989" s="526" t="s">
        <v>3711</v>
      </c>
      <c r="B5989" s="526" t="s">
        <v>3712</v>
      </c>
      <c r="C5989" s="526" t="s">
        <v>3713</v>
      </c>
      <c r="D5989" s="526" t="s">
        <v>4101</v>
      </c>
      <c r="E5989" s="526" t="s">
        <v>4102</v>
      </c>
      <c r="F5989" s="526">
        <v>160239</v>
      </c>
      <c r="G5989" s="526">
        <v>2022</v>
      </c>
      <c r="H5989" s="526">
        <v>1574</v>
      </c>
      <c r="I5989" s="526">
        <v>249</v>
      </c>
      <c r="J5989" s="526" t="s">
        <v>3716</v>
      </c>
      <c r="K5989" s="526" t="s">
        <v>3717</v>
      </c>
    </row>
    <row r="5990" spans="1:11">
      <c r="A5990" s="526" t="s">
        <v>3711</v>
      </c>
      <c r="B5990" s="526" t="s">
        <v>3712</v>
      </c>
      <c r="C5990" s="526" t="s">
        <v>3713</v>
      </c>
      <c r="D5990" s="526" t="s">
        <v>4125</v>
      </c>
      <c r="E5990" s="526" t="s">
        <v>4126</v>
      </c>
      <c r="F5990" s="526">
        <v>210690</v>
      </c>
      <c r="G5990" s="526">
        <v>2017</v>
      </c>
      <c r="H5990" s="526">
        <v>2175589</v>
      </c>
      <c r="I5990" s="526">
        <v>505763</v>
      </c>
      <c r="J5990" s="526" t="s">
        <v>3716</v>
      </c>
      <c r="K5990" s="526" t="s">
        <v>3717</v>
      </c>
    </row>
    <row r="5991" spans="1:11">
      <c r="A5991" s="526" t="s">
        <v>3711</v>
      </c>
      <c r="B5991" s="526" t="s">
        <v>3712</v>
      </c>
      <c r="C5991" s="526" t="s">
        <v>3713</v>
      </c>
      <c r="D5991" s="526" t="s">
        <v>4117</v>
      </c>
      <c r="E5991" s="526" t="s">
        <v>4118</v>
      </c>
      <c r="F5991" s="526">
        <v>160239</v>
      </c>
      <c r="G5991" s="526">
        <v>2018</v>
      </c>
      <c r="H5991" s="526">
        <v>5221763</v>
      </c>
      <c r="I5991" s="526">
        <v>762244</v>
      </c>
      <c r="J5991" s="526" t="s">
        <v>3716</v>
      </c>
      <c r="K5991" s="526" t="s">
        <v>3717</v>
      </c>
    </row>
    <row r="5992" spans="1:11">
      <c r="A5992" s="526" t="s">
        <v>3711</v>
      </c>
      <c r="B5992" s="526" t="s">
        <v>3712</v>
      </c>
      <c r="C5992" s="526" t="s">
        <v>3713</v>
      </c>
      <c r="D5992" s="526" t="s">
        <v>4103</v>
      </c>
      <c r="E5992" s="526" t="s">
        <v>4104</v>
      </c>
      <c r="F5992" s="526">
        <v>210690</v>
      </c>
      <c r="G5992" s="526">
        <v>2016</v>
      </c>
      <c r="H5992" s="526">
        <v>9293981</v>
      </c>
      <c r="I5992" s="526">
        <v>1664535</v>
      </c>
      <c r="J5992" s="526" t="s">
        <v>3716</v>
      </c>
      <c r="K5992" s="526" t="s">
        <v>3717</v>
      </c>
    </row>
    <row r="5993" spans="1:11">
      <c r="A5993" s="526" t="s">
        <v>3711</v>
      </c>
      <c r="B5993" s="526" t="s">
        <v>3712</v>
      </c>
      <c r="C5993" s="526" t="s">
        <v>3713</v>
      </c>
      <c r="D5993" s="526" t="s">
        <v>4103</v>
      </c>
      <c r="E5993" s="526" t="s">
        <v>4104</v>
      </c>
      <c r="F5993" s="526">
        <v>210690</v>
      </c>
      <c r="G5993" s="526">
        <v>2019</v>
      </c>
      <c r="H5993" s="526">
        <v>6641797</v>
      </c>
      <c r="I5993" s="526">
        <v>1604003</v>
      </c>
      <c r="J5993" s="526" t="s">
        <v>3716</v>
      </c>
      <c r="K5993" s="526" t="s">
        <v>3717</v>
      </c>
    </row>
    <row r="5994" spans="1:11">
      <c r="A5994" s="526" t="s">
        <v>3711</v>
      </c>
      <c r="B5994" s="526" t="s">
        <v>3712</v>
      </c>
      <c r="C5994" s="526" t="s">
        <v>3713</v>
      </c>
      <c r="D5994" s="526" t="s">
        <v>4119</v>
      </c>
      <c r="E5994" s="526" t="s">
        <v>4120</v>
      </c>
      <c r="F5994" s="526">
        <v>160239</v>
      </c>
      <c r="G5994" s="526">
        <v>2019</v>
      </c>
      <c r="H5994" s="526">
        <v>33</v>
      </c>
      <c r="I5994" s="526">
        <v>1</v>
      </c>
      <c r="J5994" s="526" t="s">
        <v>3716</v>
      </c>
      <c r="K5994" s="526" t="s">
        <v>3717</v>
      </c>
    </row>
    <row r="5995" spans="1:11">
      <c r="A5995" s="526" t="s">
        <v>3711</v>
      </c>
      <c r="B5995" s="526" t="s">
        <v>3712</v>
      </c>
      <c r="C5995" s="526" t="s">
        <v>3713</v>
      </c>
      <c r="D5995" s="526" t="s">
        <v>4147</v>
      </c>
      <c r="E5995" s="526" t="s">
        <v>4148</v>
      </c>
      <c r="F5995" s="526">
        <v>230910</v>
      </c>
      <c r="G5995" s="526">
        <v>2019</v>
      </c>
      <c r="H5995" s="526">
        <v>674043</v>
      </c>
      <c r="I5995" s="526">
        <v>321398</v>
      </c>
      <c r="J5995" s="526" t="s">
        <v>3716</v>
      </c>
      <c r="K5995" s="526" t="s">
        <v>3717</v>
      </c>
    </row>
    <row r="5996" spans="1:11">
      <c r="A5996" s="526" t="s">
        <v>3711</v>
      </c>
      <c r="B5996" s="526" t="s">
        <v>3712</v>
      </c>
      <c r="C5996" s="526" t="s">
        <v>3713</v>
      </c>
      <c r="D5996" s="526" t="s">
        <v>4103</v>
      </c>
      <c r="E5996" s="526" t="s">
        <v>4104</v>
      </c>
      <c r="F5996" s="526">
        <v>160239</v>
      </c>
      <c r="G5996" s="526">
        <v>2015</v>
      </c>
      <c r="H5996" s="526">
        <v>26565</v>
      </c>
      <c r="I5996" s="526">
        <v>1947</v>
      </c>
      <c r="J5996" s="526" t="s">
        <v>3716</v>
      </c>
      <c r="K5996" s="526" t="s">
        <v>3717</v>
      </c>
    </row>
    <row r="5997" spans="1:11">
      <c r="A5997" s="526" t="s">
        <v>3711</v>
      </c>
      <c r="B5997" s="526" t="s">
        <v>3712</v>
      </c>
      <c r="C5997" s="526" t="s">
        <v>3713</v>
      </c>
      <c r="D5997" s="526" t="s">
        <v>4103</v>
      </c>
      <c r="E5997" s="526" t="s">
        <v>4104</v>
      </c>
      <c r="F5997" s="526">
        <v>210690</v>
      </c>
      <c r="G5997" s="526">
        <v>2022</v>
      </c>
      <c r="H5997" s="526">
        <v>5593351</v>
      </c>
      <c r="I5997" s="526">
        <v>1178807</v>
      </c>
      <c r="J5997" s="526" t="s">
        <v>3716</v>
      </c>
      <c r="K5997" s="526" t="s">
        <v>3717</v>
      </c>
    </row>
    <row r="5998" spans="1:11">
      <c r="A5998" s="526" t="s">
        <v>3711</v>
      </c>
      <c r="B5998" s="526" t="s">
        <v>3712</v>
      </c>
      <c r="C5998" s="526" t="s">
        <v>3713</v>
      </c>
      <c r="D5998" s="526" t="s">
        <v>4103</v>
      </c>
      <c r="E5998" s="526" t="s">
        <v>4104</v>
      </c>
      <c r="F5998" s="526">
        <v>160239</v>
      </c>
      <c r="G5998" s="526">
        <v>2018</v>
      </c>
      <c r="H5998" s="526">
        <v>22854</v>
      </c>
      <c r="I5998" s="526">
        <v>2814</v>
      </c>
      <c r="J5998" s="526" t="s">
        <v>3716</v>
      </c>
      <c r="K5998" s="526" t="s">
        <v>3717</v>
      </c>
    </row>
    <row r="5999" spans="1:11">
      <c r="A5999" s="526" t="s">
        <v>3711</v>
      </c>
      <c r="B5999" s="526" t="s">
        <v>3712</v>
      </c>
      <c r="C5999" s="526" t="s">
        <v>3713</v>
      </c>
      <c r="D5999" s="526" t="s">
        <v>4107</v>
      </c>
      <c r="E5999" s="526" t="s">
        <v>4108</v>
      </c>
      <c r="F5999" s="526">
        <v>160290</v>
      </c>
      <c r="G5999" s="526">
        <v>2015</v>
      </c>
      <c r="H5999" s="526">
        <v>45589</v>
      </c>
      <c r="I5999" s="526">
        <v>15666</v>
      </c>
      <c r="J5999" s="526" t="s">
        <v>3716</v>
      </c>
      <c r="K5999" s="526" t="s">
        <v>3717</v>
      </c>
    </row>
    <row r="6000" spans="1:11">
      <c r="A6000" s="526" t="s">
        <v>3711</v>
      </c>
      <c r="B6000" s="526" t="s">
        <v>3712</v>
      </c>
      <c r="C6000" s="526" t="s">
        <v>3713</v>
      </c>
      <c r="D6000" s="526" t="s">
        <v>4101</v>
      </c>
      <c r="E6000" s="526" t="s">
        <v>4102</v>
      </c>
      <c r="F6000" s="526">
        <v>210690</v>
      </c>
      <c r="G6000" s="526">
        <v>2021</v>
      </c>
      <c r="H6000" s="526">
        <v>36</v>
      </c>
      <c r="I6000" s="526">
        <v>1</v>
      </c>
      <c r="J6000" s="526" t="s">
        <v>3722</v>
      </c>
      <c r="K6000" s="526" t="s">
        <v>3717</v>
      </c>
    </row>
    <row r="6001" spans="1:11">
      <c r="A6001" s="526" t="s">
        <v>3711</v>
      </c>
      <c r="B6001" s="526" t="s">
        <v>3712</v>
      </c>
      <c r="C6001" s="526" t="s">
        <v>3713</v>
      </c>
      <c r="D6001" s="526" t="s">
        <v>4135</v>
      </c>
      <c r="E6001" s="526" t="s">
        <v>4136</v>
      </c>
      <c r="F6001" s="526">
        <v>160290</v>
      </c>
      <c r="G6001" s="526">
        <v>2015</v>
      </c>
      <c r="H6001" s="526">
        <v>133</v>
      </c>
      <c r="I6001" s="526">
        <v>6</v>
      </c>
      <c r="J6001" s="526" t="s">
        <v>3716</v>
      </c>
      <c r="K6001" s="526" t="s">
        <v>3717</v>
      </c>
    </row>
    <row r="6002" spans="1:11">
      <c r="A6002" s="526" t="s">
        <v>3711</v>
      </c>
      <c r="B6002" s="526" t="s">
        <v>3712</v>
      </c>
      <c r="C6002" s="526" t="s">
        <v>3713</v>
      </c>
      <c r="D6002" s="526" t="s">
        <v>4107</v>
      </c>
      <c r="E6002" s="526" t="s">
        <v>4108</v>
      </c>
      <c r="F6002" s="526">
        <v>160290</v>
      </c>
      <c r="G6002" s="526">
        <v>2018</v>
      </c>
      <c r="H6002" s="526">
        <v>55656</v>
      </c>
      <c r="I6002" s="526">
        <v>15205</v>
      </c>
      <c r="J6002" s="526" t="s">
        <v>3716</v>
      </c>
      <c r="K6002" s="526" t="s">
        <v>3717</v>
      </c>
    </row>
    <row r="6003" spans="1:11">
      <c r="A6003" s="526" t="s">
        <v>3711</v>
      </c>
      <c r="B6003" s="526" t="s">
        <v>3712</v>
      </c>
      <c r="C6003" s="526" t="s">
        <v>3713</v>
      </c>
      <c r="D6003" s="526" t="s">
        <v>4145</v>
      </c>
      <c r="E6003" s="526" t="s">
        <v>4146</v>
      </c>
      <c r="F6003" s="526">
        <v>210690</v>
      </c>
      <c r="G6003" s="526">
        <v>2018</v>
      </c>
      <c r="H6003" s="526">
        <v>406608</v>
      </c>
      <c r="I6003" s="526">
        <v>15289</v>
      </c>
      <c r="J6003" s="526" t="s">
        <v>3716</v>
      </c>
      <c r="K6003" s="526" t="s">
        <v>3717</v>
      </c>
    </row>
    <row r="6004" spans="1:11">
      <c r="A6004" s="526" t="s">
        <v>3711</v>
      </c>
      <c r="B6004" s="526" t="s">
        <v>3712</v>
      </c>
      <c r="C6004" s="526" t="s">
        <v>3713</v>
      </c>
      <c r="D6004" s="526" t="s">
        <v>4135</v>
      </c>
      <c r="E6004" s="526" t="s">
        <v>4136</v>
      </c>
      <c r="F6004" s="526">
        <v>160290</v>
      </c>
      <c r="G6004" s="526">
        <v>2018</v>
      </c>
      <c r="H6004" s="526">
        <v>23</v>
      </c>
      <c r="I6004" s="526">
        <v>2</v>
      </c>
      <c r="J6004" s="526" t="s">
        <v>3716</v>
      </c>
      <c r="K6004" s="526" t="s">
        <v>3717</v>
      </c>
    </row>
    <row r="6005" spans="1:11">
      <c r="A6005" s="526" t="s">
        <v>3711</v>
      </c>
      <c r="B6005" s="526" t="s">
        <v>3712</v>
      </c>
      <c r="C6005" s="526" t="s">
        <v>3713</v>
      </c>
      <c r="D6005" s="526" t="s">
        <v>4145</v>
      </c>
      <c r="E6005" s="526" t="s">
        <v>4146</v>
      </c>
      <c r="F6005" s="526">
        <v>210690</v>
      </c>
      <c r="G6005" s="526">
        <v>2021</v>
      </c>
      <c r="H6005" s="526">
        <v>579697</v>
      </c>
      <c r="I6005" s="526">
        <v>32085</v>
      </c>
      <c r="J6005" s="526" t="s">
        <v>3716</v>
      </c>
      <c r="K6005" s="526" t="s">
        <v>3717</v>
      </c>
    </row>
    <row r="6006" spans="1:11">
      <c r="A6006" s="526" t="s">
        <v>3711</v>
      </c>
      <c r="B6006" s="526" t="s">
        <v>3712</v>
      </c>
      <c r="C6006" s="526" t="s">
        <v>3713</v>
      </c>
      <c r="D6006" s="526" t="s">
        <v>4125</v>
      </c>
      <c r="E6006" s="526" t="s">
        <v>4126</v>
      </c>
      <c r="F6006" s="526">
        <v>210690</v>
      </c>
      <c r="G6006" s="526">
        <v>2020</v>
      </c>
      <c r="H6006" s="526">
        <v>4069846</v>
      </c>
      <c r="I6006" s="526">
        <v>575857</v>
      </c>
      <c r="J6006" s="526" t="s">
        <v>3716</v>
      </c>
      <c r="K6006" s="526" t="s">
        <v>3717</v>
      </c>
    </row>
    <row r="6007" spans="1:11">
      <c r="A6007" s="526" t="s">
        <v>3711</v>
      </c>
      <c r="B6007" s="526" t="s">
        <v>3712</v>
      </c>
      <c r="C6007" s="526" t="s">
        <v>3713</v>
      </c>
      <c r="D6007" s="526" t="s">
        <v>4135</v>
      </c>
      <c r="E6007" s="526" t="s">
        <v>4136</v>
      </c>
      <c r="F6007" s="526">
        <v>160290</v>
      </c>
      <c r="G6007" s="526">
        <v>2021</v>
      </c>
      <c r="H6007" s="526">
        <v>100</v>
      </c>
      <c r="I6007" s="526">
        <v>12</v>
      </c>
      <c r="J6007" s="526" t="s">
        <v>3716</v>
      </c>
      <c r="K6007" s="526" t="s">
        <v>3717</v>
      </c>
    </row>
    <row r="6008" spans="1:11">
      <c r="A6008" s="526" t="s">
        <v>3711</v>
      </c>
      <c r="B6008" s="526" t="s">
        <v>3712</v>
      </c>
      <c r="C6008" s="526" t="s">
        <v>3713</v>
      </c>
      <c r="D6008" s="526" t="s">
        <v>4107</v>
      </c>
      <c r="E6008" s="526" t="s">
        <v>4108</v>
      </c>
      <c r="F6008" s="526">
        <v>160290</v>
      </c>
      <c r="G6008" s="526">
        <v>2021</v>
      </c>
      <c r="H6008" s="526">
        <v>48240</v>
      </c>
      <c r="I6008" s="526">
        <v>10424</v>
      </c>
      <c r="J6008" s="526" t="s">
        <v>3716</v>
      </c>
      <c r="K6008" s="526" t="s">
        <v>3717</v>
      </c>
    </row>
    <row r="6009" spans="1:11">
      <c r="A6009" s="526" t="s">
        <v>3711</v>
      </c>
      <c r="B6009" s="526" t="s">
        <v>3712</v>
      </c>
      <c r="C6009" s="526" t="s">
        <v>3713</v>
      </c>
      <c r="D6009" s="526" t="s">
        <v>4101</v>
      </c>
      <c r="E6009" s="526" t="s">
        <v>4102</v>
      </c>
      <c r="F6009" s="526">
        <v>230910</v>
      </c>
      <c r="G6009" s="526">
        <v>2019</v>
      </c>
      <c r="H6009" s="526">
        <v>7979075</v>
      </c>
      <c r="I6009" s="526">
        <v>5024327</v>
      </c>
      <c r="J6009" s="526" t="s">
        <v>3716</v>
      </c>
      <c r="K6009" s="526" t="s">
        <v>3717</v>
      </c>
    </row>
    <row r="6010" spans="1:11">
      <c r="A6010" s="526" t="s">
        <v>3711</v>
      </c>
      <c r="B6010" s="526" t="s">
        <v>3712</v>
      </c>
      <c r="C6010" s="526" t="s">
        <v>3713</v>
      </c>
      <c r="D6010" s="526" t="s">
        <v>4103</v>
      </c>
      <c r="E6010" s="526" t="s">
        <v>4104</v>
      </c>
      <c r="F6010" s="526">
        <v>160239</v>
      </c>
      <c r="G6010" s="526">
        <v>2021</v>
      </c>
      <c r="H6010" s="526">
        <v>3548</v>
      </c>
      <c r="I6010" s="526">
        <v>373</v>
      </c>
      <c r="J6010" s="526" t="s">
        <v>3716</v>
      </c>
      <c r="K6010" s="526" t="s">
        <v>3717</v>
      </c>
    </row>
    <row r="6011" spans="1:11">
      <c r="A6011" s="526" t="s">
        <v>3711</v>
      </c>
      <c r="B6011" s="526" t="s">
        <v>3712</v>
      </c>
      <c r="C6011" s="526" t="s">
        <v>3713</v>
      </c>
      <c r="D6011" s="526" t="s">
        <v>4101</v>
      </c>
      <c r="E6011" s="526" t="s">
        <v>4102</v>
      </c>
      <c r="F6011" s="526">
        <v>230910</v>
      </c>
      <c r="G6011" s="526">
        <v>2022</v>
      </c>
      <c r="H6011" s="526">
        <v>4161176</v>
      </c>
      <c r="I6011" s="526">
        <v>1425230</v>
      </c>
      <c r="J6011" s="526" t="s">
        <v>3716</v>
      </c>
      <c r="K6011" s="526" t="s">
        <v>3717</v>
      </c>
    </row>
    <row r="6012" spans="1:11">
      <c r="A6012" s="526" t="s">
        <v>3711</v>
      </c>
      <c r="B6012" s="526" t="s">
        <v>3712</v>
      </c>
      <c r="C6012" s="526" t="s">
        <v>3713</v>
      </c>
      <c r="D6012" s="526" t="s">
        <v>4133</v>
      </c>
      <c r="E6012" s="526" t="s">
        <v>4134</v>
      </c>
      <c r="F6012" s="526">
        <v>160290</v>
      </c>
      <c r="G6012" s="526">
        <v>2015</v>
      </c>
      <c r="H6012" s="526">
        <v>189</v>
      </c>
      <c r="I6012" s="526">
        <v>18</v>
      </c>
      <c r="J6012" s="526" t="s">
        <v>3716</v>
      </c>
      <c r="K6012" s="526" t="s">
        <v>3717</v>
      </c>
    </row>
    <row r="6013" spans="1:11">
      <c r="A6013" s="526" t="s">
        <v>3711</v>
      </c>
      <c r="B6013" s="526" t="s">
        <v>3712</v>
      </c>
      <c r="C6013" s="526" t="s">
        <v>3713</v>
      </c>
      <c r="D6013" s="526" t="s">
        <v>4103</v>
      </c>
      <c r="E6013" s="526" t="s">
        <v>4104</v>
      </c>
      <c r="F6013" s="526">
        <v>160290</v>
      </c>
      <c r="G6013" s="526">
        <v>2016</v>
      </c>
      <c r="H6013" s="526">
        <v>56588</v>
      </c>
      <c r="I6013" s="526">
        <v>3643</v>
      </c>
      <c r="J6013" s="526" t="s">
        <v>3716</v>
      </c>
      <c r="K6013" s="526" t="s">
        <v>3717</v>
      </c>
    </row>
    <row r="6014" spans="1:11">
      <c r="A6014" s="526" t="s">
        <v>3711</v>
      </c>
      <c r="B6014" s="526" t="s">
        <v>3712</v>
      </c>
      <c r="C6014" s="526" t="s">
        <v>3713</v>
      </c>
      <c r="D6014" s="526" t="s">
        <v>4107</v>
      </c>
      <c r="E6014" s="526" t="s">
        <v>4108</v>
      </c>
      <c r="F6014" s="526">
        <v>230910</v>
      </c>
      <c r="G6014" s="526">
        <v>2015</v>
      </c>
      <c r="H6014" s="526">
        <v>224091</v>
      </c>
      <c r="I6014" s="526">
        <v>185632</v>
      </c>
      <c r="J6014" s="526" t="s">
        <v>3716</v>
      </c>
      <c r="K6014" s="526" t="s">
        <v>3717</v>
      </c>
    </row>
    <row r="6015" spans="1:11">
      <c r="A6015" s="526" t="s">
        <v>3711</v>
      </c>
      <c r="B6015" s="526" t="s">
        <v>3712</v>
      </c>
      <c r="C6015" s="526" t="s">
        <v>3713</v>
      </c>
      <c r="D6015" s="526" t="s">
        <v>4135</v>
      </c>
      <c r="E6015" s="526" t="s">
        <v>4136</v>
      </c>
      <c r="F6015" s="526">
        <v>230910</v>
      </c>
      <c r="G6015" s="526">
        <v>2017</v>
      </c>
      <c r="H6015" s="526">
        <v>28</v>
      </c>
      <c r="I6015" s="526">
        <v>8</v>
      </c>
      <c r="J6015" s="526" t="s">
        <v>3716</v>
      </c>
      <c r="K6015" s="526" t="s">
        <v>3717</v>
      </c>
    </row>
    <row r="6016" spans="1:11">
      <c r="A6016" s="526" t="s">
        <v>3711</v>
      </c>
      <c r="B6016" s="526" t="s">
        <v>3712</v>
      </c>
      <c r="C6016" s="526" t="s">
        <v>3713</v>
      </c>
      <c r="D6016" s="526" t="s">
        <v>4107</v>
      </c>
      <c r="E6016" s="526" t="s">
        <v>4108</v>
      </c>
      <c r="F6016" s="526">
        <v>230910</v>
      </c>
      <c r="G6016" s="526">
        <v>2018</v>
      </c>
      <c r="H6016" s="526">
        <v>301925</v>
      </c>
      <c r="I6016" s="526">
        <v>275416</v>
      </c>
      <c r="J6016" s="526" t="s">
        <v>3716</v>
      </c>
      <c r="K6016" s="526" t="s">
        <v>3717</v>
      </c>
    </row>
    <row r="6017" spans="1:11">
      <c r="A6017" s="526" t="s">
        <v>3711</v>
      </c>
      <c r="B6017" s="526" t="s">
        <v>3712</v>
      </c>
      <c r="C6017" s="526" t="s">
        <v>3713</v>
      </c>
      <c r="D6017" s="526" t="s">
        <v>4109</v>
      </c>
      <c r="E6017" s="526" t="s">
        <v>4110</v>
      </c>
      <c r="F6017" s="526">
        <v>210690</v>
      </c>
      <c r="G6017" s="526">
        <v>2018</v>
      </c>
      <c r="H6017" s="526">
        <v>42013</v>
      </c>
      <c r="I6017" s="526">
        <v>12613</v>
      </c>
      <c r="J6017" s="526" t="s">
        <v>3716</v>
      </c>
      <c r="K6017" s="526" t="s">
        <v>3717</v>
      </c>
    </row>
    <row r="6018" spans="1:11">
      <c r="A6018" s="526" t="s">
        <v>3711</v>
      </c>
      <c r="B6018" s="526" t="s">
        <v>3712</v>
      </c>
      <c r="C6018" s="526" t="s">
        <v>3713</v>
      </c>
      <c r="D6018" s="526" t="s">
        <v>4107</v>
      </c>
      <c r="E6018" s="526" t="s">
        <v>4108</v>
      </c>
      <c r="F6018" s="526">
        <v>230910</v>
      </c>
      <c r="G6018" s="526">
        <v>2021</v>
      </c>
      <c r="H6018" s="526">
        <v>202793</v>
      </c>
      <c r="I6018" s="526">
        <v>153907</v>
      </c>
      <c r="J6018" s="526" t="s">
        <v>3716</v>
      </c>
      <c r="K6018" s="526" t="s">
        <v>3717</v>
      </c>
    </row>
    <row r="6019" spans="1:11">
      <c r="A6019" s="526" t="s">
        <v>3711</v>
      </c>
      <c r="B6019" s="526" t="s">
        <v>3712</v>
      </c>
      <c r="C6019" s="526" t="s">
        <v>3713</v>
      </c>
      <c r="D6019" s="526" t="s">
        <v>4103</v>
      </c>
      <c r="E6019" s="526" t="s">
        <v>4104</v>
      </c>
      <c r="F6019" s="526">
        <v>160290</v>
      </c>
      <c r="G6019" s="526">
        <v>2019</v>
      </c>
      <c r="H6019" s="526">
        <v>147</v>
      </c>
      <c r="I6019" s="526">
        <v>11</v>
      </c>
      <c r="J6019" s="526" t="s">
        <v>3716</v>
      </c>
      <c r="K6019" s="526" t="s">
        <v>3717</v>
      </c>
    </row>
    <row r="6020" spans="1:11">
      <c r="A6020" s="526" t="s">
        <v>3711</v>
      </c>
      <c r="B6020" s="526" t="s">
        <v>3712</v>
      </c>
      <c r="C6020" s="526" t="s">
        <v>3713</v>
      </c>
      <c r="D6020" s="526" t="s">
        <v>4133</v>
      </c>
      <c r="E6020" s="526" t="s">
        <v>4134</v>
      </c>
      <c r="F6020" s="526">
        <v>160239</v>
      </c>
      <c r="G6020" s="526">
        <v>2015</v>
      </c>
      <c r="H6020" s="526">
        <v>47814</v>
      </c>
      <c r="I6020" s="526">
        <v>3300</v>
      </c>
      <c r="J6020" s="526" t="s">
        <v>3716</v>
      </c>
      <c r="K6020" s="526" t="s">
        <v>3717</v>
      </c>
    </row>
    <row r="6021" spans="1:11">
      <c r="A6021" s="526" t="s">
        <v>3711</v>
      </c>
      <c r="B6021" s="526" t="s">
        <v>3712</v>
      </c>
      <c r="C6021" s="526" t="s">
        <v>3713</v>
      </c>
      <c r="D6021" s="526" t="s">
        <v>4133</v>
      </c>
      <c r="E6021" s="526" t="s">
        <v>4134</v>
      </c>
      <c r="F6021" s="526">
        <v>160239</v>
      </c>
      <c r="G6021" s="526">
        <v>2018</v>
      </c>
      <c r="H6021" s="526">
        <v>60157</v>
      </c>
      <c r="I6021" s="526">
        <v>81844</v>
      </c>
      <c r="J6021" s="526" t="s">
        <v>3716</v>
      </c>
      <c r="K6021" s="526" t="s">
        <v>3717</v>
      </c>
    </row>
    <row r="6022" spans="1:11">
      <c r="A6022" s="526" t="s">
        <v>3711</v>
      </c>
      <c r="B6022" s="526" t="s">
        <v>3712</v>
      </c>
      <c r="C6022" s="526" t="s">
        <v>3713</v>
      </c>
      <c r="D6022" s="526" t="s">
        <v>4155</v>
      </c>
      <c r="E6022" s="526" t="s">
        <v>4156</v>
      </c>
      <c r="F6022" s="526">
        <v>160290</v>
      </c>
      <c r="G6022" s="526">
        <v>2016</v>
      </c>
      <c r="H6022" s="526">
        <v>76532</v>
      </c>
      <c r="I6022" s="526">
        <v>12608</v>
      </c>
      <c r="J6022" s="526" t="s">
        <v>3716</v>
      </c>
      <c r="K6022" s="526" t="s">
        <v>3717</v>
      </c>
    </row>
    <row r="6023" spans="1:11">
      <c r="A6023" s="526" t="s">
        <v>3711</v>
      </c>
      <c r="B6023" s="526" t="s">
        <v>3712</v>
      </c>
      <c r="C6023" s="526" t="s">
        <v>3713</v>
      </c>
      <c r="D6023" s="526" t="s">
        <v>4133</v>
      </c>
      <c r="E6023" s="526" t="s">
        <v>4134</v>
      </c>
      <c r="F6023" s="526">
        <v>160239</v>
      </c>
      <c r="G6023" s="526">
        <v>2021</v>
      </c>
      <c r="H6023" s="526">
        <v>941</v>
      </c>
      <c r="I6023" s="526">
        <v>82</v>
      </c>
      <c r="J6023" s="526" t="s">
        <v>3716</v>
      </c>
      <c r="K6023" s="526" t="s">
        <v>3717</v>
      </c>
    </row>
    <row r="6024" spans="1:11">
      <c r="A6024" s="526" t="s">
        <v>3711</v>
      </c>
      <c r="B6024" s="526" t="s">
        <v>3712</v>
      </c>
      <c r="C6024" s="526" t="s">
        <v>3713</v>
      </c>
      <c r="D6024" s="526" t="s">
        <v>4133</v>
      </c>
      <c r="E6024" s="526" t="s">
        <v>4134</v>
      </c>
      <c r="F6024" s="526">
        <v>160290</v>
      </c>
      <c r="G6024" s="526">
        <v>2018</v>
      </c>
      <c r="H6024" s="526">
        <v>6103</v>
      </c>
      <c r="I6024" s="526">
        <v>481</v>
      </c>
      <c r="J6024" s="526" t="s">
        <v>3716</v>
      </c>
      <c r="K6024" s="526" t="s">
        <v>3717</v>
      </c>
    </row>
    <row r="6025" spans="1:11">
      <c r="A6025" s="526" t="s">
        <v>3711</v>
      </c>
      <c r="B6025" s="526" t="s">
        <v>3712</v>
      </c>
      <c r="C6025" s="526" t="s">
        <v>3713</v>
      </c>
      <c r="D6025" s="526" t="s">
        <v>4133</v>
      </c>
      <c r="E6025" s="526" t="s">
        <v>4134</v>
      </c>
      <c r="F6025" s="526">
        <v>160290</v>
      </c>
      <c r="G6025" s="526">
        <v>2021</v>
      </c>
      <c r="H6025" s="526">
        <v>2840</v>
      </c>
      <c r="I6025" s="526">
        <v>231</v>
      </c>
      <c r="J6025" s="526" t="s">
        <v>3716</v>
      </c>
      <c r="K6025" s="526" t="s">
        <v>3717</v>
      </c>
    </row>
    <row r="6026" spans="1:11">
      <c r="A6026" s="526" t="s">
        <v>3711</v>
      </c>
      <c r="B6026" s="526" t="s">
        <v>3712</v>
      </c>
      <c r="C6026" s="526" t="s">
        <v>3713</v>
      </c>
      <c r="D6026" s="526" t="s">
        <v>4155</v>
      </c>
      <c r="E6026" s="526" t="s">
        <v>4156</v>
      </c>
      <c r="F6026" s="526">
        <v>160290</v>
      </c>
      <c r="G6026" s="526">
        <v>2019</v>
      </c>
      <c r="H6026" s="526">
        <v>39146</v>
      </c>
      <c r="I6026" s="526">
        <v>14523</v>
      </c>
      <c r="J6026" s="526" t="s">
        <v>3716</v>
      </c>
      <c r="K6026" s="526" t="s">
        <v>3717</v>
      </c>
    </row>
    <row r="6027" spans="1:11">
      <c r="A6027" s="526" t="s">
        <v>3711</v>
      </c>
      <c r="B6027" s="526" t="s">
        <v>3712</v>
      </c>
      <c r="C6027" s="526" t="s">
        <v>3713</v>
      </c>
      <c r="D6027" s="526" t="s">
        <v>4133</v>
      </c>
      <c r="E6027" s="526" t="s">
        <v>4134</v>
      </c>
      <c r="F6027" s="526">
        <v>230910</v>
      </c>
      <c r="G6027" s="526">
        <v>2015</v>
      </c>
      <c r="H6027" s="526">
        <v>151463</v>
      </c>
      <c r="I6027" s="526">
        <v>4416</v>
      </c>
      <c r="J6027" s="526" t="s">
        <v>3716</v>
      </c>
      <c r="K6027" s="526" t="s">
        <v>3717</v>
      </c>
    </row>
    <row r="6028" spans="1:11">
      <c r="A6028" s="526" t="s">
        <v>3711</v>
      </c>
      <c r="B6028" s="526" t="s">
        <v>3712</v>
      </c>
      <c r="C6028" s="526" t="s">
        <v>3713</v>
      </c>
      <c r="D6028" s="526" t="s">
        <v>4133</v>
      </c>
      <c r="E6028" s="526" t="s">
        <v>4134</v>
      </c>
      <c r="F6028" s="526">
        <v>230910</v>
      </c>
      <c r="G6028" s="526">
        <v>2018</v>
      </c>
      <c r="H6028" s="526">
        <v>10970084</v>
      </c>
      <c r="I6028" s="526">
        <v>5205066</v>
      </c>
      <c r="J6028" s="526" t="s">
        <v>3716</v>
      </c>
      <c r="K6028" s="526" t="s">
        <v>3717</v>
      </c>
    </row>
    <row r="6029" spans="1:11">
      <c r="A6029" s="526" t="s">
        <v>3711</v>
      </c>
      <c r="B6029" s="526" t="s">
        <v>3712</v>
      </c>
      <c r="C6029" s="526" t="s">
        <v>3713</v>
      </c>
      <c r="D6029" s="526" t="s">
        <v>4155</v>
      </c>
      <c r="E6029" s="526" t="s">
        <v>4156</v>
      </c>
      <c r="F6029" s="526">
        <v>160290</v>
      </c>
      <c r="G6029" s="526">
        <v>2022</v>
      </c>
      <c r="H6029" s="526">
        <v>10374</v>
      </c>
      <c r="I6029" s="526">
        <v>629</v>
      </c>
      <c r="J6029" s="526" t="s">
        <v>3716</v>
      </c>
      <c r="K6029" s="526" t="s">
        <v>3717</v>
      </c>
    </row>
    <row r="6030" spans="1:11">
      <c r="A6030" s="526" t="s">
        <v>3711</v>
      </c>
      <c r="B6030" s="526" t="s">
        <v>3712</v>
      </c>
      <c r="C6030" s="526" t="s">
        <v>3713</v>
      </c>
      <c r="D6030" s="526" t="s">
        <v>4147</v>
      </c>
      <c r="E6030" s="526" t="s">
        <v>4148</v>
      </c>
      <c r="F6030" s="526">
        <v>210690</v>
      </c>
      <c r="G6030" s="526">
        <v>2015</v>
      </c>
      <c r="H6030" s="526">
        <v>2869</v>
      </c>
      <c r="I6030" s="526">
        <v>780</v>
      </c>
      <c r="J6030" s="526" t="s">
        <v>3716</v>
      </c>
      <c r="K6030" s="526" t="s">
        <v>3717</v>
      </c>
    </row>
    <row r="6031" spans="1:11">
      <c r="A6031" s="526" t="s">
        <v>3711</v>
      </c>
      <c r="B6031" s="526" t="s">
        <v>3712</v>
      </c>
      <c r="C6031" s="526" t="s">
        <v>3713</v>
      </c>
      <c r="D6031" s="526" t="s">
        <v>4155</v>
      </c>
      <c r="E6031" s="526" t="s">
        <v>4156</v>
      </c>
      <c r="F6031" s="526">
        <v>210690</v>
      </c>
      <c r="G6031" s="526">
        <v>2016</v>
      </c>
      <c r="H6031" s="526">
        <v>3700213</v>
      </c>
      <c r="I6031" s="526">
        <v>687376</v>
      </c>
      <c r="J6031" s="526" t="s">
        <v>3716</v>
      </c>
      <c r="K6031" s="526" t="s">
        <v>3717</v>
      </c>
    </row>
    <row r="6032" spans="1:11">
      <c r="A6032" s="526" t="s">
        <v>3711</v>
      </c>
      <c r="B6032" s="526" t="s">
        <v>3712</v>
      </c>
      <c r="C6032" s="526" t="s">
        <v>3713</v>
      </c>
      <c r="D6032" s="526" t="s">
        <v>4147</v>
      </c>
      <c r="E6032" s="526" t="s">
        <v>4148</v>
      </c>
      <c r="F6032" s="526">
        <v>210690</v>
      </c>
      <c r="G6032" s="526">
        <v>2018</v>
      </c>
      <c r="H6032" s="526">
        <v>233582</v>
      </c>
      <c r="I6032" s="526">
        <v>23680</v>
      </c>
      <c r="J6032" s="526" t="s">
        <v>3716</v>
      </c>
      <c r="K6032" s="526" t="s">
        <v>3717</v>
      </c>
    </row>
    <row r="6033" spans="1:11">
      <c r="A6033" s="526" t="s">
        <v>3711</v>
      </c>
      <c r="B6033" s="526" t="s">
        <v>3712</v>
      </c>
      <c r="C6033" s="526" t="s">
        <v>3713</v>
      </c>
      <c r="D6033" s="526" t="s">
        <v>4155</v>
      </c>
      <c r="E6033" s="526" t="s">
        <v>4156</v>
      </c>
      <c r="F6033" s="526">
        <v>210690</v>
      </c>
      <c r="G6033" s="526">
        <v>2019</v>
      </c>
      <c r="H6033" s="526">
        <v>8279117</v>
      </c>
      <c r="I6033" s="526">
        <v>1283366</v>
      </c>
      <c r="J6033" s="526" t="s">
        <v>3716</v>
      </c>
      <c r="K6033" s="526" t="s">
        <v>3717</v>
      </c>
    </row>
    <row r="6034" spans="1:11">
      <c r="A6034" s="526" t="s">
        <v>3711</v>
      </c>
      <c r="B6034" s="526" t="s">
        <v>3712</v>
      </c>
      <c r="C6034" s="526" t="s">
        <v>3713</v>
      </c>
      <c r="D6034" s="526" t="s">
        <v>4133</v>
      </c>
      <c r="E6034" s="526" t="s">
        <v>4134</v>
      </c>
      <c r="F6034" s="526">
        <v>230910</v>
      </c>
      <c r="G6034" s="526">
        <v>2021</v>
      </c>
      <c r="H6034" s="526">
        <v>9463332</v>
      </c>
      <c r="I6034" s="526">
        <v>3247566</v>
      </c>
      <c r="J6034" s="526" t="s">
        <v>3716</v>
      </c>
      <c r="K6034" s="526" t="s">
        <v>3717</v>
      </c>
    </row>
    <row r="6035" spans="1:11">
      <c r="A6035" s="526" t="s">
        <v>3711</v>
      </c>
      <c r="B6035" s="526" t="s">
        <v>3712</v>
      </c>
      <c r="C6035" s="526" t="s">
        <v>3713</v>
      </c>
      <c r="D6035" s="526" t="s">
        <v>4155</v>
      </c>
      <c r="E6035" s="526" t="s">
        <v>4156</v>
      </c>
      <c r="F6035" s="526">
        <v>210690</v>
      </c>
      <c r="G6035" s="526">
        <v>2022</v>
      </c>
      <c r="H6035" s="526">
        <v>17982187</v>
      </c>
      <c r="I6035" s="526">
        <v>1413673</v>
      </c>
      <c r="J6035" s="526" t="s">
        <v>3716</v>
      </c>
      <c r="K6035" s="526" t="s">
        <v>3717</v>
      </c>
    </row>
    <row r="6036" spans="1:11">
      <c r="A6036" s="526" t="s">
        <v>3711</v>
      </c>
      <c r="B6036" s="526" t="s">
        <v>3712</v>
      </c>
      <c r="C6036" s="526" t="s">
        <v>3713</v>
      </c>
      <c r="D6036" s="526" t="s">
        <v>4103</v>
      </c>
      <c r="E6036" s="526" t="s">
        <v>4104</v>
      </c>
      <c r="F6036" s="526">
        <v>160290</v>
      </c>
      <c r="G6036" s="526">
        <v>2022</v>
      </c>
      <c r="H6036" s="526">
        <v>4608</v>
      </c>
      <c r="I6036" s="526">
        <v>85</v>
      </c>
      <c r="J6036" s="526" t="s">
        <v>3716</v>
      </c>
      <c r="K6036" s="526" t="s">
        <v>3717</v>
      </c>
    </row>
    <row r="6037" spans="1:11">
      <c r="A6037" s="526" t="s">
        <v>3711</v>
      </c>
      <c r="B6037" s="526" t="s">
        <v>3712</v>
      </c>
      <c r="C6037" s="526" t="s">
        <v>3713</v>
      </c>
      <c r="D6037" s="526" t="s">
        <v>4123</v>
      </c>
      <c r="E6037" s="526" t="s">
        <v>4124</v>
      </c>
      <c r="F6037" s="526">
        <v>160290</v>
      </c>
      <c r="G6037" s="526">
        <v>2021</v>
      </c>
      <c r="H6037" s="526">
        <v>121936</v>
      </c>
      <c r="I6037" s="526">
        <v>35250</v>
      </c>
      <c r="J6037" s="526" t="s">
        <v>3716</v>
      </c>
      <c r="K6037" s="526" t="s">
        <v>3717</v>
      </c>
    </row>
    <row r="6038" spans="1:11">
      <c r="A6038" s="526" t="s">
        <v>3711</v>
      </c>
      <c r="B6038" s="526" t="s">
        <v>3712</v>
      </c>
      <c r="C6038" s="526" t="s">
        <v>3713</v>
      </c>
      <c r="D6038" s="526" t="s">
        <v>4155</v>
      </c>
      <c r="E6038" s="526" t="s">
        <v>4156</v>
      </c>
      <c r="F6038" s="526">
        <v>210690</v>
      </c>
      <c r="G6038" s="526">
        <v>2020</v>
      </c>
      <c r="H6038" s="526">
        <v>34195</v>
      </c>
      <c r="I6038" s="526">
        <v>3802</v>
      </c>
      <c r="J6038" s="526" t="s">
        <v>3722</v>
      </c>
      <c r="K6038" s="526" t="s">
        <v>3717</v>
      </c>
    </row>
    <row r="6039" spans="1:11">
      <c r="A6039" s="526" t="s">
        <v>3711</v>
      </c>
      <c r="B6039" s="526" t="s">
        <v>3712</v>
      </c>
      <c r="C6039" s="526" t="s">
        <v>3713</v>
      </c>
      <c r="D6039" s="526" t="s">
        <v>4105</v>
      </c>
      <c r="E6039" s="526" t="s">
        <v>4106</v>
      </c>
      <c r="F6039" s="526">
        <v>230910</v>
      </c>
      <c r="G6039" s="526">
        <v>2017</v>
      </c>
      <c r="H6039" s="526">
        <v>13500</v>
      </c>
      <c r="I6039" s="526">
        <v>6764</v>
      </c>
      <c r="J6039" s="526" t="s">
        <v>3716</v>
      </c>
      <c r="K6039" s="526" t="s">
        <v>3717</v>
      </c>
    </row>
    <row r="6040" spans="1:11">
      <c r="A6040" s="526" t="s">
        <v>3711</v>
      </c>
      <c r="B6040" s="526" t="s">
        <v>3712</v>
      </c>
      <c r="C6040" s="526" t="s">
        <v>3713</v>
      </c>
      <c r="D6040" s="526" t="s">
        <v>4147</v>
      </c>
      <c r="E6040" s="526" t="s">
        <v>4148</v>
      </c>
      <c r="F6040" s="526">
        <v>160231</v>
      </c>
      <c r="G6040" s="526">
        <v>2015</v>
      </c>
      <c r="H6040" s="526">
        <v>1</v>
      </c>
      <c r="I6040" s="526">
        <v>17</v>
      </c>
      <c r="J6040" s="526" t="s">
        <v>3716</v>
      </c>
      <c r="K6040" s="526" t="s">
        <v>3717</v>
      </c>
    </row>
    <row r="6041" spans="1:11">
      <c r="A6041" s="526" t="s">
        <v>3711</v>
      </c>
      <c r="B6041" s="526" t="s">
        <v>3712</v>
      </c>
      <c r="C6041" s="526" t="s">
        <v>3713</v>
      </c>
      <c r="D6041" s="526" t="s">
        <v>4147</v>
      </c>
      <c r="E6041" s="526" t="s">
        <v>4148</v>
      </c>
      <c r="F6041" s="526">
        <v>210690</v>
      </c>
      <c r="G6041" s="526">
        <v>2021</v>
      </c>
      <c r="H6041" s="526">
        <v>6323993</v>
      </c>
      <c r="I6041" s="526">
        <v>575560</v>
      </c>
      <c r="J6041" s="526" t="s">
        <v>3716</v>
      </c>
      <c r="K6041" s="526" t="s">
        <v>3717</v>
      </c>
    </row>
    <row r="6042" spans="1:11">
      <c r="A6042" s="526" t="s">
        <v>3711</v>
      </c>
      <c r="B6042" s="526" t="s">
        <v>3712</v>
      </c>
      <c r="C6042" s="526" t="s">
        <v>3713</v>
      </c>
      <c r="D6042" s="526" t="s">
        <v>4103</v>
      </c>
      <c r="E6042" s="526" t="s">
        <v>4104</v>
      </c>
      <c r="F6042" s="526">
        <v>160231</v>
      </c>
      <c r="G6042" s="526">
        <v>2016</v>
      </c>
      <c r="H6042" s="526">
        <v>98865</v>
      </c>
      <c r="I6042" s="526">
        <v>9929</v>
      </c>
      <c r="J6042" s="526" t="s">
        <v>3716</v>
      </c>
      <c r="K6042" s="526" t="s">
        <v>3717</v>
      </c>
    </row>
    <row r="6043" spans="1:11">
      <c r="A6043" s="526" t="s">
        <v>3711</v>
      </c>
      <c r="B6043" s="526" t="s">
        <v>3712</v>
      </c>
      <c r="C6043" s="526" t="s">
        <v>3713</v>
      </c>
      <c r="D6043" s="526" t="s">
        <v>4151</v>
      </c>
      <c r="E6043" s="526" t="s">
        <v>4152</v>
      </c>
      <c r="F6043" s="526">
        <v>160232</v>
      </c>
      <c r="G6043" s="526">
        <v>2020</v>
      </c>
      <c r="H6043" s="526">
        <v>42722</v>
      </c>
      <c r="I6043" s="526">
        <v>15941</v>
      </c>
      <c r="J6043" s="526" t="s">
        <v>3716</v>
      </c>
      <c r="K6043" s="526" t="s">
        <v>3717</v>
      </c>
    </row>
    <row r="6044" spans="1:11">
      <c r="A6044" s="526" t="s">
        <v>3711</v>
      </c>
      <c r="B6044" s="526" t="s">
        <v>3712</v>
      </c>
      <c r="C6044" s="526" t="s">
        <v>3713</v>
      </c>
      <c r="D6044" s="526" t="s">
        <v>4103</v>
      </c>
      <c r="E6044" s="526" t="s">
        <v>4104</v>
      </c>
      <c r="F6044" s="526">
        <v>160231</v>
      </c>
      <c r="G6044" s="526">
        <v>2019</v>
      </c>
      <c r="H6044" s="526">
        <v>104336</v>
      </c>
      <c r="I6044" s="526">
        <v>3500</v>
      </c>
      <c r="J6044" s="526" t="s">
        <v>3716</v>
      </c>
      <c r="K6044" s="526" t="s">
        <v>3717</v>
      </c>
    </row>
    <row r="6045" spans="1:11">
      <c r="A6045" s="526" t="s">
        <v>3711</v>
      </c>
      <c r="B6045" s="526" t="s">
        <v>3712</v>
      </c>
      <c r="C6045" s="526" t="s">
        <v>3713</v>
      </c>
      <c r="D6045" s="526" t="s">
        <v>4103</v>
      </c>
      <c r="E6045" s="526" t="s">
        <v>4104</v>
      </c>
      <c r="F6045" s="526">
        <v>160231</v>
      </c>
      <c r="G6045" s="526">
        <v>2022</v>
      </c>
      <c r="H6045" s="526">
        <v>903593</v>
      </c>
      <c r="I6045" s="526">
        <v>27540</v>
      </c>
      <c r="J6045" s="526" t="s">
        <v>3716</v>
      </c>
      <c r="K6045" s="526" t="s">
        <v>3717</v>
      </c>
    </row>
    <row r="6046" spans="1:11">
      <c r="A6046" s="526" t="s">
        <v>3711</v>
      </c>
      <c r="B6046" s="526" t="s">
        <v>3712</v>
      </c>
      <c r="C6046" s="526" t="s">
        <v>3713</v>
      </c>
      <c r="D6046" s="526" t="s">
        <v>4149</v>
      </c>
      <c r="E6046" s="526" t="s">
        <v>4150</v>
      </c>
      <c r="F6046" s="526">
        <v>160232</v>
      </c>
      <c r="G6046" s="526">
        <v>2017</v>
      </c>
      <c r="H6046" s="526">
        <v>374</v>
      </c>
      <c r="I6046" s="526">
        <v>98</v>
      </c>
      <c r="J6046" s="526" t="s">
        <v>3716</v>
      </c>
      <c r="K6046" s="526" t="s">
        <v>3717</v>
      </c>
    </row>
    <row r="6047" spans="1:11">
      <c r="A6047" s="526" t="s">
        <v>3711</v>
      </c>
      <c r="B6047" s="526" t="s">
        <v>3712</v>
      </c>
      <c r="C6047" s="526" t="s">
        <v>3713</v>
      </c>
      <c r="D6047" s="526" t="s">
        <v>4105</v>
      </c>
      <c r="E6047" s="526" t="s">
        <v>4106</v>
      </c>
      <c r="F6047" s="526">
        <v>210690</v>
      </c>
      <c r="G6047" s="526">
        <v>2017</v>
      </c>
      <c r="H6047" s="526">
        <v>142631</v>
      </c>
      <c r="I6047" s="526">
        <v>57293</v>
      </c>
      <c r="J6047" s="526" t="s">
        <v>3716</v>
      </c>
      <c r="K6047" s="526" t="s">
        <v>3717</v>
      </c>
    </row>
    <row r="6048" spans="1:11">
      <c r="A6048" s="526" t="s">
        <v>3711</v>
      </c>
      <c r="B6048" s="526" t="s">
        <v>3712</v>
      </c>
      <c r="C6048" s="526" t="s">
        <v>3713</v>
      </c>
      <c r="D6048" s="526" t="s">
        <v>4149</v>
      </c>
      <c r="E6048" s="526" t="s">
        <v>4150</v>
      </c>
      <c r="F6048" s="526">
        <v>160290</v>
      </c>
      <c r="G6048" s="526">
        <v>2015</v>
      </c>
      <c r="H6048" s="526">
        <v>166</v>
      </c>
      <c r="I6048" s="526">
        <v>33</v>
      </c>
      <c r="J6048" s="526" t="s">
        <v>3716</v>
      </c>
      <c r="K6048" s="526" t="s">
        <v>3717</v>
      </c>
    </row>
    <row r="6049" spans="1:11">
      <c r="A6049" s="526" t="s">
        <v>3711</v>
      </c>
      <c r="B6049" s="526" t="s">
        <v>3712</v>
      </c>
      <c r="C6049" s="526" t="s">
        <v>3713</v>
      </c>
      <c r="D6049" s="526" t="s">
        <v>4123</v>
      </c>
      <c r="E6049" s="526" t="s">
        <v>4124</v>
      </c>
      <c r="F6049" s="526">
        <v>210690</v>
      </c>
      <c r="G6049" s="526">
        <v>2020</v>
      </c>
      <c r="H6049" s="526">
        <v>3491</v>
      </c>
      <c r="I6049" s="526">
        <v>1291</v>
      </c>
      <c r="J6049" s="526" t="s">
        <v>3716</v>
      </c>
      <c r="K6049" s="526" t="s">
        <v>3717</v>
      </c>
    </row>
    <row r="6050" spans="1:11">
      <c r="A6050" s="526" t="s">
        <v>3711</v>
      </c>
      <c r="B6050" s="526" t="s">
        <v>3712</v>
      </c>
      <c r="C6050" s="526" t="s">
        <v>3713</v>
      </c>
      <c r="D6050" s="526" t="s">
        <v>4107</v>
      </c>
      <c r="E6050" s="526" t="s">
        <v>4108</v>
      </c>
      <c r="F6050" s="526">
        <v>160231</v>
      </c>
      <c r="G6050" s="526">
        <v>2017</v>
      </c>
      <c r="H6050" s="526">
        <v>23013</v>
      </c>
      <c r="I6050" s="526">
        <v>7599</v>
      </c>
      <c r="J6050" s="526" t="s">
        <v>3716</v>
      </c>
      <c r="K6050" s="526" t="s">
        <v>3717</v>
      </c>
    </row>
    <row r="6051" spans="1:11">
      <c r="A6051" s="526" t="s">
        <v>3711</v>
      </c>
      <c r="B6051" s="526" t="s">
        <v>3712</v>
      </c>
      <c r="C6051" s="526" t="s">
        <v>3713</v>
      </c>
      <c r="D6051" s="526" t="s">
        <v>4151</v>
      </c>
      <c r="E6051" s="526" t="s">
        <v>4152</v>
      </c>
      <c r="F6051" s="526">
        <v>210690</v>
      </c>
      <c r="G6051" s="526">
        <v>2017</v>
      </c>
      <c r="H6051" s="526">
        <v>29076618</v>
      </c>
      <c r="I6051" s="526">
        <v>11283058</v>
      </c>
      <c r="J6051" s="526" t="s">
        <v>3716</v>
      </c>
      <c r="K6051" s="526" t="s">
        <v>3717</v>
      </c>
    </row>
    <row r="6052" spans="1:11">
      <c r="A6052" s="526" t="s">
        <v>3711</v>
      </c>
      <c r="B6052" s="526" t="s">
        <v>3712</v>
      </c>
      <c r="C6052" s="526" t="s">
        <v>3713</v>
      </c>
      <c r="D6052" s="526" t="s">
        <v>4107</v>
      </c>
      <c r="E6052" s="526" t="s">
        <v>4108</v>
      </c>
      <c r="F6052" s="526">
        <v>160231</v>
      </c>
      <c r="G6052" s="526">
        <v>2020</v>
      </c>
      <c r="H6052" s="526">
        <v>51578</v>
      </c>
      <c r="I6052" s="526">
        <v>12980</v>
      </c>
      <c r="J6052" s="526" t="s">
        <v>3716</v>
      </c>
      <c r="K6052" s="526" t="s">
        <v>3717</v>
      </c>
    </row>
    <row r="6053" spans="1:11">
      <c r="A6053" s="526" t="s">
        <v>3711</v>
      </c>
      <c r="B6053" s="526" t="s">
        <v>3712</v>
      </c>
      <c r="C6053" s="526" t="s">
        <v>3713</v>
      </c>
      <c r="D6053" s="526" t="s">
        <v>4151</v>
      </c>
      <c r="E6053" s="526" t="s">
        <v>4152</v>
      </c>
      <c r="F6053" s="526">
        <v>210690</v>
      </c>
      <c r="G6053" s="526">
        <v>2020</v>
      </c>
      <c r="H6053" s="526">
        <v>16619686</v>
      </c>
      <c r="I6053" s="526">
        <v>7152653</v>
      </c>
      <c r="J6053" s="526" t="s">
        <v>3716</v>
      </c>
      <c r="K6053" s="526" t="s">
        <v>3717</v>
      </c>
    </row>
    <row r="6054" spans="1:11">
      <c r="A6054" s="526" t="s">
        <v>3711</v>
      </c>
      <c r="B6054" s="526" t="s">
        <v>3712</v>
      </c>
      <c r="C6054" s="526" t="s">
        <v>3713</v>
      </c>
      <c r="D6054" s="526" t="s">
        <v>4149</v>
      </c>
      <c r="E6054" s="526" t="s">
        <v>4150</v>
      </c>
      <c r="F6054" s="526">
        <v>160290</v>
      </c>
      <c r="G6054" s="526">
        <v>2018</v>
      </c>
      <c r="H6054" s="526">
        <v>528</v>
      </c>
      <c r="I6054" s="526">
        <v>105</v>
      </c>
      <c r="J6054" s="526" t="s">
        <v>3716</v>
      </c>
      <c r="K6054" s="526" t="s">
        <v>3717</v>
      </c>
    </row>
    <row r="6055" spans="1:11">
      <c r="A6055" s="526" t="s">
        <v>3711</v>
      </c>
      <c r="B6055" s="526" t="s">
        <v>3712</v>
      </c>
      <c r="C6055" s="526" t="s">
        <v>3713</v>
      </c>
      <c r="D6055" s="526" t="s">
        <v>4149</v>
      </c>
      <c r="E6055" s="526" t="s">
        <v>4150</v>
      </c>
      <c r="F6055" s="526">
        <v>160239</v>
      </c>
      <c r="G6055" s="526">
        <v>2016</v>
      </c>
      <c r="H6055" s="526">
        <v>353</v>
      </c>
      <c r="I6055" s="526">
        <v>91</v>
      </c>
      <c r="J6055" s="526" t="s">
        <v>3716</v>
      </c>
      <c r="K6055" s="526" t="s">
        <v>3717</v>
      </c>
    </row>
    <row r="6056" spans="1:11">
      <c r="A6056" s="526" t="s">
        <v>3711</v>
      </c>
      <c r="B6056" s="526" t="s">
        <v>3712</v>
      </c>
      <c r="C6056" s="526" t="s">
        <v>3713</v>
      </c>
      <c r="D6056" s="526" t="s">
        <v>4149</v>
      </c>
      <c r="E6056" s="526" t="s">
        <v>4150</v>
      </c>
      <c r="F6056" s="526">
        <v>160290</v>
      </c>
      <c r="G6056" s="526">
        <v>2021</v>
      </c>
      <c r="H6056" s="526">
        <v>884</v>
      </c>
      <c r="I6056" s="526">
        <v>175</v>
      </c>
      <c r="J6056" s="526" t="s">
        <v>3716</v>
      </c>
      <c r="K6056" s="526" t="s">
        <v>3717</v>
      </c>
    </row>
    <row r="6057" spans="1:11">
      <c r="A6057" s="526" t="s">
        <v>3711</v>
      </c>
      <c r="B6057" s="526" t="s">
        <v>3712</v>
      </c>
      <c r="C6057" s="526" t="s">
        <v>3713</v>
      </c>
      <c r="D6057" s="526" t="s">
        <v>4149</v>
      </c>
      <c r="E6057" s="526" t="s">
        <v>4150</v>
      </c>
      <c r="F6057" s="526">
        <v>210690</v>
      </c>
      <c r="G6057" s="526">
        <v>2016</v>
      </c>
      <c r="H6057" s="526">
        <v>37533</v>
      </c>
      <c r="I6057" s="526">
        <v>7775</v>
      </c>
      <c r="J6057" s="526" t="s">
        <v>3716</v>
      </c>
      <c r="K6057" s="526" t="s">
        <v>3717</v>
      </c>
    </row>
    <row r="6058" spans="1:11">
      <c r="A6058" s="526" t="s">
        <v>3711</v>
      </c>
      <c r="B6058" s="526" t="s">
        <v>3712</v>
      </c>
      <c r="C6058" s="526" t="s">
        <v>3713</v>
      </c>
      <c r="D6058" s="526" t="s">
        <v>4149</v>
      </c>
      <c r="E6058" s="526" t="s">
        <v>4150</v>
      </c>
      <c r="F6058" s="526">
        <v>210690</v>
      </c>
      <c r="G6058" s="526">
        <v>2019</v>
      </c>
      <c r="H6058" s="526">
        <v>38268</v>
      </c>
      <c r="I6058" s="526">
        <v>7188</v>
      </c>
      <c r="J6058" s="526" t="s">
        <v>3716</v>
      </c>
      <c r="K6058" s="526" t="s">
        <v>3717</v>
      </c>
    </row>
    <row r="6059" spans="1:11">
      <c r="A6059" s="526" t="s">
        <v>3711</v>
      </c>
      <c r="B6059" s="526" t="s">
        <v>3712</v>
      </c>
      <c r="C6059" s="526" t="s">
        <v>3713</v>
      </c>
      <c r="D6059" s="526" t="s">
        <v>4107</v>
      </c>
      <c r="E6059" s="526" t="s">
        <v>4108</v>
      </c>
      <c r="F6059" s="526">
        <v>160239</v>
      </c>
      <c r="G6059" s="526">
        <v>2022</v>
      </c>
      <c r="H6059" s="526">
        <v>41085</v>
      </c>
      <c r="I6059" s="526">
        <v>24198</v>
      </c>
      <c r="J6059" s="526" t="s">
        <v>3716</v>
      </c>
      <c r="K6059" s="526" t="s">
        <v>3717</v>
      </c>
    </row>
    <row r="6060" spans="1:11">
      <c r="A6060" s="526" t="s">
        <v>3711</v>
      </c>
      <c r="B6060" s="526" t="s">
        <v>3712</v>
      </c>
      <c r="C6060" s="526" t="s">
        <v>3713</v>
      </c>
      <c r="D6060" s="526" t="s">
        <v>4149</v>
      </c>
      <c r="E6060" s="526" t="s">
        <v>4150</v>
      </c>
      <c r="F6060" s="526">
        <v>160239</v>
      </c>
      <c r="G6060" s="526">
        <v>2019</v>
      </c>
      <c r="H6060" s="526">
        <v>402</v>
      </c>
      <c r="I6060" s="526">
        <v>52</v>
      </c>
      <c r="J6060" s="526" t="s">
        <v>3716</v>
      </c>
      <c r="K6060" s="526" t="s">
        <v>3717</v>
      </c>
    </row>
    <row r="6061" spans="1:11">
      <c r="A6061" s="526" t="s">
        <v>3711</v>
      </c>
      <c r="B6061" s="526" t="s">
        <v>3712</v>
      </c>
      <c r="C6061" s="526" t="s">
        <v>3713</v>
      </c>
      <c r="D6061" s="526" t="s">
        <v>4157</v>
      </c>
      <c r="E6061" s="526" t="s">
        <v>4158</v>
      </c>
      <c r="F6061" s="526">
        <v>210690</v>
      </c>
      <c r="G6061" s="526">
        <v>2020</v>
      </c>
      <c r="H6061" s="526">
        <v>1763</v>
      </c>
      <c r="I6061" s="526">
        <v>97</v>
      </c>
      <c r="J6061" s="526" t="s">
        <v>3716</v>
      </c>
      <c r="K6061" s="526" t="s">
        <v>3717</v>
      </c>
    </row>
    <row r="6062" spans="1:11">
      <c r="A6062" s="526" t="s">
        <v>3711</v>
      </c>
      <c r="B6062" s="526" t="s">
        <v>3712</v>
      </c>
      <c r="C6062" s="526" t="s">
        <v>3713</v>
      </c>
      <c r="D6062" s="526" t="s">
        <v>4105</v>
      </c>
      <c r="E6062" s="526" t="s">
        <v>4106</v>
      </c>
      <c r="F6062" s="526">
        <v>210690</v>
      </c>
      <c r="G6062" s="526">
        <v>2020</v>
      </c>
      <c r="H6062" s="526">
        <v>432924</v>
      </c>
      <c r="I6062" s="526">
        <v>173061</v>
      </c>
      <c r="J6062" s="526" t="s">
        <v>3716</v>
      </c>
      <c r="K6062" s="526" t="s">
        <v>3717</v>
      </c>
    </row>
    <row r="6063" spans="1:11">
      <c r="A6063" s="526" t="s">
        <v>3711</v>
      </c>
      <c r="B6063" s="526" t="s">
        <v>3712</v>
      </c>
      <c r="C6063" s="526" t="s">
        <v>3713</v>
      </c>
      <c r="D6063" s="526" t="s">
        <v>4149</v>
      </c>
      <c r="E6063" s="526" t="s">
        <v>4150</v>
      </c>
      <c r="F6063" s="526">
        <v>230910</v>
      </c>
      <c r="G6063" s="526">
        <v>2019</v>
      </c>
      <c r="H6063" s="526">
        <v>34091</v>
      </c>
      <c r="I6063" s="526">
        <v>36457</v>
      </c>
      <c r="J6063" s="526" t="s">
        <v>3716</v>
      </c>
      <c r="K6063" s="526" t="s">
        <v>3717</v>
      </c>
    </row>
    <row r="6064" spans="1:11">
      <c r="A6064" s="526" t="s">
        <v>3711</v>
      </c>
      <c r="B6064" s="526" t="s">
        <v>3712</v>
      </c>
      <c r="C6064" s="526" t="s">
        <v>3713</v>
      </c>
      <c r="D6064" s="526" t="s">
        <v>4149</v>
      </c>
      <c r="E6064" s="526" t="s">
        <v>4150</v>
      </c>
      <c r="F6064" s="526">
        <v>230910</v>
      </c>
      <c r="G6064" s="526">
        <v>2022</v>
      </c>
      <c r="H6064" s="526">
        <v>53868</v>
      </c>
      <c r="I6064" s="526">
        <v>39705</v>
      </c>
      <c r="J6064" s="526" t="s">
        <v>3716</v>
      </c>
      <c r="K6064" s="526" t="s">
        <v>3717</v>
      </c>
    </row>
    <row r="6065" spans="1:11">
      <c r="A6065" s="526" t="s">
        <v>3711</v>
      </c>
      <c r="B6065" s="526" t="s">
        <v>3712</v>
      </c>
      <c r="C6065" s="526" t="s">
        <v>3713</v>
      </c>
      <c r="D6065" s="526" t="s">
        <v>4149</v>
      </c>
      <c r="E6065" s="526" t="s">
        <v>4150</v>
      </c>
      <c r="F6065" s="526">
        <v>230910</v>
      </c>
      <c r="G6065" s="526">
        <v>2016</v>
      </c>
      <c r="H6065" s="526">
        <v>25847</v>
      </c>
      <c r="I6065" s="526">
        <v>29320</v>
      </c>
      <c r="J6065" s="526" t="s">
        <v>3716</v>
      </c>
      <c r="K6065" s="526" t="s">
        <v>3717</v>
      </c>
    </row>
    <row r="6066" spans="1:11">
      <c r="A6066" s="526" t="s">
        <v>3711</v>
      </c>
      <c r="B6066" s="526" t="s">
        <v>3712</v>
      </c>
      <c r="C6066" s="526" t="s">
        <v>3713</v>
      </c>
      <c r="D6066" s="526" t="s">
        <v>4113</v>
      </c>
      <c r="E6066" s="526" t="s">
        <v>4114</v>
      </c>
      <c r="F6066" s="526">
        <v>160290</v>
      </c>
      <c r="G6066" s="526">
        <v>2018</v>
      </c>
      <c r="H6066" s="526">
        <v>2982</v>
      </c>
      <c r="I6066" s="526">
        <v>404</v>
      </c>
      <c r="J6066" s="526" t="s">
        <v>3716</v>
      </c>
      <c r="K6066" s="526" t="s">
        <v>3717</v>
      </c>
    </row>
    <row r="6067" spans="1:11">
      <c r="A6067" s="526" t="s">
        <v>3711</v>
      </c>
      <c r="B6067" s="526" t="s">
        <v>3712</v>
      </c>
      <c r="C6067" s="526" t="s">
        <v>3713</v>
      </c>
      <c r="D6067" s="526" t="s">
        <v>4155</v>
      </c>
      <c r="E6067" s="526" t="s">
        <v>4156</v>
      </c>
      <c r="F6067" s="526">
        <v>160232</v>
      </c>
      <c r="G6067" s="526">
        <v>2019</v>
      </c>
      <c r="H6067" s="526">
        <v>17999</v>
      </c>
      <c r="I6067" s="526">
        <v>4803</v>
      </c>
      <c r="J6067" s="526" t="s">
        <v>3716</v>
      </c>
      <c r="K6067" s="526" t="s">
        <v>3717</v>
      </c>
    </row>
    <row r="6068" spans="1:11">
      <c r="A6068" s="526" t="s">
        <v>3711</v>
      </c>
      <c r="B6068" s="526" t="s">
        <v>3712</v>
      </c>
      <c r="C6068" s="526" t="s">
        <v>3713</v>
      </c>
      <c r="D6068" s="526" t="s">
        <v>4113</v>
      </c>
      <c r="E6068" s="526" t="s">
        <v>4114</v>
      </c>
      <c r="F6068" s="526">
        <v>160290</v>
      </c>
      <c r="G6068" s="526">
        <v>2021</v>
      </c>
      <c r="H6068" s="526">
        <v>342</v>
      </c>
      <c r="I6068" s="526">
        <v>1</v>
      </c>
      <c r="J6068" s="526" t="s">
        <v>3716</v>
      </c>
      <c r="K6068" s="526" t="s">
        <v>3717</v>
      </c>
    </row>
    <row r="6069" spans="1:11">
      <c r="A6069" s="526" t="s">
        <v>3711</v>
      </c>
      <c r="B6069" s="526" t="s">
        <v>3712</v>
      </c>
      <c r="C6069" s="526" t="s">
        <v>3713</v>
      </c>
      <c r="D6069" s="526" t="s">
        <v>4135</v>
      </c>
      <c r="E6069" s="526" t="s">
        <v>4136</v>
      </c>
      <c r="F6069" s="526">
        <v>230910</v>
      </c>
      <c r="G6069" s="526">
        <v>2015</v>
      </c>
      <c r="H6069" s="526">
        <v>377</v>
      </c>
      <c r="I6069" s="526">
        <v>434</v>
      </c>
      <c r="J6069" s="526" t="s">
        <v>3716</v>
      </c>
      <c r="K6069" s="526" t="s">
        <v>3717</v>
      </c>
    </row>
    <row r="6070" spans="1:11">
      <c r="A6070" s="526" t="s">
        <v>3711</v>
      </c>
      <c r="B6070" s="526" t="s">
        <v>3712</v>
      </c>
      <c r="C6070" s="526" t="s">
        <v>3713</v>
      </c>
      <c r="D6070" s="526" t="s">
        <v>4105</v>
      </c>
      <c r="E6070" s="526" t="s">
        <v>4106</v>
      </c>
      <c r="F6070" s="526">
        <v>230910</v>
      </c>
      <c r="G6070" s="526">
        <v>2020</v>
      </c>
      <c r="H6070" s="526">
        <v>450</v>
      </c>
      <c r="I6070" s="526">
        <v>171</v>
      </c>
      <c r="J6070" s="526" t="s">
        <v>3716</v>
      </c>
      <c r="K6070" s="526" t="s">
        <v>3717</v>
      </c>
    </row>
    <row r="6071" spans="1:11">
      <c r="A6071" s="526" t="s">
        <v>3711</v>
      </c>
      <c r="B6071" s="526" t="s">
        <v>3712</v>
      </c>
      <c r="C6071" s="526" t="s">
        <v>3713</v>
      </c>
      <c r="D6071" s="526" t="s">
        <v>4135</v>
      </c>
      <c r="E6071" s="526" t="s">
        <v>4136</v>
      </c>
      <c r="F6071" s="526">
        <v>230910</v>
      </c>
      <c r="G6071" s="526">
        <v>2018</v>
      </c>
      <c r="H6071" s="526">
        <v>76</v>
      </c>
      <c r="I6071" s="526">
        <v>78</v>
      </c>
      <c r="J6071" s="526" t="s">
        <v>3716</v>
      </c>
      <c r="K6071" s="526" t="s">
        <v>3717</v>
      </c>
    </row>
    <row r="6072" spans="1:11">
      <c r="A6072" s="526" t="s">
        <v>3711</v>
      </c>
      <c r="B6072" s="526" t="s">
        <v>3712</v>
      </c>
      <c r="C6072" s="526" t="s">
        <v>3713</v>
      </c>
      <c r="D6072" s="526" t="s">
        <v>4113</v>
      </c>
      <c r="E6072" s="526" t="s">
        <v>4114</v>
      </c>
      <c r="F6072" s="526">
        <v>210690</v>
      </c>
      <c r="G6072" s="526">
        <v>2017</v>
      </c>
      <c r="H6072" s="526">
        <v>469</v>
      </c>
      <c r="I6072" s="526">
        <v>123</v>
      </c>
      <c r="J6072" s="526" t="s">
        <v>3716</v>
      </c>
      <c r="K6072" s="526" t="s">
        <v>3717</v>
      </c>
    </row>
    <row r="6073" spans="1:11">
      <c r="A6073" s="526" t="s">
        <v>3711</v>
      </c>
      <c r="B6073" s="526" t="s">
        <v>3712</v>
      </c>
      <c r="C6073" s="526" t="s">
        <v>3713</v>
      </c>
      <c r="D6073" s="526" t="s">
        <v>4155</v>
      </c>
      <c r="E6073" s="526" t="s">
        <v>4156</v>
      </c>
      <c r="F6073" s="526">
        <v>160290</v>
      </c>
      <c r="G6073" s="526">
        <v>2017</v>
      </c>
      <c r="H6073" s="526">
        <v>20587</v>
      </c>
      <c r="I6073" s="526">
        <v>3127</v>
      </c>
      <c r="J6073" s="526" t="s">
        <v>3716</v>
      </c>
      <c r="K6073" s="526" t="s">
        <v>3717</v>
      </c>
    </row>
    <row r="6074" spans="1:11">
      <c r="A6074" s="526" t="s">
        <v>3711</v>
      </c>
      <c r="B6074" s="526" t="s">
        <v>3712</v>
      </c>
      <c r="C6074" s="526" t="s">
        <v>3713</v>
      </c>
      <c r="D6074" s="526" t="s">
        <v>4113</v>
      </c>
      <c r="E6074" s="526" t="s">
        <v>4114</v>
      </c>
      <c r="F6074" s="526">
        <v>210690</v>
      </c>
      <c r="G6074" s="526">
        <v>2020</v>
      </c>
      <c r="H6074" s="526">
        <v>1326</v>
      </c>
      <c r="I6074" s="526">
        <v>275</v>
      </c>
      <c r="J6074" s="526" t="s">
        <v>3716</v>
      </c>
      <c r="K6074" s="526" t="s">
        <v>3717</v>
      </c>
    </row>
    <row r="6075" spans="1:11">
      <c r="A6075" s="526" t="s">
        <v>3711</v>
      </c>
      <c r="B6075" s="526" t="s">
        <v>3712</v>
      </c>
      <c r="C6075" s="526" t="s">
        <v>3713</v>
      </c>
      <c r="D6075" s="526" t="s">
        <v>4155</v>
      </c>
      <c r="E6075" s="526" t="s">
        <v>4156</v>
      </c>
      <c r="F6075" s="526">
        <v>160290</v>
      </c>
      <c r="G6075" s="526">
        <v>2020</v>
      </c>
      <c r="H6075" s="526">
        <v>24631</v>
      </c>
      <c r="I6075" s="526">
        <v>2962</v>
      </c>
      <c r="J6075" s="526" t="s">
        <v>3716</v>
      </c>
      <c r="K6075" s="526" t="s">
        <v>3717</v>
      </c>
    </row>
    <row r="6076" spans="1:11">
      <c r="A6076" s="526" t="s">
        <v>3711</v>
      </c>
      <c r="B6076" s="526" t="s">
        <v>3712</v>
      </c>
      <c r="C6076" s="526" t="s">
        <v>3713</v>
      </c>
      <c r="D6076" s="526" t="s">
        <v>4155</v>
      </c>
      <c r="E6076" s="526" t="s">
        <v>4156</v>
      </c>
      <c r="F6076" s="526">
        <v>210690</v>
      </c>
      <c r="G6076" s="526">
        <v>2015</v>
      </c>
      <c r="H6076" s="526">
        <v>4345397</v>
      </c>
      <c r="I6076" s="526">
        <v>679557</v>
      </c>
      <c r="J6076" s="526" t="s">
        <v>3716</v>
      </c>
      <c r="K6076" s="526" t="s">
        <v>3717</v>
      </c>
    </row>
    <row r="6077" spans="1:11">
      <c r="A6077" s="526" t="s">
        <v>3711</v>
      </c>
      <c r="B6077" s="526" t="s">
        <v>3712</v>
      </c>
      <c r="C6077" s="526" t="s">
        <v>3713</v>
      </c>
      <c r="D6077" s="526" t="s">
        <v>4155</v>
      </c>
      <c r="E6077" s="526" t="s">
        <v>4156</v>
      </c>
      <c r="F6077" s="526">
        <v>160239</v>
      </c>
      <c r="G6077" s="526">
        <v>2015</v>
      </c>
      <c r="H6077" s="526">
        <v>32983</v>
      </c>
      <c r="I6077" s="526">
        <v>4097</v>
      </c>
      <c r="J6077" s="526" t="s">
        <v>3716</v>
      </c>
      <c r="K6077" s="526" t="s">
        <v>3717</v>
      </c>
    </row>
    <row r="6078" spans="1:11">
      <c r="A6078" s="526" t="s">
        <v>3711</v>
      </c>
      <c r="B6078" s="526" t="s">
        <v>3712</v>
      </c>
      <c r="C6078" s="526" t="s">
        <v>3713</v>
      </c>
      <c r="D6078" s="526" t="s">
        <v>4155</v>
      </c>
      <c r="E6078" s="526" t="s">
        <v>4156</v>
      </c>
      <c r="F6078" s="526">
        <v>160239</v>
      </c>
      <c r="G6078" s="526">
        <v>2018</v>
      </c>
      <c r="H6078" s="526">
        <v>52896</v>
      </c>
      <c r="I6078" s="526">
        <v>6540</v>
      </c>
      <c r="J6078" s="526" t="s">
        <v>3716</v>
      </c>
      <c r="K6078" s="526" t="s">
        <v>3717</v>
      </c>
    </row>
    <row r="6079" spans="1:11">
      <c r="A6079" s="526" t="s">
        <v>3711</v>
      </c>
      <c r="B6079" s="526" t="s">
        <v>3712</v>
      </c>
      <c r="C6079" s="526" t="s">
        <v>3713</v>
      </c>
      <c r="D6079" s="526" t="s">
        <v>4155</v>
      </c>
      <c r="E6079" s="526" t="s">
        <v>4156</v>
      </c>
      <c r="F6079" s="526">
        <v>210690</v>
      </c>
      <c r="G6079" s="526">
        <v>2018</v>
      </c>
      <c r="H6079" s="526">
        <v>8486138</v>
      </c>
      <c r="I6079" s="526">
        <v>1149390</v>
      </c>
      <c r="J6079" s="526" t="s">
        <v>3716</v>
      </c>
      <c r="K6079" s="526" t="s">
        <v>3717</v>
      </c>
    </row>
    <row r="6080" spans="1:11">
      <c r="A6080" s="526" t="s">
        <v>3711</v>
      </c>
      <c r="B6080" s="526" t="s">
        <v>3712</v>
      </c>
      <c r="C6080" s="526" t="s">
        <v>3713</v>
      </c>
      <c r="D6080" s="526" t="s">
        <v>4155</v>
      </c>
      <c r="E6080" s="526" t="s">
        <v>4156</v>
      </c>
      <c r="F6080" s="526">
        <v>210690</v>
      </c>
      <c r="G6080" s="526">
        <v>2021</v>
      </c>
      <c r="H6080" s="526">
        <v>10659706</v>
      </c>
      <c r="I6080" s="526">
        <v>931687</v>
      </c>
      <c r="J6080" s="526" t="s">
        <v>3716</v>
      </c>
      <c r="K6080" s="526" t="s">
        <v>3717</v>
      </c>
    </row>
    <row r="6081" spans="1:11">
      <c r="A6081" s="526" t="s">
        <v>3711</v>
      </c>
      <c r="B6081" s="526" t="s">
        <v>3712</v>
      </c>
      <c r="C6081" s="526" t="s">
        <v>3713</v>
      </c>
      <c r="D6081" s="526" t="s">
        <v>4129</v>
      </c>
      <c r="E6081" s="526" t="s">
        <v>4130</v>
      </c>
      <c r="F6081" s="526">
        <v>160239</v>
      </c>
      <c r="G6081" s="526">
        <v>2022</v>
      </c>
      <c r="H6081" s="526">
        <v>368</v>
      </c>
      <c r="I6081" s="526">
        <v>62</v>
      </c>
      <c r="J6081" s="526" t="s">
        <v>3716</v>
      </c>
      <c r="K6081" s="526" t="s">
        <v>3717</v>
      </c>
    </row>
    <row r="6082" spans="1:11">
      <c r="A6082" s="526" t="s">
        <v>3711</v>
      </c>
      <c r="B6082" s="526" t="s">
        <v>3712</v>
      </c>
      <c r="C6082" s="526" t="s">
        <v>3713</v>
      </c>
      <c r="D6082" s="526" t="s">
        <v>4123</v>
      </c>
      <c r="E6082" s="526" t="s">
        <v>4124</v>
      </c>
      <c r="F6082" s="526">
        <v>230910</v>
      </c>
      <c r="G6082" s="526">
        <v>2021</v>
      </c>
      <c r="H6082" s="526">
        <v>3957</v>
      </c>
      <c r="I6082" s="526">
        <v>800</v>
      </c>
      <c r="J6082" s="526" t="s">
        <v>3716</v>
      </c>
      <c r="K6082" s="526" t="s">
        <v>3717</v>
      </c>
    </row>
    <row r="6083" spans="1:11">
      <c r="A6083" s="526" t="s">
        <v>3711</v>
      </c>
      <c r="B6083" s="526" t="s">
        <v>3712</v>
      </c>
      <c r="C6083" s="526" t="s">
        <v>3713</v>
      </c>
      <c r="D6083" s="526" t="s">
        <v>4115</v>
      </c>
      <c r="E6083" s="526" t="s">
        <v>4116</v>
      </c>
      <c r="F6083" s="526">
        <v>230910</v>
      </c>
      <c r="G6083" s="526">
        <v>2015</v>
      </c>
      <c r="H6083" s="526">
        <v>77704</v>
      </c>
      <c r="I6083" s="526">
        <v>32779</v>
      </c>
      <c r="J6083" s="526" t="s">
        <v>3716</v>
      </c>
      <c r="K6083" s="526" t="s">
        <v>3717</v>
      </c>
    </row>
    <row r="6084" spans="1:11">
      <c r="A6084" s="526" t="s">
        <v>3711</v>
      </c>
      <c r="B6084" s="526" t="s">
        <v>3712</v>
      </c>
      <c r="C6084" s="526" t="s">
        <v>3713</v>
      </c>
      <c r="D6084" s="526" t="s">
        <v>4117</v>
      </c>
      <c r="E6084" s="526" t="s">
        <v>4118</v>
      </c>
      <c r="F6084" s="526">
        <v>230910</v>
      </c>
      <c r="G6084" s="526">
        <v>2015</v>
      </c>
      <c r="H6084" s="526">
        <v>190891773</v>
      </c>
      <c r="I6084" s="526">
        <v>129804119</v>
      </c>
      <c r="J6084" s="526" t="s">
        <v>3716</v>
      </c>
      <c r="K6084" s="526" t="s">
        <v>3717</v>
      </c>
    </row>
    <row r="6085" spans="1:11">
      <c r="A6085" s="526" t="s">
        <v>3711</v>
      </c>
      <c r="B6085" s="526" t="s">
        <v>3712</v>
      </c>
      <c r="C6085" s="526" t="s">
        <v>3713</v>
      </c>
      <c r="D6085" s="526" t="s">
        <v>4113</v>
      </c>
      <c r="E6085" s="526" t="s">
        <v>4114</v>
      </c>
      <c r="F6085" s="526">
        <v>160239</v>
      </c>
      <c r="G6085" s="526">
        <v>2016</v>
      </c>
      <c r="H6085" s="526">
        <v>595</v>
      </c>
      <c r="I6085" s="526">
        <v>58</v>
      </c>
      <c r="J6085" s="526" t="s">
        <v>3716</v>
      </c>
      <c r="K6085" s="526" t="s">
        <v>3717</v>
      </c>
    </row>
    <row r="6086" spans="1:11">
      <c r="A6086" s="526" t="s">
        <v>3711</v>
      </c>
      <c r="B6086" s="526" t="s">
        <v>3712</v>
      </c>
      <c r="C6086" s="526" t="s">
        <v>3713</v>
      </c>
      <c r="D6086" s="526" t="s">
        <v>4155</v>
      </c>
      <c r="E6086" s="526" t="s">
        <v>4156</v>
      </c>
      <c r="F6086" s="526">
        <v>160239</v>
      </c>
      <c r="G6086" s="526">
        <v>2021</v>
      </c>
      <c r="H6086" s="526">
        <v>30577</v>
      </c>
      <c r="I6086" s="526">
        <v>9212</v>
      </c>
      <c r="J6086" s="526" t="s">
        <v>3716</v>
      </c>
      <c r="K6086" s="526" t="s">
        <v>3717</v>
      </c>
    </row>
    <row r="6087" spans="1:11">
      <c r="A6087" s="526" t="s">
        <v>3711</v>
      </c>
      <c r="B6087" s="526" t="s">
        <v>3712</v>
      </c>
      <c r="C6087" s="526" t="s">
        <v>3713</v>
      </c>
      <c r="D6087" s="526" t="s">
        <v>4155</v>
      </c>
      <c r="E6087" s="526" t="s">
        <v>4156</v>
      </c>
      <c r="F6087" s="526">
        <v>230910</v>
      </c>
      <c r="G6087" s="526">
        <v>2015</v>
      </c>
      <c r="H6087" s="526">
        <v>827249</v>
      </c>
      <c r="I6087" s="526">
        <v>560140</v>
      </c>
      <c r="J6087" s="526" t="s">
        <v>3716</v>
      </c>
      <c r="K6087" s="526" t="s">
        <v>3717</v>
      </c>
    </row>
    <row r="6088" spans="1:11">
      <c r="A6088" s="526" t="s">
        <v>3711</v>
      </c>
      <c r="B6088" s="526" t="s">
        <v>3712</v>
      </c>
      <c r="C6088" s="526" t="s">
        <v>3713</v>
      </c>
      <c r="D6088" s="526" t="s">
        <v>4125</v>
      </c>
      <c r="E6088" s="526" t="s">
        <v>4126</v>
      </c>
      <c r="F6088" s="526">
        <v>230910</v>
      </c>
      <c r="G6088" s="526">
        <v>2015</v>
      </c>
      <c r="H6088" s="526">
        <v>9485394</v>
      </c>
      <c r="I6088" s="526">
        <v>5897008</v>
      </c>
      <c r="J6088" s="526" t="s">
        <v>3716</v>
      </c>
      <c r="K6088" s="526" t="s">
        <v>3717</v>
      </c>
    </row>
    <row r="6089" spans="1:11">
      <c r="A6089" s="526" t="s">
        <v>3711</v>
      </c>
      <c r="B6089" s="526" t="s">
        <v>3712</v>
      </c>
      <c r="C6089" s="526" t="s">
        <v>3713</v>
      </c>
      <c r="D6089" s="526" t="s">
        <v>4125</v>
      </c>
      <c r="E6089" s="526" t="s">
        <v>4126</v>
      </c>
      <c r="F6089" s="526">
        <v>230910</v>
      </c>
      <c r="G6089" s="526">
        <v>2018</v>
      </c>
      <c r="H6089" s="526">
        <v>7577069</v>
      </c>
      <c r="I6089" s="526">
        <v>4544999</v>
      </c>
      <c r="J6089" s="526" t="s">
        <v>3716</v>
      </c>
      <c r="K6089" s="526" t="s">
        <v>3717</v>
      </c>
    </row>
    <row r="6090" spans="1:11">
      <c r="A6090" s="526" t="s">
        <v>3711</v>
      </c>
      <c r="B6090" s="526" t="s">
        <v>3712</v>
      </c>
      <c r="C6090" s="526" t="s">
        <v>3713</v>
      </c>
      <c r="D6090" s="526" t="s">
        <v>4113</v>
      </c>
      <c r="E6090" s="526" t="s">
        <v>4114</v>
      </c>
      <c r="F6090" s="526">
        <v>160239</v>
      </c>
      <c r="G6090" s="526">
        <v>2019</v>
      </c>
      <c r="H6090" s="526">
        <v>467</v>
      </c>
      <c r="I6090" s="526">
        <v>42</v>
      </c>
      <c r="J6090" s="526" t="s">
        <v>3716</v>
      </c>
      <c r="K6090" s="526" t="s">
        <v>3717</v>
      </c>
    </row>
    <row r="6091" spans="1:11">
      <c r="A6091" s="526" t="s">
        <v>3711</v>
      </c>
      <c r="B6091" s="526" t="s">
        <v>3712</v>
      </c>
      <c r="C6091" s="526" t="s">
        <v>3713</v>
      </c>
      <c r="D6091" s="526" t="s">
        <v>4155</v>
      </c>
      <c r="E6091" s="526" t="s">
        <v>4156</v>
      </c>
      <c r="F6091" s="526">
        <v>230910</v>
      </c>
      <c r="G6091" s="526">
        <v>2018</v>
      </c>
      <c r="H6091" s="526">
        <v>1755334</v>
      </c>
      <c r="I6091" s="526">
        <v>921312</v>
      </c>
      <c r="J6091" s="526" t="s">
        <v>3716</v>
      </c>
      <c r="K6091" s="526" t="s">
        <v>3717</v>
      </c>
    </row>
    <row r="6092" spans="1:11">
      <c r="A6092" s="526" t="s">
        <v>3711</v>
      </c>
      <c r="B6092" s="526" t="s">
        <v>3712</v>
      </c>
      <c r="C6092" s="526" t="s">
        <v>3713</v>
      </c>
      <c r="D6092" s="526" t="s">
        <v>4137</v>
      </c>
      <c r="E6092" s="526" t="s">
        <v>4138</v>
      </c>
      <c r="F6092" s="526">
        <v>160231</v>
      </c>
      <c r="G6092" s="526">
        <v>2015</v>
      </c>
      <c r="H6092" s="526">
        <v>6515</v>
      </c>
      <c r="I6092" s="526">
        <v>4080</v>
      </c>
      <c r="J6092" s="526" t="s">
        <v>3716</v>
      </c>
      <c r="K6092" s="526" t="s">
        <v>3717</v>
      </c>
    </row>
    <row r="6093" spans="1:11">
      <c r="A6093" s="526" t="s">
        <v>3711</v>
      </c>
      <c r="B6093" s="526" t="s">
        <v>3712</v>
      </c>
      <c r="C6093" s="526" t="s">
        <v>3713</v>
      </c>
      <c r="D6093" s="526" t="s">
        <v>4129</v>
      </c>
      <c r="E6093" s="526" t="s">
        <v>4130</v>
      </c>
      <c r="F6093" s="526">
        <v>160290</v>
      </c>
      <c r="G6093" s="526">
        <v>2015</v>
      </c>
      <c r="H6093" s="526">
        <v>30625</v>
      </c>
      <c r="I6093" s="526">
        <v>9927</v>
      </c>
      <c r="J6093" s="526" t="s">
        <v>3716</v>
      </c>
      <c r="K6093" s="526" t="s">
        <v>3717</v>
      </c>
    </row>
    <row r="6094" spans="1:11">
      <c r="A6094" s="526" t="s">
        <v>3711</v>
      </c>
      <c r="B6094" s="526" t="s">
        <v>3712</v>
      </c>
      <c r="C6094" s="526" t="s">
        <v>3713</v>
      </c>
      <c r="D6094" s="526" t="s">
        <v>4125</v>
      </c>
      <c r="E6094" s="526" t="s">
        <v>4126</v>
      </c>
      <c r="F6094" s="526">
        <v>230910</v>
      </c>
      <c r="G6094" s="526">
        <v>2021</v>
      </c>
      <c r="H6094" s="526">
        <v>21079623</v>
      </c>
      <c r="I6094" s="526">
        <v>9490285</v>
      </c>
      <c r="J6094" s="526" t="s">
        <v>3716</v>
      </c>
      <c r="K6094" s="526" t="s">
        <v>3717</v>
      </c>
    </row>
    <row r="6095" spans="1:11">
      <c r="A6095" s="526" t="s">
        <v>3711</v>
      </c>
      <c r="B6095" s="526" t="s">
        <v>3712</v>
      </c>
      <c r="C6095" s="526" t="s">
        <v>3713</v>
      </c>
      <c r="D6095" s="526" t="s">
        <v>4155</v>
      </c>
      <c r="E6095" s="526" t="s">
        <v>4156</v>
      </c>
      <c r="F6095" s="526">
        <v>230910</v>
      </c>
      <c r="G6095" s="526">
        <v>2021</v>
      </c>
      <c r="H6095" s="526">
        <v>4972873</v>
      </c>
      <c r="I6095" s="526">
        <v>1672711</v>
      </c>
      <c r="J6095" s="526" t="s">
        <v>3716</v>
      </c>
      <c r="K6095" s="526" t="s">
        <v>3717</v>
      </c>
    </row>
    <row r="6096" spans="1:11">
      <c r="A6096" s="526" t="s">
        <v>3711</v>
      </c>
      <c r="B6096" s="526" t="s">
        <v>3712</v>
      </c>
      <c r="C6096" s="526" t="s">
        <v>3713</v>
      </c>
      <c r="D6096" s="526" t="s">
        <v>4137</v>
      </c>
      <c r="E6096" s="526" t="s">
        <v>4138</v>
      </c>
      <c r="F6096" s="526">
        <v>160231</v>
      </c>
      <c r="G6096" s="526">
        <v>2018</v>
      </c>
      <c r="H6096" s="526">
        <v>13</v>
      </c>
      <c r="I6096" s="526">
        <v>2</v>
      </c>
      <c r="J6096" s="526" t="s">
        <v>3716</v>
      </c>
      <c r="K6096" s="526" t="s">
        <v>3717</v>
      </c>
    </row>
    <row r="6097" spans="1:11">
      <c r="A6097" s="526" t="s">
        <v>3711</v>
      </c>
      <c r="B6097" s="526" t="s">
        <v>3712</v>
      </c>
      <c r="C6097" s="526" t="s">
        <v>3713</v>
      </c>
      <c r="D6097" s="526" t="s">
        <v>4143</v>
      </c>
      <c r="E6097" s="526" t="s">
        <v>4144</v>
      </c>
      <c r="F6097" s="526">
        <v>160232</v>
      </c>
      <c r="G6097" s="526">
        <v>2016</v>
      </c>
      <c r="H6097" s="526">
        <v>91316</v>
      </c>
      <c r="I6097" s="526">
        <v>32012</v>
      </c>
      <c r="J6097" s="526" t="s">
        <v>3716</v>
      </c>
      <c r="K6097" s="526" t="s">
        <v>3717</v>
      </c>
    </row>
    <row r="6098" spans="1:11">
      <c r="A6098" s="526" t="s">
        <v>3711</v>
      </c>
      <c r="B6098" s="526" t="s">
        <v>3712</v>
      </c>
      <c r="C6098" s="526" t="s">
        <v>3713</v>
      </c>
      <c r="D6098" s="526" t="s">
        <v>4143</v>
      </c>
      <c r="E6098" s="526" t="s">
        <v>4144</v>
      </c>
      <c r="F6098" s="526">
        <v>160232</v>
      </c>
      <c r="G6098" s="526">
        <v>2019</v>
      </c>
      <c r="H6098" s="526">
        <v>101856</v>
      </c>
      <c r="I6098" s="526">
        <v>23216</v>
      </c>
      <c r="J6098" s="526" t="s">
        <v>3716</v>
      </c>
      <c r="K6098" s="526" t="s">
        <v>3717</v>
      </c>
    </row>
    <row r="6099" spans="1:11">
      <c r="A6099" s="526" t="s">
        <v>3711</v>
      </c>
      <c r="B6099" s="526" t="s">
        <v>3712</v>
      </c>
      <c r="C6099" s="526" t="s">
        <v>3713</v>
      </c>
      <c r="D6099" s="526" t="s">
        <v>4129</v>
      </c>
      <c r="E6099" s="526" t="s">
        <v>4130</v>
      </c>
      <c r="F6099" s="526">
        <v>160290</v>
      </c>
      <c r="G6099" s="526">
        <v>2021</v>
      </c>
      <c r="H6099" s="526">
        <v>442</v>
      </c>
      <c r="I6099" s="526">
        <v>78</v>
      </c>
      <c r="J6099" s="526" t="s">
        <v>3716</v>
      </c>
      <c r="K6099" s="526" t="s">
        <v>3717</v>
      </c>
    </row>
    <row r="6100" spans="1:11">
      <c r="A6100" s="526" t="s">
        <v>3711</v>
      </c>
      <c r="B6100" s="526" t="s">
        <v>3712</v>
      </c>
      <c r="C6100" s="526" t="s">
        <v>3713</v>
      </c>
      <c r="D6100" s="526" t="s">
        <v>4147</v>
      </c>
      <c r="E6100" s="526" t="s">
        <v>4148</v>
      </c>
      <c r="F6100" s="526">
        <v>160239</v>
      </c>
      <c r="G6100" s="526">
        <v>2021</v>
      </c>
      <c r="H6100" s="526">
        <v>1187</v>
      </c>
      <c r="I6100" s="526">
        <v>168</v>
      </c>
      <c r="J6100" s="526" t="s">
        <v>3716</v>
      </c>
      <c r="K6100" s="526" t="s">
        <v>3717</v>
      </c>
    </row>
    <row r="6101" spans="1:11">
      <c r="A6101" s="526" t="s">
        <v>3711</v>
      </c>
      <c r="B6101" s="526" t="s">
        <v>3712</v>
      </c>
      <c r="C6101" s="526" t="s">
        <v>3713</v>
      </c>
      <c r="D6101" s="526" t="s">
        <v>4137</v>
      </c>
      <c r="E6101" s="526" t="s">
        <v>4138</v>
      </c>
      <c r="F6101" s="526">
        <v>230910</v>
      </c>
      <c r="G6101" s="526">
        <v>2015</v>
      </c>
      <c r="H6101" s="526">
        <v>9751373</v>
      </c>
      <c r="I6101" s="526">
        <v>5249059</v>
      </c>
      <c r="J6101" s="526" t="s">
        <v>3716</v>
      </c>
      <c r="K6101" s="526" t="s">
        <v>3717</v>
      </c>
    </row>
    <row r="6102" spans="1:11">
      <c r="A6102" s="526" t="s">
        <v>3711</v>
      </c>
      <c r="B6102" s="526" t="s">
        <v>3712</v>
      </c>
      <c r="C6102" s="526" t="s">
        <v>3713</v>
      </c>
      <c r="D6102" s="526" t="s">
        <v>4143</v>
      </c>
      <c r="E6102" s="526" t="s">
        <v>4144</v>
      </c>
      <c r="F6102" s="526">
        <v>160231</v>
      </c>
      <c r="G6102" s="526">
        <v>2016</v>
      </c>
      <c r="H6102" s="526">
        <v>9885</v>
      </c>
      <c r="I6102" s="526">
        <v>2857</v>
      </c>
      <c r="J6102" s="526" t="s">
        <v>3716</v>
      </c>
      <c r="K6102" s="526" t="s">
        <v>3717</v>
      </c>
    </row>
    <row r="6103" spans="1:11">
      <c r="A6103" s="526" t="s">
        <v>3711</v>
      </c>
      <c r="B6103" s="526" t="s">
        <v>3712</v>
      </c>
      <c r="C6103" s="526" t="s">
        <v>3713</v>
      </c>
      <c r="D6103" s="526" t="s">
        <v>4143</v>
      </c>
      <c r="E6103" s="526" t="s">
        <v>4144</v>
      </c>
      <c r="F6103" s="526">
        <v>160231</v>
      </c>
      <c r="G6103" s="526">
        <v>2019</v>
      </c>
      <c r="H6103" s="526">
        <v>10901</v>
      </c>
      <c r="I6103" s="526">
        <v>3185</v>
      </c>
      <c r="J6103" s="526" t="s">
        <v>3716</v>
      </c>
      <c r="K6103" s="526" t="s">
        <v>3717</v>
      </c>
    </row>
    <row r="6104" spans="1:11">
      <c r="A6104" s="526" t="s">
        <v>3711</v>
      </c>
      <c r="B6104" s="526" t="s">
        <v>3712</v>
      </c>
      <c r="C6104" s="526" t="s">
        <v>3713</v>
      </c>
      <c r="D6104" s="526" t="s">
        <v>4137</v>
      </c>
      <c r="E6104" s="526" t="s">
        <v>4138</v>
      </c>
      <c r="F6104" s="526">
        <v>230910</v>
      </c>
      <c r="G6104" s="526">
        <v>2018</v>
      </c>
      <c r="H6104" s="526">
        <v>10245309</v>
      </c>
      <c r="I6104" s="526">
        <v>7034231</v>
      </c>
      <c r="J6104" s="526" t="s">
        <v>3716</v>
      </c>
      <c r="K6104" s="526" t="s">
        <v>3717</v>
      </c>
    </row>
    <row r="6105" spans="1:11">
      <c r="A6105" s="526" t="s">
        <v>3711</v>
      </c>
      <c r="B6105" s="526" t="s">
        <v>3712</v>
      </c>
      <c r="C6105" s="526" t="s">
        <v>3713</v>
      </c>
      <c r="D6105" s="526" t="s">
        <v>4137</v>
      </c>
      <c r="E6105" s="526" t="s">
        <v>4138</v>
      </c>
      <c r="F6105" s="526">
        <v>230910</v>
      </c>
      <c r="G6105" s="526">
        <v>2021</v>
      </c>
      <c r="H6105" s="526">
        <v>33371119</v>
      </c>
      <c r="I6105" s="526">
        <v>19892282</v>
      </c>
      <c r="J6105" s="526" t="s">
        <v>3716</v>
      </c>
      <c r="K6105" s="526" t="s">
        <v>3717</v>
      </c>
    </row>
    <row r="6106" spans="1:11">
      <c r="A6106" s="526" t="s">
        <v>3711</v>
      </c>
      <c r="B6106" s="526" t="s">
        <v>3712</v>
      </c>
      <c r="C6106" s="526" t="s">
        <v>3713</v>
      </c>
      <c r="D6106" s="526" t="s">
        <v>4143</v>
      </c>
      <c r="E6106" s="526" t="s">
        <v>4144</v>
      </c>
      <c r="F6106" s="526">
        <v>160239</v>
      </c>
      <c r="G6106" s="526">
        <v>2015</v>
      </c>
      <c r="H6106" s="526">
        <v>2478</v>
      </c>
      <c r="I6106" s="526">
        <v>471</v>
      </c>
      <c r="J6106" s="526" t="s">
        <v>3716</v>
      </c>
      <c r="K6106" s="526" t="s">
        <v>3717</v>
      </c>
    </row>
    <row r="6107" spans="1:11">
      <c r="A6107" s="526" t="s">
        <v>3711</v>
      </c>
      <c r="B6107" s="526" t="s">
        <v>3712</v>
      </c>
      <c r="C6107" s="526" t="s">
        <v>3713</v>
      </c>
      <c r="D6107" s="526" t="s">
        <v>4147</v>
      </c>
      <c r="E6107" s="526" t="s">
        <v>4148</v>
      </c>
      <c r="F6107" s="526">
        <v>230910</v>
      </c>
      <c r="G6107" s="526">
        <v>2022</v>
      </c>
      <c r="H6107" s="526">
        <v>1673713</v>
      </c>
      <c r="I6107" s="526">
        <v>686014</v>
      </c>
      <c r="J6107" s="526" t="s">
        <v>3716</v>
      </c>
      <c r="K6107" s="526" t="s">
        <v>3717</v>
      </c>
    </row>
    <row r="6108" spans="1:11">
      <c r="A6108" s="526" t="s">
        <v>3711</v>
      </c>
      <c r="B6108" s="526" t="s">
        <v>3712</v>
      </c>
      <c r="C6108" s="526" t="s">
        <v>3713</v>
      </c>
      <c r="D6108" s="526" t="s">
        <v>4143</v>
      </c>
      <c r="E6108" s="526" t="s">
        <v>4144</v>
      </c>
      <c r="F6108" s="526">
        <v>160231</v>
      </c>
      <c r="G6108" s="526">
        <v>2022</v>
      </c>
      <c r="H6108" s="526">
        <v>19533</v>
      </c>
      <c r="I6108" s="526">
        <v>4740</v>
      </c>
      <c r="J6108" s="526" t="s">
        <v>3716</v>
      </c>
      <c r="K6108" s="526" t="s">
        <v>3717</v>
      </c>
    </row>
    <row r="6109" spans="1:11">
      <c r="A6109" s="526" t="s">
        <v>3711</v>
      </c>
      <c r="B6109" s="526" t="s">
        <v>3712</v>
      </c>
      <c r="C6109" s="526" t="s">
        <v>3713</v>
      </c>
      <c r="D6109" s="526" t="s">
        <v>4129</v>
      </c>
      <c r="E6109" s="526" t="s">
        <v>4130</v>
      </c>
      <c r="F6109" s="526">
        <v>210690</v>
      </c>
      <c r="G6109" s="526">
        <v>2019</v>
      </c>
      <c r="H6109" s="526">
        <v>172735</v>
      </c>
      <c r="I6109" s="526">
        <v>105809</v>
      </c>
      <c r="J6109" s="526" t="s">
        <v>3722</v>
      </c>
      <c r="K6109" s="526" t="s">
        <v>3717</v>
      </c>
    </row>
    <row r="6110" spans="1:11">
      <c r="A6110" s="526" t="s">
        <v>3711</v>
      </c>
      <c r="B6110" s="526" t="s">
        <v>3712</v>
      </c>
      <c r="C6110" s="526" t="s">
        <v>3713</v>
      </c>
      <c r="D6110" s="526" t="s">
        <v>4155</v>
      </c>
      <c r="E6110" s="526" t="s">
        <v>4156</v>
      </c>
      <c r="F6110" s="526">
        <v>160231</v>
      </c>
      <c r="G6110" s="526">
        <v>2019</v>
      </c>
      <c r="H6110" s="526">
        <v>2332</v>
      </c>
      <c r="I6110" s="526">
        <v>1760</v>
      </c>
      <c r="J6110" s="526" t="s">
        <v>3716</v>
      </c>
      <c r="K6110" s="526" t="s">
        <v>3717</v>
      </c>
    </row>
    <row r="6111" spans="1:11">
      <c r="A6111" s="526" t="s">
        <v>3711</v>
      </c>
      <c r="B6111" s="526" t="s">
        <v>3712</v>
      </c>
      <c r="C6111" s="526" t="s">
        <v>3713</v>
      </c>
      <c r="D6111" s="526" t="s">
        <v>4155</v>
      </c>
      <c r="E6111" s="526" t="s">
        <v>4156</v>
      </c>
      <c r="F6111" s="526">
        <v>160231</v>
      </c>
      <c r="G6111" s="526">
        <v>2022</v>
      </c>
      <c r="H6111" s="526">
        <v>305</v>
      </c>
      <c r="I6111" s="526">
        <v>54</v>
      </c>
      <c r="J6111" s="526" t="s">
        <v>3716</v>
      </c>
      <c r="K6111" s="526" t="s">
        <v>3717</v>
      </c>
    </row>
    <row r="6112" spans="1:11">
      <c r="A6112" s="526" t="s">
        <v>3711</v>
      </c>
      <c r="B6112" s="526" t="s">
        <v>3712</v>
      </c>
      <c r="C6112" s="526" t="s">
        <v>3713</v>
      </c>
      <c r="D6112" s="526" t="s">
        <v>4117</v>
      </c>
      <c r="E6112" s="526" t="s">
        <v>4118</v>
      </c>
      <c r="F6112" s="526">
        <v>160290</v>
      </c>
      <c r="G6112" s="526">
        <v>2016</v>
      </c>
      <c r="H6112" s="526">
        <v>849033</v>
      </c>
      <c r="I6112" s="526">
        <v>115942</v>
      </c>
      <c r="J6112" s="526" t="s">
        <v>3716</v>
      </c>
      <c r="K6112" s="526" t="s">
        <v>3717</v>
      </c>
    </row>
    <row r="6113" spans="1:11">
      <c r="A6113" s="526" t="s">
        <v>3711</v>
      </c>
      <c r="B6113" s="526" t="s">
        <v>3712</v>
      </c>
      <c r="C6113" s="526" t="s">
        <v>3713</v>
      </c>
      <c r="D6113" s="526" t="s">
        <v>4129</v>
      </c>
      <c r="E6113" s="526" t="s">
        <v>4130</v>
      </c>
      <c r="F6113" s="526">
        <v>230910</v>
      </c>
      <c r="G6113" s="526">
        <v>2017</v>
      </c>
      <c r="H6113" s="526">
        <v>276381</v>
      </c>
      <c r="I6113" s="526">
        <v>208580</v>
      </c>
      <c r="J6113" s="526" t="s">
        <v>3716</v>
      </c>
      <c r="K6113" s="526" t="s">
        <v>3717</v>
      </c>
    </row>
    <row r="6114" spans="1:11">
      <c r="A6114" s="526" t="s">
        <v>3711</v>
      </c>
      <c r="B6114" s="526" t="s">
        <v>3712</v>
      </c>
      <c r="C6114" s="526" t="s">
        <v>3713</v>
      </c>
      <c r="D6114" s="526" t="s">
        <v>4143</v>
      </c>
      <c r="E6114" s="526" t="s">
        <v>4144</v>
      </c>
      <c r="F6114" s="526">
        <v>160232</v>
      </c>
      <c r="G6114" s="526">
        <v>2022</v>
      </c>
      <c r="H6114" s="526">
        <v>19891</v>
      </c>
      <c r="I6114" s="526">
        <v>5322</v>
      </c>
      <c r="J6114" s="526" t="s">
        <v>3716</v>
      </c>
      <c r="K6114" s="526" t="s">
        <v>3717</v>
      </c>
    </row>
    <row r="6115" spans="1:11">
      <c r="A6115" s="526" t="s">
        <v>3711</v>
      </c>
      <c r="B6115" s="526" t="s">
        <v>3712</v>
      </c>
      <c r="C6115" s="526" t="s">
        <v>3713</v>
      </c>
      <c r="D6115" s="526" t="s">
        <v>4155</v>
      </c>
      <c r="E6115" s="526" t="s">
        <v>4156</v>
      </c>
      <c r="F6115" s="526">
        <v>230910</v>
      </c>
      <c r="G6115" s="526">
        <v>2016</v>
      </c>
      <c r="H6115" s="526">
        <v>1618730</v>
      </c>
      <c r="I6115" s="526">
        <v>1144920</v>
      </c>
      <c r="J6115" s="526" t="s">
        <v>3716</v>
      </c>
      <c r="K6115" s="526" t="s">
        <v>3717</v>
      </c>
    </row>
    <row r="6116" spans="1:11">
      <c r="A6116" s="526" t="s">
        <v>3711</v>
      </c>
      <c r="B6116" s="526" t="s">
        <v>3712</v>
      </c>
      <c r="C6116" s="526" t="s">
        <v>3713</v>
      </c>
      <c r="D6116" s="526" t="s">
        <v>4129</v>
      </c>
      <c r="E6116" s="526" t="s">
        <v>4130</v>
      </c>
      <c r="F6116" s="526">
        <v>230910</v>
      </c>
      <c r="G6116" s="526">
        <v>2020</v>
      </c>
      <c r="H6116" s="526">
        <v>466736</v>
      </c>
      <c r="I6116" s="526">
        <v>201053</v>
      </c>
      <c r="J6116" s="526" t="s">
        <v>3716</v>
      </c>
      <c r="K6116" s="526" t="s">
        <v>3717</v>
      </c>
    </row>
    <row r="6117" spans="1:11">
      <c r="A6117" s="526" t="s">
        <v>3711</v>
      </c>
      <c r="B6117" s="526" t="s">
        <v>3712</v>
      </c>
      <c r="C6117" s="526" t="s">
        <v>3713</v>
      </c>
      <c r="D6117" s="526" t="s">
        <v>4117</v>
      </c>
      <c r="E6117" s="526" t="s">
        <v>4118</v>
      </c>
      <c r="F6117" s="526">
        <v>160290</v>
      </c>
      <c r="G6117" s="526">
        <v>2019</v>
      </c>
      <c r="H6117" s="526">
        <v>852608</v>
      </c>
      <c r="I6117" s="526">
        <v>81706</v>
      </c>
      <c r="J6117" s="526" t="s">
        <v>3716</v>
      </c>
      <c r="K6117" s="526" t="s">
        <v>3717</v>
      </c>
    </row>
    <row r="6118" spans="1:11">
      <c r="A6118" s="526" t="s">
        <v>3711</v>
      </c>
      <c r="B6118" s="526" t="s">
        <v>3712</v>
      </c>
      <c r="C6118" s="526" t="s">
        <v>3713</v>
      </c>
      <c r="D6118" s="526" t="s">
        <v>4143</v>
      </c>
      <c r="E6118" s="526" t="s">
        <v>4144</v>
      </c>
      <c r="F6118" s="526">
        <v>160239</v>
      </c>
      <c r="G6118" s="526">
        <v>2021</v>
      </c>
      <c r="H6118" s="526">
        <v>7129</v>
      </c>
      <c r="I6118" s="526">
        <v>662</v>
      </c>
      <c r="J6118" s="526" t="s">
        <v>3716</v>
      </c>
      <c r="K6118" s="526" t="s">
        <v>3717</v>
      </c>
    </row>
    <row r="6119" spans="1:11">
      <c r="A6119" s="526" t="s">
        <v>3711</v>
      </c>
      <c r="B6119" s="526" t="s">
        <v>3712</v>
      </c>
      <c r="C6119" s="526" t="s">
        <v>3713</v>
      </c>
      <c r="D6119" s="526" t="s">
        <v>4137</v>
      </c>
      <c r="E6119" s="526" t="s">
        <v>4138</v>
      </c>
      <c r="F6119" s="526">
        <v>210690</v>
      </c>
      <c r="G6119" s="526">
        <v>2017</v>
      </c>
      <c r="H6119" s="526">
        <v>19959690</v>
      </c>
      <c r="I6119" s="526">
        <v>2835943</v>
      </c>
      <c r="J6119" s="526" t="s">
        <v>3716</v>
      </c>
      <c r="K6119" s="526" t="s">
        <v>3717</v>
      </c>
    </row>
    <row r="6120" spans="1:11">
      <c r="A6120" s="526" t="s">
        <v>3711</v>
      </c>
      <c r="B6120" s="526" t="s">
        <v>3712</v>
      </c>
      <c r="C6120" s="526" t="s">
        <v>3713</v>
      </c>
      <c r="D6120" s="526" t="s">
        <v>4117</v>
      </c>
      <c r="E6120" s="526" t="s">
        <v>4118</v>
      </c>
      <c r="F6120" s="526">
        <v>210690</v>
      </c>
      <c r="G6120" s="526">
        <v>2017</v>
      </c>
      <c r="H6120" s="526">
        <v>248696</v>
      </c>
      <c r="I6120" s="526">
        <v>9965</v>
      </c>
      <c r="J6120" s="526" t="s">
        <v>3722</v>
      </c>
      <c r="K6120" s="526" t="s">
        <v>3717</v>
      </c>
    </row>
    <row r="6121" spans="1:11">
      <c r="A6121" s="526" t="s">
        <v>3711</v>
      </c>
      <c r="B6121" s="526" t="s">
        <v>3712</v>
      </c>
      <c r="C6121" s="526" t="s">
        <v>3713</v>
      </c>
      <c r="D6121" s="526" t="s">
        <v>4155</v>
      </c>
      <c r="E6121" s="526" t="s">
        <v>4156</v>
      </c>
      <c r="F6121" s="526">
        <v>230910</v>
      </c>
      <c r="G6121" s="526">
        <v>2019</v>
      </c>
      <c r="H6121" s="526">
        <v>4094365</v>
      </c>
      <c r="I6121" s="526">
        <v>1526832</v>
      </c>
      <c r="J6121" s="526" t="s">
        <v>3716</v>
      </c>
      <c r="K6121" s="526" t="s">
        <v>3717</v>
      </c>
    </row>
    <row r="6122" spans="1:11">
      <c r="A6122" s="526" t="s">
        <v>3711</v>
      </c>
      <c r="B6122" s="526" t="s">
        <v>3712</v>
      </c>
      <c r="C6122" s="526" t="s">
        <v>3713</v>
      </c>
      <c r="D6122" s="526" t="s">
        <v>4143</v>
      </c>
      <c r="E6122" s="526" t="s">
        <v>4144</v>
      </c>
      <c r="F6122" s="526">
        <v>230910</v>
      </c>
      <c r="G6122" s="526">
        <v>2018</v>
      </c>
      <c r="H6122" s="526">
        <v>37011</v>
      </c>
      <c r="I6122" s="526">
        <v>41031</v>
      </c>
      <c r="J6122" s="526" t="s">
        <v>3716</v>
      </c>
      <c r="K6122" s="526" t="s">
        <v>3717</v>
      </c>
    </row>
    <row r="6123" spans="1:11">
      <c r="A6123" s="526" t="s">
        <v>3711</v>
      </c>
      <c r="B6123" s="526" t="s">
        <v>3712</v>
      </c>
      <c r="C6123" s="526" t="s">
        <v>3713</v>
      </c>
      <c r="D6123" s="526" t="s">
        <v>4119</v>
      </c>
      <c r="E6123" s="526" t="s">
        <v>4120</v>
      </c>
      <c r="F6123" s="526">
        <v>210690</v>
      </c>
      <c r="G6123" s="526">
        <v>2015</v>
      </c>
      <c r="H6123" s="526">
        <v>103815</v>
      </c>
      <c r="I6123" s="526">
        <v>35984</v>
      </c>
      <c r="J6123" s="526" t="s">
        <v>3716</v>
      </c>
      <c r="K6123" s="526" t="s">
        <v>3717</v>
      </c>
    </row>
    <row r="6124" spans="1:11">
      <c r="A6124" s="526" t="s">
        <v>3711</v>
      </c>
      <c r="B6124" s="526" t="s">
        <v>3712</v>
      </c>
      <c r="C6124" s="526" t="s">
        <v>3713</v>
      </c>
      <c r="D6124" s="526" t="s">
        <v>4137</v>
      </c>
      <c r="E6124" s="526" t="s">
        <v>4138</v>
      </c>
      <c r="F6124" s="526">
        <v>210690</v>
      </c>
      <c r="G6124" s="526">
        <v>2020</v>
      </c>
      <c r="H6124" s="526">
        <v>22446179</v>
      </c>
      <c r="I6124" s="526">
        <v>3084609</v>
      </c>
      <c r="J6124" s="526" t="s">
        <v>3716</v>
      </c>
      <c r="K6124" s="526" t="s">
        <v>3717</v>
      </c>
    </row>
    <row r="6125" spans="1:11">
      <c r="A6125" s="526" t="s">
        <v>3711</v>
      </c>
      <c r="B6125" s="526" t="s">
        <v>3712</v>
      </c>
      <c r="C6125" s="526" t="s">
        <v>3713</v>
      </c>
      <c r="D6125" s="526" t="s">
        <v>4115</v>
      </c>
      <c r="E6125" s="526" t="s">
        <v>4116</v>
      </c>
      <c r="F6125" s="526">
        <v>230910</v>
      </c>
      <c r="G6125" s="526">
        <v>2018</v>
      </c>
      <c r="H6125" s="526">
        <v>17952</v>
      </c>
      <c r="I6125" s="526">
        <v>7128</v>
      </c>
      <c r="J6125" s="526" t="s">
        <v>3716</v>
      </c>
      <c r="K6125" s="526" t="s">
        <v>3717</v>
      </c>
    </row>
    <row r="6126" spans="1:11">
      <c r="A6126" s="526" t="s">
        <v>3711</v>
      </c>
      <c r="B6126" s="526" t="s">
        <v>3712</v>
      </c>
      <c r="C6126" s="526" t="s">
        <v>3713</v>
      </c>
      <c r="D6126" s="526" t="s">
        <v>4143</v>
      </c>
      <c r="E6126" s="526" t="s">
        <v>4144</v>
      </c>
      <c r="F6126" s="526">
        <v>230910</v>
      </c>
      <c r="G6126" s="526">
        <v>2021</v>
      </c>
      <c r="H6126" s="526">
        <v>101322</v>
      </c>
      <c r="I6126" s="526">
        <v>87416</v>
      </c>
      <c r="J6126" s="526" t="s">
        <v>3716</v>
      </c>
      <c r="K6126" s="526" t="s">
        <v>3717</v>
      </c>
    </row>
    <row r="6127" spans="1:11">
      <c r="A6127" s="526" t="s">
        <v>3711</v>
      </c>
      <c r="B6127" s="526" t="s">
        <v>3712</v>
      </c>
      <c r="C6127" s="526" t="s">
        <v>3713</v>
      </c>
      <c r="D6127" s="526" t="s">
        <v>4119</v>
      </c>
      <c r="E6127" s="526" t="s">
        <v>4120</v>
      </c>
      <c r="F6127" s="526">
        <v>210690</v>
      </c>
      <c r="G6127" s="526">
        <v>2018</v>
      </c>
      <c r="H6127" s="526">
        <v>65916</v>
      </c>
      <c r="I6127" s="526">
        <v>15607</v>
      </c>
      <c r="J6127" s="526" t="s">
        <v>3716</v>
      </c>
      <c r="K6127" s="526" t="s">
        <v>3717</v>
      </c>
    </row>
    <row r="6128" spans="1:11">
      <c r="A6128" s="526" t="s">
        <v>3711</v>
      </c>
      <c r="B6128" s="526" t="s">
        <v>3712</v>
      </c>
      <c r="C6128" s="526" t="s">
        <v>3713</v>
      </c>
      <c r="D6128" s="526" t="s">
        <v>4115</v>
      </c>
      <c r="E6128" s="526" t="s">
        <v>4116</v>
      </c>
      <c r="F6128" s="526">
        <v>230910</v>
      </c>
      <c r="G6128" s="526">
        <v>2021</v>
      </c>
      <c r="H6128" s="526">
        <v>57041</v>
      </c>
      <c r="I6128" s="526">
        <v>21421</v>
      </c>
      <c r="J6128" s="526" t="s">
        <v>3716</v>
      </c>
      <c r="K6128" s="526" t="s">
        <v>3717</v>
      </c>
    </row>
    <row r="6129" spans="1:11">
      <c r="A6129" s="526" t="s">
        <v>3711</v>
      </c>
      <c r="B6129" s="526" t="s">
        <v>3712</v>
      </c>
      <c r="C6129" s="526" t="s">
        <v>3713</v>
      </c>
      <c r="D6129" s="526" t="s">
        <v>4155</v>
      </c>
      <c r="E6129" s="526" t="s">
        <v>4156</v>
      </c>
      <c r="F6129" s="526">
        <v>230910</v>
      </c>
      <c r="G6129" s="526">
        <v>2022</v>
      </c>
      <c r="H6129" s="526">
        <v>8021095</v>
      </c>
      <c r="I6129" s="526">
        <v>2418568</v>
      </c>
      <c r="J6129" s="526" t="s">
        <v>3716</v>
      </c>
      <c r="K6129" s="526" t="s">
        <v>3717</v>
      </c>
    </row>
    <row r="6130" spans="1:11">
      <c r="A6130" s="526" t="s">
        <v>3711</v>
      </c>
      <c r="B6130" s="526" t="s">
        <v>3712</v>
      </c>
      <c r="C6130" s="526" t="s">
        <v>3713</v>
      </c>
      <c r="D6130" s="526" t="s">
        <v>4141</v>
      </c>
      <c r="E6130" s="526" t="s">
        <v>4142</v>
      </c>
      <c r="F6130" s="526">
        <v>210690</v>
      </c>
      <c r="G6130" s="526">
        <v>2020</v>
      </c>
      <c r="H6130" s="526">
        <v>397</v>
      </c>
      <c r="I6130" s="526">
        <v>370</v>
      </c>
      <c r="J6130" s="526" t="s">
        <v>3716</v>
      </c>
      <c r="K6130" s="526" t="s">
        <v>3717</v>
      </c>
    </row>
    <row r="6131" spans="1:11">
      <c r="A6131" s="526" t="s">
        <v>3711</v>
      </c>
      <c r="B6131" s="526" t="s">
        <v>3712</v>
      </c>
      <c r="C6131" s="526" t="s">
        <v>3713</v>
      </c>
      <c r="D6131" s="526" t="s">
        <v>4143</v>
      </c>
      <c r="E6131" s="526" t="s">
        <v>4144</v>
      </c>
      <c r="F6131" s="526">
        <v>160239</v>
      </c>
      <c r="G6131" s="526">
        <v>2018</v>
      </c>
      <c r="H6131" s="526">
        <v>17122</v>
      </c>
      <c r="I6131" s="526">
        <v>2902</v>
      </c>
      <c r="J6131" s="526" t="s">
        <v>3716</v>
      </c>
      <c r="K6131" s="526" t="s">
        <v>3717</v>
      </c>
    </row>
    <row r="6132" spans="1:11">
      <c r="A6132" s="526" t="s">
        <v>3711</v>
      </c>
      <c r="B6132" s="526" t="s">
        <v>3712</v>
      </c>
      <c r="C6132" s="526" t="s">
        <v>3713</v>
      </c>
      <c r="D6132" s="526" t="s">
        <v>4119</v>
      </c>
      <c r="E6132" s="526" t="s">
        <v>4120</v>
      </c>
      <c r="F6132" s="526">
        <v>210690</v>
      </c>
      <c r="G6132" s="526">
        <v>2021</v>
      </c>
      <c r="H6132" s="526">
        <v>134254</v>
      </c>
      <c r="I6132" s="526">
        <v>37956</v>
      </c>
      <c r="J6132" s="526" t="s">
        <v>3716</v>
      </c>
      <c r="K6132" s="526" t="s">
        <v>3717</v>
      </c>
    </row>
    <row r="6133" spans="1:11">
      <c r="A6133" s="526" t="s">
        <v>3711</v>
      </c>
      <c r="B6133" s="526" t="s">
        <v>3712</v>
      </c>
      <c r="C6133" s="526" t="s">
        <v>3713</v>
      </c>
      <c r="D6133" s="526" t="s">
        <v>4117</v>
      </c>
      <c r="E6133" s="526" t="s">
        <v>4118</v>
      </c>
      <c r="F6133" s="526">
        <v>160231</v>
      </c>
      <c r="G6133" s="526">
        <v>2016</v>
      </c>
      <c r="H6133" s="526">
        <v>1946686</v>
      </c>
      <c r="I6133" s="526">
        <v>682265</v>
      </c>
      <c r="J6133" s="526" t="s">
        <v>3716</v>
      </c>
      <c r="K6133" s="526" t="s">
        <v>3717</v>
      </c>
    </row>
    <row r="6134" spans="1:11">
      <c r="A6134" s="526" t="s">
        <v>3711</v>
      </c>
      <c r="B6134" s="526" t="s">
        <v>3712</v>
      </c>
      <c r="C6134" s="526" t="s">
        <v>3713</v>
      </c>
      <c r="D6134" s="526" t="s">
        <v>4125</v>
      </c>
      <c r="E6134" s="526" t="s">
        <v>4126</v>
      </c>
      <c r="F6134" s="526">
        <v>160290</v>
      </c>
      <c r="G6134" s="526">
        <v>2016</v>
      </c>
      <c r="H6134" s="526">
        <v>25263</v>
      </c>
      <c r="I6134" s="526">
        <v>3968</v>
      </c>
      <c r="J6134" s="526" t="s">
        <v>3716</v>
      </c>
      <c r="K6134" s="526" t="s">
        <v>3717</v>
      </c>
    </row>
    <row r="6135" spans="1:11">
      <c r="A6135" s="526" t="s">
        <v>3711</v>
      </c>
      <c r="B6135" s="526" t="s">
        <v>3712</v>
      </c>
      <c r="C6135" s="526" t="s">
        <v>3713</v>
      </c>
      <c r="D6135" s="526" t="s">
        <v>4143</v>
      </c>
      <c r="E6135" s="526" t="s">
        <v>4144</v>
      </c>
      <c r="F6135" s="526">
        <v>210690</v>
      </c>
      <c r="G6135" s="526">
        <v>2017</v>
      </c>
      <c r="H6135" s="526">
        <v>248910</v>
      </c>
      <c r="I6135" s="526">
        <v>60934</v>
      </c>
      <c r="J6135" s="526" t="s">
        <v>3716</v>
      </c>
      <c r="K6135" s="526" t="s">
        <v>3717</v>
      </c>
    </row>
    <row r="6136" spans="1:11">
      <c r="A6136" s="526" t="s">
        <v>3711</v>
      </c>
      <c r="B6136" s="526" t="s">
        <v>3712</v>
      </c>
      <c r="C6136" s="526" t="s">
        <v>3713</v>
      </c>
      <c r="D6136" s="526" t="s">
        <v>4125</v>
      </c>
      <c r="E6136" s="526" t="s">
        <v>4126</v>
      </c>
      <c r="F6136" s="526">
        <v>160290</v>
      </c>
      <c r="G6136" s="526">
        <v>2019</v>
      </c>
      <c r="H6136" s="526">
        <v>9689</v>
      </c>
      <c r="I6136" s="526">
        <v>1411</v>
      </c>
      <c r="J6136" s="526" t="s">
        <v>3716</v>
      </c>
      <c r="K6136" s="526" t="s">
        <v>3717</v>
      </c>
    </row>
    <row r="6137" spans="1:11">
      <c r="A6137" s="526" t="s">
        <v>3711</v>
      </c>
      <c r="B6137" s="526" t="s">
        <v>3712</v>
      </c>
      <c r="C6137" s="526" t="s">
        <v>3713</v>
      </c>
      <c r="D6137" s="526" t="s">
        <v>4125</v>
      </c>
      <c r="E6137" s="526" t="s">
        <v>4126</v>
      </c>
      <c r="F6137" s="526">
        <v>160290</v>
      </c>
      <c r="G6137" s="526">
        <v>2022</v>
      </c>
      <c r="H6137" s="526">
        <v>5160</v>
      </c>
      <c r="I6137" s="526">
        <v>120</v>
      </c>
      <c r="J6137" s="526" t="s">
        <v>3716</v>
      </c>
      <c r="K6137" s="526" t="s">
        <v>3717</v>
      </c>
    </row>
    <row r="6138" spans="1:11">
      <c r="A6138" s="526" t="s">
        <v>3711</v>
      </c>
      <c r="B6138" s="526" t="s">
        <v>3712</v>
      </c>
      <c r="C6138" s="526" t="s">
        <v>3713</v>
      </c>
      <c r="D6138" s="526" t="s">
        <v>4117</v>
      </c>
      <c r="E6138" s="526" t="s">
        <v>4118</v>
      </c>
      <c r="F6138" s="526">
        <v>160231</v>
      </c>
      <c r="G6138" s="526">
        <v>2019</v>
      </c>
      <c r="H6138" s="526">
        <v>1700311</v>
      </c>
      <c r="I6138" s="526">
        <v>699063</v>
      </c>
      <c r="J6138" s="526" t="s">
        <v>3716</v>
      </c>
      <c r="K6138" s="526" t="s">
        <v>3717</v>
      </c>
    </row>
    <row r="6139" spans="1:11">
      <c r="A6139" s="526" t="s">
        <v>3711</v>
      </c>
      <c r="B6139" s="526" t="s">
        <v>3712</v>
      </c>
      <c r="C6139" s="526" t="s">
        <v>3713</v>
      </c>
      <c r="D6139" s="526" t="s">
        <v>4117</v>
      </c>
      <c r="E6139" s="526" t="s">
        <v>4118</v>
      </c>
      <c r="F6139" s="526">
        <v>160231</v>
      </c>
      <c r="G6139" s="526">
        <v>2022</v>
      </c>
      <c r="H6139" s="526">
        <v>987389</v>
      </c>
      <c r="I6139" s="526">
        <v>281223</v>
      </c>
      <c r="J6139" s="526" t="s">
        <v>3716</v>
      </c>
      <c r="K6139" s="526" t="s">
        <v>3717</v>
      </c>
    </row>
    <row r="6140" spans="1:11">
      <c r="A6140" s="526" t="s">
        <v>3711</v>
      </c>
      <c r="B6140" s="526" t="s">
        <v>3712</v>
      </c>
      <c r="C6140" s="526" t="s">
        <v>3713</v>
      </c>
      <c r="D6140" s="526" t="s">
        <v>4125</v>
      </c>
      <c r="E6140" s="526" t="s">
        <v>4126</v>
      </c>
      <c r="F6140" s="526">
        <v>210690</v>
      </c>
      <c r="G6140" s="526">
        <v>2015</v>
      </c>
      <c r="H6140" s="526">
        <v>988894</v>
      </c>
      <c r="I6140" s="526">
        <v>286933</v>
      </c>
      <c r="J6140" s="526" t="s">
        <v>3716</v>
      </c>
      <c r="K6140" s="526" t="s">
        <v>3717</v>
      </c>
    </row>
    <row r="6141" spans="1:11">
      <c r="A6141" s="526" t="s">
        <v>3711</v>
      </c>
      <c r="B6141" s="526" t="s">
        <v>3712</v>
      </c>
      <c r="C6141" s="526" t="s">
        <v>3713</v>
      </c>
      <c r="D6141" s="526" t="s">
        <v>4157</v>
      </c>
      <c r="E6141" s="526" t="s">
        <v>4158</v>
      </c>
      <c r="F6141" s="526">
        <v>160290</v>
      </c>
      <c r="G6141" s="526">
        <v>2019</v>
      </c>
      <c r="H6141" s="526">
        <v>98</v>
      </c>
      <c r="I6141" s="526">
        <v>4</v>
      </c>
      <c r="J6141" s="526" t="s">
        <v>3716</v>
      </c>
      <c r="K6141" s="526" t="s">
        <v>3717</v>
      </c>
    </row>
    <row r="6142" spans="1:11">
      <c r="A6142" s="526" t="s">
        <v>3711</v>
      </c>
      <c r="B6142" s="526" t="s">
        <v>3712</v>
      </c>
      <c r="C6142" s="526" t="s">
        <v>3713</v>
      </c>
      <c r="D6142" s="526" t="s">
        <v>4125</v>
      </c>
      <c r="E6142" s="526" t="s">
        <v>4126</v>
      </c>
      <c r="F6142" s="526">
        <v>210690</v>
      </c>
      <c r="G6142" s="526">
        <v>2018</v>
      </c>
      <c r="H6142" s="526">
        <v>3041747</v>
      </c>
      <c r="I6142" s="526">
        <v>607116</v>
      </c>
      <c r="J6142" s="526" t="s">
        <v>3716</v>
      </c>
      <c r="K6142" s="526" t="s">
        <v>3717</v>
      </c>
    </row>
    <row r="6143" spans="1:11">
      <c r="A6143" s="526" t="s">
        <v>3711</v>
      </c>
      <c r="B6143" s="526" t="s">
        <v>3712</v>
      </c>
      <c r="C6143" s="526" t="s">
        <v>3713</v>
      </c>
      <c r="D6143" s="526" t="s">
        <v>4117</v>
      </c>
      <c r="E6143" s="526" t="s">
        <v>4118</v>
      </c>
      <c r="F6143" s="526">
        <v>160232</v>
      </c>
      <c r="G6143" s="526">
        <v>2022</v>
      </c>
      <c r="H6143" s="526">
        <v>54779971</v>
      </c>
      <c r="I6143" s="526">
        <v>11800963</v>
      </c>
      <c r="J6143" s="526" t="s">
        <v>3716</v>
      </c>
      <c r="K6143" s="526" t="s">
        <v>3717</v>
      </c>
    </row>
    <row r="6144" spans="1:11">
      <c r="A6144" s="526" t="s">
        <v>3711</v>
      </c>
      <c r="B6144" s="526" t="s">
        <v>3712</v>
      </c>
      <c r="C6144" s="526" t="s">
        <v>3713</v>
      </c>
      <c r="D6144" s="526" t="s">
        <v>4125</v>
      </c>
      <c r="E6144" s="526" t="s">
        <v>4126</v>
      </c>
      <c r="F6144" s="526">
        <v>210690</v>
      </c>
      <c r="G6144" s="526">
        <v>2021</v>
      </c>
      <c r="H6144" s="526">
        <v>4548839</v>
      </c>
      <c r="I6144" s="526">
        <v>736895</v>
      </c>
      <c r="J6144" s="526" t="s">
        <v>3716</v>
      </c>
      <c r="K6144" s="526" t="s">
        <v>3717</v>
      </c>
    </row>
    <row r="6145" spans="1:11">
      <c r="A6145" s="526" t="s">
        <v>3711</v>
      </c>
      <c r="B6145" s="526" t="s">
        <v>3712</v>
      </c>
      <c r="C6145" s="526" t="s">
        <v>3713</v>
      </c>
      <c r="D6145" s="526" t="s">
        <v>4125</v>
      </c>
      <c r="E6145" s="526" t="s">
        <v>4126</v>
      </c>
      <c r="F6145" s="526">
        <v>210690</v>
      </c>
      <c r="G6145" s="526">
        <v>2020</v>
      </c>
      <c r="H6145" s="526">
        <v>15100</v>
      </c>
      <c r="I6145" s="526">
        <v>8000</v>
      </c>
      <c r="J6145" s="526" t="s">
        <v>3722</v>
      </c>
      <c r="K6145" s="526" t="s">
        <v>3717</v>
      </c>
    </row>
    <row r="6146" spans="1:11">
      <c r="A6146" s="526" t="s">
        <v>3711</v>
      </c>
      <c r="B6146" s="526" t="s">
        <v>3712</v>
      </c>
      <c r="C6146" s="526" t="s">
        <v>3713</v>
      </c>
      <c r="D6146" s="526" t="s">
        <v>4117</v>
      </c>
      <c r="E6146" s="526" t="s">
        <v>4118</v>
      </c>
      <c r="F6146" s="526">
        <v>160239</v>
      </c>
      <c r="G6146" s="526">
        <v>2021</v>
      </c>
      <c r="H6146" s="526">
        <v>3213870</v>
      </c>
      <c r="I6146" s="526">
        <v>397883</v>
      </c>
      <c r="J6146" s="526" t="s">
        <v>3716</v>
      </c>
      <c r="K6146" s="526" t="s">
        <v>3717</v>
      </c>
    </row>
    <row r="6147" spans="1:11">
      <c r="A6147" s="526" t="s">
        <v>3711</v>
      </c>
      <c r="B6147" s="526" t="s">
        <v>3712</v>
      </c>
      <c r="C6147" s="526" t="s">
        <v>3713</v>
      </c>
      <c r="D6147" s="526" t="s">
        <v>4145</v>
      </c>
      <c r="E6147" s="526" t="s">
        <v>4146</v>
      </c>
      <c r="F6147" s="526">
        <v>160239</v>
      </c>
      <c r="G6147" s="526">
        <v>2022</v>
      </c>
      <c r="H6147" s="526">
        <v>5759</v>
      </c>
      <c r="I6147" s="526">
        <v>241</v>
      </c>
      <c r="J6147" s="526" t="s">
        <v>3716</v>
      </c>
      <c r="K6147" s="526" t="s">
        <v>3717</v>
      </c>
    </row>
    <row r="6148" spans="1:11">
      <c r="A6148" s="526" t="s">
        <v>3711</v>
      </c>
      <c r="B6148" s="526" t="s">
        <v>3712</v>
      </c>
      <c r="C6148" s="526" t="s">
        <v>3713</v>
      </c>
      <c r="D6148" s="526" t="s">
        <v>4145</v>
      </c>
      <c r="E6148" s="526" t="s">
        <v>4146</v>
      </c>
      <c r="F6148" s="526">
        <v>230910</v>
      </c>
      <c r="G6148" s="526">
        <v>2017</v>
      </c>
      <c r="H6148" s="526">
        <v>15313</v>
      </c>
      <c r="I6148" s="526">
        <v>8250</v>
      </c>
      <c r="J6148" s="526" t="s">
        <v>3716</v>
      </c>
      <c r="K6148" s="526" t="s">
        <v>3717</v>
      </c>
    </row>
    <row r="6149" spans="1:11">
      <c r="A6149" s="526" t="s">
        <v>3711</v>
      </c>
      <c r="B6149" s="526" t="s">
        <v>3712</v>
      </c>
      <c r="C6149" s="526" t="s">
        <v>3713</v>
      </c>
      <c r="D6149" s="526" t="s">
        <v>4117</v>
      </c>
      <c r="E6149" s="526" t="s">
        <v>4118</v>
      </c>
      <c r="F6149" s="526">
        <v>160290</v>
      </c>
      <c r="G6149" s="526">
        <v>2022</v>
      </c>
      <c r="H6149" s="526">
        <v>956714</v>
      </c>
      <c r="I6149" s="526">
        <v>88312</v>
      </c>
      <c r="J6149" s="526" t="s">
        <v>3716</v>
      </c>
      <c r="K6149" s="526" t="s">
        <v>3717</v>
      </c>
    </row>
    <row r="6150" spans="1:11">
      <c r="A6150" s="526" t="s">
        <v>3711</v>
      </c>
      <c r="B6150" s="526" t="s">
        <v>3712</v>
      </c>
      <c r="C6150" s="526" t="s">
        <v>3713</v>
      </c>
      <c r="D6150" s="526" t="s">
        <v>4145</v>
      </c>
      <c r="E6150" s="526" t="s">
        <v>4146</v>
      </c>
      <c r="F6150" s="526">
        <v>230910</v>
      </c>
      <c r="G6150" s="526">
        <v>2020</v>
      </c>
      <c r="H6150" s="526">
        <v>164705</v>
      </c>
      <c r="I6150" s="526">
        <v>56906</v>
      </c>
      <c r="J6150" s="526" t="s">
        <v>3716</v>
      </c>
      <c r="K6150" s="526" t="s">
        <v>3717</v>
      </c>
    </row>
    <row r="6151" spans="1:11">
      <c r="A6151" s="526" t="s">
        <v>3711</v>
      </c>
      <c r="B6151" s="526" t="s">
        <v>3712</v>
      </c>
      <c r="C6151" s="526" t="s">
        <v>3713</v>
      </c>
      <c r="D6151" s="526" t="s">
        <v>4133</v>
      </c>
      <c r="E6151" s="526" t="s">
        <v>4134</v>
      </c>
      <c r="F6151" s="526">
        <v>160239</v>
      </c>
      <c r="G6151" s="526">
        <v>2017</v>
      </c>
      <c r="H6151" s="526">
        <v>1060</v>
      </c>
      <c r="I6151" s="526">
        <v>31</v>
      </c>
      <c r="J6151" s="526" t="s">
        <v>3716</v>
      </c>
      <c r="K6151" s="526" t="s">
        <v>3717</v>
      </c>
    </row>
    <row r="6152" spans="1:11">
      <c r="A6152" s="526" t="s">
        <v>3711</v>
      </c>
      <c r="B6152" s="526" t="s">
        <v>3712</v>
      </c>
      <c r="C6152" s="526" t="s">
        <v>3713</v>
      </c>
      <c r="D6152" s="526" t="s">
        <v>4117</v>
      </c>
      <c r="E6152" s="526" t="s">
        <v>4118</v>
      </c>
      <c r="F6152" s="526">
        <v>210690</v>
      </c>
      <c r="G6152" s="526">
        <v>2015</v>
      </c>
      <c r="H6152" s="526">
        <v>109067287</v>
      </c>
      <c r="I6152" s="526">
        <v>30714185</v>
      </c>
      <c r="J6152" s="526" t="s">
        <v>3716</v>
      </c>
      <c r="K6152" s="526" t="s">
        <v>3717</v>
      </c>
    </row>
    <row r="6153" spans="1:11">
      <c r="A6153" s="526" t="s">
        <v>3711</v>
      </c>
      <c r="B6153" s="526" t="s">
        <v>3712</v>
      </c>
      <c r="C6153" s="526" t="s">
        <v>3713</v>
      </c>
      <c r="D6153" s="526" t="s">
        <v>4133</v>
      </c>
      <c r="E6153" s="526" t="s">
        <v>4134</v>
      </c>
      <c r="F6153" s="526">
        <v>160239</v>
      </c>
      <c r="G6153" s="526">
        <v>2020</v>
      </c>
      <c r="H6153" s="526">
        <v>749</v>
      </c>
      <c r="I6153" s="526">
        <v>16</v>
      </c>
      <c r="J6153" s="526" t="s">
        <v>3716</v>
      </c>
      <c r="K6153" s="526" t="s">
        <v>3717</v>
      </c>
    </row>
    <row r="6154" spans="1:11">
      <c r="A6154" s="526" t="s">
        <v>3711</v>
      </c>
      <c r="B6154" s="526" t="s">
        <v>3712</v>
      </c>
      <c r="C6154" s="526" t="s">
        <v>3713</v>
      </c>
      <c r="D6154" s="526" t="s">
        <v>4149</v>
      </c>
      <c r="E6154" s="526" t="s">
        <v>4150</v>
      </c>
      <c r="F6154" s="526">
        <v>160231</v>
      </c>
      <c r="G6154" s="526">
        <v>2015</v>
      </c>
      <c r="H6154" s="526">
        <v>804</v>
      </c>
      <c r="I6154" s="526">
        <v>71</v>
      </c>
      <c r="J6154" s="526" t="s">
        <v>3716</v>
      </c>
      <c r="K6154" s="526" t="s">
        <v>3717</v>
      </c>
    </row>
    <row r="6155" spans="1:11">
      <c r="A6155" s="526" t="s">
        <v>3711</v>
      </c>
      <c r="B6155" s="526" t="s">
        <v>3712</v>
      </c>
      <c r="C6155" s="526" t="s">
        <v>3713</v>
      </c>
      <c r="D6155" s="526" t="s">
        <v>4149</v>
      </c>
      <c r="E6155" s="526" t="s">
        <v>4150</v>
      </c>
      <c r="F6155" s="526">
        <v>160232</v>
      </c>
      <c r="G6155" s="526">
        <v>2015</v>
      </c>
      <c r="H6155" s="526">
        <v>3044</v>
      </c>
      <c r="I6155" s="526">
        <v>806</v>
      </c>
      <c r="J6155" s="526" t="s">
        <v>3716</v>
      </c>
      <c r="K6155" s="526" t="s">
        <v>3717</v>
      </c>
    </row>
    <row r="6156" spans="1:11">
      <c r="A6156" s="526" t="s">
        <v>3711</v>
      </c>
      <c r="B6156" s="526" t="s">
        <v>3712</v>
      </c>
      <c r="C6156" s="526" t="s">
        <v>3713</v>
      </c>
      <c r="D6156" s="526" t="s">
        <v>4149</v>
      </c>
      <c r="E6156" s="526" t="s">
        <v>4150</v>
      </c>
      <c r="F6156" s="526">
        <v>160239</v>
      </c>
      <c r="G6156" s="526">
        <v>2017</v>
      </c>
      <c r="H6156" s="526">
        <v>941</v>
      </c>
      <c r="I6156" s="526">
        <v>139</v>
      </c>
      <c r="J6156" s="526" t="s">
        <v>3716</v>
      </c>
      <c r="K6156" s="526" t="s">
        <v>3717</v>
      </c>
    </row>
    <row r="6157" spans="1:11">
      <c r="A6157" s="526" t="s">
        <v>3711</v>
      </c>
      <c r="B6157" s="526" t="s">
        <v>3712</v>
      </c>
      <c r="C6157" s="526" t="s">
        <v>3713</v>
      </c>
      <c r="D6157" s="526" t="s">
        <v>4117</v>
      </c>
      <c r="E6157" s="526" t="s">
        <v>4118</v>
      </c>
      <c r="F6157" s="526">
        <v>210690</v>
      </c>
      <c r="G6157" s="526">
        <v>2018</v>
      </c>
      <c r="H6157" s="526">
        <v>105386993</v>
      </c>
      <c r="I6157" s="526">
        <v>31557172</v>
      </c>
      <c r="J6157" s="526" t="s">
        <v>3716</v>
      </c>
      <c r="K6157" s="526" t="s">
        <v>3717</v>
      </c>
    </row>
    <row r="6158" spans="1:11">
      <c r="A6158" s="526" t="s">
        <v>3711</v>
      </c>
      <c r="B6158" s="526" t="s">
        <v>3712</v>
      </c>
      <c r="C6158" s="526" t="s">
        <v>3713</v>
      </c>
      <c r="D6158" s="526" t="s">
        <v>4149</v>
      </c>
      <c r="E6158" s="526" t="s">
        <v>4150</v>
      </c>
      <c r="F6158" s="526">
        <v>160239</v>
      </c>
      <c r="G6158" s="526">
        <v>2020</v>
      </c>
      <c r="H6158" s="526">
        <v>468</v>
      </c>
      <c r="I6158" s="526">
        <v>60</v>
      </c>
      <c r="J6158" s="526" t="s">
        <v>3716</v>
      </c>
      <c r="K6158" s="526" t="s">
        <v>3717</v>
      </c>
    </row>
    <row r="6159" spans="1:11">
      <c r="A6159" s="526" t="s">
        <v>3711</v>
      </c>
      <c r="B6159" s="526" t="s">
        <v>3712</v>
      </c>
      <c r="C6159" s="526" t="s">
        <v>3713</v>
      </c>
      <c r="D6159" s="526" t="s">
        <v>4135</v>
      </c>
      <c r="E6159" s="526" t="s">
        <v>4136</v>
      </c>
      <c r="F6159" s="526">
        <v>160239</v>
      </c>
      <c r="G6159" s="526">
        <v>2016</v>
      </c>
      <c r="H6159" s="526">
        <v>19202</v>
      </c>
      <c r="I6159" s="526">
        <v>4561</v>
      </c>
      <c r="J6159" s="526" t="s">
        <v>3716</v>
      </c>
      <c r="K6159" s="526" t="s">
        <v>3717</v>
      </c>
    </row>
    <row r="6160" spans="1:11">
      <c r="A6160" s="526" t="s">
        <v>3711</v>
      </c>
      <c r="B6160" s="526" t="s">
        <v>3712</v>
      </c>
      <c r="C6160" s="526" t="s">
        <v>3713</v>
      </c>
      <c r="D6160" s="526" t="s">
        <v>4117</v>
      </c>
      <c r="E6160" s="526" t="s">
        <v>4118</v>
      </c>
      <c r="F6160" s="526">
        <v>210690</v>
      </c>
      <c r="G6160" s="526">
        <v>2020</v>
      </c>
      <c r="H6160" s="526">
        <v>49649</v>
      </c>
      <c r="I6160" s="526">
        <v>12709</v>
      </c>
      <c r="J6160" s="526" t="s">
        <v>3722</v>
      </c>
      <c r="K6160" s="526" t="s">
        <v>3717</v>
      </c>
    </row>
    <row r="6161" spans="1:11">
      <c r="A6161" s="526" t="s">
        <v>3711</v>
      </c>
      <c r="B6161" s="526" t="s">
        <v>3712</v>
      </c>
      <c r="C6161" s="526" t="s">
        <v>3713</v>
      </c>
      <c r="D6161" s="526" t="s">
        <v>4143</v>
      </c>
      <c r="E6161" s="526" t="s">
        <v>4144</v>
      </c>
      <c r="F6161" s="526">
        <v>210690</v>
      </c>
      <c r="G6161" s="526">
        <v>2020</v>
      </c>
      <c r="H6161" s="526">
        <v>98962</v>
      </c>
      <c r="I6161" s="526">
        <v>40284</v>
      </c>
      <c r="J6161" s="526" t="s">
        <v>3716</v>
      </c>
      <c r="K6161" s="526" t="s">
        <v>3717</v>
      </c>
    </row>
    <row r="6162" spans="1:11">
      <c r="A6162" s="526" t="s">
        <v>3711</v>
      </c>
      <c r="B6162" s="526" t="s">
        <v>3712</v>
      </c>
      <c r="C6162" s="526" t="s">
        <v>3713</v>
      </c>
      <c r="D6162" s="526" t="s">
        <v>4141</v>
      </c>
      <c r="E6162" s="526" t="s">
        <v>4142</v>
      </c>
      <c r="F6162" s="526">
        <v>230910</v>
      </c>
      <c r="G6162" s="526">
        <v>2020</v>
      </c>
      <c r="H6162" s="526">
        <v>16643</v>
      </c>
      <c r="I6162" s="526">
        <v>5418</v>
      </c>
      <c r="J6162" s="526" t="s">
        <v>3716</v>
      </c>
      <c r="K6162" s="526" t="s">
        <v>3717</v>
      </c>
    </row>
    <row r="6163" spans="1:11">
      <c r="A6163" s="526" t="s">
        <v>3711</v>
      </c>
      <c r="B6163" s="526" t="s">
        <v>3712</v>
      </c>
      <c r="C6163" s="526" t="s">
        <v>3713</v>
      </c>
      <c r="D6163" s="526" t="s">
        <v>4117</v>
      </c>
      <c r="E6163" s="526" t="s">
        <v>4118</v>
      </c>
      <c r="F6163" s="526">
        <v>230910</v>
      </c>
      <c r="G6163" s="526">
        <v>2018</v>
      </c>
      <c r="H6163" s="526">
        <v>159146464</v>
      </c>
      <c r="I6163" s="526">
        <v>106971964</v>
      </c>
      <c r="J6163" s="526" t="s">
        <v>3716</v>
      </c>
      <c r="K6163" s="526" t="s">
        <v>3717</v>
      </c>
    </row>
    <row r="6164" spans="1:11">
      <c r="A6164" s="526" t="s">
        <v>3711</v>
      </c>
      <c r="B6164" s="526" t="s">
        <v>3712</v>
      </c>
      <c r="C6164" s="526" t="s">
        <v>3713</v>
      </c>
      <c r="D6164" s="526" t="s">
        <v>4143</v>
      </c>
      <c r="E6164" s="526" t="s">
        <v>4144</v>
      </c>
      <c r="F6164" s="526">
        <v>160231</v>
      </c>
      <c r="G6164" s="526">
        <v>2017</v>
      </c>
      <c r="H6164" s="526">
        <v>11502</v>
      </c>
      <c r="I6164" s="526">
        <v>3390</v>
      </c>
      <c r="J6164" s="526" t="s">
        <v>3716</v>
      </c>
      <c r="K6164" s="526" t="s">
        <v>3717</v>
      </c>
    </row>
    <row r="6165" spans="1:11">
      <c r="A6165" s="526" t="s">
        <v>3711</v>
      </c>
      <c r="B6165" s="526" t="s">
        <v>3712</v>
      </c>
      <c r="C6165" s="526" t="s">
        <v>3713</v>
      </c>
      <c r="D6165" s="526" t="s">
        <v>4117</v>
      </c>
      <c r="E6165" s="526" t="s">
        <v>4118</v>
      </c>
      <c r="F6165" s="526">
        <v>230910</v>
      </c>
      <c r="G6165" s="526">
        <v>2021</v>
      </c>
      <c r="H6165" s="526">
        <v>190907508</v>
      </c>
      <c r="I6165" s="526">
        <v>127726367</v>
      </c>
      <c r="J6165" s="526" t="s">
        <v>3716</v>
      </c>
      <c r="K6165" s="526" t="s">
        <v>3717</v>
      </c>
    </row>
    <row r="6166" spans="1:11">
      <c r="A6166" s="526" t="s">
        <v>3711</v>
      </c>
      <c r="B6166" s="526" t="s">
        <v>3712</v>
      </c>
      <c r="C6166" s="526" t="s">
        <v>3713</v>
      </c>
      <c r="D6166" s="526" t="s">
        <v>4119</v>
      </c>
      <c r="E6166" s="526" t="s">
        <v>4120</v>
      </c>
      <c r="F6166" s="526">
        <v>160290</v>
      </c>
      <c r="G6166" s="526">
        <v>2019</v>
      </c>
      <c r="H6166" s="526">
        <v>28</v>
      </c>
      <c r="I6166" s="526">
        <v>1</v>
      </c>
      <c r="J6166" s="526" t="s">
        <v>3716</v>
      </c>
      <c r="K6166" s="526" t="s">
        <v>3717</v>
      </c>
    </row>
    <row r="6167" spans="1:11">
      <c r="A6167" s="526" t="s">
        <v>3711</v>
      </c>
      <c r="B6167" s="526" t="s">
        <v>3712</v>
      </c>
      <c r="C6167" s="526" t="s">
        <v>3713</v>
      </c>
      <c r="D6167" s="526" t="s">
        <v>4143</v>
      </c>
      <c r="E6167" s="526" t="s">
        <v>4144</v>
      </c>
      <c r="F6167" s="526">
        <v>160231</v>
      </c>
      <c r="G6167" s="526">
        <v>2020</v>
      </c>
      <c r="H6167" s="526">
        <v>8091</v>
      </c>
      <c r="I6167" s="526">
        <v>2379</v>
      </c>
      <c r="J6167" s="526" t="s">
        <v>3716</v>
      </c>
      <c r="K6167" s="526" t="s">
        <v>3717</v>
      </c>
    </row>
    <row r="6168" spans="1:11">
      <c r="A6168" s="526" t="s">
        <v>3711</v>
      </c>
      <c r="B6168" s="526" t="s">
        <v>3712</v>
      </c>
      <c r="C6168" s="526" t="s">
        <v>3713</v>
      </c>
      <c r="D6168" s="526" t="s">
        <v>4119</v>
      </c>
      <c r="E6168" s="526" t="s">
        <v>4120</v>
      </c>
      <c r="F6168" s="526">
        <v>230910</v>
      </c>
      <c r="G6168" s="526">
        <v>2015</v>
      </c>
      <c r="H6168" s="526">
        <v>82872</v>
      </c>
      <c r="I6168" s="526">
        <v>31521</v>
      </c>
      <c r="J6168" s="526" t="s">
        <v>3716</v>
      </c>
      <c r="K6168" s="526" t="s">
        <v>3717</v>
      </c>
    </row>
    <row r="6169" spans="1:11">
      <c r="A6169" s="526" t="s">
        <v>3711</v>
      </c>
      <c r="B6169" s="526" t="s">
        <v>3712</v>
      </c>
      <c r="C6169" s="526" t="s">
        <v>3713</v>
      </c>
      <c r="D6169" s="526" t="s">
        <v>4119</v>
      </c>
      <c r="E6169" s="526" t="s">
        <v>4120</v>
      </c>
      <c r="F6169" s="526">
        <v>230910</v>
      </c>
      <c r="G6169" s="526">
        <v>2021</v>
      </c>
      <c r="H6169" s="526">
        <v>9055</v>
      </c>
      <c r="I6169" s="526">
        <v>7820</v>
      </c>
      <c r="J6169" s="526" t="s">
        <v>3716</v>
      </c>
      <c r="K6169" s="526" t="s">
        <v>3717</v>
      </c>
    </row>
    <row r="6170" spans="1:11">
      <c r="A6170" s="526" t="s">
        <v>3711</v>
      </c>
      <c r="B6170" s="526" t="s">
        <v>3712</v>
      </c>
      <c r="C6170" s="526" t="s">
        <v>3713</v>
      </c>
      <c r="D6170" s="526" t="s">
        <v>4125</v>
      </c>
      <c r="E6170" s="526" t="s">
        <v>4126</v>
      </c>
      <c r="F6170" s="526">
        <v>160231</v>
      </c>
      <c r="G6170" s="526">
        <v>2019</v>
      </c>
      <c r="H6170" s="526">
        <v>6600</v>
      </c>
      <c r="I6170" s="526">
        <v>840</v>
      </c>
      <c r="J6170" s="526" t="s">
        <v>3716</v>
      </c>
      <c r="K6170" s="526" t="s">
        <v>3717</v>
      </c>
    </row>
    <row r="6171" spans="1:11">
      <c r="A6171" s="526" t="s">
        <v>3711</v>
      </c>
      <c r="B6171" s="526" t="s">
        <v>3712</v>
      </c>
      <c r="C6171" s="526" t="s">
        <v>3713</v>
      </c>
      <c r="D6171" s="526" t="s">
        <v>4143</v>
      </c>
      <c r="E6171" s="526" t="s">
        <v>4144</v>
      </c>
      <c r="F6171" s="526">
        <v>230910</v>
      </c>
      <c r="G6171" s="526">
        <v>2017</v>
      </c>
      <c r="H6171" s="526">
        <v>40263</v>
      </c>
      <c r="I6171" s="526">
        <v>45365</v>
      </c>
      <c r="J6171" s="526" t="s">
        <v>3716</v>
      </c>
      <c r="K6171" s="526" t="s">
        <v>3717</v>
      </c>
    </row>
    <row r="6172" spans="1:11">
      <c r="A6172" s="526" t="s">
        <v>3711</v>
      </c>
      <c r="B6172" s="526" t="s">
        <v>3712</v>
      </c>
      <c r="C6172" s="526" t="s">
        <v>3713</v>
      </c>
      <c r="D6172" s="526" t="s">
        <v>4133</v>
      </c>
      <c r="E6172" s="526" t="s">
        <v>4134</v>
      </c>
      <c r="F6172" s="526">
        <v>230910</v>
      </c>
      <c r="G6172" s="526">
        <v>2016</v>
      </c>
      <c r="H6172" s="526">
        <v>822975</v>
      </c>
      <c r="I6172" s="526">
        <v>67101</v>
      </c>
      <c r="J6172" s="526" t="s">
        <v>3716</v>
      </c>
      <c r="K6172" s="526" t="s">
        <v>3717</v>
      </c>
    </row>
    <row r="6173" spans="1:11">
      <c r="A6173" s="526" t="s">
        <v>3711</v>
      </c>
      <c r="B6173" s="526" t="s">
        <v>3712</v>
      </c>
      <c r="C6173" s="526" t="s">
        <v>3713</v>
      </c>
      <c r="D6173" s="526" t="s">
        <v>4143</v>
      </c>
      <c r="E6173" s="526" t="s">
        <v>4144</v>
      </c>
      <c r="F6173" s="526">
        <v>230910</v>
      </c>
      <c r="G6173" s="526">
        <v>2020</v>
      </c>
      <c r="H6173" s="526">
        <v>41322</v>
      </c>
      <c r="I6173" s="526">
        <v>42379</v>
      </c>
      <c r="J6173" s="526" t="s">
        <v>3716</v>
      </c>
      <c r="K6173" s="526" t="s">
        <v>3717</v>
      </c>
    </row>
    <row r="6174" spans="1:11">
      <c r="A6174" s="526" t="s">
        <v>3711</v>
      </c>
      <c r="B6174" s="526" t="s">
        <v>3712</v>
      </c>
      <c r="C6174" s="526" t="s">
        <v>3713</v>
      </c>
      <c r="D6174" s="526" t="s">
        <v>4133</v>
      </c>
      <c r="E6174" s="526" t="s">
        <v>4134</v>
      </c>
      <c r="F6174" s="526">
        <v>230910</v>
      </c>
      <c r="G6174" s="526">
        <v>2019</v>
      </c>
      <c r="H6174" s="526">
        <v>7338339</v>
      </c>
      <c r="I6174" s="526">
        <v>2524134</v>
      </c>
      <c r="J6174" s="526" t="s">
        <v>3716</v>
      </c>
      <c r="K6174" s="526" t="s">
        <v>3717</v>
      </c>
    </row>
    <row r="6175" spans="1:11">
      <c r="A6175" s="526" t="s">
        <v>3711</v>
      </c>
      <c r="B6175" s="526" t="s">
        <v>3712</v>
      </c>
      <c r="C6175" s="526" t="s">
        <v>3713</v>
      </c>
      <c r="D6175" s="526" t="s">
        <v>4133</v>
      </c>
      <c r="E6175" s="526" t="s">
        <v>4134</v>
      </c>
      <c r="F6175" s="526">
        <v>230910</v>
      </c>
      <c r="G6175" s="526">
        <v>2022</v>
      </c>
      <c r="H6175" s="526">
        <v>18785279</v>
      </c>
      <c r="I6175" s="526">
        <v>6815613</v>
      </c>
      <c r="J6175" s="526" t="s">
        <v>3716</v>
      </c>
      <c r="K6175" s="526" t="s">
        <v>3717</v>
      </c>
    </row>
    <row r="6176" spans="1:11">
      <c r="A6176" s="526" t="s">
        <v>3711</v>
      </c>
      <c r="B6176" s="526" t="s">
        <v>3712</v>
      </c>
      <c r="C6176" s="526" t="s">
        <v>3713</v>
      </c>
      <c r="D6176" s="526" t="s">
        <v>4149</v>
      </c>
      <c r="E6176" s="526" t="s">
        <v>4150</v>
      </c>
      <c r="F6176" s="526">
        <v>210690</v>
      </c>
      <c r="G6176" s="526">
        <v>2022</v>
      </c>
      <c r="H6176" s="526">
        <v>57582</v>
      </c>
      <c r="I6176" s="526">
        <v>16865</v>
      </c>
      <c r="J6176" s="526" t="s">
        <v>3716</v>
      </c>
      <c r="K6176" s="526" t="s">
        <v>3717</v>
      </c>
    </row>
    <row r="6177" spans="1:11">
      <c r="A6177" s="526" t="s">
        <v>3711</v>
      </c>
      <c r="B6177" s="526" t="s">
        <v>3712</v>
      </c>
      <c r="C6177" s="526" t="s">
        <v>3713</v>
      </c>
      <c r="D6177" s="526" t="s">
        <v>4135</v>
      </c>
      <c r="E6177" s="526" t="s">
        <v>4136</v>
      </c>
      <c r="F6177" s="526">
        <v>210690</v>
      </c>
      <c r="G6177" s="526">
        <v>2017</v>
      </c>
      <c r="H6177" s="526">
        <v>173866</v>
      </c>
      <c r="I6177" s="526">
        <v>28696</v>
      </c>
      <c r="J6177" s="526" t="s">
        <v>3716</v>
      </c>
      <c r="K6177" s="526" t="s">
        <v>3717</v>
      </c>
    </row>
    <row r="6178" spans="1:11">
      <c r="A6178" s="526" t="s">
        <v>3711</v>
      </c>
      <c r="B6178" s="526" t="s">
        <v>3712</v>
      </c>
      <c r="C6178" s="526" t="s">
        <v>3713</v>
      </c>
      <c r="D6178" s="526" t="s">
        <v>4135</v>
      </c>
      <c r="E6178" s="526" t="s">
        <v>4136</v>
      </c>
      <c r="F6178" s="526">
        <v>210690</v>
      </c>
      <c r="G6178" s="526">
        <v>2020</v>
      </c>
      <c r="H6178" s="526">
        <v>656055</v>
      </c>
      <c r="I6178" s="526">
        <v>274266</v>
      </c>
      <c r="J6178" s="526" t="s">
        <v>3716</v>
      </c>
      <c r="K6178" s="526" t="s">
        <v>3717</v>
      </c>
    </row>
    <row r="6179" spans="1:11">
      <c r="A6179" s="526" t="s">
        <v>3711</v>
      </c>
      <c r="B6179" s="526" t="s">
        <v>3712</v>
      </c>
      <c r="C6179" s="526" t="s">
        <v>3713</v>
      </c>
      <c r="D6179" s="526" t="s">
        <v>4143</v>
      </c>
      <c r="E6179" s="526" t="s">
        <v>4144</v>
      </c>
      <c r="F6179" s="526">
        <v>160232</v>
      </c>
      <c r="G6179" s="526">
        <v>2017</v>
      </c>
      <c r="H6179" s="526">
        <v>24232</v>
      </c>
      <c r="I6179" s="526">
        <v>7509</v>
      </c>
      <c r="J6179" s="526" t="s">
        <v>3716</v>
      </c>
      <c r="K6179" s="526" t="s">
        <v>3717</v>
      </c>
    </row>
    <row r="6180" spans="1:11">
      <c r="A6180" s="526" t="s">
        <v>3711</v>
      </c>
      <c r="B6180" s="526" t="s">
        <v>3712</v>
      </c>
      <c r="C6180" s="526" t="s">
        <v>3713</v>
      </c>
      <c r="D6180" s="526" t="s">
        <v>4157</v>
      </c>
      <c r="E6180" s="526" t="s">
        <v>4158</v>
      </c>
      <c r="F6180" s="526">
        <v>210690</v>
      </c>
      <c r="G6180" s="526">
        <v>2017</v>
      </c>
      <c r="H6180" s="526">
        <v>4440</v>
      </c>
      <c r="I6180" s="526">
        <v>286</v>
      </c>
      <c r="J6180" s="526" t="s">
        <v>3716</v>
      </c>
      <c r="K6180" s="526" t="s">
        <v>3717</v>
      </c>
    </row>
    <row r="6181" spans="1:11">
      <c r="A6181" s="526" t="s">
        <v>3711</v>
      </c>
      <c r="B6181" s="526" t="s">
        <v>3712</v>
      </c>
      <c r="C6181" s="526" t="s">
        <v>3713</v>
      </c>
      <c r="D6181" s="526" t="s">
        <v>4143</v>
      </c>
      <c r="E6181" s="526" t="s">
        <v>4144</v>
      </c>
      <c r="F6181" s="526">
        <v>160232</v>
      </c>
      <c r="G6181" s="526">
        <v>2020</v>
      </c>
      <c r="H6181" s="526">
        <v>18998</v>
      </c>
      <c r="I6181" s="526">
        <v>5594</v>
      </c>
      <c r="J6181" s="526" t="s">
        <v>3716</v>
      </c>
      <c r="K6181" s="526" t="s">
        <v>3717</v>
      </c>
    </row>
    <row r="6182" spans="1:11">
      <c r="A6182" s="526" t="s">
        <v>3711</v>
      </c>
      <c r="B6182" s="526" t="s">
        <v>3712</v>
      </c>
      <c r="C6182" s="526" t="s">
        <v>3713</v>
      </c>
      <c r="D6182" s="526" t="s">
        <v>4143</v>
      </c>
      <c r="E6182" s="526" t="s">
        <v>4144</v>
      </c>
      <c r="F6182" s="526">
        <v>160239</v>
      </c>
      <c r="G6182" s="526">
        <v>2016</v>
      </c>
      <c r="H6182" s="526">
        <v>3792</v>
      </c>
      <c r="I6182" s="526">
        <v>629</v>
      </c>
      <c r="J6182" s="526" t="s">
        <v>3716</v>
      </c>
      <c r="K6182" s="526" t="s">
        <v>3717</v>
      </c>
    </row>
    <row r="6183" spans="1:11">
      <c r="A6183" s="526" t="s">
        <v>3711</v>
      </c>
      <c r="B6183" s="526" t="s">
        <v>3712</v>
      </c>
      <c r="C6183" s="526" t="s">
        <v>3713</v>
      </c>
      <c r="D6183" s="526" t="s">
        <v>4143</v>
      </c>
      <c r="E6183" s="526" t="s">
        <v>4144</v>
      </c>
      <c r="F6183" s="526">
        <v>160239</v>
      </c>
      <c r="G6183" s="526">
        <v>2019</v>
      </c>
      <c r="H6183" s="526">
        <v>2182</v>
      </c>
      <c r="I6183" s="526">
        <v>358</v>
      </c>
      <c r="J6183" s="526" t="s">
        <v>3716</v>
      </c>
      <c r="K6183" s="526" t="s">
        <v>3717</v>
      </c>
    </row>
    <row r="6184" spans="1:11">
      <c r="A6184" s="526" t="s">
        <v>3711</v>
      </c>
      <c r="B6184" s="526" t="s">
        <v>3712</v>
      </c>
      <c r="C6184" s="526" t="s">
        <v>3713</v>
      </c>
      <c r="D6184" s="526" t="s">
        <v>4143</v>
      </c>
      <c r="E6184" s="526" t="s">
        <v>4144</v>
      </c>
      <c r="F6184" s="526">
        <v>160239</v>
      </c>
      <c r="G6184" s="526">
        <v>2022</v>
      </c>
      <c r="H6184" s="526">
        <v>18716</v>
      </c>
      <c r="I6184" s="526">
        <v>3354</v>
      </c>
      <c r="J6184" s="526" t="s">
        <v>3716</v>
      </c>
      <c r="K6184" s="526" t="s">
        <v>3717</v>
      </c>
    </row>
    <row r="6185" spans="1:11">
      <c r="A6185" s="526" t="s">
        <v>3711</v>
      </c>
      <c r="B6185" s="526" t="s">
        <v>3712</v>
      </c>
      <c r="C6185" s="526" t="s">
        <v>3713</v>
      </c>
      <c r="D6185" s="526" t="s">
        <v>4143</v>
      </c>
      <c r="E6185" s="526" t="s">
        <v>4144</v>
      </c>
      <c r="F6185" s="526">
        <v>160290</v>
      </c>
      <c r="G6185" s="526">
        <v>2017</v>
      </c>
      <c r="H6185" s="526">
        <v>122886</v>
      </c>
      <c r="I6185" s="526">
        <v>34411</v>
      </c>
      <c r="J6185" s="526" t="s">
        <v>3716</v>
      </c>
      <c r="K6185" s="526" t="s">
        <v>3717</v>
      </c>
    </row>
    <row r="6186" spans="1:11">
      <c r="A6186" s="526" t="s">
        <v>3711</v>
      </c>
      <c r="B6186" s="526" t="s">
        <v>3712</v>
      </c>
      <c r="C6186" s="526" t="s">
        <v>3713</v>
      </c>
      <c r="D6186" s="526" t="s">
        <v>4143</v>
      </c>
      <c r="E6186" s="526" t="s">
        <v>4144</v>
      </c>
      <c r="F6186" s="526">
        <v>160290</v>
      </c>
      <c r="G6186" s="526">
        <v>2020</v>
      </c>
      <c r="H6186" s="526">
        <v>155129</v>
      </c>
      <c r="I6186" s="526">
        <v>43666</v>
      </c>
      <c r="J6186" s="526" t="s">
        <v>3716</v>
      </c>
      <c r="K6186" s="526" t="s">
        <v>3717</v>
      </c>
    </row>
    <row r="6187" spans="1:11">
      <c r="A6187" s="526" t="s">
        <v>3711</v>
      </c>
      <c r="B6187" s="526" t="s">
        <v>3712</v>
      </c>
      <c r="C6187" s="526" t="s">
        <v>3713</v>
      </c>
      <c r="D6187" s="526" t="s">
        <v>4151</v>
      </c>
      <c r="E6187" s="526" t="s">
        <v>4152</v>
      </c>
      <c r="F6187" s="526">
        <v>230910</v>
      </c>
      <c r="G6187" s="526">
        <v>2020</v>
      </c>
      <c r="H6187" s="526">
        <v>20525</v>
      </c>
      <c r="I6187" s="526">
        <v>10018</v>
      </c>
      <c r="J6187" s="526" t="s">
        <v>3716</v>
      </c>
      <c r="K6187" s="526" t="s">
        <v>3717</v>
      </c>
    </row>
    <row r="6188" spans="1:11">
      <c r="A6188" s="526" t="s">
        <v>3711</v>
      </c>
      <c r="B6188" s="526" t="s">
        <v>3712</v>
      </c>
      <c r="C6188" s="526" t="s">
        <v>3713</v>
      </c>
      <c r="D6188" s="526" t="s">
        <v>4153</v>
      </c>
      <c r="E6188" s="526" t="s">
        <v>4154</v>
      </c>
      <c r="F6188" s="526">
        <v>210690</v>
      </c>
      <c r="G6188" s="526">
        <v>2022</v>
      </c>
      <c r="H6188" s="526">
        <v>307626</v>
      </c>
      <c r="I6188" s="526">
        <v>141926</v>
      </c>
      <c r="J6188" s="526" t="s">
        <v>3716</v>
      </c>
      <c r="K6188" s="526" t="s">
        <v>3717</v>
      </c>
    </row>
  </sheetData>
  <autoFilter ref="A1:K6188" xr:uid="{A39111FF-AEE1-4F47-B32D-C024995B8BF1}"/>
  <pageMargins left="0.7" right="0.7" top="0.75" bottom="0.75" header="0.3" footer="0.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DC33B7-ECE7-4A3D-ADDC-43AA6A26ECB6}">
  <sheetPr>
    <tabColor rgb="FFC00000"/>
  </sheetPr>
  <dimension ref="A1:J107"/>
  <sheetViews>
    <sheetView zoomScale="85" zoomScaleNormal="85" workbookViewId="0">
      <selection activeCell="Q68" sqref="Q68"/>
    </sheetView>
  </sheetViews>
  <sheetFormatPr baseColWidth="10" defaultColWidth="11.44140625" defaultRowHeight="11.4"/>
  <cols>
    <col min="1" max="1" width="36.5546875" style="269" bestFit="1" customWidth="1"/>
    <col min="2" max="2" width="40.21875" style="269" bestFit="1" customWidth="1"/>
    <col min="3" max="3" width="56.21875" style="269" bestFit="1" customWidth="1"/>
    <col min="4" max="4" width="32.88671875" style="269" bestFit="1" customWidth="1"/>
    <col min="5" max="5" width="19.33203125" style="269" bestFit="1" customWidth="1"/>
    <col min="6" max="6" width="12.88671875" style="269" bestFit="1" customWidth="1"/>
    <col min="7" max="7" width="9.21875" style="269" bestFit="1" customWidth="1"/>
    <col min="8" max="246" width="11.44140625" style="269"/>
    <col min="247" max="247" width="38.5546875" style="269" customWidth="1"/>
    <col min="248" max="248" width="27.109375" style="269" customWidth="1"/>
    <col min="249" max="249" width="24.33203125" style="269" customWidth="1"/>
    <col min="250" max="250" width="15.6640625" style="269" customWidth="1"/>
    <col min="251" max="251" width="10.44140625" style="269" customWidth="1"/>
    <col min="252" max="252" width="12.44140625" style="269" bestFit="1" customWidth="1"/>
    <col min="253" max="253" width="12.44140625" style="269" customWidth="1"/>
    <col min="254" max="254" width="10.5546875" style="269" customWidth="1"/>
    <col min="255" max="255" width="11.44140625" style="269"/>
    <col min="256" max="256" width="11.109375" style="269" bestFit="1" customWidth="1"/>
    <col min="257" max="502" width="11.44140625" style="269"/>
    <col min="503" max="503" width="38.5546875" style="269" customWidth="1"/>
    <col min="504" max="504" width="27.109375" style="269" customWidth="1"/>
    <col min="505" max="505" width="24.33203125" style="269" customWidth="1"/>
    <col min="506" max="506" width="15.6640625" style="269" customWidth="1"/>
    <col min="507" max="507" width="10.44140625" style="269" customWidth="1"/>
    <col min="508" max="508" width="12.44140625" style="269" bestFit="1" customWidth="1"/>
    <col min="509" max="509" width="12.44140625" style="269" customWidth="1"/>
    <col min="510" max="510" width="10.5546875" style="269" customWidth="1"/>
    <col min="511" max="511" width="11.44140625" style="269"/>
    <col min="512" max="512" width="11.109375" style="269" bestFit="1" customWidth="1"/>
    <col min="513" max="758" width="11.44140625" style="269"/>
    <col min="759" max="759" width="38.5546875" style="269" customWidth="1"/>
    <col min="760" max="760" width="27.109375" style="269" customWidth="1"/>
    <col min="761" max="761" width="24.33203125" style="269" customWidth="1"/>
    <col min="762" max="762" width="15.6640625" style="269" customWidth="1"/>
    <col min="763" max="763" width="10.44140625" style="269" customWidth="1"/>
    <col min="764" max="764" width="12.44140625" style="269" bestFit="1" customWidth="1"/>
    <col min="765" max="765" width="12.44140625" style="269" customWidth="1"/>
    <col min="766" max="766" width="10.5546875" style="269" customWidth="1"/>
    <col min="767" max="767" width="11.44140625" style="269"/>
    <col min="768" max="768" width="11.109375" style="269" bestFit="1" customWidth="1"/>
    <col min="769" max="1014" width="11.44140625" style="269"/>
    <col min="1015" max="1015" width="38.5546875" style="269" customWidth="1"/>
    <col min="1016" max="1016" width="27.109375" style="269" customWidth="1"/>
    <col min="1017" max="1017" width="24.33203125" style="269" customWidth="1"/>
    <col min="1018" max="1018" width="15.6640625" style="269" customWidth="1"/>
    <col min="1019" max="1019" width="10.44140625" style="269" customWidth="1"/>
    <col min="1020" max="1020" width="12.44140625" style="269" bestFit="1" customWidth="1"/>
    <col min="1021" max="1021" width="12.44140625" style="269" customWidth="1"/>
    <col min="1022" max="1022" width="10.5546875" style="269" customWidth="1"/>
    <col min="1023" max="1023" width="11.44140625" style="269"/>
    <col min="1024" max="1024" width="11.109375" style="269" bestFit="1" customWidth="1"/>
    <col min="1025" max="1270" width="11.44140625" style="269"/>
    <col min="1271" max="1271" width="38.5546875" style="269" customWidth="1"/>
    <col min="1272" max="1272" width="27.109375" style="269" customWidth="1"/>
    <col min="1273" max="1273" width="24.33203125" style="269" customWidth="1"/>
    <col min="1274" max="1274" width="15.6640625" style="269" customWidth="1"/>
    <col min="1275" max="1275" width="10.44140625" style="269" customWidth="1"/>
    <col min="1276" max="1276" width="12.44140625" style="269" bestFit="1" customWidth="1"/>
    <col min="1277" max="1277" width="12.44140625" style="269" customWidth="1"/>
    <col min="1278" max="1278" width="10.5546875" style="269" customWidth="1"/>
    <col min="1279" max="1279" width="11.44140625" style="269"/>
    <col min="1280" max="1280" width="11.109375" style="269" bestFit="1" customWidth="1"/>
    <col min="1281" max="1526" width="11.44140625" style="269"/>
    <col min="1527" max="1527" width="38.5546875" style="269" customWidth="1"/>
    <col min="1528" max="1528" width="27.109375" style="269" customWidth="1"/>
    <col min="1529" max="1529" width="24.33203125" style="269" customWidth="1"/>
    <col min="1530" max="1530" width="15.6640625" style="269" customWidth="1"/>
    <col min="1531" max="1531" width="10.44140625" style="269" customWidth="1"/>
    <col min="1532" max="1532" width="12.44140625" style="269" bestFit="1" customWidth="1"/>
    <col min="1533" max="1533" width="12.44140625" style="269" customWidth="1"/>
    <col min="1534" max="1534" width="10.5546875" style="269" customWidth="1"/>
    <col min="1535" max="1535" width="11.44140625" style="269"/>
    <col min="1536" max="1536" width="11.109375" style="269" bestFit="1" customWidth="1"/>
    <col min="1537" max="1782" width="11.44140625" style="269"/>
    <col min="1783" max="1783" width="38.5546875" style="269" customWidth="1"/>
    <col min="1784" max="1784" width="27.109375" style="269" customWidth="1"/>
    <col min="1785" max="1785" width="24.33203125" style="269" customWidth="1"/>
    <col min="1786" max="1786" width="15.6640625" style="269" customWidth="1"/>
    <col min="1787" max="1787" width="10.44140625" style="269" customWidth="1"/>
    <col min="1788" max="1788" width="12.44140625" style="269" bestFit="1" customWidth="1"/>
    <col min="1789" max="1789" width="12.44140625" style="269" customWidth="1"/>
    <col min="1790" max="1790" width="10.5546875" style="269" customWidth="1"/>
    <col min="1791" max="1791" width="11.44140625" style="269"/>
    <col min="1792" max="1792" width="11.109375" style="269" bestFit="1" customWidth="1"/>
    <col min="1793" max="2038" width="11.44140625" style="269"/>
    <col min="2039" max="2039" width="38.5546875" style="269" customWidth="1"/>
    <col min="2040" max="2040" width="27.109375" style="269" customWidth="1"/>
    <col min="2041" max="2041" width="24.33203125" style="269" customWidth="1"/>
    <col min="2042" max="2042" width="15.6640625" style="269" customWidth="1"/>
    <col min="2043" max="2043" width="10.44140625" style="269" customWidth="1"/>
    <col min="2044" max="2044" width="12.44140625" style="269" bestFit="1" customWidth="1"/>
    <col min="2045" max="2045" width="12.44140625" style="269" customWidth="1"/>
    <col min="2046" max="2046" width="10.5546875" style="269" customWidth="1"/>
    <col min="2047" max="2047" width="11.44140625" style="269"/>
    <col min="2048" max="2048" width="11.109375" style="269" bestFit="1" customWidth="1"/>
    <col min="2049" max="2294" width="11.44140625" style="269"/>
    <col min="2295" max="2295" width="38.5546875" style="269" customWidth="1"/>
    <col min="2296" max="2296" width="27.109375" style="269" customWidth="1"/>
    <col min="2297" max="2297" width="24.33203125" style="269" customWidth="1"/>
    <col min="2298" max="2298" width="15.6640625" style="269" customWidth="1"/>
    <col min="2299" max="2299" width="10.44140625" style="269" customWidth="1"/>
    <col min="2300" max="2300" width="12.44140625" style="269" bestFit="1" customWidth="1"/>
    <col min="2301" max="2301" width="12.44140625" style="269" customWidth="1"/>
    <col min="2302" max="2302" width="10.5546875" style="269" customWidth="1"/>
    <col min="2303" max="2303" width="11.44140625" style="269"/>
    <col min="2304" max="2304" width="11.109375" style="269" bestFit="1" customWidth="1"/>
    <col min="2305" max="2550" width="11.44140625" style="269"/>
    <col min="2551" max="2551" width="38.5546875" style="269" customWidth="1"/>
    <col min="2552" max="2552" width="27.109375" style="269" customWidth="1"/>
    <col min="2553" max="2553" width="24.33203125" style="269" customWidth="1"/>
    <col min="2554" max="2554" width="15.6640625" style="269" customWidth="1"/>
    <col min="2555" max="2555" width="10.44140625" style="269" customWidth="1"/>
    <col min="2556" max="2556" width="12.44140625" style="269" bestFit="1" customWidth="1"/>
    <col min="2557" max="2557" width="12.44140625" style="269" customWidth="1"/>
    <col min="2558" max="2558" width="10.5546875" style="269" customWidth="1"/>
    <col min="2559" max="2559" width="11.44140625" style="269"/>
    <col min="2560" max="2560" width="11.109375" style="269" bestFit="1" customWidth="1"/>
    <col min="2561" max="2806" width="11.44140625" style="269"/>
    <col min="2807" max="2807" width="38.5546875" style="269" customWidth="1"/>
    <col min="2808" max="2808" width="27.109375" style="269" customWidth="1"/>
    <col min="2809" max="2809" width="24.33203125" style="269" customWidth="1"/>
    <col min="2810" max="2810" width="15.6640625" style="269" customWidth="1"/>
    <col min="2811" max="2811" width="10.44140625" style="269" customWidth="1"/>
    <col min="2812" max="2812" width="12.44140625" style="269" bestFit="1" customWidth="1"/>
    <col min="2813" max="2813" width="12.44140625" style="269" customWidth="1"/>
    <col min="2814" max="2814" width="10.5546875" style="269" customWidth="1"/>
    <col min="2815" max="2815" width="11.44140625" style="269"/>
    <col min="2816" max="2816" width="11.109375" style="269" bestFit="1" customWidth="1"/>
    <col min="2817" max="3062" width="11.44140625" style="269"/>
    <col min="3063" max="3063" width="38.5546875" style="269" customWidth="1"/>
    <col min="3064" max="3064" width="27.109375" style="269" customWidth="1"/>
    <col min="3065" max="3065" width="24.33203125" style="269" customWidth="1"/>
    <col min="3066" max="3066" width="15.6640625" style="269" customWidth="1"/>
    <col min="3067" max="3067" width="10.44140625" style="269" customWidth="1"/>
    <col min="3068" max="3068" width="12.44140625" style="269" bestFit="1" customWidth="1"/>
    <col min="3069" max="3069" width="12.44140625" style="269" customWidth="1"/>
    <col min="3070" max="3070" width="10.5546875" style="269" customWidth="1"/>
    <col min="3071" max="3071" width="11.44140625" style="269"/>
    <col min="3072" max="3072" width="11.109375" style="269" bestFit="1" customWidth="1"/>
    <col min="3073" max="3318" width="11.44140625" style="269"/>
    <col min="3319" max="3319" width="38.5546875" style="269" customWidth="1"/>
    <col min="3320" max="3320" width="27.109375" style="269" customWidth="1"/>
    <col min="3321" max="3321" width="24.33203125" style="269" customWidth="1"/>
    <col min="3322" max="3322" width="15.6640625" style="269" customWidth="1"/>
    <col min="3323" max="3323" width="10.44140625" style="269" customWidth="1"/>
    <col min="3324" max="3324" width="12.44140625" style="269" bestFit="1" customWidth="1"/>
    <col min="3325" max="3325" width="12.44140625" style="269" customWidth="1"/>
    <col min="3326" max="3326" width="10.5546875" style="269" customWidth="1"/>
    <col min="3327" max="3327" width="11.44140625" style="269"/>
    <col min="3328" max="3328" width="11.109375" style="269" bestFit="1" customWidth="1"/>
    <col min="3329" max="3574" width="11.44140625" style="269"/>
    <col min="3575" max="3575" width="38.5546875" style="269" customWidth="1"/>
    <col min="3576" max="3576" width="27.109375" style="269" customWidth="1"/>
    <col min="3577" max="3577" width="24.33203125" style="269" customWidth="1"/>
    <col min="3578" max="3578" width="15.6640625" style="269" customWidth="1"/>
    <col min="3579" max="3579" width="10.44140625" style="269" customWidth="1"/>
    <col min="3580" max="3580" width="12.44140625" style="269" bestFit="1" customWidth="1"/>
    <col min="3581" max="3581" width="12.44140625" style="269" customWidth="1"/>
    <col min="3582" max="3582" width="10.5546875" style="269" customWidth="1"/>
    <col min="3583" max="3583" width="11.44140625" style="269"/>
    <col min="3584" max="3584" width="11.109375" style="269" bestFit="1" customWidth="1"/>
    <col min="3585" max="3830" width="11.44140625" style="269"/>
    <col min="3831" max="3831" width="38.5546875" style="269" customWidth="1"/>
    <col min="3832" max="3832" width="27.109375" style="269" customWidth="1"/>
    <col min="3833" max="3833" width="24.33203125" style="269" customWidth="1"/>
    <col min="3834" max="3834" width="15.6640625" style="269" customWidth="1"/>
    <col min="3835" max="3835" width="10.44140625" style="269" customWidth="1"/>
    <col min="3836" max="3836" width="12.44140625" style="269" bestFit="1" customWidth="1"/>
    <col min="3837" max="3837" width="12.44140625" style="269" customWidth="1"/>
    <col min="3838" max="3838" width="10.5546875" style="269" customWidth="1"/>
    <col min="3839" max="3839" width="11.44140625" style="269"/>
    <col min="3840" max="3840" width="11.109375" style="269" bestFit="1" customWidth="1"/>
    <col min="3841" max="4086" width="11.44140625" style="269"/>
    <col min="4087" max="4087" width="38.5546875" style="269" customWidth="1"/>
    <col min="4088" max="4088" width="27.109375" style="269" customWidth="1"/>
    <col min="4089" max="4089" width="24.33203125" style="269" customWidth="1"/>
    <col min="4090" max="4090" width="15.6640625" style="269" customWidth="1"/>
    <col min="4091" max="4091" width="10.44140625" style="269" customWidth="1"/>
    <col min="4092" max="4092" width="12.44140625" style="269" bestFit="1" customWidth="1"/>
    <col min="4093" max="4093" width="12.44140625" style="269" customWidth="1"/>
    <col min="4094" max="4094" width="10.5546875" style="269" customWidth="1"/>
    <col min="4095" max="4095" width="11.44140625" style="269"/>
    <col min="4096" max="4096" width="11.109375" style="269" bestFit="1" customWidth="1"/>
    <col min="4097" max="4342" width="11.44140625" style="269"/>
    <col min="4343" max="4343" width="38.5546875" style="269" customWidth="1"/>
    <col min="4344" max="4344" width="27.109375" style="269" customWidth="1"/>
    <col min="4345" max="4345" width="24.33203125" style="269" customWidth="1"/>
    <col min="4346" max="4346" width="15.6640625" style="269" customWidth="1"/>
    <col min="4347" max="4347" width="10.44140625" style="269" customWidth="1"/>
    <col min="4348" max="4348" width="12.44140625" style="269" bestFit="1" customWidth="1"/>
    <col min="4349" max="4349" width="12.44140625" style="269" customWidth="1"/>
    <col min="4350" max="4350" width="10.5546875" style="269" customWidth="1"/>
    <col min="4351" max="4351" width="11.44140625" style="269"/>
    <col min="4352" max="4352" width="11.109375" style="269" bestFit="1" customWidth="1"/>
    <col min="4353" max="4598" width="11.44140625" style="269"/>
    <col min="4599" max="4599" width="38.5546875" style="269" customWidth="1"/>
    <col min="4600" max="4600" width="27.109375" style="269" customWidth="1"/>
    <col min="4601" max="4601" width="24.33203125" style="269" customWidth="1"/>
    <col min="4602" max="4602" width="15.6640625" style="269" customWidth="1"/>
    <col min="4603" max="4603" width="10.44140625" style="269" customWidth="1"/>
    <col min="4604" max="4604" width="12.44140625" style="269" bestFit="1" customWidth="1"/>
    <col min="4605" max="4605" width="12.44140625" style="269" customWidth="1"/>
    <col min="4606" max="4606" width="10.5546875" style="269" customWidth="1"/>
    <col min="4607" max="4607" width="11.44140625" style="269"/>
    <col min="4608" max="4608" width="11.109375" style="269" bestFit="1" customWidth="1"/>
    <col min="4609" max="4854" width="11.44140625" style="269"/>
    <col min="4855" max="4855" width="38.5546875" style="269" customWidth="1"/>
    <col min="4856" max="4856" width="27.109375" style="269" customWidth="1"/>
    <col min="4857" max="4857" width="24.33203125" style="269" customWidth="1"/>
    <col min="4858" max="4858" width="15.6640625" style="269" customWidth="1"/>
    <col min="4859" max="4859" width="10.44140625" style="269" customWidth="1"/>
    <col min="4860" max="4860" width="12.44140625" style="269" bestFit="1" customWidth="1"/>
    <col min="4861" max="4861" width="12.44140625" style="269" customWidth="1"/>
    <col min="4862" max="4862" width="10.5546875" style="269" customWidth="1"/>
    <col min="4863" max="4863" width="11.44140625" style="269"/>
    <col min="4864" max="4864" width="11.109375" style="269" bestFit="1" customWidth="1"/>
    <col min="4865" max="5110" width="11.44140625" style="269"/>
    <col min="5111" max="5111" width="38.5546875" style="269" customWidth="1"/>
    <col min="5112" max="5112" width="27.109375" style="269" customWidth="1"/>
    <col min="5113" max="5113" width="24.33203125" style="269" customWidth="1"/>
    <col min="5114" max="5114" width="15.6640625" style="269" customWidth="1"/>
    <col min="5115" max="5115" width="10.44140625" style="269" customWidth="1"/>
    <col min="5116" max="5116" width="12.44140625" style="269" bestFit="1" customWidth="1"/>
    <col min="5117" max="5117" width="12.44140625" style="269" customWidth="1"/>
    <col min="5118" max="5118" width="10.5546875" style="269" customWidth="1"/>
    <col min="5119" max="5119" width="11.44140625" style="269"/>
    <col min="5120" max="5120" width="11.109375" style="269" bestFit="1" customWidth="1"/>
    <col min="5121" max="5366" width="11.44140625" style="269"/>
    <col min="5367" max="5367" width="38.5546875" style="269" customWidth="1"/>
    <col min="5368" max="5368" width="27.109375" style="269" customWidth="1"/>
    <col min="5369" max="5369" width="24.33203125" style="269" customWidth="1"/>
    <col min="5370" max="5370" width="15.6640625" style="269" customWidth="1"/>
    <col min="5371" max="5371" width="10.44140625" style="269" customWidth="1"/>
    <col min="5372" max="5372" width="12.44140625" style="269" bestFit="1" customWidth="1"/>
    <col min="5373" max="5373" width="12.44140625" style="269" customWidth="1"/>
    <col min="5374" max="5374" width="10.5546875" style="269" customWidth="1"/>
    <col min="5375" max="5375" width="11.44140625" style="269"/>
    <col min="5376" max="5376" width="11.109375" style="269" bestFit="1" customWidth="1"/>
    <col min="5377" max="5622" width="11.44140625" style="269"/>
    <col min="5623" max="5623" width="38.5546875" style="269" customWidth="1"/>
    <col min="5624" max="5624" width="27.109375" style="269" customWidth="1"/>
    <col min="5625" max="5625" width="24.33203125" style="269" customWidth="1"/>
    <col min="5626" max="5626" width="15.6640625" style="269" customWidth="1"/>
    <col min="5627" max="5627" width="10.44140625" style="269" customWidth="1"/>
    <col min="5628" max="5628" width="12.44140625" style="269" bestFit="1" customWidth="1"/>
    <col min="5629" max="5629" width="12.44140625" style="269" customWidth="1"/>
    <col min="5630" max="5630" width="10.5546875" style="269" customWidth="1"/>
    <col min="5631" max="5631" width="11.44140625" style="269"/>
    <col min="5632" max="5632" width="11.109375" style="269" bestFit="1" customWidth="1"/>
    <col min="5633" max="5878" width="11.44140625" style="269"/>
    <col min="5879" max="5879" width="38.5546875" style="269" customWidth="1"/>
    <col min="5880" max="5880" width="27.109375" style="269" customWidth="1"/>
    <col min="5881" max="5881" width="24.33203125" style="269" customWidth="1"/>
    <col min="5882" max="5882" width="15.6640625" style="269" customWidth="1"/>
    <col min="5883" max="5883" width="10.44140625" style="269" customWidth="1"/>
    <col min="5884" max="5884" width="12.44140625" style="269" bestFit="1" customWidth="1"/>
    <col min="5885" max="5885" width="12.44140625" style="269" customWidth="1"/>
    <col min="5886" max="5886" width="10.5546875" style="269" customWidth="1"/>
    <col min="5887" max="5887" width="11.44140625" style="269"/>
    <col min="5888" max="5888" width="11.109375" style="269" bestFit="1" customWidth="1"/>
    <col min="5889" max="6134" width="11.44140625" style="269"/>
    <col min="6135" max="6135" width="38.5546875" style="269" customWidth="1"/>
    <col min="6136" max="6136" width="27.109375" style="269" customWidth="1"/>
    <col min="6137" max="6137" width="24.33203125" style="269" customWidth="1"/>
    <col min="6138" max="6138" width="15.6640625" style="269" customWidth="1"/>
    <col min="6139" max="6139" width="10.44140625" style="269" customWidth="1"/>
    <col min="6140" max="6140" width="12.44140625" style="269" bestFit="1" customWidth="1"/>
    <col min="6141" max="6141" width="12.44140625" style="269" customWidth="1"/>
    <col min="6142" max="6142" width="10.5546875" style="269" customWidth="1"/>
    <col min="6143" max="6143" width="11.44140625" style="269"/>
    <col min="6144" max="6144" width="11.109375" style="269" bestFit="1" customWidth="1"/>
    <col min="6145" max="6390" width="11.44140625" style="269"/>
    <col min="6391" max="6391" width="38.5546875" style="269" customWidth="1"/>
    <col min="6392" max="6392" width="27.109375" style="269" customWidth="1"/>
    <col min="6393" max="6393" width="24.33203125" style="269" customWidth="1"/>
    <col min="6394" max="6394" width="15.6640625" style="269" customWidth="1"/>
    <col min="6395" max="6395" width="10.44140625" style="269" customWidth="1"/>
    <col min="6396" max="6396" width="12.44140625" style="269" bestFit="1" customWidth="1"/>
    <col min="6397" max="6397" width="12.44140625" style="269" customWidth="1"/>
    <col min="6398" max="6398" width="10.5546875" style="269" customWidth="1"/>
    <col min="6399" max="6399" width="11.44140625" style="269"/>
    <col min="6400" max="6400" width="11.109375" style="269" bestFit="1" customWidth="1"/>
    <col min="6401" max="6646" width="11.44140625" style="269"/>
    <col min="6647" max="6647" width="38.5546875" style="269" customWidth="1"/>
    <col min="6648" max="6648" width="27.109375" style="269" customWidth="1"/>
    <col min="6649" max="6649" width="24.33203125" style="269" customWidth="1"/>
    <col min="6650" max="6650" width="15.6640625" style="269" customWidth="1"/>
    <col min="6651" max="6651" width="10.44140625" style="269" customWidth="1"/>
    <col min="6652" max="6652" width="12.44140625" style="269" bestFit="1" customWidth="1"/>
    <col min="6653" max="6653" width="12.44140625" style="269" customWidth="1"/>
    <col min="6654" max="6654" width="10.5546875" style="269" customWidth="1"/>
    <col min="6655" max="6655" width="11.44140625" style="269"/>
    <col min="6656" max="6656" width="11.109375" style="269" bestFit="1" customWidth="1"/>
    <col min="6657" max="6902" width="11.44140625" style="269"/>
    <col min="6903" max="6903" width="38.5546875" style="269" customWidth="1"/>
    <col min="6904" max="6904" width="27.109375" style="269" customWidth="1"/>
    <col min="6905" max="6905" width="24.33203125" style="269" customWidth="1"/>
    <col min="6906" max="6906" width="15.6640625" style="269" customWidth="1"/>
    <col min="6907" max="6907" width="10.44140625" style="269" customWidth="1"/>
    <col min="6908" max="6908" width="12.44140625" style="269" bestFit="1" customWidth="1"/>
    <col min="6909" max="6909" width="12.44140625" style="269" customWidth="1"/>
    <col min="6910" max="6910" width="10.5546875" style="269" customWidth="1"/>
    <col min="6911" max="6911" width="11.44140625" style="269"/>
    <col min="6912" max="6912" width="11.109375" style="269" bestFit="1" customWidth="1"/>
    <col min="6913" max="7158" width="11.44140625" style="269"/>
    <col min="7159" max="7159" width="38.5546875" style="269" customWidth="1"/>
    <col min="7160" max="7160" width="27.109375" style="269" customWidth="1"/>
    <col min="7161" max="7161" width="24.33203125" style="269" customWidth="1"/>
    <col min="7162" max="7162" width="15.6640625" style="269" customWidth="1"/>
    <col min="7163" max="7163" width="10.44140625" style="269" customWidth="1"/>
    <col min="7164" max="7164" width="12.44140625" style="269" bestFit="1" customWidth="1"/>
    <col min="7165" max="7165" width="12.44140625" style="269" customWidth="1"/>
    <col min="7166" max="7166" width="10.5546875" style="269" customWidth="1"/>
    <col min="7167" max="7167" width="11.44140625" style="269"/>
    <col min="7168" max="7168" width="11.109375" style="269" bestFit="1" customWidth="1"/>
    <col min="7169" max="7414" width="11.44140625" style="269"/>
    <col min="7415" max="7415" width="38.5546875" style="269" customWidth="1"/>
    <col min="7416" max="7416" width="27.109375" style="269" customWidth="1"/>
    <col min="7417" max="7417" width="24.33203125" style="269" customWidth="1"/>
    <col min="7418" max="7418" width="15.6640625" style="269" customWidth="1"/>
    <col min="7419" max="7419" width="10.44140625" style="269" customWidth="1"/>
    <col min="7420" max="7420" width="12.44140625" style="269" bestFit="1" customWidth="1"/>
    <col min="7421" max="7421" width="12.44140625" style="269" customWidth="1"/>
    <col min="7422" max="7422" width="10.5546875" style="269" customWidth="1"/>
    <col min="7423" max="7423" width="11.44140625" style="269"/>
    <col min="7424" max="7424" width="11.109375" style="269" bestFit="1" customWidth="1"/>
    <col min="7425" max="7670" width="11.44140625" style="269"/>
    <col min="7671" max="7671" width="38.5546875" style="269" customWidth="1"/>
    <col min="7672" max="7672" width="27.109375" style="269" customWidth="1"/>
    <col min="7673" max="7673" width="24.33203125" style="269" customWidth="1"/>
    <col min="7674" max="7674" width="15.6640625" style="269" customWidth="1"/>
    <col min="7675" max="7675" width="10.44140625" style="269" customWidth="1"/>
    <col min="7676" max="7676" width="12.44140625" style="269" bestFit="1" customWidth="1"/>
    <col min="7677" max="7677" width="12.44140625" style="269" customWidth="1"/>
    <col min="7678" max="7678" width="10.5546875" style="269" customWidth="1"/>
    <col min="7679" max="7679" width="11.44140625" style="269"/>
    <col min="7680" max="7680" width="11.109375" style="269" bestFit="1" customWidth="1"/>
    <col min="7681" max="7926" width="11.44140625" style="269"/>
    <col min="7927" max="7927" width="38.5546875" style="269" customWidth="1"/>
    <col min="7928" max="7928" width="27.109375" style="269" customWidth="1"/>
    <col min="7929" max="7929" width="24.33203125" style="269" customWidth="1"/>
    <col min="7930" max="7930" width="15.6640625" style="269" customWidth="1"/>
    <col min="7931" max="7931" width="10.44140625" style="269" customWidth="1"/>
    <col min="7932" max="7932" width="12.44140625" style="269" bestFit="1" customWidth="1"/>
    <col min="7933" max="7933" width="12.44140625" style="269" customWidth="1"/>
    <col min="7934" max="7934" width="10.5546875" style="269" customWidth="1"/>
    <col min="7935" max="7935" width="11.44140625" style="269"/>
    <col min="7936" max="7936" width="11.109375" style="269" bestFit="1" customWidth="1"/>
    <col min="7937" max="8182" width="11.44140625" style="269"/>
    <col min="8183" max="8183" width="38.5546875" style="269" customWidth="1"/>
    <col min="8184" max="8184" width="27.109375" style="269" customWidth="1"/>
    <col min="8185" max="8185" width="24.33203125" style="269" customWidth="1"/>
    <col min="8186" max="8186" width="15.6640625" style="269" customWidth="1"/>
    <col min="8187" max="8187" width="10.44140625" style="269" customWidth="1"/>
    <col min="8188" max="8188" width="12.44140625" style="269" bestFit="1" customWidth="1"/>
    <col min="8189" max="8189" width="12.44140625" style="269" customWidth="1"/>
    <col min="8190" max="8190" width="10.5546875" style="269" customWidth="1"/>
    <col min="8191" max="8191" width="11.44140625" style="269"/>
    <col min="8192" max="8192" width="11.109375" style="269" bestFit="1" customWidth="1"/>
    <col min="8193" max="8438" width="11.44140625" style="269"/>
    <col min="8439" max="8439" width="38.5546875" style="269" customWidth="1"/>
    <col min="8440" max="8440" width="27.109375" style="269" customWidth="1"/>
    <col min="8441" max="8441" width="24.33203125" style="269" customWidth="1"/>
    <col min="8442" max="8442" width="15.6640625" style="269" customWidth="1"/>
    <col min="8443" max="8443" width="10.44140625" style="269" customWidth="1"/>
    <col min="8444" max="8444" width="12.44140625" style="269" bestFit="1" customWidth="1"/>
    <col min="8445" max="8445" width="12.44140625" style="269" customWidth="1"/>
    <col min="8446" max="8446" width="10.5546875" style="269" customWidth="1"/>
    <col min="8447" max="8447" width="11.44140625" style="269"/>
    <col min="8448" max="8448" width="11.109375" style="269" bestFit="1" customWidth="1"/>
    <col min="8449" max="8694" width="11.44140625" style="269"/>
    <col min="8695" max="8695" width="38.5546875" style="269" customWidth="1"/>
    <col min="8696" max="8696" width="27.109375" style="269" customWidth="1"/>
    <col min="8697" max="8697" width="24.33203125" style="269" customWidth="1"/>
    <col min="8698" max="8698" width="15.6640625" style="269" customWidth="1"/>
    <col min="8699" max="8699" width="10.44140625" style="269" customWidth="1"/>
    <col min="8700" max="8700" width="12.44140625" style="269" bestFit="1" customWidth="1"/>
    <col min="8701" max="8701" width="12.44140625" style="269" customWidth="1"/>
    <col min="8702" max="8702" width="10.5546875" style="269" customWidth="1"/>
    <col min="8703" max="8703" width="11.44140625" style="269"/>
    <col min="8704" max="8704" width="11.109375" style="269" bestFit="1" customWidth="1"/>
    <col min="8705" max="8950" width="11.44140625" style="269"/>
    <col min="8951" max="8951" width="38.5546875" style="269" customWidth="1"/>
    <col min="8952" max="8952" width="27.109375" style="269" customWidth="1"/>
    <col min="8953" max="8953" width="24.33203125" style="269" customWidth="1"/>
    <col min="8954" max="8954" width="15.6640625" style="269" customWidth="1"/>
    <col min="8955" max="8955" width="10.44140625" style="269" customWidth="1"/>
    <col min="8956" max="8956" width="12.44140625" style="269" bestFit="1" customWidth="1"/>
    <col min="8957" max="8957" width="12.44140625" style="269" customWidth="1"/>
    <col min="8958" max="8958" width="10.5546875" style="269" customWidth="1"/>
    <col min="8959" max="8959" width="11.44140625" style="269"/>
    <col min="8960" max="8960" width="11.109375" style="269" bestFit="1" customWidth="1"/>
    <col min="8961" max="9206" width="11.44140625" style="269"/>
    <col min="9207" max="9207" width="38.5546875" style="269" customWidth="1"/>
    <col min="9208" max="9208" width="27.109375" style="269" customWidth="1"/>
    <col min="9209" max="9209" width="24.33203125" style="269" customWidth="1"/>
    <col min="9210" max="9210" width="15.6640625" style="269" customWidth="1"/>
    <col min="9211" max="9211" width="10.44140625" style="269" customWidth="1"/>
    <col min="9212" max="9212" width="12.44140625" style="269" bestFit="1" customWidth="1"/>
    <col min="9213" max="9213" width="12.44140625" style="269" customWidth="1"/>
    <col min="9214" max="9214" width="10.5546875" style="269" customWidth="1"/>
    <col min="9215" max="9215" width="11.44140625" style="269"/>
    <col min="9216" max="9216" width="11.109375" style="269" bestFit="1" customWidth="1"/>
    <col min="9217" max="9462" width="11.44140625" style="269"/>
    <col min="9463" max="9463" width="38.5546875" style="269" customWidth="1"/>
    <col min="9464" max="9464" width="27.109375" style="269" customWidth="1"/>
    <col min="9465" max="9465" width="24.33203125" style="269" customWidth="1"/>
    <col min="9466" max="9466" width="15.6640625" style="269" customWidth="1"/>
    <col min="9467" max="9467" width="10.44140625" style="269" customWidth="1"/>
    <col min="9468" max="9468" width="12.44140625" style="269" bestFit="1" customWidth="1"/>
    <col min="9469" max="9469" width="12.44140625" style="269" customWidth="1"/>
    <col min="9470" max="9470" width="10.5546875" style="269" customWidth="1"/>
    <col min="9471" max="9471" width="11.44140625" style="269"/>
    <col min="9472" max="9472" width="11.109375" style="269" bestFit="1" customWidth="1"/>
    <col min="9473" max="9718" width="11.44140625" style="269"/>
    <col min="9719" max="9719" width="38.5546875" style="269" customWidth="1"/>
    <col min="9720" max="9720" width="27.109375" style="269" customWidth="1"/>
    <col min="9721" max="9721" width="24.33203125" style="269" customWidth="1"/>
    <col min="9722" max="9722" width="15.6640625" style="269" customWidth="1"/>
    <col min="9723" max="9723" width="10.44140625" style="269" customWidth="1"/>
    <col min="9724" max="9724" width="12.44140625" style="269" bestFit="1" customWidth="1"/>
    <col min="9725" max="9725" width="12.44140625" style="269" customWidth="1"/>
    <col min="9726" max="9726" width="10.5546875" style="269" customWidth="1"/>
    <col min="9727" max="9727" width="11.44140625" style="269"/>
    <col min="9728" max="9728" width="11.109375" style="269" bestFit="1" customWidth="1"/>
    <col min="9729" max="9974" width="11.44140625" style="269"/>
    <col min="9975" max="9975" width="38.5546875" style="269" customWidth="1"/>
    <col min="9976" max="9976" width="27.109375" style="269" customWidth="1"/>
    <col min="9977" max="9977" width="24.33203125" style="269" customWidth="1"/>
    <col min="9978" max="9978" width="15.6640625" style="269" customWidth="1"/>
    <col min="9979" max="9979" width="10.44140625" style="269" customWidth="1"/>
    <col min="9980" max="9980" width="12.44140625" style="269" bestFit="1" customWidth="1"/>
    <col min="9981" max="9981" width="12.44140625" style="269" customWidth="1"/>
    <col min="9982" max="9982" width="10.5546875" style="269" customWidth="1"/>
    <col min="9983" max="9983" width="11.44140625" style="269"/>
    <col min="9984" max="9984" width="11.109375" style="269" bestFit="1" customWidth="1"/>
    <col min="9985" max="10230" width="11.44140625" style="269"/>
    <col min="10231" max="10231" width="38.5546875" style="269" customWidth="1"/>
    <col min="10232" max="10232" width="27.109375" style="269" customWidth="1"/>
    <col min="10233" max="10233" width="24.33203125" style="269" customWidth="1"/>
    <col min="10234" max="10234" width="15.6640625" style="269" customWidth="1"/>
    <col min="10235" max="10235" width="10.44140625" style="269" customWidth="1"/>
    <col min="10236" max="10236" width="12.44140625" style="269" bestFit="1" customWidth="1"/>
    <col min="10237" max="10237" width="12.44140625" style="269" customWidth="1"/>
    <col min="10238" max="10238" width="10.5546875" style="269" customWidth="1"/>
    <col min="10239" max="10239" width="11.44140625" style="269"/>
    <col min="10240" max="10240" width="11.109375" style="269" bestFit="1" customWidth="1"/>
    <col min="10241" max="10486" width="11.44140625" style="269"/>
    <col min="10487" max="10487" width="38.5546875" style="269" customWidth="1"/>
    <col min="10488" max="10488" width="27.109375" style="269" customWidth="1"/>
    <col min="10489" max="10489" width="24.33203125" style="269" customWidth="1"/>
    <col min="10490" max="10490" width="15.6640625" style="269" customWidth="1"/>
    <col min="10491" max="10491" width="10.44140625" style="269" customWidth="1"/>
    <col min="10492" max="10492" width="12.44140625" style="269" bestFit="1" customWidth="1"/>
    <col min="10493" max="10493" width="12.44140625" style="269" customWidth="1"/>
    <col min="10494" max="10494" width="10.5546875" style="269" customWidth="1"/>
    <col min="10495" max="10495" width="11.44140625" style="269"/>
    <col min="10496" max="10496" width="11.109375" style="269" bestFit="1" customWidth="1"/>
    <col min="10497" max="10742" width="11.44140625" style="269"/>
    <col min="10743" max="10743" width="38.5546875" style="269" customWidth="1"/>
    <col min="10744" max="10744" width="27.109375" style="269" customWidth="1"/>
    <col min="10745" max="10745" width="24.33203125" style="269" customWidth="1"/>
    <col min="10746" max="10746" width="15.6640625" style="269" customWidth="1"/>
    <col min="10747" max="10747" width="10.44140625" style="269" customWidth="1"/>
    <col min="10748" max="10748" width="12.44140625" style="269" bestFit="1" customWidth="1"/>
    <col min="10749" max="10749" width="12.44140625" style="269" customWidth="1"/>
    <col min="10750" max="10750" width="10.5546875" style="269" customWidth="1"/>
    <col min="10751" max="10751" width="11.44140625" style="269"/>
    <col min="10752" max="10752" width="11.109375" style="269" bestFit="1" customWidth="1"/>
    <col min="10753" max="10998" width="11.44140625" style="269"/>
    <col min="10999" max="10999" width="38.5546875" style="269" customWidth="1"/>
    <col min="11000" max="11000" width="27.109375" style="269" customWidth="1"/>
    <col min="11001" max="11001" width="24.33203125" style="269" customWidth="1"/>
    <col min="11002" max="11002" width="15.6640625" style="269" customWidth="1"/>
    <col min="11003" max="11003" width="10.44140625" style="269" customWidth="1"/>
    <col min="11004" max="11004" width="12.44140625" style="269" bestFit="1" customWidth="1"/>
    <col min="11005" max="11005" width="12.44140625" style="269" customWidth="1"/>
    <col min="11006" max="11006" width="10.5546875" style="269" customWidth="1"/>
    <col min="11007" max="11007" width="11.44140625" style="269"/>
    <col min="11008" max="11008" width="11.109375" style="269" bestFit="1" customWidth="1"/>
    <col min="11009" max="11254" width="11.44140625" style="269"/>
    <col min="11255" max="11255" width="38.5546875" style="269" customWidth="1"/>
    <col min="11256" max="11256" width="27.109375" style="269" customWidth="1"/>
    <col min="11257" max="11257" width="24.33203125" style="269" customWidth="1"/>
    <col min="11258" max="11258" width="15.6640625" style="269" customWidth="1"/>
    <col min="11259" max="11259" width="10.44140625" style="269" customWidth="1"/>
    <col min="11260" max="11260" width="12.44140625" style="269" bestFit="1" customWidth="1"/>
    <col min="11261" max="11261" width="12.44140625" style="269" customWidth="1"/>
    <col min="11262" max="11262" width="10.5546875" style="269" customWidth="1"/>
    <col min="11263" max="11263" width="11.44140625" style="269"/>
    <col min="11264" max="11264" width="11.109375" style="269" bestFit="1" customWidth="1"/>
    <col min="11265" max="11510" width="11.44140625" style="269"/>
    <col min="11511" max="11511" width="38.5546875" style="269" customWidth="1"/>
    <col min="11512" max="11512" width="27.109375" style="269" customWidth="1"/>
    <col min="11513" max="11513" width="24.33203125" style="269" customWidth="1"/>
    <col min="11514" max="11514" width="15.6640625" style="269" customWidth="1"/>
    <col min="11515" max="11515" width="10.44140625" style="269" customWidth="1"/>
    <col min="11516" max="11516" width="12.44140625" style="269" bestFit="1" customWidth="1"/>
    <col min="11517" max="11517" width="12.44140625" style="269" customWidth="1"/>
    <col min="11518" max="11518" width="10.5546875" style="269" customWidth="1"/>
    <col min="11519" max="11519" width="11.44140625" style="269"/>
    <col min="11520" max="11520" width="11.109375" style="269" bestFit="1" customWidth="1"/>
    <col min="11521" max="11766" width="11.44140625" style="269"/>
    <col min="11767" max="11767" width="38.5546875" style="269" customWidth="1"/>
    <col min="11768" max="11768" width="27.109375" style="269" customWidth="1"/>
    <col min="11769" max="11769" width="24.33203125" style="269" customWidth="1"/>
    <col min="11770" max="11770" width="15.6640625" style="269" customWidth="1"/>
    <col min="11771" max="11771" width="10.44140625" style="269" customWidth="1"/>
    <col min="11772" max="11772" width="12.44140625" style="269" bestFit="1" customWidth="1"/>
    <col min="11773" max="11773" width="12.44140625" style="269" customWidth="1"/>
    <col min="11774" max="11774" width="10.5546875" style="269" customWidth="1"/>
    <col min="11775" max="11775" width="11.44140625" style="269"/>
    <col min="11776" max="11776" width="11.109375" style="269" bestFit="1" customWidth="1"/>
    <col min="11777" max="12022" width="11.44140625" style="269"/>
    <col min="12023" max="12023" width="38.5546875" style="269" customWidth="1"/>
    <col min="12024" max="12024" width="27.109375" style="269" customWidth="1"/>
    <col min="12025" max="12025" width="24.33203125" style="269" customWidth="1"/>
    <col min="12026" max="12026" width="15.6640625" style="269" customWidth="1"/>
    <col min="12027" max="12027" width="10.44140625" style="269" customWidth="1"/>
    <col min="12028" max="12028" width="12.44140625" style="269" bestFit="1" customWidth="1"/>
    <col min="12029" max="12029" width="12.44140625" style="269" customWidth="1"/>
    <col min="12030" max="12030" width="10.5546875" style="269" customWidth="1"/>
    <col min="12031" max="12031" width="11.44140625" style="269"/>
    <col min="12032" max="12032" width="11.109375" style="269" bestFit="1" customWidth="1"/>
    <col min="12033" max="12278" width="11.44140625" style="269"/>
    <col min="12279" max="12279" width="38.5546875" style="269" customWidth="1"/>
    <col min="12280" max="12280" width="27.109375" style="269" customWidth="1"/>
    <col min="12281" max="12281" width="24.33203125" style="269" customWidth="1"/>
    <col min="12282" max="12282" width="15.6640625" style="269" customWidth="1"/>
    <col min="12283" max="12283" width="10.44140625" style="269" customWidth="1"/>
    <col min="12284" max="12284" width="12.44140625" style="269" bestFit="1" customWidth="1"/>
    <col min="12285" max="12285" width="12.44140625" style="269" customWidth="1"/>
    <col min="12286" max="12286" width="10.5546875" style="269" customWidth="1"/>
    <col min="12287" max="12287" width="11.44140625" style="269"/>
    <col min="12288" max="12288" width="11.109375" style="269" bestFit="1" customWidth="1"/>
    <col min="12289" max="12534" width="11.44140625" style="269"/>
    <col min="12535" max="12535" width="38.5546875" style="269" customWidth="1"/>
    <col min="12536" max="12536" width="27.109375" style="269" customWidth="1"/>
    <col min="12537" max="12537" width="24.33203125" style="269" customWidth="1"/>
    <col min="12538" max="12538" width="15.6640625" style="269" customWidth="1"/>
    <col min="12539" max="12539" width="10.44140625" style="269" customWidth="1"/>
    <col min="12540" max="12540" width="12.44140625" style="269" bestFit="1" customWidth="1"/>
    <col min="12541" max="12541" width="12.44140625" style="269" customWidth="1"/>
    <col min="12542" max="12542" width="10.5546875" style="269" customWidth="1"/>
    <col min="12543" max="12543" width="11.44140625" style="269"/>
    <col min="12544" max="12544" width="11.109375" style="269" bestFit="1" customWidth="1"/>
    <col min="12545" max="12790" width="11.44140625" style="269"/>
    <col min="12791" max="12791" width="38.5546875" style="269" customWidth="1"/>
    <col min="12792" max="12792" width="27.109375" style="269" customWidth="1"/>
    <col min="12793" max="12793" width="24.33203125" style="269" customWidth="1"/>
    <col min="12794" max="12794" width="15.6640625" style="269" customWidth="1"/>
    <col min="12795" max="12795" width="10.44140625" style="269" customWidth="1"/>
    <col min="12796" max="12796" width="12.44140625" style="269" bestFit="1" customWidth="1"/>
    <col min="12797" max="12797" width="12.44140625" style="269" customWidth="1"/>
    <col min="12798" max="12798" width="10.5546875" style="269" customWidth="1"/>
    <col min="12799" max="12799" width="11.44140625" style="269"/>
    <col min="12800" max="12800" width="11.109375" style="269" bestFit="1" customWidth="1"/>
    <col min="12801" max="13046" width="11.44140625" style="269"/>
    <col min="13047" max="13047" width="38.5546875" style="269" customWidth="1"/>
    <col min="13048" max="13048" width="27.109375" style="269" customWidth="1"/>
    <col min="13049" max="13049" width="24.33203125" style="269" customWidth="1"/>
    <col min="13050" max="13050" width="15.6640625" style="269" customWidth="1"/>
    <col min="13051" max="13051" width="10.44140625" style="269" customWidth="1"/>
    <col min="13052" max="13052" width="12.44140625" style="269" bestFit="1" customWidth="1"/>
    <col min="13053" max="13053" width="12.44140625" style="269" customWidth="1"/>
    <col min="13054" max="13054" width="10.5546875" style="269" customWidth="1"/>
    <col min="13055" max="13055" width="11.44140625" style="269"/>
    <col min="13056" max="13056" width="11.109375" style="269" bestFit="1" customWidth="1"/>
    <col min="13057" max="13302" width="11.44140625" style="269"/>
    <col min="13303" max="13303" width="38.5546875" style="269" customWidth="1"/>
    <col min="13304" max="13304" width="27.109375" style="269" customWidth="1"/>
    <col min="13305" max="13305" width="24.33203125" style="269" customWidth="1"/>
    <col min="13306" max="13306" width="15.6640625" style="269" customWidth="1"/>
    <col min="13307" max="13307" width="10.44140625" style="269" customWidth="1"/>
    <col min="13308" max="13308" width="12.44140625" style="269" bestFit="1" customWidth="1"/>
    <col min="13309" max="13309" width="12.44140625" style="269" customWidth="1"/>
    <col min="13310" max="13310" width="10.5546875" style="269" customWidth="1"/>
    <col min="13311" max="13311" width="11.44140625" style="269"/>
    <col min="13312" max="13312" width="11.109375" style="269" bestFit="1" customWidth="1"/>
    <col min="13313" max="13558" width="11.44140625" style="269"/>
    <col min="13559" max="13559" width="38.5546875" style="269" customWidth="1"/>
    <col min="13560" max="13560" width="27.109375" style="269" customWidth="1"/>
    <col min="13561" max="13561" width="24.33203125" style="269" customWidth="1"/>
    <col min="13562" max="13562" width="15.6640625" style="269" customWidth="1"/>
    <col min="13563" max="13563" width="10.44140625" style="269" customWidth="1"/>
    <col min="13564" max="13564" width="12.44140625" style="269" bestFit="1" customWidth="1"/>
    <col min="13565" max="13565" width="12.44140625" style="269" customWidth="1"/>
    <col min="13566" max="13566" width="10.5546875" style="269" customWidth="1"/>
    <col min="13567" max="13567" width="11.44140625" style="269"/>
    <col min="13568" max="13568" width="11.109375" style="269" bestFit="1" customWidth="1"/>
    <col min="13569" max="13814" width="11.44140625" style="269"/>
    <col min="13815" max="13815" width="38.5546875" style="269" customWidth="1"/>
    <col min="13816" max="13816" width="27.109375" style="269" customWidth="1"/>
    <col min="13817" max="13817" width="24.33203125" style="269" customWidth="1"/>
    <col min="13818" max="13818" width="15.6640625" style="269" customWidth="1"/>
    <col min="13819" max="13819" width="10.44140625" style="269" customWidth="1"/>
    <col min="13820" max="13820" width="12.44140625" style="269" bestFit="1" customWidth="1"/>
    <col min="13821" max="13821" width="12.44140625" style="269" customWidth="1"/>
    <col min="13822" max="13822" width="10.5546875" style="269" customWidth="1"/>
    <col min="13823" max="13823" width="11.44140625" style="269"/>
    <col min="13824" max="13824" width="11.109375" style="269" bestFit="1" customWidth="1"/>
    <col min="13825" max="14070" width="11.44140625" style="269"/>
    <col min="14071" max="14071" width="38.5546875" style="269" customWidth="1"/>
    <col min="14072" max="14072" width="27.109375" style="269" customWidth="1"/>
    <col min="14073" max="14073" width="24.33203125" style="269" customWidth="1"/>
    <col min="14074" max="14074" width="15.6640625" style="269" customWidth="1"/>
    <col min="14075" max="14075" width="10.44140625" style="269" customWidth="1"/>
    <col min="14076" max="14076" width="12.44140625" style="269" bestFit="1" customWidth="1"/>
    <col min="14077" max="14077" width="12.44140625" style="269" customWidth="1"/>
    <col min="14078" max="14078" width="10.5546875" style="269" customWidth="1"/>
    <col min="14079" max="14079" width="11.44140625" style="269"/>
    <col min="14080" max="14080" width="11.109375" style="269" bestFit="1" customWidth="1"/>
    <col min="14081" max="14326" width="11.44140625" style="269"/>
    <col min="14327" max="14327" width="38.5546875" style="269" customWidth="1"/>
    <col min="14328" max="14328" width="27.109375" style="269" customWidth="1"/>
    <col min="14329" max="14329" width="24.33203125" style="269" customWidth="1"/>
    <col min="14330" max="14330" width="15.6640625" style="269" customWidth="1"/>
    <col min="14331" max="14331" width="10.44140625" style="269" customWidth="1"/>
    <col min="14332" max="14332" width="12.44140625" style="269" bestFit="1" customWidth="1"/>
    <col min="14333" max="14333" width="12.44140625" style="269" customWidth="1"/>
    <col min="14334" max="14334" width="10.5546875" style="269" customWidth="1"/>
    <col min="14335" max="14335" width="11.44140625" style="269"/>
    <col min="14336" max="14336" width="11.109375" style="269" bestFit="1" customWidth="1"/>
    <col min="14337" max="14582" width="11.44140625" style="269"/>
    <col min="14583" max="14583" width="38.5546875" style="269" customWidth="1"/>
    <col min="14584" max="14584" width="27.109375" style="269" customWidth="1"/>
    <col min="14585" max="14585" width="24.33203125" style="269" customWidth="1"/>
    <col min="14586" max="14586" width="15.6640625" style="269" customWidth="1"/>
    <col min="14587" max="14587" width="10.44140625" style="269" customWidth="1"/>
    <col min="14588" max="14588" width="12.44140625" style="269" bestFit="1" customWidth="1"/>
    <col min="14589" max="14589" width="12.44140625" style="269" customWidth="1"/>
    <col min="14590" max="14590" width="10.5546875" style="269" customWidth="1"/>
    <col min="14591" max="14591" width="11.44140625" style="269"/>
    <col min="14592" max="14592" width="11.109375" style="269" bestFit="1" customWidth="1"/>
    <col min="14593" max="14838" width="11.44140625" style="269"/>
    <col min="14839" max="14839" width="38.5546875" style="269" customWidth="1"/>
    <col min="14840" max="14840" width="27.109375" style="269" customWidth="1"/>
    <col min="14841" max="14841" width="24.33203125" style="269" customWidth="1"/>
    <col min="14842" max="14842" width="15.6640625" style="269" customWidth="1"/>
    <col min="14843" max="14843" width="10.44140625" style="269" customWidth="1"/>
    <col min="14844" max="14844" width="12.44140625" style="269" bestFit="1" customWidth="1"/>
    <col min="14845" max="14845" width="12.44140625" style="269" customWidth="1"/>
    <col min="14846" max="14846" width="10.5546875" style="269" customWidth="1"/>
    <col min="14847" max="14847" width="11.44140625" style="269"/>
    <col min="14848" max="14848" width="11.109375" style="269" bestFit="1" customWidth="1"/>
    <col min="14849" max="15094" width="11.44140625" style="269"/>
    <col min="15095" max="15095" width="38.5546875" style="269" customWidth="1"/>
    <col min="15096" max="15096" width="27.109375" style="269" customWidth="1"/>
    <col min="15097" max="15097" width="24.33203125" style="269" customWidth="1"/>
    <col min="15098" max="15098" width="15.6640625" style="269" customWidth="1"/>
    <col min="15099" max="15099" width="10.44140625" style="269" customWidth="1"/>
    <col min="15100" max="15100" width="12.44140625" style="269" bestFit="1" customWidth="1"/>
    <col min="15101" max="15101" width="12.44140625" style="269" customWidth="1"/>
    <col min="15102" max="15102" width="10.5546875" style="269" customWidth="1"/>
    <col min="15103" max="15103" width="11.44140625" style="269"/>
    <col min="15104" max="15104" width="11.109375" style="269" bestFit="1" customWidth="1"/>
    <col min="15105" max="15350" width="11.44140625" style="269"/>
    <col min="15351" max="15351" width="38.5546875" style="269" customWidth="1"/>
    <col min="15352" max="15352" width="27.109375" style="269" customWidth="1"/>
    <col min="15353" max="15353" width="24.33203125" style="269" customWidth="1"/>
    <col min="15354" max="15354" width="15.6640625" style="269" customWidth="1"/>
    <col min="15355" max="15355" width="10.44140625" style="269" customWidth="1"/>
    <col min="15356" max="15356" width="12.44140625" style="269" bestFit="1" customWidth="1"/>
    <col min="15357" max="15357" width="12.44140625" style="269" customWidth="1"/>
    <col min="15358" max="15358" width="10.5546875" style="269" customWidth="1"/>
    <col min="15359" max="15359" width="11.44140625" style="269"/>
    <col min="15360" max="15360" width="11.109375" style="269" bestFit="1" customWidth="1"/>
    <col min="15361" max="15606" width="11.44140625" style="269"/>
    <col min="15607" max="15607" width="38.5546875" style="269" customWidth="1"/>
    <col min="15608" max="15608" width="27.109375" style="269" customWidth="1"/>
    <col min="15609" max="15609" width="24.33203125" style="269" customWidth="1"/>
    <col min="15610" max="15610" width="15.6640625" style="269" customWidth="1"/>
    <col min="15611" max="15611" width="10.44140625" style="269" customWidth="1"/>
    <col min="15612" max="15612" width="12.44140625" style="269" bestFit="1" customWidth="1"/>
    <col min="15613" max="15613" width="12.44140625" style="269" customWidth="1"/>
    <col min="15614" max="15614" width="10.5546875" style="269" customWidth="1"/>
    <col min="15615" max="15615" width="11.44140625" style="269"/>
    <col min="15616" max="15616" width="11.109375" style="269" bestFit="1" customWidth="1"/>
    <col min="15617" max="15862" width="11.44140625" style="269"/>
    <col min="15863" max="15863" width="38.5546875" style="269" customWidth="1"/>
    <col min="15864" max="15864" width="27.109375" style="269" customWidth="1"/>
    <col min="15865" max="15865" width="24.33203125" style="269" customWidth="1"/>
    <col min="15866" max="15866" width="15.6640625" style="269" customWidth="1"/>
    <col min="15867" max="15867" width="10.44140625" style="269" customWidth="1"/>
    <col min="15868" max="15868" width="12.44140625" style="269" bestFit="1" customWidth="1"/>
    <col min="15869" max="15869" width="12.44140625" style="269" customWidth="1"/>
    <col min="15870" max="15870" width="10.5546875" style="269" customWidth="1"/>
    <col min="15871" max="15871" width="11.44140625" style="269"/>
    <col min="15872" max="15872" width="11.109375" style="269" bestFit="1" customWidth="1"/>
    <col min="15873" max="16118" width="11.44140625" style="269"/>
    <col min="16119" max="16119" width="38.5546875" style="269" customWidth="1"/>
    <col min="16120" max="16120" width="27.109375" style="269" customWidth="1"/>
    <col min="16121" max="16121" width="24.33203125" style="269" customWidth="1"/>
    <col min="16122" max="16122" width="15.6640625" style="269" customWidth="1"/>
    <col min="16123" max="16123" width="10.44140625" style="269" customWidth="1"/>
    <col min="16124" max="16124" width="12.44140625" style="269" bestFit="1" customWidth="1"/>
    <col min="16125" max="16125" width="12.44140625" style="269" customWidth="1"/>
    <col min="16126" max="16126" width="10.5546875" style="269" customWidth="1"/>
    <col min="16127" max="16127" width="11.44140625" style="269"/>
    <col min="16128" max="16128" width="11.109375" style="269" bestFit="1" customWidth="1"/>
    <col min="16129" max="16384" width="11.44140625" style="269"/>
  </cols>
  <sheetData>
    <row r="1" spans="1:10" ht="15.6">
      <c r="A1" s="268" t="s">
        <v>139</v>
      </c>
      <c r="B1" s="268" t="s">
        <v>140</v>
      </c>
      <c r="C1" s="268" t="s">
        <v>141</v>
      </c>
      <c r="D1" s="268" t="s">
        <v>142</v>
      </c>
      <c r="E1" s="268" t="s">
        <v>143</v>
      </c>
      <c r="F1" s="268" t="s">
        <v>144</v>
      </c>
      <c r="H1" s="288" t="s">
        <v>145</v>
      </c>
      <c r="I1" s="277"/>
      <c r="J1" s="277"/>
    </row>
    <row r="2" spans="1:10">
      <c r="A2" s="621" t="s">
        <v>62</v>
      </c>
      <c r="B2" s="625" t="s">
        <v>98</v>
      </c>
      <c r="C2" s="270" t="s">
        <v>100</v>
      </c>
      <c r="G2" s="271">
        <v>16010091</v>
      </c>
    </row>
    <row r="3" spans="1:10">
      <c r="A3" s="621"/>
      <c r="B3" s="625"/>
      <c r="C3" s="270" t="s">
        <v>101</v>
      </c>
      <c r="G3" s="271" t="s">
        <v>146</v>
      </c>
    </row>
    <row r="4" spans="1:10">
      <c r="A4" s="621"/>
      <c r="B4" s="625"/>
      <c r="C4" s="270" t="s">
        <v>99</v>
      </c>
      <c r="G4" s="271">
        <v>16010010</v>
      </c>
    </row>
    <row r="5" spans="1:10">
      <c r="A5" s="621"/>
      <c r="B5" s="621" t="s">
        <v>64</v>
      </c>
      <c r="C5" s="270" t="s">
        <v>147</v>
      </c>
      <c r="G5" s="271" t="s">
        <v>148</v>
      </c>
    </row>
    <row r="6" spans="1:10">
      <c r="A6" s="621"/>
      <c r="B6" s="621"/>
      <c r="C6" s="270" t="s">
        <v>149</v>
      </c>
      <c r="G6" s="271" t="s">
        <v>150</v>
      </c>
    </row>
    <row r="7" spans="1:10">
      <c r="A7" s="621"/>
      <c r="B7" s="621"/>
      <c r="C7" s="270" t="s">
        <v>151</v>
      </c>
      <c r="G7" s="271" t="s">
        <v>152</v>
      </c>
    </row>
    <row r="8" spans="1:10">
      <c r="A8" s="621"/>
      <c r="B8" s="621" t="s">
        <v>65</v>
      </c>
      <c r="C8" s="270" t="s">
        <v>153</v>
      </c>
      <c r="G8" s="271" t="s">
        <v>154</v>
      </c>
    </row>
    <row r="9" spans="1:10">
      <c r="A9" s="621"/>
      <c r="B9" s="621"/>
      <c r="C9" s="270" t="s">
        <v>155</v>
      </c>
      <c r="G9" s="271">
        <v>15010011</v>
      </c>
    </row>
    <row r="10" spans="1:10">
      <c r="A10" s="621"/>
      <c r="B10" s="621" t="s">
        <v>156</v>
      </c>
      <c r="C10" s="621" t="s">
        <v>68</v>
      </c>
      <c r="D10" s="270" t="s">
        <v>157</v>
      </c>
      <c r="G10" s="272" t="s">
        <v>158</v>
      </c>
    </row>
    <row r="11" spans="1:10">
      <c r="A11" s="621"/>
      <c r="B11" s="621"/>
      <c r="C11" s="621"/>
      <c r="D11" s="270" t="s">
        <v>159</v>
      </c>
      <c r="G11" s="272" t="s">
        <v>160</v>
      </c>
    </row>
    <row r="12" spans="1:10">
      <c r="A12" s="621"/>
      <c r="B12" s="621"/>
      <c r="C12" s="270" t="s">
        <v>69</v>
      </c>
      <c r="G12" s="271" t="s">
        <v>161</v>
      </c>
    </row>
    <row r="13" spans="1:10">
      <c r="A13" s="621"/>
      <c r="B13" s="621"/>
      <c r="C13" s="270" t="s">
        <v>162</v>
      </c>
      <c r="G13" s="272" t="s">
        <v>163</v>
      </c>
    </row>
    <row r="14" spans="1:10">
      <c r="A14" s="621"/>
      <c r="B14" s="621"/>
      <c r="C14" s="621" t="s">
        <v>71</v>
      </c>
      <c r="D14" s="270" t="s">
        <v>164</v>
      </c>
      <c r="G14" s="271" t="s">
        <v>165</v>
      </c>
    </row>
    <row r="15" spans="1:10">
      <c r="A15" s="621"/>
      <c r="B15" s="621"/>
      <c r="C15" s="621"/>
      <c r="D15" s="273" t="s">
        <v>166</v>
      </c>
      <c r="E15" s="274"/>
      <c r="F15" s="274"/>
      <c r="G15" s="275" t="s">
        <v>167</v>
      </c>
    </row>
    <row r="16" spans="1:10">
      <c r="A16" s="621"/>
      <c r="B16" s="621"/>
      <c r="C16" s="621"/>
      <c r="D16" s="270" t="s">
        <v>168</v>
      </c>
      <c r="G16" s="272" t="s">
        <v>169</v>
      </c>
    </row>
    <row r="17" spans="1:9">
      <c r="A17" s="621"/>
      <c r="B17" s="621" t="s">
        <v>102</v>
      </c>
      <c r="C17" s="621" t="s">
        <v>103</v>
      </c>
      <c r="D17" s="270" t="s">
        <v>104</v>
      </c>
      <c r="G17" s="271" t="s">
        <v>170</v>
      </c>
    </row>
    <row r="18" spans="1:9">
      <c r="A18" s="621"/>
      <c r="B18" s="621"/>
      <c r="C18" s="621"/>
      <c r="D18" s="270" t="s">
        <v>105</v>
      </c>
      <c r="G18" s="271" t="s">
        <v>171</v>
      </c>
    </row>
    <row r="19" spans="1:9">
      <c r="A19" s="621"/>
      <c r="B19" s="621"/>
      <c r="C19" s="622" t="s">
        <v>106</v>
      </c>
      <c r="D19" s="276" t="s">
        <v>107</v>
      </c>
      <c r="E19" s="277"/>
      <c r="F19" s="277"/>
      <c r="G19" s="278" t="s">
        <v>172</v>
      </c>
      <c r="H19" s="277"/>
      <c r="I19" s="269">
        <v>10131120</v>
      </c>
    </row>
    <row r="20" spans="1:9">
      <c r="A20" s="621"/>
      <c r="B20" s="621"/>
      <c r="C20" s="622"/>
      <c r="D20" s="276" t="s">
        <v>110</v>
      </c>
      <c r="E20" s="277"/>
      <c r="F20" s="277"/>
      <c r="G20" s="278" t="s">
        <v>173</v>
      </c>
      <c r="H20" s="277"/>
      <c r="I20" s="269">
        <v>10131120</v>
      </c>
    </row>
    <row r="21" spans="1:9">
      <c r="A21" s="621"/>
      <c r="B21" s="621"/>
      <c r="C21" s="622"/>
      <c r="D21" s="276" t="s">
        <v>109</v>
      </c>
      <c r="E21" s="277"/>
      <c r="F21" s="277"/>
      <c r="G21" s="278" t="s">
        <v>174</v>
      </c>
      <c r="H21" s="277"/>
      <c r="I21" s="269">
        <v>10131120</v>
      </c>
    </row>
    <row r="22" spans="1:9">
      <c r="A22" s="621"/>
      <c r="B22" s="621"/>
      <c r="C22" s="622"/>
      <c r="D22" s="276" t="s">
        <v>108</v>
      </c>
      <c r="E22" s="277"/>
      <c r="F22" s="277"/>
      <c r="G22" s="278" t="s">
        <v>175</v>
      </c>
      <c r="H22" s="277"/>
      <c r="I22" s="269">
        <v>10131120</v>
      </c>
    </row>
    <row r="23" spans="1:9">
      <c r="A23" s="621"/>
      <c r="B23" s="621"/>
      <c r="C23" s="621" t="s">
        <v>111</v>
      </c>
      <c r="D23" s="270" t="s">
        <v>112</v>
      </c>
      <c r="G23" s="271" t="s">
        <v>176</v>
      </c>
    </row>
    <row r="24" spans="1:9">
      <c r="A24" s="621"/>
      <c r="B24" s="621"/>
      <c r="C24" s="621"/>
      <c r="D24" s="270" t="s">
        <v>113</v>
      </c>
      <c r="G24" s="271" t="s">
        <v>177</v>
      </c>
    </row>
    <row r="25" spans="1:9">
      <c r="A25" s="621"/>
      <c r="B25" s="621"/>
      <c r="C25" s="621"/>
      <c r="D25" s="270" t="s">
        <v>114</v>
      </c>
      <c r="G25" s="271" t="s">
        <v>178</v>
      </c>
    </row>
    <row r="26" spans="1:9">
      <c r="A26" s="621"/>
      <c r="B26" s="621"/>
      <c r="C26" s="621"/>
      <c r="D26" s="270" t="s">
        <v>115</v>
      </c>
      <c r="G26" s="272" t="s">
        <v>179</v>
      </c>
    </row>
    <row r="27" spans="1:9">
      <c r="A27" s="621"/>
      <c r="B27" s="621"/>
      <c r="C27" s="621"/>
      <c r="D27" s="270" t="s">
        <v>116</v>
      </c>
      <c r="G27" s="271" t="s">
        <v>180</v>
      </c>
    </row>
    <row r="28" spans="1:9">
      <c r="A28" s="621"/>
      <c r="B28" s="621"/>
      <c r="C28" s="621"/>
      <c r="D28" s="270" t="s">
        <v>117</v>
      </c>
      <c r="G28" s="271" t="s">
        <v>181</v>
      </c>
    </row>
    <row r="29" spans="1:9">
      <c r="A29" s="621"/>
      <c r="B29" s="621"/>
      <c r="C29" s="621"/>
      <c r="D29" s="270" t="s">
        <v>118</v>
      </c>
      <c r="G29" s="271" t="s">
        <v>182</v>
      </c>
    </row>
    <row r="30" spans="1:9">
      <c r="A30" s="621"/>
      <c r="B30" s="621"/>
      <c r="C30" s="621"/>
      <c r="D30" s="270" t="s">
        <v>119</v>
      </c>
      <c r="G30" s="271" t="s">
        <v>183</v>
      </c>
    </row>
    <row r="31" spans="1:9">
      <c r="A31" s="621"/>
      <c r="B31" s="621"/>
      <c r="C31" s="621"/>
      <c r="D31" s="270" t="s">
        <v>120</v>
      </c>
      <c r="G31" s="271" t="s">
        <v>184</v>
      </c>
    </row>
    <row r="32" spans="1:9">
      <c r="A32" s="621"/>
      <c r="B32" s="621" t="s">
        <v>73</v>
      </c>
      <c r="C32" s="621" t="s">
        <v>74</v>
      </c>
      <c r="D32" s="270" t="s">
        <v>185</v>
      </c>
      <c r="G32" s="271" t="s">
        <v>186</v>
      </c>
    </row>
    <row r="33" spans="1:7">
      <c r="A33" s="621"/>
      <c r="B33" s="621"/>
      <c r="C33" s="621"/>
      <c r="D33" s="270" t="s">
        <v>187</v>
      </c>
      <c r="G33" s="271" t="s">
        <v>188</v>
      </c>
    </row>
    <row r="34" spans="1:7">
      <c r="A34" s="621"/>
      <c r="B34" s="621"/>
      <c r="C34" s="621" t="s">
        <v>75</v>
      </c>
      <c r="D34" s="621" t="s">
        <v>76</v>
      </c>
      <c r="E34" s="621" t="s">
        <v>77</v>
      </c>
      <c r="F34" s="270" t="s">
        <v>78</v>
      </c>
      <c r="G34" s="278" t="s">
        <v>189</v>
      </c>
    </row>
    <row r="35" spans="1:7">
      <c r="A35" s="621"/>
      <c r="B35" s="621"/>
      <c r="C35" s="621"/>
      <c r="D35" s="621"/>
      <c r="E35" s="621"/>
      <c r="F35" s="270" t="s">
        <v>79</v>
      </c>
      <c r="G35" s="278" t="s">
        <v>190</v>
      </c>
    </row>
    <row r="36" spans="1:7">
      <c r="A36" s="621"/>
      <c r="B36" s="621"/>
      <c r="C36" s="621"/>
      <c r="D36" s="621"/>
      <c r="E36" s="621" t="s">
        <v>80</v>
      </c>
      <c r="F36" s="270" t="s">
        <v>81</v>
      </c>
      <c r="G36" s="271" t="s">
        <v>191</v>
      </c>
    </row>
    <row r="37" spans="1:7">
      <c r="A37" s="621"/>
      <c r="B37" s="621"/>
      <c r="C37" s="621"/>
      <c r="D37" s="621"/>
      <c r="E37" s="621"/>
      <c r="F37" s="270" t="s">
        <v>82</v>
      </c>
      <c r="G37" s="271" t="s">
        <v>192</v>
      </c>
    </row>
    <row r="38" spans="1:7">
      <c r="A38" s="621"/>
      <c r="B38" s="621"/>
      <c r="C38" s="621"/>
      <c r="D38" s="621"/>
      <c r="E38" s="621"/>
      <c r="F38" s="270" t="s">
        <v>83</v>
      </c>
      <c r="G38" s="271" t="s">
        <v>193</v>
      </c>
    </row>
    <row r="39" spans="1:7">
      <c r="A39" s="621"/>
      <c r="B39" s="621"/>
      <c r="C39" s="621"/>
      <c r="D39" s="621"/>
      <c r="E39" s="621"/>
      <c r="F39" s="270" t="s">
        <v>84</v>
      </c>
      <c r="G39" s="271" t="s">
        <v>194</v>
      </c>
    </row>
    <row r="40" spans="1:7">
      <c r="A40" s="621"/>
      <c r="B40" s="621"/>
      <c r="C40" s="621"/>
      <c r="D40" s="621"/>
      <c r="E40" s="621"/>
      <c r="F40" s="270" t="s">
        <v>85</v>
      </c>
      <c r="G40" s="271" t="s">
        <v>195</v>
      </c>
    </row>
    <row r="41" spans="1:7">
      <c r="A41" s="621"/>
      <c r="B41" s="621"/>
      <c r="C41" s="621"/>
      <c r="D41" s="621" t="s">
        <v>86</v>
      </c>
      <c r="E41" s="621" t="s">
        <v>87</v>
      </c>
      <c r="F41" s="270" t="s">
        <v>88</v>
      </c>
      <c r="G41" s="278" t="s">
        <v>196</v>
      </c>
    </row>
    <row r="42" spans="1:7">
      <c r="A42" s="621"/>
      <c r="B42" s="621"/>
      <c r="C42" s="621"/>
      <c r="D42" s="621"/>
      <c r="E42" s="621"/>
      <c r="F42" s="270" t="s">
        <v>89</v>
      </c>
      <c r="G42" s="278" t="s">
        <v>197</v>
      </c>
    </row>
    <row r="43" spans="1:7">
      <c r="A43" s="621"/>
      <c r="B43" s="621"/>
      <c r="C43" s="621"/>
      <c r="D43" s="621"/>
      <c r="E43" s="621"/>
      <c r="F43" s="270" t="s">
        <v>90</v>
      </c>
      <c r="G43" s="278" t="s">
        <v>198</v>
      </c>
    </row>
    <row r="44" spans="1:7">
      <c r="A44" s="621"/>
      <c r="B44" s="621"/>
      <c r="C44" s="621"/>
      <c r="D44" s="621"/>
      <c r="E44" s="621"/>
      <c r="F44" s="270" t="s">
        <v>91</v>
      </c>
      <c r="G44" s="278" t="s">
        <v>199</v>
      </c>
    </row>
    <row r="45" spans="1:7">
      <c r="A45" s="621"/>
      <c r="B45" s="621"/>
      <c r="C45" s="621"/>
      <c r="D45" s="621"/>
      <c r="E45" s="621"/>
      <c r="F45" s="270" t="s">
        <v>92</v>
      </c>
      <c r="G45" s="278" t="s">
        <v>200</v>
      </c>
    </row>
    <row r="46" spans="1:7">
      <c r="A46" s="621"/>
      <c r="B46" s="621"/>
      <c r="C46" s="621"/>
      <c r="D46" s="621"/>
      <c r="E46" s="621" t="s">
        <v>93</v>
      </c>
      <c r="F46" s="270" t="s">
        <v>94</v>
      </c>
      <c r="G46" s="278" t="s">
        <v>201</v>
      </c>
    </row>
    <row r="47" spans="1:7">
      <c r="A47" s="621"/>
      <c r="B47" s="621"/>
      <c r="C47" s="621"/>
      <c r="D47" s="621"/>
      <c r="E47" s="621"/>
      <c r="F47" s="270" t="s">
        <v>95</v>
      </c>
      <c r="G47" s="278" t="s">
        <v>202</v>
      </c>
    </row>
    <row r="48" spans="1:7">
      <c r="A48" s="621"/>
      <c r="B48" s="621" t="s">
        <v>121</v>
      </c>
      <c r="C48" s="279" t="s">
        <v>122</v>
      </c>
      <c r="G48" s="271">
        <v>16024110</v>
      </c>
    </row>
    <row r="49" spans="1:8">
      <c r="A49" s="621"/>
      <c r="B49" s="621"/>
      <c r="C49" s="280" t="s">
        <v>203</v>
      </c>
      <c r="D49" s="277"/>
      <c r="E49" s="277"/>
      <c r="F49" s="277"/>
      <c r="G49" s="278">
        <v>16021000</v>
      </c>
      <c r="H49" s="269" t="s">
        <v>204</v>
      </c>
    </row>
    <row r="50" spans="1:8">
      <c r="A50" s="621"/>
      <c r="B50" s="621"/>
      <c r="C50" s="281" t="s">
        <v>205</v>
      </c>
      <c r="D50" s="279" t="s">
        <v>125</v>
      </c>
      <c r="G50" s="271">
        <v>16029051</v>
      </c>
    </row>
    <row r="51" spans="1:8">
      <c r="A51" s="621"/>
      <c r="B51" s="621"/>
      <c r="C51" s="282"/>
      <c r="D51" s="280" t="s">
        <v>126</v>
      </c>
      <c r="E51" s="277"/>
      <c r="F51" s="277"/>
      <c r="G51" s="277">
        <v>16029010</v>
      </c>
      <c r="H51" s="269" t="s">
        <v>204</v>
      </c>
    </row>
    <row r="52" spans="1:8">
      <c r="A52" s="621"/>
      <c r="B52" s="621"/>
      <c r="C52" s="279" t="s">
        <v>127</v>
      </c>
      <c r="G52" s="269">
        <v>16022090</v>
      </c>
    </row>
    <row r="53" spans="1:8">
      <c r="A53" s="621"/>
      <c r="B53" s="621"/>
      <c r="C53" s="279" t="s">
        <v>128</v>
      </c>
      <c r="D53" s="279"/>
      <c r="G53" s="269">
        <v>16024210</v>
      </c>
    </row>
    <row r="54" spans="1:8">
      <c r="A54" s="621"/>
      <c r="B54" s="621"/>
      <c r="C54" s="623" t="s">
        <v>206</v>
      </c>
      <c r="D54" s="279" t="s">
        <v>130</v>
      </c>
      <c r="G54" s="269">
        <v>16024913</v>
      </c>
    </row>
    <row r="55" spans="1:8">
      <c r="A55" s="621"/>
      <c r="B55" s="621"/>
      <c r="C55" s="623"/>
      <c r="D55" s="279" t="s">
        <v>131</v>
      </c>
      <c r="G55" s="269">
        <v>16024911</v>
      </c>
    </row>
    <row r="56" spans="1:8">
      <c r="A56" s="621"/>
      <c r="B56" s="621"/>
      <c r="C56" s="623"/>
      <c r="D56" s="279" t="s">
        <v>132</v>
      </c>
      <c r="G56" s="269">
        <v>16024919</v>
      </c>
    </row>
    <row r="57" spans="1:8">
      <c r="A57" s="621"/>
      <c r="B57" s="621"/>
      <c r="C57" s="623"/>
      <c r="D57" s="279" t="s">
        <v>133</v>
      </c>
      <c r="G57" s="269">
        <v>16024930</v>
      </c>
    </row>
    <row r="58" spans="1:8">
      <c r="A58" s="621"/>
      <c r="B58" s="621"/>
      <c r="C58" s="623"/>
      <c r="D58" s="279" t="s">
        <v>134</v>
      </c>
      <c r="G58" s="269">
        <v>16024950</v>
      </c>
    </row>
    <row r="59" spans="1:8">
      <c r="A59" s="621"/>
      <c r="B59" s="621"/>
      <c r="C59" s="623"/>
      <c r="D59" s="279" t="s">
        <v>135</v>
      </c>
      <c r="G59" s="269">
        <v>16024915</v>
      </c>
    </row>
    <row r="60" spans="1:8" ht="12">
      <c r="A60" s="624" t="s">
        <v>207</v>
      </c>
      <c r="B60" s="624" t="s">
        <v>208</v>
      </c>
      <c r="C60" s="283" t="s">
        <v>209</v>
      </c>
      <c r="G60" s="272" t="s">
        <v>210</v>
      </c>
    </row>
    <row r="61" spans="1:8" ht="12">
      <c r="A61" s="624"/>
      <c r="B61" s="624"/>
      <c r="C61" s="283" t="s">
        <v>211</v>
      </c>
      <c r="G61" s="272" t="s">
        <v>212</v>
      </c>
    </row>
    <row r="62" spans="1:8" ht="12">
      <c r="A62" s="624"/>
      <c r="B62" s="624"/>
      <c r="C62" s="283" t="s">
        <v>213</v>
      </c>
      <c r="G62" s="272" t="s">
        <v>214</v>
      </c>
    </row>
    <row r="63" spans="1:8" ht="12">
      <c r="A63" s="624"/>
      <c r="B63" s="624"/>
      <c r="C63" s="283" t="s">
        <v>215</v>
      </c>
      <c r="G63" s="272" t="s">
        <v>216</v>
      </c>
    </row>
    <row r="64" spans="1:8" ht="12">
      <c r="A64" s="624"/>
      <c r="B64" s="624"/>
      <c r="C64" s="283" t="s">
        <v>217</v>
      </c>
      <c r="G64" s="272" t="s">
        <v>218</v>
      </c>
    </row>
    <row r="65" spans="1:7" ht="12">
      <c r="A65" s="624"/>
      <c r="B65" s="624"/>
      <c r="C65" s="283" t="s">
        <v>219</v>
      </c>
      <c r="G65" s="272" t="s">
        <v>220</v>
      </c>
    </row>
    <row r="66" spans="1:7" ht="12">
      <c r="A66" s="624"/>
      <c r="B66" s="624" t="s">
        <v>221</v>
      </c>
      <c r="C66" s="283" t="s">
        <v>222</v>
      </c>
      <c r="D66" s="283"/>
      <c r="G66" s="272" t="s">
        <v>223</v>
      </c>
    </row>
    <row r="67" spans="1:7" ht="12">
      <c r="A67" s="624"/>
      <c r="B67" s="624"/>
      <c r="C67" s="283" t="s">
        <v>224</v>
      </c>
      <c r="D67" s="283"/>
      <c r="G67" s="272" t="s">
        <v>225</v>
      </c>
    </row>
    <row r="68" spans="1:7" ht="12">
      <c r="A68" s="624"/>
      <c r="B68" s="624"/>
      <c r="C68" s="283" t="s">
        <v>226</v>
      </c>
      <c r="D68" s="283"/>
      <c r="G68" s="272" t="s">
        <v>227</v>
      </c>
    </row>
    <row r="69" spans="1:7" ht="12">
      <c r="A69" s="624"/>
      <c r="B69" s="624" t="s">
        <v>228</v>
      </c>
      <c r="C69" s="283" t="s">
        <v>229</v>
      </c>
      <c r="D69" s="283"/>
      <c r="G69" s="269">
        <v>16024190</v>
      </c>
    </row>
    <row r="70" spans="1:7" ht="12">
      <c r="A70" s="624"/>
      <c r="B70" s="624"/>
      <c r="C70" s="283" t="s">
        <v>230</v>
      </c>
      <c r="D70" s="283"/>
      <c r="G70" s="269">
        <v>16024290</v>
      </c>
    </row>
    <row r="71" spans="1:7" ht="12">
      <c r="A71" s="624"/>
      <c r="B71" s="624"/>
      <c r="C71" s="283" t="s">
        <v>231</v>
      </c>
      <c r="D71" s="283"/>
      <c r="G71" s="269">
        <v>16024990</v>
      </c>
    </row>
    <row r="72" spans="1:7" ht="12">
      <c r="A72" s="621" t="s">
        <v>232</v>
      </c>
      <c r="B72" s="621" t="s">
        <v>233</v>
      </c>
      <c r="C72" s="283" t="s">
        <v>234</v>
      </c>
      <c r="G72" s="272" t="s">
        <v>235</v>
      </c>
    </row>
    <row r="73" spans="1:7" ht="12">
      <c r="A73" s="621"/>
      <c r="B73" s="621"/>
      <c r="C73" s="283" t="s">
        <v>236</v>
      </c>
      <c r="G73" s="272" t="s">
        <v>237</v>
      </c>
    </row>
    <row r="74" spans="1:7" ht="12">
      <c r="A74" s="621"/>
      <c r="B74" s="621" t="s">
        <v>238</v>
      </c>
      <c r="C74" s="621" t="s">
        <v>239</v>
      </c>
      <c r="D74" s="283" t="s">
        <v>240</v>
      </c>
      <c r="G74" s="272" t="s">
        <v>241</v>
      </c>
    </row>
    <row r="75" spans="1:7" ht="12">
      <c r="A75" s="621"/>
      <c r="B75" s="621"/>
      <c r="C75" s="621"/>
      <c r="D75" s="283" t="s">
        <v>242</v>
      </c>
      <c r="G75" s="272" t="s">
        <v>243</v>
      </c>
    </row>
    <row r="76" spans="1:7">
      <c r="A76" s="621"/>
      <c r="B76" s="621"/>
      <c r="C76" s="270" t="s">
        <v>244</v>
      </c>
    </row>
    <row r="77" spans="1:7">
      <c r="A77" s="621"/>
      <c r="B77" s="270" t="s">
        <v>245</v>
      </c>
    </row>
    <row r="78" spans="1:7" ht="12">
      <c r="A78" s="627" t="s">
        <v>246</v>
      </c>
      <c r="B78" s="283" t="s">
        <v>247</v>
      </c>
      <c r="G78" s="272" t="s">
        <v>248</v>
      </c>
    </row>
    <row r="79" spans="1:7" ht="12">
      <c r="A79" s="627"/>
      <c r="B79" s="283" t="s">
        <v>249</v>
      </c>
      <c r="G79" s="272" t="s">
        <v>250</v>
      </c>
    </row>
    <row r="80" spans="1:7" ht="12">
      <c r="A80" s="627"/>
      <c r="B80" s="283" t="s">
        <v>251</v>
      </c>
      <c r="G80" s="269">
        <v>16025031</v>
      </c>
    </row>
    <row r="81" spans="1:7" ht="12">
      <c r="A81" s="627"/>
      <c r="B81" s="283" t="s">
        <v>252</v>
      </c>
      <c r="D81" s="284" t="s">
        <v>253</v>
      </c>
      <c r="G81" s="269">
        <v>16025010</v>
      </c>
    </row>
    <row r="82" spans="1:7" ht="12">
      <c r="A82" s="627"/>
      <c r="B82" s="283" t="s">
        <v>254</v>
      </c>
      <c r="D82" s="284" t="s">
        <v>253</v>
      </c>
      <c r="G82" s="269">
        <v>16025095</v>
      </c>
    </row>
    <row r="83" spans="1:7">
      <c r="A83" s="627"/>
      <c r="B83" s="285" t="s">
        <v>255</v>
      </c>
      <c r="D83" s="284"/>
      <c r="G83" s="286" t="s">
        <v>256</v>
      </c>
    </row>
    <row r="84" spans="1:7">
      <c r="A84" s="627"/>
      <c r="B84" s="285" t="s">
        <v>257</v>
      </c>
      <c r="D84" s="284"/>
      <c r="G84" s="286" t="s">
        <v>258</v>
      </c>
    </row>
    <row r="85" spans="1:7">
      <c r="A85" s="627"/>
      <c r="B85" s="285" t="s">
        <v>259</v>
      </c>
      <c r="D85" s="284" t="s">
        <v>253</v>
      </c>
      <c r="G85" s="285">
        <v>16029061</v>
      </c>
    </row>
    <row r="86" spans="1:7">
      <c r="A86" s="627"/>
      <c r="B86" s="285" t="s">
        <v>260</v>
      </c>
      <c r="D86" s="284" t="s">
        <v>253</v>
      </c>
      <c r="G86" s="285">
        <v>16029069</v>
      </c>
    </row>
    <row r="87" spans="1:7">
      <c r="A87" s="626" t="s">
        <v>261</v>
      </c>
      <c r="B87" s="285" t="s">
        <v>262</v>
      </c>
      <c r="D87" s="284"/>
      <c r="G87" s="286" t="s">
        <v>263</v>
      </c>
    </row>
    <row r="88" spans="1:7">
      <c r="A88" s="626"/>
      <c r="B88" s="285" t="s">
        <v>264</v>
      </c>
      <c r="G88" s="286" t="s">
        <v>265</v>
      </c>
    </row>
    <row r="89" spans="1:7">
      <c r="A89" s="626"/>
      <c r="B89" s="285" t="s">
        <v>266</v>
      </c>
      <c r="G89" s="287">
        <v>16022010</v>
      </c>
    </row>
    <row r="90" spans="1:7">
      <c r="A90" s="626"/>
      <c r="B90" s="628" t="s">
        <v>267</v>
      </c>
      <c r="C90" s="285" t="s">
        <v>268</v>
      </c>
      <c r="G90" s="287">
        <v>16023111</v>
      </c>
    </row>
    <row r="91" spans="1:7">
      <c r="A91" s="626"/>
      <c r="B91" s="628"/>
      <c r="C91" s="285" t="s">
        <v>269</v>
      </c>
      <c r="G91" s="287">
        <v>16023119</v>
      </c>
    </row>
    <row r="92" spans="1:7">
      <c r="A92" s="626"/>
      <c r="B92" s="628"/>
      <c r="C92" s="285" t="s">
        <v>270</v>
      </c>
      <c r="G92" s="287">
        <v>16023180</v>
      </c>
    </row>
    <row r="93" spans="1:7">
      <c r="A93" s="626"/>
      <c r="B93" s="628" t="s">
        <v>271</v>
      </c>
      <c r="C93" s="285" t="s">
        <v>272</v>
      </c>
      <c r="G93" s="287">
        <v>16023211</v>
      </c>
    </row>
    <row r="94" spans="1:7">
      <c r="A94" s="626"/>
      <c r="B94" s="628"/>
      <c r="C94" s="285" t="s">
        <v>273</v>
      </c>
      <c r="G94" s="287">
        <v>16023219</v>
      </c>
    </row>
    <row r="95" spans="1:7">
      <c r="A95" s="626"/>
      <c r="B95" s="628"/>
      <c r="C95" s="285" t="s">
        <v>274</v>
      </c>
      <c r="G95" s="287">
        <v>16023230</v>
      </c>
    </row>
    <row r="96" spans="1:7">
      <c r="A96" s="626"/>
      <c r="B96" s="628"/>
      <c r="C96" s="285" t="s">
        <v>275</v>
      </c>
      <c r="G96" s="287">
        <v>16023290</v>
      </c>
    </row>
    <row r="97" spans="1:7">
      <c r="A97" s="626"/>
      <c r="B97" s="628" t="s">
        <v>276</v>
      </c>
      <c r="C97" s="285" t="s">
        <v>277</v>
      </c>
      <c r="G97" s="287">
        <v>16023921</v>
      </c>
    </row>
    <row r="98" spans="1:7">
      <c r="A98" s="626"/>
      <c r="B98" s="628"/>
      <c r="C98" s="285" t="s">
        <v>278</v>
      </c>
      <c r="G98" s="287">
        <v>16023929</v>
      </c>
    </row>
    <row r="99" spans="1:7">
      <c r="A99" s="626"/>
      <c r="B99" s="628"/>
      <c r="C99" s="285" t="s">
        <v>279</v>
      </c>
      <c r="G99" s="287">
        <v>16023985</v>
      </c>
    </row>
    <row r="100" spans="1:7">
      <c r="A100" s="626" t="s">
        <v>280</v>
      </c>
      <c r="B100" s="285" t="s">
        <v>281</v>
      </c>
      <c r="G100" s="286" t="s">
        <v>282</v>
      </c>
    </row>
    <row r="101" spans="1:7">
      <c r="A101" s="626"/>
      <c r="B101" s="285" t="s">
        <v>283</v>
      </c>
      <c r="G101" s="286" t="s">
        <v>284</v>
      </c>
    </row>
    <row r="102" spans="1:7">
      <c r="A102" s="626"/>
      <c r="B102" s="285" t="s">
        <v>285</v>
      </c>
      <c r="G102" s="286" t="s">
        <v>286</v>
      </c>
    </row>
    <row r="103" spans="1:7">
      <c r="A103" s="626"/>
      <c r="B103" s="285" t="s">
        <v>287</v>
      </c>
      <c r="G103" s="286" t="s">
        <v>288</v>
      </c>
    </row>
    <row r="104" spans="1:7">
      <c r="A104" s="626"/>
      <c r="B104" s="285" t="s">
        <v>289</v>
      </c>
      <c r="G104" s="287">
        <v>16029031</v>
      </c>
    </row>
    <row r="105" spans="1:7">
      <c r="A105" s="626"/>
      <c r="B105" s="285" t="s">
        <v>290</v>
      </c>
      <c r="G105" s="287">
        <v>16029091</v>
      </c>
    </row>
    <row r="106" spans="1:7">
      <c r="A106" s="626"/>
      <c r="B106" s="285" t="s">
        <v>291</v>
      </c>
      <c r="G106" s="287">
        <v>16029095</v>
      </c>
    </row>
    <row r="107" spans="1:7">
      <c r="A107" s="626"/>
      <c r="B107" s="285" t="s">
        <v>292</v>
      </c>
      <c r="G107" s="287">
        <v>16029099</v>
      </c>
    </row>
  </sheetData>
  <autoFilter ref="A1:I107" xr:uid="{0BDC33B7-ECE7-4A3D-ADDC-43AA6A26ECB6}"/>
  <mergeCells count="36">
    <mergeCell ref="A100:A107"/>
    <mergeCell ref="A72:A77"/>
    <mergeCell ref="B72:B73"/>
    <mergeCell ref="B74:B76"/>
    <mergeCell ref="C74:C75"/>
    <mergeCell ref="A78:A86"/>
    <mergeCell ref="A87:A99"/>
    <mergeCell ref="B90:B92"/>
    <mergeCell ref="B93:B96"/>
    <mergeCell ref="B97:B99"/>
    <mergeCell ref="B48:B59"/>
    <mergeCell ref="C54:C59"/>
    <mergeCell ref="A60:A71"/>
    <mergeCell ref="B60:B65"/>
    <mergeCell ref="B66:B68"/>
    <mergeCell ref="B69:B71"/>
    <mergeCell ref="A2:A59"/>
    <mergeCell ref="B2:B4"/>
    <mergeCell ref="B5:B7"/>
    <mergeCell ref="B8:B9"/>
    <mergeCell ref="B10:B16"/>
    <mergeCell ref="C10:C11"/>
    <mergeCell ref="C14:C16"/>
    <mergeCell ref="C23:C31"/>
    <mergeCell ref="B32:B47"/>
    <mergeCell ref="C32:C33"/>
    <mergeCell ref="C34:C47"/>
    <mergeCell ref="D34:D40"/>
    <mergeCell ref="B17:B31"/>
    <mergeCell ref="C17:C18"/>
    <mergeCell ref="C19:C22"/>
    <mergeCell ref="E34:E35"/>
    <mergeCell ref="E36:E40"/>
    <mergeCell ref="D41:D47"/>
    <mergeCell ref="E41:E45"/>
    <mergeCell ref="E46:E47"/>
  </mergeCells>
  <pageMargins left="0.7" right="0.7" top="0.75" bottom="0.75" header="0.3" footer="0.3"/>
  <legacy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590B95-66BD-4EF1-85C6-F93FF5C0CD9A}">
  <dimension ref="A2:O9"/>
  <sheetViews>
    <sheetView workbookViewId="0">
      <pane xSplit="3" ySplit="2" topLeftCell="L3" activePane="bottomRight" state="frozen"/>
      <selection activeCell="C30" sqref="C30"/>
      <selection pane="topRight" activeCell="C30" sqref="C30"/>
      <selection pane="bottomLeft" activeCell="C30" sqref="C30"/>
      <selection pane="bottomRight" activeCell="AB45" sqref="AB45"/>
    </sheetView>
  </sheetViews>
  <sheetFormatPr baseColWidth="10" defaultColWidth="11.44140625" defaultRowHeight="14.4"/>
  <cols>
    <col min="1" max="1" width="33.88671875" customWidth="1"/>
    <col min="2" max="2" width="39.109375" customWidth="1"/>
    <col min="3" max="3" width="16" customWidth="1"/>
    <col min="13" max="13" width="21.5546875" customWidth="1"/>
    <col min="14" max="14" width="16.5546875" customWidth="1"/>
    <col min="15" max="15" width="14.109375" customWidth="1"/>
  </cols>
  <sheetData>
    <row r="2" spans="1:15">
      <c r="A2" s="224" t="s">
        <v>22</v>
      </c>
      <c r="B2" s="213" t="s">
        <v>23</v>
      </c>
      <c r="C2" s="213" t="s">
        <v>24</v>
      </c>
      <c r="D2" s="224">
        <v>2010</v>
      </c>
      <c r="E2" s="224">
        <v>2011</v>
      </c>
      <c r="F2" s="224">
        <v>2012</v>
      </c>
      <c r="G2" s="224">
        <v>2013</v>
      </c>
      <c r="H2" s="224">
        <v>2014</v>
      </c>
      <c r="I2" s="224">
        <v>2015</v>
      </c>
      <c r="J2" s="224">
        <v>2016</v>
      </c>
      <c r="K2" s="224">
        <v>2017</v>
      </c>
      <c r="L2" s="224">
        <v>2018</v>
      </c>
      <c r="M2" s="224">
        <v>2019</v>
      </c>
      <c r="N2" s="224">
        <v>2020</v>
      </c>
      <c r="O2" s="224">
        <v>2021</v>
      </c>
    </row>
    <row r="3" spans="1:15">
      <c r="A3" s="222" t="s">
        <v>293</v>
      </c>
      <c r="B3" s="222" t="s">
        <v>294</v>
      </c>
      <c r="C3" s="225" t="s">
        <v>295</v>
      </c>
      <c r="D3" s="226"/>
      <c r="E3" s="226"/>
      <c r="F3" s="226"/>
      <c r="G3" s="226"/>
      <c r="H3" s="227"/>
      <c r="I3" s="228" t="s">
        <v>296</v>
      </c>
      <c r="J3" s="228" t="s">
        <v>296</v>
      </c>
      <c r="K3" s="228" t="s">
        <v>296</v>
      </c>
      <c r="L3" s="228" t="s">
        <v>296</v>
      </c>
      <c r="M3" s="228" t="s">
        <v>296</v>
      </c>
      <c r="N3" s="228" t="s">
        <v>296</v>
      </c>
      <c r="O3" s="228" t="s">
        <v>296</v>
      </c>
    </row>
    <row r="4" spans="1:15">
      <c r="A4" s="222" t="s">
        <v>297</v>
      </c>
      <c r="B4" s="222" t="s">
        <v>298</v>
      </c>
      <c r="C4" s="225" t="s">
        <v>295</v>
      </c>
      <c r="D4" s="229">
        <v>467.37200000000001</v>
      </c>
      <c r="E4" s="229">
        <v>466.68099999999998</v>
      </c>
      <c r="F4" s="229">
        <v>428.60599999999999</v>
      </c>
      <c r="G4" s="229">
        <v>429.51900000000001</v>
      </c>
      <c r="H4" s="229">
        <v>540.13</v>
      </c>
      <c r="I4" s="229">
        <v>589.66300000000001</v>
      </c>
      <c r="J4" s="229">
        <v>610.553</v>
      </c>
      <c r="K4" s="229">
        <v>564.61500000000001</v>
      </c>
      <c r="L4" s="229">
        <v>531.27700000000004</v>
      </c>
      <c r="M4" s="223">
        <v>523.68299999999999</v>
      </c>
      <c r="N4" s="230">
        <v>528.14300000000003</v>
      </c>
      <c r="O4" s="223">
        <v>542.07000000000005</v>
      </c>
    </row>
    <row r="5" spans="1:15">
      <c r="A5" s="222" t="s">
        <v>299</v>
      </c>
      <c r="B5" s="222" t="s">
        <v>300</v>
      </c>
      <c r="C5" s="225" t="s">
        <v>295</v>
      </c>
      <c r="D5" s="226"/>
      <c r="E5" s="226"/>
      <c r="F5" s="226"/>
      <c r="G5" s="226"/>
      <c r="H5" s="226"/>
      <c r="I5" s="223">
        <v>66.906999999999996</v>
      </c>
      <c r="J5" s="56"/>
      <c r="K5" s="223">
        <v>62.649000000000001</v>
      </c>
      <c r="L5" s="231">
        <v>62.774999999999999</v>
      </c>
      <c r="M5" s="232" t="s">
        <v>301</v>
      </c>
      <c r="N5" s="233" t="s">
        <v>301</v>
      </c>
      <c r="O5" s="231">
        <v>56.491999999999997</v>
      </c>
    </row>
    <row r="6" spans="1:15">
      <c r="A6" s="222" t="s">
        <v>149</v>
      </c>
      <c r="B6" s="222" t="s">
        <v>302</v>
      </c>
      <c r="C6" s="225" t="s">
        <v>295</v>
      </c>
      <c r="D6" s="226"/>
      <c r="E6" s="226"/>
      <c r="F6" s="226"/>
      <c r="G6" s="226"/>
      <c r="H6" s="226"/>
      <c r="I6" s="223">
        <v>76.265000000000001</v>
      </c>
      <c r="J6" s="56"/>
      <c r="K6" s="231">
        <v>71.010000000000005</v>
      </c>
      <c r="L6" s="231">
        <v>70.757000000000005</v>
      </c>
      <c r="M6" s="232" t="s">
        <v>301</v>
      </c>
      <c r="N6" s="234" t="s">
        <v>301</v>
      </c>
      <c r="O6" s="231">
        <v>51.316000000000003</v>
      </c>
    </row>
    <row r="7" spans="1:15">
      <c r="A7" s="222" t="s">
        <v>303</v>
      </c>
      <c r="B7" s="56"/>
      <c r="C7" s="56"/>
      <c r="D7" s="226"/>
      <c r="E7" s="226"/>
      <c r="F7" s="226"/>
      <c r="G7" s="226"/>
      <c r="H7" s="226"/>
      <c r="I7" s="229">
        <f>-I6-I5+I4</f>
        <v>446.49099999999999</v>
      </c>
      <c r="J7" s="229">
        <f t="shared" ref="J7:O7" si="0">-J6-J5+J4</f>
        <v>610.553</v>
      </c>
      <c r="K7" s="229">
        <f t="shared" si="0"/>
        <v>430.95600000000002</v>
      </c>
      <c r="L7" s="229">
        <f t="shared" si="0"/>
        <v>397.745</v>
      </c>
      <c r="M7" s="235" t="s">
        <v>301</v>
      </c>
      <c r="N7" s="235" t="s">
        <v>301</v>
      </c>
      <c r="O7" s="229">
        <f t="shared" si="0"/>
        <v>434.26200000000006</v>
      </c>
    </row>
    <row r="9" spans="1:15">
      <c r="K9" s="236" t="s">
        <v>304</v>
      </c>
      <c r="L9" s="61"/>
      <c r="M9" s="60" t="s">
        <v>305</v>
      </c>
      <c r="O9" s="22"/>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7E4EC1-9A53-4C9D-BBCB-BBD79B46E2BE}">
  <dimension ref="B1:K91"/>
  <sheetViews>
    <sheetView topLeftCell="A13" workbookViewId="0">
      <selection activeCell="Z71" sqref="Z71"/>
    </sheetView>
  </sheetViews>
  <sheetFormatPr baseColWidth="10" defaultRowHeight="14.4"/>
  <sheetData>
    <row r="1" spans="2:11">
      <c r="K1" s="488" t="s">
        <v>3301</v>
      </c>
    </row>
    <row r="2" spans="2:11">
      <c r="B2" s="61" t="s">
        <v>3297</v>
      </c>
    </row>
    <row r="4" spans="2:11">
      <c r="K4" s="407" t="s">
        <v>3298</v>
      </c>
    </row>
    <row r="7" spans="2:11">
      <c r="K7" s="61" t="s">
        <v>3299</v>
      </c>
    </row>
    <row r="19" spans="11:11">
      <c r="K19" s="407" t="s">
        <v>3305</v>
      </c>
    </row>
    <row r="25" spans="11:11">
      <c r="K25" s="61" t="s">
        <v>3300</v>
      </c>
    </row>
    <row r="28" spans="11:11">
      <c r="K28" s="61" t="s">
        <v>3302</v>
      </c>
    </row>
    <row r="31" spans="11:11">
      <c r="K31" s="489" t="s">
        <v>3303</v>
      </c>
    </row>
    <row r="32" spans="11:11">
      <c r="K32" s="489" t="s">
        <v>3313</v>
      </c>
    </row>
    <row r="33" spans="11:11">
      <c r="K33" s="489" t="s">
        <v>3314</v>
      </c>
    </row>
    <row r="45" spans="11:11">
      <c r="K45" s="407" t="s">
        <v>3304</v>
      </c>
    </row>
    <row r="49" spans="11:11">
      <c r="K49" s="61" t="s">
        <v>3306</v>
      </c>
    </row>
    <row r="52" spans="11:11">
      <c r="K52" s="61" t="s">
        <v>3307</v>
      </c>
    </row>
    <row r="55" spans="11:11">
      <c r="K55" s="489" t="s">
        <v>3308</v>
      </c>
    </row>
    <row r="69" spans="11:11">
      <c r="K69" s="61" t="s">
        <v>3310</v>
      </c>
    </row>
    <row r="73" spans="11:11">
      <c r="K73" s="407" t="s">
        <v>3311</v>
      </c>
    </row>
    <row r="76" spans="11:11">
      <c r="K76" s="61" t="s">
        <v>3312</v>
      </c>
    </row>
    <row r="91" spans="3:3">
      <c r="C91" s="334" t="s">
        <v>3309</v>
      </c>
    </row>
  </sheetData>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2C9191-B14D-4E46-9137-4AA62BA15A7C}">
  <sheetPr>
    <tabColor rgb="FFC00000"/>
  </sheetPr>
  <dimension ref="A2:K9"/>
  <sheetViews>
    <sheetView zoomScale="70" zoomScaleNormal="70" workbookViewId="0">
      <selection activeCell="AI65" sqref="AI65"/>
    </sheetView>
  </sheetViews>
  <sheetFormatPr baseColWidth="10" defaultColWidth="11.44140625" defaultRowHeight="14.4"/>
  <sheetData>
    <row r="2" spans="1:11">
      <c r="A2" s="60" t="s">
        <v>306</v>
      </c>
      <c r="B2" s="59"/>
      <c r="C2" s="59"/>
      <c r="D2" s="59"/>
      <c r="E2" s="59"/>
      <c r="F2" s="59"/>
      <c r="G2" s="59"/>
      <c r="H2" s="59"/>
      <c r="I2" s="59"/>
      <c r="J2" s="59"/>
    </row>
    <row r="3" spans="1:11" ht="6" customHeight="1"/>
    <row r="9" spans="1:11">
      <c r="K9" s="61" t="s">
        <v>307</v>
      </c>
    </row>
  </sheetData>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19CD3-2E18-4952-A324-992B1C294772}">
  <sheetPr>
    <tabColor rgb="FFC00000"/>
  </sheetPr>
  <dimension ref="A1:Z32"/>
  <sheetViews>
    <sheetView zoomScale="85" zoomScaleNormal="85" workbookViewId="0">
      <pane xSplit="4" ySplit="6" topLeftCell="O7" activePane="bottomRight" state="frozen"/>
      <selection activeCell="C30" sqref="C30"/>
      <selection pane="topRight" activeCell="C30" sqref="C30"/>
      <selection pane="bottomLeft" activeCell="C30" sqref="C30"/>
      <selection pane="bottomRight" activeCell="X47" sqref="X47"/>
    </sheetView>
  </sheetViews>
  <sheetFormatPr baseColWidth="10" defaultColWidth="11.44140625" defaultRowHeight="14.4"/>
  <cols>
    <col min="1" max="1" width="20.33203125" customWidth="1"/>
    <col min="2" max="2" width="14.88671875" customWidth="1"/>
    <col min="3" max="3" width="67.88671875" customWidth="1"/>
  </cols>
  <sheetData>
    <row r="1" spans="1:26" ht="15.75" customHeight="1">
      <c r="A1" s="629" t="s">
        <v>308</v>
      </c>
      <c r="B1" s="630"/>
      <c r="C1" s="630"/>
      <c r="D1" s="630"/>
      <c r="E1" s="630"/>
      <c r="F1" s="630"/>
      <c r="G1" s="630"/>
      <c r="H1" s="630"/>
      <c r="I1" s="630"/>
      <c r="J1" s="630"/>
      <c r="K1" s="630"/>
      <c r="L1" s="630"/>
      <c r="M1" s="630"/>
      <c r="N1" s="630"/>
      <c r="O1" s="630"/>
      <c r="P1" s="630"/>
      <c r="Q1" s="630"/>
      <c r="R1" s="630"/>
    </row>
    <row r="2" spans="1:26">
      <c r="A2" s="181" t="s">
        <v>309</v>
      </c>
      <c r="B2" s="181"/>
      <c r="C2" s="181"/>
      <c r="D2" s="181"/>
      <c r="E2" s="181"/>
      <c r="F2" s="181"/>
      <c r="G2" s="181"/>
      <c r="H2" s="181"/>
      <c r="I2" s="181"/>
      <c r="J2" s="181"/>
      <c r="K2" s="181"/>
      <c r="L2" s="181"/>
      <c r="M2" s="181"/>
      <c r="N2" s="181"/>
      <c r="O2" s="181"/>
      <c r="P2" s="181"/>
      <c r="Q2" s="181"/>
      <c r="R2" s="181"/>
    </row>
    <row r="3" spans="1:26">
      <c r="A3" s="188" t="s">
        <v>310</v>
      </c>
      <c r="B3" s="59"/>
    </row>
    <row r="4" spans="1:26" ht="15.75" customHeight="1">
      <c r="A4" s="187" t="s">
        <v>311</v>
      </c>
    </row>
    <row r="5" spans="1:26">
      <c r="A5" s="187" t="s">
        <v>312</v>
      </c>
    </row>
    <row r="6" spans="1:26" ht="15" thickBot="1">
      <c r="A6" s="44" t="s">
        <v>313</v>
      </c>
      <c r="B6" s="44" t="s">
        <v>314</v>
      </c>
      <c r="C6" s="44" t="s">
        <v>22</v>
      </c>
      <c r="D6" s="44" t="s">
        <v>315</v>
      </c>
      <c r="E6" s="44" t="s">
        <v>316</v>
      </c>
      <c r="F6" s="44" t="s">
        <v>317</v>
      </c>
      <c r="G6" s="44" t="s">
        <v>318</v>
      </c>
      <c r="H6" s="44" t="s">
        <v>319</v>
      </c>
      <c r="I6" s="44" t="s">
        <v>320</v>
      </c>
      <c r="J6" s="44" t="s">
        <v>321</v>
      </c>
      <c r="K6" s="44" t="s">
        <v>322</v>
      </c>
      <c r="L6" s="44" t="s">
        <v>323</v>
      </c>
      <c r="M6" s="44" t="s">
        <v>324</v>
      </c>
      <c r="N6" s="44" t="s">
        <v>325</v>
      </c>
      <c r="O6" s="44" t="s">
        <v>326</v>
      </c>
      <c r="P6" s="44" t="s">
        <v>327</v>
      </c>
      <c r="Q6" s="44" t="s">
        <v>328</v>
      </c>
      <c r="R6" s="44" t="s">
        <v>329</v>
      </c>
      <c r="S6" s="44"/>
      <c r="T6" s="44"/>
      <c r="U6" s="44"/>
      <c r="V6" s="44"/>
      <c r="W6" s="44"/>
      <c r="X6" s="44"/>
      <c r="Y6" s="44"/>
      <c r="Z6" s="44"/>
    </row>
    <row r="7" spans="1:26" s="56" customFormat="1" ht="15" customHeight="1" thickTop="1">
      <c r="A7" s="182" t="s">
        <v>330</v>
      </c>
      <c r="B7" s="182" t="s">
        <v>331</v>
      </c>
      <c r="C7" s="183" t="s">
        <v>332</v>
      </c>
      <c r="D7" s="184" t="s">
        <v>333</v>
      </c>
      <c r="E7" s="185">
        <v>483406.81</v>
      </c>
      <c r="F7" s="185">
        <v>422800.31599999999</v>
      </c>
      <c r="G7" s="185">
        <v>412556.31199999998</v>
      </c>
      <c r="H7" s="185">
        <v>366925.18900000001</v>
      </c>
      <c r="I7" s="185">
        <v>336461.30300000001</v>
      </c>
      <c r="J7" s="185">
        <v>329081.098</v>
      </c>
      <c r="K7" s="185">
        <v>327055.658</v>
      </c>
      <c r="L7" s="185">
        <v>329561.12900000002</v>
      </c>
      <c r="M7" s="185">
        <v>314950.86</v>
      </c>
      <c r="N7" s="185">
        <v>315951</v>
      </c>
      <c r="O7" s="185">
        <v>302948</v>
      </c>
      <c r="P7" s="185">
        <v>297314</v>
      </c>
      <c r="Q7" s="185">
        <v>313253.40399999998</v>
      </c>
      <c r="R7" s="185" t="s">
        <v>334</v>
      </c>
    </row>
    <row r="8" spans="1:26" s="56" customFormat="1" ht="15" customHeight="1">
      <c r="A8" s="182" t="s">
        <v>335</v>
      </c>
      <c r="B8" s="182" t="s">
        <v>331</v>
      </c>
      <c r="C8" s="183" t="s">
        <v>336</v>
      </c>
      <c r="D8" s="184" t="s">
        <v>333</v>
      </c>
      <c r="E8" s="185">
        <v>622937.90700000001</v>
      </c>
      <c r="F8" s="185">
        <v>632017.32299999997</v>
      </c>
      <c r="G8" s="185">
        <v>626995.16299999994</v>
      </c>
      <c r="H8" s="185">
        <v>693467.397</v>
      </c>
      <c r="I8" s="185">
        <v>589754.76</v>
      </c>
      <c r="J8" s="185">
        <v>588623.69099999999</v>
      </c>
      <c r="K8" s="185">
        <v>600344.451</v>
      </c>
      <c r="L8" s="185">
        <v>617978.34699999995</v>
      </c>
      <c r="M8" s="185">
        <v>615587.12600000005</v>
      </c>
      <c r="N8" s="185">
        <v>602347</v>
      </c>
      <c r="O8" s="185">
        <v>601886</v>
      </c>
      <c r="P8" s="185">
        <v>546497</v>
      </c>
      <c r="Q8" s="185">
        <v>529391.58900000004</v>
      </c>
      <c r="R8" s="185">
        <v>522374.64600000001</v>
      </c>
    </row>
    <row r="9" spans="1:26" s="56" customFormat="1" ht="15" customHeight="1">
      <c r="A9" s="182" t="s">
        <v>337</v>
      </c>
      <c r="B9" s="182" t="s">
        <v>331</v>
      </c>
      <c r="C9" s="183" t="s">
        <v>338</v>
      </c>
      <c r="D9" s="184" t="s">
        <v>333</v>
      </c>
      <c r="E9" s="185">
        <v>737092.19499999995</v>
      </c>
      <c r="F9" s="185">
        <v>738913.51899999997</v>
      </c>
      <c r="G9" s="185">
        <v>740694.81499999994</v>
      </c>
      <c r="H9" s="185">
        <v>699955.05099999998</v>
      </c>
      <c r="I9" s="185">
        <v>737213.03300000005</v>
      </c>
      <c r="J9" s="185">
        <v>672527.12800000003</v>
      </c>
      <c r="K9" s="185">
        <v>665077.70799999998</v>
      </c>
      <c r="L9" s="185">
        <v>674539.69900000002</v>
      </c>
      <c r="M9" s="185">
        <v>711090.56900000002</v>
      </c>
      <c r="N9" s="185">
        <v>728486</v>
      </c>
      <c r="O9" s="185">
        <v>752230</v>
      </c>
      <c r="P9" s="185">
        <v>782590</v>
      </c>
      <c r="Q9" s="185">
        <v>804023.92599999998</v>
      </c>
      <c r="R9" s="185" t="s">
        <v>334</v>
      </c>
    </row>
    <row r="10" spans="1:26" s="56" customFormat="1" ht="15" customHeight="1">
      <c r="A10" s="182" t="s">
        <v>339</v>
      </c>
      <c r="B10" s="186" t="s">
        <v>340</v>
      </c>
      <c r="C10" s="183" t="s">
        <v>341</v>
      </c>
      <c r="D10" s="184" t="s">
        <v>333</v>
      </c>
      <c r="E10" s="185">
        <v>196086.677</v>
      </c>
      <c r="F10" s="185">
        <v>231655.04500000001</v>
      </c>
      <c r="G10" s="185">
        <v>222748.29699999999</v>
      </c>
      <c r="H10" s="185">
        <v>216207.13399999999</v>
      </c>
      <c r="I10" s="185">
        <v>217712.04800000001</v>
      </c>
      <c r="J10" s="185">
        <v>202375.40599999999</v>
      </c>
      <c r="K10" s="185">
        <v>203433.617</v>
      </c>
      <c r="L10" s="185">
        <v>184870.70600000001</v>
      </c>
      <c r="M10" s="185">
        <v>170259.93</v>
      </c>
      <c r="N10" s="185">
        <v>160913</v>
      </c>
      <c r="O10" s="185">
        <v>156134</v>
      </c>
      <c r="P10" s="185">
        <v>156799</v>
      </c>
      <c r="Q10" s="185">
        <v>158597.079</v>
      </c>
      <c r="R10" s="185" t="s">
        <v>334</v>
      </c>
    </row>
    <row r="11" spans="1:26" s="56" customFormat="1" ht="15" customHeight="1">
      <c r="A11" s="182" t="s">
        <v>342</v>
      </c>
      <c r="B11" s="182" t="s">
        <v>331</v>
      </c>
      <c r="C11" s="183" t="s">
        <v>343</v>
      </c>
      <c r="D11" s="184" t="s">
        <v>333</v>
      </c>
      <c r="E11" s="185">
        <v>13385.366</v>
      </c>
      <c r="F11" s="185">
        <v>2106.8359999999998</v>
      </c>
      <c r="G11" s="185">
        <v>1668.2860000000001</v>
      </c>
      <c r="H11" s="185">
        <v>1616.1949999999999</v>
      </c>
      <c r="I11" s="185">
        <v>4882.9170000000004</v>
      </c>
      <c r="J11" s="185">
        <v>956.702</v>
      </c>
      <c r="K11" s="185">
        <v>916.69799999999998</v>
      </c>
      <c r="L11" s="185">
        <v>3663.585</v>
      </c>
      <c r="M11" s="185">
        <v>7463.8950000000004</v>
      </c>
      <c r="N11" s="185">
        <v>793</v>
      </c>
      <c r="O11" s="185">
        <v>2162</v>
      </c>
      <c r="P11" s="185">
        <v>4549</v>
      </c>
      <c r="Q11" s="185" t="s">
        <v>334</v>
      </c>
      <c r="R11" s="185" t="s">
        <v>334</v>
      </c>
    </row>
    <row r="12" spans="1:26" s="56" customFormat="1" ht="15" customHeight="1">
      <c r="A12" s="182" t="s">
        <v>344</v>
      </c>
      <c r="B12" s="182" t="s">
        <v>331</v>
      </c>
      <c r="C12" s="183" t="s">
        <v>345</v>
      </c>
      <c r="D12" s="184" t="s">
        <v>333</v>
      </c>
      <c r="E12" s="185">
        <v>61053.93</v>
      </c>
      <c r="F12" s="185">
        <v>58147.792000000001</v>
      </c>
      <c r="G12" s="185">
        <v>67127.532999999996</v>
      </c>
      <c r="H12" s="185">
        <v>79893.933999999994</v>
      </c>
      <c r="I12" s="185">
        <v>66656.384000000005</v>
      </c>
      <c r="J12" s="185">
        <v>64166.203999999998</v>
      </c>
      <c r="K12" s="185">
        <v>66545.350000000006</v>
      </c>
      <c r="L12" s="185">
        <v>83012.691000000006</v>
      </c>
      <c r="M12" s="185">
        <v>89496.252999999997</v>
      </c>
      <c r="N12" s="185">
        <v>67167</v>
      </c>
      <c r="O12" s="185">
        <v>63378</v>
      </c>
      <c r="P12" s="185">
        <v>73043</v>
      </c>
      <c r="Q12" s="185">
        <v>69618.165999999997</v>
      </c>
      <c r="R12" s="185">
        <v>79861.627999999997</v>
      </c>
    </row>
    <row r="13" spans="1:26" s="56" customFormat="1" ht="26.4">
      <c r="A13" s="182" t="s">
        <v>346</v>
      </c>
      <c r="B13" s="182" t="s">
        <v>331</v>
      </c>
      <c r="C13" s="183" t="s">
        <v>347</v>
      </c>
      <c r="D13" s="184" t="s">
        <v>333</v>
      </c>
      <c r="E13" s="185">
        <v>232618.22200000001</v>
      </c>
      <c r="F13" s="185">
        <v>193960.397</v>
      </c>
      <c r="G13" s="185">
        <v>208295.09599999999</v>
      </c>
      <c r="H13" s="185">
        <v>219838.2</v>
      </c>
      <c r="I13" s="185">
        <v>208920.402</v>
      </c>
      <c r="J13" s="185">
        <v>204935.17600000001</v>
      </c>
      <c r="K13" s="185">
        <v>184700.77799999999</v>
      </c>
      <c r="L13" s="185">
        <v>173566.894</v>
      </c>
      <c r="M13" s="185">
        <v>233109.64799999999</v>
      </c>
      <c r="N13" s="185">
        <v>200810</v>
      </c>
      <c r="O13" s="185">
        <v>206368</v>
      </c>
      <c r="P13" s="185">
        <v>239186</v>
      </c>
      <c r="Q13" s="185">
        <v>214055.81099999999</v>
      </c>
      <c r="R13" s="185" t="s">
        <v>334</v>
      </c>
    </row>
    <row r="14" spans="1:26" s="56" customFormat="1" ht="26.4">
      <c r="A14" s="182" t="s">
        <v>348</v>
      </c>
      <c r="B14" s="186" t="s">
        <v>340</v>
      </c>
      <c r="C14" s="183" t="s">
        <v>349</v>
      </c>
      <c r="D14" s="184" t="s">
        <v>333</v>
      </c>
      <c r="E14" s="185">
        <v>53132.034</v>
      </c>
      <c r="F14" s="185">
        <v>43641.203999999998</v>
      </c>
      <c r="G14" s="185">
        <v>49684.442000000003</v>
      </c>
      <c r="H14" s="185">
        <v>58421.014999999999</v>
      </c>
      <c r="I14" s="185">
        <v>65015.531000000003</v>
      </c>
      <c r="J14" s="185">
        <v>56866.245999999999</v>
      </c>
      <c r="K14" s="185">
        <v>58354.446000000004</v>
      </c>
      <c r="L14" s="185">
        <v>58037.269</v>
      </c>
      <c r="M14" s="185">
        <v>59623.449000000001</v>
      </c>
      <c r="N14" s="185">
        <v>65863</v>
      </c>
      <c r="O14" s="185">
        <v>59196</v>
      </c>
      <c r="P14" s="185">
        <v>64780</v>
      </c>
      <c r="Q14" s="185">
        <v>80640.206999999995</v>
      </c>
      <c r="R14" s="185" t="s">
        <v>334</v>
      </c>
    </row>
    <row r="15" spans="1:26" s="56" customFormat="1" ht="15" customHeight="1">
      <c r="A15" s="182" t="s">
        <v>350</v>
      </c>
      <c r="B15" s="182" t="s">
        <v>331</v>
      </c>
      <c r="C15" s="183" t="s">
        <v>351</v>
      </c>
      <c r="D15" s="184" t="s">
        <v>333</v>
      </c>
      <c r="E15" s="185">
        <v>99763.519</v>
      </c>
      <c r="F15" s="185">
        <v>98858.524999999994</v>
      </c>
      <c r="G15" s="185">
        <v>98971.263999999996</v>
      </c>
      <c r="H15" s="185">
        <v>110864.66899999999</v>
      </c>
      <c r="I15" s="185">
        <v>112767.417</v>
      </c>
      <c r="J15" s="185">
        <v>91445.68</v>
      </c>
      <c r="K15" s="185">
        <v>80754.538</v>
      </c>
      <c r="L15" s="185">
        <v>81711.64</v>
      </c>
      <c r="M15" s="185">
        <v>86189.34</v>
      </c>
      <c r="N15" s="185">
        <v>87486</v>
      </c>
      <c r="O15" s="185">
        <v>87909</v>
      </c>
      <c r="P15" s="185">
        <v>87782</v>
      </c>
      <c r="Q15" s="185">
        <v>83706.595000000001</v>
      </c>
      <c r="R15" s="185">
        <v>77441.428</v>
      </c>
    </row>
    <row r="16" spans="1:26" s="56" customFormat="1" ht="15" customHeight="1">
      <c r="A16" s="182" t="s">
        <v>352</v>
      </c>
      <c r="B16" s="182" t="s">
        <v>331</v>
      </c>
      <c r="C16" s="183" t="s">
        <v>353</v>
      </c>
      <c r="D16" s="184" t="s">
        <v>333</v>
      </c>
      <c r="E16" s="185">
        <v>45357.673000000003</v>
      </c>
      <c r="F16" s="185">
        <v>48760.728000000003</v>
      </c>
      <c r="G16" s="185">
        <v>52866.49</v>
      </c>
      <c r="H16" s="185" t="s">
        <v>334</v>
      </c>
      <c r="I16" s="185">
        <v>51395.614000000001</v>
      </c>
      <c r="J16" s="185">
        <v>63779.665999999997</v>
      </c>
      <c r="K16" s="185">
        <v>98390.717000000004</v>
      </c>
      <c r="L16" s="185">
        <v>107844.716</v>
      </c>
      <c r="M16" s="185">
        <v>101796.996</v>
      </c>
      <c r="N16" s="185">
        <v>86338</v>
      </c>
      <c r="O16" s="185">
        <v>88604</v>
      </c>
      <c r="P16" s="185">
        <v>87133</v>
      </c>
      <c r="Q16" s="185">
        <v>86816.489000000001</v>
      </c>
      <c r="R16" s="185">
        <v>92788.395999999993</v>
      </c>
    </row>
    <row r="17" spans="1:18" s="56" customFormat="1" ht="15" customHeight="1">
      <c r="A17" s="182" t="s">
        <v>354</v>
      </c>
      <c r="B17" s="182" t="s">
        <v>331</v>
      </c>
      <c r="C17" s="183" t="s">
        <v>355</v>
      </c>
      <c r="D17" s="184" t="s">
        <v>333</v>
      </c>
      <c r="E17" s="185">
        <v>213262.74100000001</v>
      </c>
      <c r="F17" s="185">
        <v>217040.802</v>
      </c>
      <c r="G17" s="185">
        <v>249253.07800000001</v>
      </c>
      <c r="H17" s="185">
        <v>259010.33600000001</v>
      </c>
      <c r="I17" s="185">
        <v>251370.15700000001</v>
      </c>
      <c r="J17" s="185">
        <v>218649.103</v>
      </c>
      <c r="K17" s="185">
        <v>223973.55799999999</v>
      </c>
      <c r="L17" s="185">
        <v>246690.671</v>
      </c>
      <c r="M17" s="185">
        <v>249613.75</v>
      </c>
      <c r="N17" s="185">
        <v>249097</v>
      </c>
      <c r="O17" s="185">
        <v>248266</v>
      </c>
      <c r="P17" s="185">
        <v>220169</v>
      </c>
      <c r="Q17" s="185">
        <v>218528.64600000001</v>
      </c>
      <c r="R17" s="185">
        <v>209499.068</v>
      </c>
    </row>
    <row r="18" spans="1:18" s="56" customFormat="1" ht="15" customHeight="1">
      <c r="A18" s="182" t="s">
        <v>356</v>
      </c>
      <c r="B18" s="182" t="s">
        <v>331</v>
      </c>
      <c r="C18" s="183" t="s">
        <v>357</v>
      </c>
      <c r="D18" s="184" t="s">
        <v>333</v>
      </c>
      <c r="E18" s="185">
        <v>85013.773000000001</v>
      </c>
      <c r="F18" s="185">
        <v>86913.822</v>
      </c>
      <c r="G18" s="185">
        <v>61877.516000000003</v>
      </c>
      <c r="H18" s="185">
        <v>94492.551000000007</v>
      </c>
      <c r="I18" s="185">
        <v>76786.402000000002</v>
      </c>
      <c r="J18" s="185">
        <v>81190.778999999995</v>
      </c>
      <c r="K18" s="185">
        <v>78644.133000000002</v>
      </c>
      <c r="L18" s="185">
        <v>76302.659</v>
      </c>
      <c r="M18" s="185">
        <v>78478.592999999993</v>
      </c>
      <c r="N18" s="185">
        <v>72897</v>
      </c>
      <c r="O18" s="185">
        <v>80390</v>
      </c>
      <c r="P18" s="185">
        <v>91106</v>
      </c>
      <c r="Q18" s="185">
        <v>96640.585999999996</v>
      </c>
      <c r="R18" s="185" t="s">
        <v>334</v>
      </c>
    </row>
    <row r="19" spans="1:18" s="56" customFormat="1" ht="15" customHeight="1">
      <c r="A19" s="182" t="s">
        <v>358</v>
      </c>
      <c r="B19" s="182" t="s">
        <v>331</v>
      </c>
      <c r="C19" s="183" t="s">
        <v>359</v>
      </c>
      <c r="D19" s="184" t="s">
        <v>333</v>
      </c>
      <c r="E19" s="185">
        <v>674849.06200000003</v>
      </c>
      <c r="F19" s="185">
        <v>721339.25800000003</v>
      </c>
      <c r="G19" s="185">
        <v>820222.41500000004</v>
      </c>
      <c r="H19" s="185">
        <v>881878.728</v>
      </c>
      <c r="I19" s="185">
        <v>905186.00699999998</v>
      </c>
      <c r="J19" s="185">
        <v>1023418.985</v>
      </c>
      <c r="K19" s="185">
        <v>1025395.9669999999</v>
      </c>
      <c r="L19" s="185">
        <v>1074189.976</v>
      </c>
      <c r="M19" s="185">
        <v>1029841.041</v>
      </c>
      <c r="N19" s="185">
        <v>967712</v>
      </c>
      <c r="O19" s="185">
        <v>1018829</v>
      </c>
      <c r="P19" s="185">
        <v>1015189</v>
      </c>
      <c r="Q19" s="185">
        <v>906966.38199999998</v>
      </c>
      <c r="R19" s="185" t="s">
        <v>334</v>
      </c>
    </row>
    <row r="20" spans="1:18" s="56" customFormat="1" ht="26.25" customHeight="1">
      <c r="A20" s="182" t="s">
        <v>330</v>
      </c>
      <c r="B20" s="182" t="s">
        <v>331</v>
      </c>
      <c r="C20" s="183" t="s">
        <v>332</v>
      </c>
      <c r="D20" s="184" t="s">
        <v>0</v>
      </c>
      <c r="E20" s="185">
        <v>859995.821</v>
      </c>
      <c r="F20" s="185">
        <v>695648.56799999997</v>
      </c>
      <c r="G20" s="185">
        <v>673914.09299999999</v>
      </c>
      <c r="H20" s="185">
        <v>663203.48300000001</v>
      </c>
      <c r="I20" s="185">
        <v>657225.723</v>
      </c>
      <c r="J20" s="185">
        <v>650999.18999999994</v>
      </c>
      <c r="K20" s="185">
        <v>582484.19900000002</v>
      </c>
      <c r="L20" s="185">
        <v>551712.70299999998</v>
      </c>
      <c r="M20" s="185">
        <v>534578.44400000002</v>
      </c>
      <c r="N20" s="185">
        <v>570286</v>
      </c>
      <c r="O20" s="185">
        <v>501790</v>
      </c>
      <c r="P20" s="185">
        <v>580676.72699999996</v>
      </c>
      <c r="Q20" s="185">
        <v>627686.28500000003</v>
      </c>
      <c r="R20" s="185" t="s">
        <v>334</v>
      </c>
    </row>
    <row r="21" spans="1:18" s="56" customFormat="1" ht="15" customHeight="1">
      <c r="A21" s="182" t="s">
        <v>335</v>
      </c>
      <c r="B21" s="182" t="s">
        <v>331</v>
      </c>
      <c r="C21" s="183" t="s">
        <v>336</v>
      </c>
      <c r="D21" s="184" t="s">
        <v>0</v>
      </c>
      <c r="E21" s="185">
        <v>1280585.8149999999</v>
      </c>
      <c r="F21" s="185">
        <v>1191160.077</v>
      </c>
      <c r="G21" s="185">
        <v>1201447.416</v>
      </c>
      <c r="H21" s="185">
        <v>1268250.557</v>
      </c>
      <c r="I21" s="185">
        <v>1203185.92</v>
      </c>
      <c r="J21" s="185">
        <v>1257077.4609999999</v>
      </c>
      <c r="K21" s="185">
        <v>1222735.567</v>
      </c>
      <c r="L21" s="185">
        <v>1240265.477</v>
      </c>
      <c r="M21" s="185">
        <v>1304379.83</v>
      </c>
      <c r="N21" s="185">
        <v>1320682</v>
      </c>
      <c r="O21" s="185">
        <v>1193684</v>
      </c>
      <c r="P21" s="185">
        <v>1253092.094</v>
      </c>
      <c r="Q21" s="185">
        <v>1204375.696</v>
      </c>
      <c r="R21" s="185">
        <v>1119837.3430000001</v>
      </c>
    </row>
    <row r="22" spans="1:18" s="56" customFormat="1" ht="24.75" customHeight="1">
      <c r="A22" s="182" t="s">
        <v>337</v>
      </c>
      <c r="B22" s="182" t="s">
        <v>331</v>
      </c>
      <c r="C22" s="183" t="s">
        <v>338</v>
      </c>
      <c r="D22" s="184" t="s">
        <v>0</v>
      </c>
      <c r="E22" s="185">
        <v>1719022.7180000001</v>
      </c>
      <c r="F22" s="185">
        <v>1654494.969</v>
      </c>
      <c r="G22" s="185">
        <v>1611973.379</v>
      </c>
      <c r="H22" s="185">
        <v>1707021.267</v>
      </c>
      <c r="I22" s="185">
        <v>1894302.496</v>
      </c>
      <c r="J22" s="185">
        <v>1740562.9979999999</v>
      </c>
      <c r="K22" s="185">
        <v>1657155.5220000001</v>
      </c>
      <c r="L22" s="185">
        <v>1578404.125</v>
      </c>
      <c r="M22" s="185">
        <v>1673955.0290000001</v>
      </c>
      <c r="N22" s="185">
        <v>1810561</v>
      </c>
      <c r="O22" s="185">
        <v>1707503</v>
      </c>
      <c r="P22" s="185">
        <v>2035611.8330000001</v>
      </c>
      <c r="Q22" s="185">
        <v>2115114.693</v>
      </c>
      <c r="R22" s="185" t="s">
        <v>334</v>
      </c>
    </row>
    <row r="23" spans="1:18" s="56" customFormat="1" ht="15" customHeight="1">
      <c r="A23" s="182" t="s">
        <v>339</v>
      </c>
      <c r="B23" s="186" t="s">
        <v>340</v>
      </c>
      <c r="C23" s="183" t="s">
        <v>341</v>
      </c>
      <c r="D23" s="184" t="s">
        <v>0</v>
      </c>
      <c r="E23" s="185">
        <v>309336.05</v>
      </c>
      <c r="F23" s="185">
        <v>362549.11200000002</v>
      </c>
      <c r="G23" s="185">
        <v>336707.15500000003</v>
      </c>
      <c r="H23" s="185">
        <v>341172.60700000002</v>
      </c>
      <c r="I23" s="185">
        <v>437823.27</v>
      </c>
      <c r="J23" s="185">
        <v>350695.98300000001</v>
      </c>
      <c r="K23" s="185">
        <v>333013.25199999998</v>
      </c>
      <c r="L23" s="185">
        <v>308288.87900000002</v>
      </c>
      <c r="M23" s="185">
        <v>299343.23</v>
      </c>
      <c r="N23" s="185">
        <v>311655</v>
      </c>
      <c r="O23" s="185">
        <v>296967</v>
      </c>
      <c r="P23" s="185">
        <v>283985.29399999999</v>
      </c>
      <c r="Q23" s="185">
        <v>306984.196</v>
      </c>
      <c r="R23" s="185" t="s">
        <v>334</v>
      </c>
    </row>
    <row r="24" spans="1:18" s="56" customFormat="1" ht="15" customHeight="1">
      <c r="A24" s="182" t="s">
        <v>342</v>
      </c>
      <c r="B24" s="182" t="s">
        <v>331</v>
      </c>
      <c r="C24" s="183" t="s">
        <v>343</v>
      </c>
      <c r="D24" s="184" t="s">
        <v>0</v>
      </c>
      <c r="E24" s="185">
        <v>18453.642</v>
      </c>
      <c r="F24" s="185">
        <v>4694.7389999999996</v>
      </c>
      <c r="G24" s="185">
        <v>4304.8069999999998</v>
      </c>
      <c r="H24" s="185">
        <v>4054.4070000000002</v>
      </c>
      <c r="I24" s="185">
        <v>9498.2389999999996</v>
      </c>
      <c r="J24" s="185">
        <v>2321.63</v>
      </c>
      <c r="K24" s="185">
        <v>2041.309</v>
      </c>
      <c r="L24" s="185">
        <v>9823.7880000000005</v>
      </c>
      <c r="M24" s="185">
        <v>13808.797</v>
      </c>
      <c r="N24" s="185">
        <v>2407</v>
      </c>
      <c r="O24" s="185">
        <v>5914</v>
      </c>
      <c r="P24" s="185">
        <v>13447.153</v>
      </c>
      <c r="Q24" s="185" t="s">
        <v>334</v>
      </c>
      <c r="R24" s="185" t="s">
        <v>334</v>
      </c>
    </row>
    <row r="25" spans="1:18" s="56" customFormat="1" ht="26.4">
      <c r="A25" s="182" t="s">
        <v>344</v>
      </c>
      <c r="B25" s="182" t="s">
        <v>331</v>
      </c>
      <c r="C25" s="183" t="s">
        <v>345</v>
      </c>
      <c r="D25" s="184" t="s">
        <v>0</v>
      </c>
      <c r="E25" s="185">
        <v>95950.013999999996</v>
      </c>
      <c r="F25" s="185">
        <v>87252.823000000004</v>
      </c>
      <c r="G25" s="185">
        <v>99296.353000000003</v>
      </c>
      <c r="H25" s="185">
        <v>124315.061</v>
      </c>
      <c r="I25" s="185">
        <v>117066.65700000001</v>
      </c>
      <c r="J25" s="185">
        <v>109710.19100000001</v>
      </c>
      <c r="K25" s="185">
        <v>110476.549</v>
      </c>
      <c r="L25" s="185">
        <v>132414.041</v>
      </c>
      <c r="M25" s="185">
        <v>146186.31299999999</v>
      </c>
      <c r="N25" s="185">
        <v>120961</v>
      </c>
      <c r="O25" s="185">
        <v>105784</v>
      </c>
      <c r="P25" s="185">
        <v>148380.11499999999</v>
      </c>
      <c r="Q25" s="185">
        <v>153502.78099999999</v>
      </c>
      <c r="R25" s="185">
        <v>169586.28200000001</v>
      </c>
    </row>
    <row r="26" spans="1:18" s="56" customFormat="1" ht="26.4">
      <c r="A26" s="182" t="s">
        <v>346</v>
      </c>
      <c r="B26" s="182" t="s">
        <v>331</v>
      </c>
      <c r="C26" s="183" t="s">
        <v>347</v>
      </c>
      <c r="D26" s="184" t="s">
        <v>0</v>
      </c>
      <c r="E26" s="185">
        <v>360006.02100000001</v>
      </c>
      <c r="F26" s="185">
        <v>318657.33399999997</v>
      </c>
      <c r="G26" s="185">
        <v>351588.80900000001</v>
      </c>
      <c r="H26" s="185">
        <v>400206.72899999999</v>
      </c>
      <c r="I26" s="185">
        <v>430858.26299999998</v>
      </c>
      <c r="J26" s="185">
        <v>419759.70600000001</v>
      </c>
      <c r="K26" s="185">
        <v>375736.87900000002</v>
      </c>
      <c r="L26" s="185">
        <v>346099.33199999999</v>
      </c>
      <c r="M26" s="185">
        <v>384955.25799999997</v>
      </c>
      <c r="N26" s="185">
        <v>437048</v>
      </c>
      <c r="O26" s="185">
        <v>402028</v>
      </c>
      <c r="P26" s="185">
        <v>530222.36100000003</v>
      </c>
      <c r="Q26" s="185">
        <v>540093.21600000001</v>
      </c>
      <c r="R26" s="185" t="s">
        <v>334</v>
      </c>
    </row>
    <row r="27" spans="1:18" s="56" customFormat="1" ht="26.4">
      <c r="A27" s="182" t="s">
        <v>348</v>
      </c>
      <c r="B27" s="186" t="s">
        <v>340</v>
      </c>
      <c r="C27" s="183" t="s">
        <v>349</v>
      </c>
      <c r="D27" s="184" t="s">
        <v>0</v>
      </c>
      <c r="E27" s="185">
        <v>57060.483999999997</v>
      </c>
      <c r="F27" s="185">
        <v>45533.915999999997</v>
      </c>
      <c r="G27" s="185">
        <v>52261.58</v>
      </c>
      <c r="H27" s="185">
        <v>76334.648000000001</v>
      </c>
      <c r="I27" s="185">
        <v>99085.959000000003</v>
      </c>
      <c r="J27" s="185">
        <v>83221.691000000006</v>
      </c>
      <c r="K27" s="185">
        <v>81371.266000000003</v>
      </c>
      <c r="L27" s="185">
        <v>75653.089000000007</v>
      </c>
      <c r="M27" s="185">
        <v>78800.964000000007</v>
      </c>
      <c r="N27" s="185">
        <v>89093</v>
      </c>
      <c r="O27" s="185">
        <v>82560</v>
      </c>
      <c r="P27" s="185">
        <v>97858.229000000007</v>
      </c>
      <c r="Q27" s="185">
        <v>130093.868</v>
      </c>
      <c r="R27" s="185" t="s">
        <v>334</v>
      </c>
    </row>
    <row r="28" spans="1:18" s="56" customFormat="1" ht="26.4">
      <c r="A28" s="182" t="s">
        <v>350</v>
      </c>
      <c r="B28" s="182" t="s">
        <v>331</v>
      </c>
      <c r="C28" s="183" t="s">
        <v>351</v>
      </c>
      <c r="D28" s="184" t="s">
        <v>0</v>
      </c>
      <c r="E28" s="185">
        <v>78437.184999999998</v>
      </c>
      <c r="F28" s="185">
        <v>62018.777999999998</v>
      </c>
      <c r="G28" s="185">
        <v>66961.119999999995</v>
      </c>
      <c r="H28" s="185">
        <v>95322.444000000003</v>
      </c>
      <c r="I28" s="185">
        <v>111377.398</v>
      </c>
      <c r="J28" s="185">
        <v>81054.629000000001</v>
      </c>
      <c r="K28" s="185">
        <v>63767.591</v>
      </c>
      <c r="L28" s="185">
        <v>53386.421000000002</v>
      </c>
      <c r="M28" s="185">
        <v>55955.949000000001</v>
      </c>
      <c r="N28" s="185">
        <v>66192</v>
      </c>
      <c r="O28" s="185">
        <v>64520</v>
      </c>
      <c r="P28" s="185">
        <v>88181.396999999997</v>
      </c>
      <c r="Q28" s="185">
        <v>90457.404999999999</v>
      </c>
      <c r="R28" s="185">
        <v>78709.332999999999</v>
      </c>
    </row>
    <row r="29" spans="1:18" s="56" customFormat="1" ht="15" customHeight="1">
      <c r="A29" s="182" t="s">
        <v>352</v>
      </c>
      <c r="B29" s="182" t="s">
        <v>331</v>
      </c>
      <c r="C29" s="183" t="s">
        <v>353</v>
      </c>
      <c r="D29" s="184" t="s">
        <v>0</v>
      </c>
      <c r="E29" s="185">
        <v>31465.984</v>
      </c>
      <c r="F29" s="185">
        <v>26016.399000000001</v>
      </c>
      <c r="G29" s="185">
        <v>33182.118999999999</v>
      </c>
      <c r="H29" s="185" t="s">
        <v>334</v>
      </c>
      <c r="I29" s="185">
        <v>44213.203000000001</v>
      </c>
      <c r="J29" s="185">
        <v>48945.199000000001</v>
      </c>
      <c r="K29" s="185">
        <v>54804.527999999998</v>
      </c>
      <c r="L29" s="185">
        <v>54524.076999999997</v>
      </c>
      <c r="M29" s="185">
        <v>50822.864000000001</v>
      </c>
      <c r="N29" s="185">
        <v>60275</v>
      </c>
      <c r="O29" s="185">
        <v>54819</v>
      </c>
      <c r="P29" s="185">
        <v>57331.811999999998</v>
      </c>
      <c r="Q29" s="185">
        <v>65330.821000000004</v>
      </c>
      <c r="R29" s="185">
        <v>83749.793999999994</v>
      </c>
    </row>
    <row r="30" spans="1:18" s="56" customFormat="1" ht="15" customHeight="1">
      <c r="A30" s="182" t="s">
        <v>354</v>
      </c>
      <c r="B30" s="182" t="s">
        <v>331</v>
      </c>
      <c r="C30" s="183" t="s">
        <v>355</v>
      </c>
      <c r="D30" s="184" t="s">
        <v>0</v>
      </c>
      <c r="E30" s="185">
        <v>96949.301000000007</v>
      </c>
      <c r="F30" s="185">
        <v>72607.396999999997</v>
      </c>
      <c r="G30" s="185">
        <v>102207.83</v>
      </c>
      <c r="H30" s="185">
        <v>150531.93799999999</v>
      </c>
      <c r="I30" s="185">
        <v>130760.435</v>
      </c>
      <c r="J30" s="185">
        <v>105033.327</v>
      </c>
      <c r="K30" s="185">
        <v>99309.301999999996</v>
      </c>
      <c r="L30" s="185">
        <v>86253.032000000007</v>
      </c>
      <c r="M30" s="185">
        <v>94101.388999999996</v>
      </c>
      <c r="N30" s="185">
        <v>110635</v>
      </c>
      <c r="O30" s="185">
        <v>95033</v>
      </c>
      <c r="P30" s="185">
        <v>85421.091</v>
      </c>
      <c r="Q30" s="185">
        <v>99712.275999999998</v>
      </c>
      <c r="R30" s="185">
        <v>141690.60200000001</v>
      </c>
    </row>
    <row r="31" spans="1:18" s="56" customFormat="1" ht="15" customHeight="1">
      <c r="A31" s="182" t="s">
        <v>356</v>
      </c>
      <c r="B31" s="182" t="s">
        <v>331</v>
      </c>
      <c r="C31" s="183" t="s">
        <v>357</v>
      </c>
      <c r="D31" s="184" t="s">
        <v>0</v>
      </c>
      <c r="E31" s="185">
        <v>95422.508000000002</v>
      </c>
      <c r="F31" s="185">
        <v>95972.894</v>
      </c>
      <c r="G31" s="185">
        <v>75370.519</v>
      </c>
      <c r="H31" s="185">
        <v>84046.721000000005</v>
      </c>
      <c r="I31" s="185">
        <v>84997.178</v>
      </c>
      <c r="J31" s="185">
        <v>75550.251999999993</v>
      </c>
      <c r="K31" s="185">
        <v>71227.870999999999</v>
      </c>
      <c r="L31" s="185">
        <v>70006.974000000002</v>
      </c>
      <c r="M31" s="185">
        <v>64104.078000000001</v>
      </c>
      <c r="N31" s="185">
        <v>79365</v>
      </c>
      <c r="O31" s="185">
        <v>88109</v>
      </c>
      <c r="P31" s="185">
        <v>113348.545</v>
      </c>
      <c r="Q31" s="185">
        <v>107754.461</v>
      </c>
      <c r="R31" s="185" t="s">
        <v>334</v>
      </c>
    </row>
    <row r="32" spans="1:18" s="56" customFormat="1" ht="15" customHeight="1">
      <c r="A32" s="182" t="s">
        <v>358</v>
      </c>
      <c r="B32" s="182" t="s">
        <v>331</v>
      </c>
      <c r="C32" s="183" t="s">
        <v>359</v>
      </c>
      <c r="D32" s="184" t="s">
        <v>0</v>
      </c>
      <c r="E32" s="185">
        <v>92315.569000000003</v>
      </c>
      <c r="F32" s="185">
        <v>143921.72500000001</v>
      </c>
      <c r="G32" s="185">
        <v>178064.90900000001</v>
      </c>
      <c r="H32" s="185">
        <v>191228.304</v>
      </c>
      <c r="I32" s="185">
        <v>193837.42800000001</v>
      </c>
      <c r="J32" s="185">
        <v>198756.584</v>
      </c>
      <c r="K32" s="185">
        <v>176545.83300000001</v>
      </c>
      <c r="L32" s="185">
        <v>163792.67600000001</v>
      </c>
      <c r="M32" s="185">
        <v>149348.39199999999</v>
      </c>
      <c r="N32" s="185">
        <v>182925</v>
      </c>
      <c r="O32" s="185">
        <v>159567</v>
      </c>
      <c r="P32" s="185">
        <v>156344.37400000001</v>
      </c>
      <c r="Q32" s="185">
        <v>147063.91899999999</v>
      </c>
      <c r="R32" s="185" t="s">
        <v>334</v>
      </c>
    </row>
  </sheetData>
  <sortState xmlns:xlrd2="http://schemas.microsoft.com/office/spreadsheetml/2017/richdata2" ref="A8:R32">
    <sortCondition ref="D8:D32"/>
  </sortState>
  <mergeCells count="1">
    <mergeCell ref="A1:R1"/>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F1E8F8-E228-44CC-899D-A84D8A2FAA23}">
  <sheetPr>
    <tabColor rgb="FFC00000"/>
  </sheetPr>
  <dimension ref="A1:AB85"/>
  <sheetViews>
    <sheetView workbookViewId="0">
      <pane xSplit="5" ySplit="3" topLeftCell="X49" activePane="bottomRight" state="frozen"/>
      <selection activeCell="AG45" sqref="AG45"/>
      <selection pane="topRight" activeCell="AG45" sqref="AG45"/>
      <selection pane="bottomLeft" activeCell="AG45" sqref="AG45"/>
      <selection pane="bottomRight" activeCell="AA89" sqref="AA89"/>
    </sheetView>
  </sheetViews>
  <sheetFormatPr baseColWidth="10" defaultColWidth="11.44140625" defaultRowHeight="14.4"/>
  <cols>
    <col min="1" max="1" width="21" style="62" customWidth="1"/>
    <col min="2" max="2" width="30" style="62" customWidth="1"/>
    <col min="3" max="3" width="53.5546875" style="62" customWidth="1"/>
    <col min="4" max="4" width="37.109375" customWidth="1"/>
    <col min="26" max="26" width="20" customWidth="1"/>
    <col min="27" max="27" width="22" customWidth="1"/>
    <col min="28" max="28" width="19.88671875" customWidth="1"/>
  </cols>
  <sheetData>
    <row r="1" spans="1:28">
      <c r="B1" s="63" t="s">
        <v>360</v>
      </c>
    </row>
    <row r="2" spans="1:28" ht="15" thickBot="1">
      <c r="A2" s="44" t="s">
        <v>25</v>
      </c>
      <c r="B2" s="44" t="s">
        <v>361</v>
      </c>
      <c r="C2" s="44" t="s">
        <v>22</v>
      </c>
      <c r="D2" s="44" t="s">
        <v>23</v>
      </c>
      <c r="E2" s="44" t="s">
        <v>24</v>
      </c>
      <c r="F2" s="44">
        <v>2000</v>
      </c>
      <c r="G2" s="44">
        <v>2001</v>
      </c>
      <c r="H2" s="44">
        <v>2002</v>
      </c>
      <c r="I2" s="44">
        <v>2003</v>
      </c>
      <c r="J2" s="44">
        <v>2004</v>
      </c>
      <c r="K2" s="44">
        <v>2005</v>
      </c>
      <c r="L2" s="44">
        <v>2006</v>
      </c>
      <c r="M2" s="44">
        <v>2007</v>
      </c>
      <c r="N2" s="44">
        <v>2008</v>
      </c>
      <c r="O2" s="44">
        <v>2009</v>
      </c>
      <c r="P2" s="44">
        <v>2010</v>
      </c>
      <c r="Q2" s="44">
        <v>2011</v>
      </c>
      <c r="R2" s="44">
        <v>2012</v>
      </c>
      <c r="S2" s="44">
        <v>2013</v>
      </c>
      <c r="T2" s="44">
        <v>2014</v>
      </c>
      <c r="U2" s="44">
        <v>2015</v>
      </c>
      <c r="V2" s="44">
        <v>2016</v>
      </c>
      <c r="W2" s="44">
        <v>2017</v>
      </c>
      <c r="X2" s="44">
        <v>2018</v>
      </c>
      <c r="Y2" s="44">
        <v>2019</v>
      </c>
      <c r="Z2" s="44">
        <v>2020</v>
      </c>
      <c r="AA2" s="44">
        <v>2021</v>
      </c>
      <c r="AB2" s="44" t="s">
        <v>21</v>
      </c>
    </row>
    <row r="3" spans="1:28" s="168" customFormat="1" ht="15" customHeight="1" thickTop="1">
      <c r="A3" s="165" t="s">
        <v>362</v>
      </c>
      <c r="B3" s="166" t="s">
        <v>363</v>
      </c>
      <c r="C3" s="166"/>
      <c r="Z3" s="168" t="s">
        <v>301</v>
      </c>
      <c r="AA3" s="168" t="s">
        <v>301</v>
      </c>
      <c r="AB3" s="163"/>
    </row>
    <row r="4" spans="1:28">
      <c r="A4" s="64"/>
      <c r="B4" s="65"/>
      <c r="C4" s="74" t="s">
        <v>364</v>
      </c>
      <c r="D4" s="167" t="s">
        <v>365</v>
      </c>
      <c r="E4" s="167" t="s">
        <v>366</v>
      </c>
      <c r="F4" s="117">
        <f t="shared" ref="F4:X4" si="0">SUM(F5,F11,F8,F14,F17,F20)</f>
        <v>146751</v>
      </c>
      <c r="G4" s="118">
        <f t="shared" si="0"/>
        <v>149591</v>
      </c>
      <c r="H4" s="118">
        <f t="shared" si="0"/>
        <v>149231</v>
      </c>
      <c r="I4" s="118">
        <f t="shared" si="0"/>
        <v>150472</v>
      </c>
      <c r="J4" s="118">
        <f t="shared" si="0"/>
        <v>158717</v>
      </c>
      <c r="K4" s="118">
        <f t="shared" si="0"/>
        <v>167453</v>
      </c>
      <c r="L4" s="118">
        <f t="shared" si="0"/>
        <v>169151</v>
      </c>
      <c r="M4" s="118">
        <f t="shared" si="0"/>
        <v>176907</v>
      </c>
      <c r="N4" s="118">
        <f t="shared" si="0"/>
        <v>192333</v>
      </c>
      <c r="O4" s="118">
        <f t="shared" si="0"/>
        <v>178875</v>
      </c>
      <c r="P4" s="118">
        <f t="shared" si="0"/>
        <v>177521</v>
      </c>
      <c r="Q4" s="118">
        <f t="shared" si="0"/>
        <v>179366</v>
      </c>
      <c r="R4" s="118">
        <f t="shared" si="0"/>
        <v>182218.5926</v>
      </c>
      <c r="S4" s="118">
        <f t="shared" si="0"/>
        <v>177246</v>
      </c>
      <c r="T4" s="118">
        <f t="shared" si="0"/>
        <v>172557</v>
      </c>
      <c r="U4" s="119">
        <f t="shared" si="0"/>
        <v>174289</v>
      </c>
      <c r="V4" s="119">
        <f t="shared" si="0"/>
        <v>179003</v>
      </c>
      <c r="W4" s="119">
        <f t="shared" si="0"/>
        <v>167629</v>
      </c>
      <c r="X4" s="119">
        <f t="shared" si="0"/>
        <v>171645</v>
      </c>
      <c r="Y4" s="119">
        <f>SUM(Y5,Y11,Y8,Y14,Y17,Y20)</f>
        <v>165070</v>
      </c>
      <c r="Z4" s="136">
        <f>SUM(Z5,Z11,Z17,Z20)</f>
        <v>187399</v>
      </c>
      <c r="AA4" s="56"/>
      <c r="AB4" s="62"/>
    </row>
    <row r="5" spans="1:28">
      <c r="A5" s="67" t="s">
        <v>367</v>
      </c>
      <c r="B5" s="68" t="s">
        <v>368</v>
      </c>
      <c r="C5" s="66" t="s">
        <v>369</v>
      </c>
      <c r="D5" s="61" t="s">
        <v>365</v>
      </c>
      <c r="E5" s="61" t="s">
        <v>366</v>
      </c>
      <c r="F5" s="105">
        <f t="shared" ref="F5:T5" si="1">SUM(F6:F7)</f>
        <v>9675</v>
      </c>
      <c r="G5" s="106">
        <f t="shared" si="1"/>
        <v>9981</v>
      </c>
      <c r="H5" s="106">
        <f t="shared" si="1"/>
        <v>8777</v>
      </c>
      <c r="I5" s="106">
        <f t="shared" si="1"/>
        <v>8475</v>
      </c>
      <c r="J5" s="106">
        <f t="shared" si="1"/>
        <v>6377</v>
      </c>
      <c r="K5" s="106">
        <f t="shared" si="1"/>
        <v>6708</v>
      </c>
      <c r="L5" s="106">
        <f t="shared" si="1"/>
        <v>6497</v>
      </c>
      <c r="M5" s="106">
        <f t="shared" si="1"/>
        <v>6935</v>
      </c>
      <c r="N5" s="106">
        <f t="shared" si="1"/>
        <v>7018</v>
      </c>
      <c r="O5" s="106">
        <f t="shared" si="1"/>
        <v>7064</v>
      </c>
      <c r="P5" s="106">
        <f t="shared" si="1"/>
        <v>6873</v>
      </c>
      <c r="Q5" s="106">
        <f t="shared" si="1"/>
        <v>6648</v>
      </c>
      <c r="R5" s="106">
        <f t="shared" si="1"/>
        <v>5856.576</v>
      </c>
      <c r="S5" s="106">
        <f t="shared" si="1"/>
        <v>4931</v>
      </c>
      <c r="T5" s="106">
        <f t="shared" si="1"/>
        <v>13356</v>
      </c>
      <c r="U5" s="107">
        <v>10704</v>
      </c>
      <c r="V5" s="107">
        <v>6094</v>
      </c>
      <c r="W5" s="107">
        <v>4946</v>
      </c>
      <c r="X5" s="107">
        <v>7018</v>
      </c>
      <c r="Y5" s="107">
        <v>5711</v>
      </c>
      <c r="Z5" s="631">
        <f>12595</f>
        <v>12595</v>
      </c>
      <c r="AA5" s="56"/>
      <c r="AB5" s="62"/>
    </row>
    <row r="6" spans="1:28">
      <c r="A6" s="69"/>
      <c r="B6" s="70"/>
      <c r="C6" s="71" t="s">
        <v>370</v>
      </c>
      <c r="D6" s="61" t="s">
        <v>365</v>
      </c>
      <c r="E6" s="61" t="s">
        <v>366</v>
      </c>
      <c r="F6" s="108">
        <f>485+1248</f>
        <v>1733</v>
      </c>
      <c r="G6" s="109">
        <f>454+883</f>
        <v>1337</v>
      </c>
      <c r="H6" s="109">
        <f>597+1606</f>
        <v>2203</v>
      </c>
      <c r="I6" s="109">
        <f>756+1531</f>
        <v>2287</v>
      </c>
      <c r="J6" s="109">
        <f>694+1458</f>
        <v>2152</v>
      </c>
      <c r="K6" s="109">
        <f>831+1436</f>
        <v>2267</v>
      </c>
      <c r="L6" s="109">
        <f>799+1129</f>
        <v>1928</v>
      </c>
      <c r="M6" s="109">
        <f>823+1487</f>
        <v>2310</v>
      </c>
      <c r="N6" s="109">
        <f>948+1626</f>
        <v>2574</v>
      </c>
      <c r="O6" s="109">
        <f>611+1242</f>
        <v>1853</v>
      </c>
      <c r="P6" s="109">
        <v>557</v>
      </c>
      <c r="Q6" s="62">
        <v>1535</v>
      </c>
      <c r="R6" s="110">
        <v>622.52800000000002</v>
      </c>
      <c r="S6" s="62">
        <v>954</v>
      </c>
      <c r="T6" s="62">
        <v>5184</v>
      </c>
      <c r="U6" s="111" t="s">
        <v>371</v>
      </c>
      <c r="V6" s="111" t="s">
        <v>371</v>
      </c>
      <c r="W6" s="111"/>
      <c r="X6" s="111"/>
      <c r="Y6" s="111"/>
      <c r="Z6" s="631"/>
      <c r="AA6" s="56"/>
      <c r="AB6" s="62"/>
    </row>
    <row r="7" spans="1:28">
      <c r="A7" s="69"/>
      <c r="B7" s="70"/>
      <c r="C7" s="71" t="s">
        <v>372</v>
      </c>
      <c r="D7" s="61" t="s">
        <v>365</v>
      </c>
      <c r="E7" s="61" t="s">
        <v>366</v>
      </c>
      <c r="F7" s="108">
        <v>7942</v>
      </c>
      <c r="G7" s="109">
        <v>8644</v>
      </c>
      <c r="H7" s="109">
        <v>6574</v>
      </c>
      <c r="I7" s="109">
        <f>6188</f>
        <v>6188</v>
      </c>
      <c r="J7" s="109">
        <v>4225</v>
      </c>
      <c r="K7" s="109">
        <v>4441</v>
      </c>
      <c r="L7" s="109">
        <v>4569</v>
      </c>
      <c r="M7" s="109">
        <v>4625</v>
      </c>
      <c r="N7" s="109">
        <v>4444</v>
      </c>
      <c r="O7" s="109">
        <v>5211</v>
      </c>
      <c r="P7" s="109">
        <v>6316</v>
      </c>
      <c r="Q7" s="109">
        <v>5113</v>
      </c>
      <c r="R7" s="109">
        <v>5234.0479999999998</v>
      </c>
      <c r="S7" s="109">
        <v>3977</v>
      </c>
      <c r="T7" s="109">
        <v>8172</v>
      </c>
      <c r="U7" s="112" t="s">
        <v>371</v>
      </c>
      <c r="V7" s="112" t="s">
        <v>371</v>
      </c>
      <c r="W7" s="112"/>
      <c r="X7" s="112"/>
      <c r="Y7" s="112"/>
      <c r="Z7" s="631"/>
      <c r="AA7" s="56"/>
      <c r="AB7" s="62" t="s">
        <v>373</v>
      </c>
    </row>
    <row r="8" spans="1:28">
      <c r="A8" s="67" t="s">
        <v>367</v>
      </c>
      <c r="B8" s="68" t="s">
        <v>368</v>
      </c>
      <c r="C8" s="66" t="s">
        <v>374</v>
      </c>
      <c r="D8" s="61" t="s">
        <v>365</v>
      </c>
      <c r="E8" s="61" t="s">
        <v>366</v>
      </c>
      <c r="F8" s="105">
        <f t="shared" ref="F8:T8" si="2">SUM(F9:F10)</f>
        <v>4681</v>
      </c>
      <c r="G8" s="106">
        <f t="shared" si="2"/>
        <v>4522</v>
      </c>
      <c r="H8" s="106">
        <f t="shared" si="2"/>
        <v>4213</v>
      </c>
      <c r="I8" s="106">
        <f t="shared" si="2"/>
        <v>4053</v>
      </c>
      <c r="J8" s="106">
        <f t="shared" si="2"/>
        <v>4343</v>
      </c>
      <c r="K8" s="106">
        <f t="shared" si="2"/>
        <v>4193</v>
      </c>
      <c r="L8" s="106">
        <f t="shared" si="2"/>
        <v>5144</v>
      </c>
      <c r="M8" s="106">
        <f t="shared" si="2"/>
        <v>5521</v>
      </c>
      <c r="N8" s="106">
        <f t="shared" si="2"/>
        <v>5110</v>
      </c>
      <c r="O8" s="106">
        <f t="shared" si="2"/>
        <v>3593</v>
      </c>
      <c r="P8" s="106">
        <f t="shared" si="2"/>
        <v>4134</v>
      </c>
      <c r="Q8" s="106">
        <f t="shared" si="2"/>
        <v>3171</v>
      </c>
      <c r="R8" s="106">
        <f t="shared" si="2"/>
        <v>3915.0340000000001</v>
      </c>
      <c r="S8" s="106">
        <f t="shared" si="2"/>
        <v>4949</v>
      </c>
      <c r="T8" s="106">
        <f t="shared" si="2"/>
        <v>3895</v>
      </c>
      <c r="U8" s="107">
        <v>4200</v>
      </c>
      <c r="V8" s="107">
        <v>4798</v>
      </c>
      <c r="W8" s="107">
        <v>4453</v>
      </c>
      <c r="X8" s="107">
        <v>4437</v>
      </c>
      <c r="Y8" s="107">
        <v>4042</v>
      </c>
      <c r="Z8" s="631"/>
      <c r="AA8" s="56"/>
    </row>
    <row r="9" spans="1:28">
      <c r="A9" s="69"/>
      <c r="B9" s="70"/>
      <c r="C9" s="71" t="s">
        <v>375</v>
      </c>
      <c r="D9" s="61" t="s">
        <v>365</v>
      </c>
      <c r="E9" s="61" t="s">
        <v>366</v>
      </c>
      <c r="F9" s="108">
        <v>3191</v>
      </c>
      <c r="G9" s="109">
        <v>3235</v>
      </c>
      <c r="H9" s="109">
        <v>3134</v>
      </c>
      <c r="I9" s="109">
        <v>2878</v>
      </c>
      <c r="J9" s="109">
        <v>3096</v>
      </c>
      <c r="K9" s="109">
        <v>2844</v>
      </c>
      <c r="L9" s="109">
        <v>3535</v>
      </c>
      <c r="M9" s="109">
        <v>4096</v>
      </c>
      <c r="N9" s="109">
        <v>3594</v>
      </c>
      <c r="O9" s="109">
        <v>2321</v>
      </c>
      <c r="P9" s="109">
        <v>2936</v>
      </c>
      <c r="Q9" s="109">
        <v>1997</v>
      </c>
      <c r="R9" s="109">
        <v>2660.0340000000001</v>
      </c>
      <c r="S9" s="109">
        <v>3275</v>
      </c>
      <c r="T9" s="109">
        <v>2574</v>
      </c>
      <c r="U9" s="112" t="s">
        <v>371</v>
      </c>
      <c r="V9" s="112" t="s">
        <v>371</v>
      </c>
      <c r="W9" s="112"/>
      <c r="X9" s="112"/>
      <c r="Y9" s="112"/>
      <c r="Z9" s="631"/>
      <c r="AA9" s="56"/>
      <c r="AB9" s="62"/>
    </row>
    <row r="10" spans="1:28">
      <c r="A10" s="69"/>
      <c r="B10" s="70"/>
      <c r="C10" s="71" t="s">
        <v>376</v>
      </c>
      <c r="D10" s="61" t="s">
        <v>365</v>
      </c>
      <c r="E10" s="61" t="s">
        <v>366</v>
      </c>
      <c r="F10" s="108">
        <v>1490</v>
      </c>
      <c r="G10" s="109">
        <v>1287</v>
      </c>
      <c r="H10" s="109">
        <v>1079</v>
      </c>
      <c r="I10" s="109">
        <v>1175</v>
      </c>
      <c r="J10" s="109">
        <v>1247</v>
      </c>
      <c r="K10" s="109">
        <v>1349</v>
      </c>
      <c r="L10" s="109">
        <v>1609</v>
      </c>
      <c r="M10" s="109">
        <v>1425</v>
      </c>
      <c r="N10" s="109">
        <v>1516</v>
      </c>
      <c r="O10" s="109">
        <v>1272</v>
      </c>
      <c r="P10" s="109">
        <v>1198</v>
      </c>
      <c r="Q10" s="109">
        <v>1174</v>
      </c>
      <c r="R10" s="109">
        <v>1255</v>
      </c>
      <c r="S10" s="109">
        <v>1674</v>
      </c>
      <c r="T10" s="109">
        <v>1321</v>
      </c>
      <c r="U10" s="112" t="s">
        <v>371</v>
      </c>
      <c r="V10" s="112" t="s">
        <v>371</v>
      </c>
      <c r="W10" s="112"/>
      <c r="X10" s="112"/>
      <c r="Y10" s="112"/>
      <c r="Z10" s="631"/>
      <c r="AA10" s="56"/>
      <c r="AB10" s="62"/>
    </row>
    <row r="11" spans="1:28">
      <c r="A11" s="67" t="s">
        <v>377</v>
      </c>
      <c r="B11" s="68" t="s">
        <v>378</v>
      </c>
      <c r="C11" s="66" t="s">
        <v>379</v>
      </c>
      <c r="D11" s="61" t="s">
        <v>365</v>
      </c>
      <c r="E11" s="61" t="s">
        <v>366</v>
      </c>
      <c r="F11" s="105">
        <f t="shared" ref="F11:T11" si="3">SUM(F12:F13)</f>
        <v>39752</v>
      </c>
      <c r="G11" s="106">
        <f t="shared" si="3"/>
        <v>39590</v>
      </c>
      <c r="H11" s="106">
        <f t="shared" si="3"/>
        <v>43681</v>
      </c>
      <c r="I11" s="106">
        <f t="shared" si="3"/>
        <v>44141</v>
      </c>
      <c r="J11" s="106">
        <f t="shared" si="3"/>
        <v>47341</v>
      </c>
      <c r="K11" s="106">
        <f t="shared" si="3"/>
        <v>49683</v>
      </c>
      <c r="L11" s="106">
        <f t="shared" si="3"/>
        <v>48702</v>
      </c>
      <c r="M11" s="106">
        <f t="shared" si="3"/>
        <v>50052</v>
      </c>
      <c r="N11" s="106">
        <f t="shared" si="3"/>
        <v>41701</v>
      </c>
      <c r="O11" s="106">
        <f t="shared" si="3"/>
        <v>37598</v>
      </c>
      <c r="P11" s="106">
        <f t="shared" si="3"/>
        <v>40766</v>
      </c>
      <c r="Q11" s="106">
        <f t="shared" si="3"/>
        <v>41103</v>
      </c>
      <c r="R11" s="106">
        <f t="shared" si="3"/>
        <v>38383</v>
      </c>
      <c r="S11" s="106">
        <f t="shared" si="3"/>
        <v>36229</v>
      </c>
      <c r="T11" s="106">
        <f t="shared" si="3"/>
        <v>28785</v>
      </c>
      <c r="U11" s="107">
        <v>36033</v>
      </c>
      <c r="V11" s="107">
        <v>35371</v>
      </c>
      <c r="W11" s="107">
        <v>34662</v>
      </c>
      <c r="X11" s="107">
        <v>34291</v>
      </c>
      <c r="Y11" s="107">
        <v>32567</v>
      </c>
      <c r="Z11" s="631">
        <f>29048+3443</f>
        <v>32491</v>
      </c>
      <c r="AA11" s="56"/>
      <c r="AB11" s="62"/>
    </row>
    <row r="12" spans="1:28">
      <c r="A12" s="69"/>
      <c r="B12" s="70"/>
      <c r="C12" s="71" t="s">
        <v>380</v>
      </c>
      <c r="D12" s="61" t="s">
        <v>365</v>
      </c>
      <c r="E12" s="61" t="s">
        <v>366</v>
      </c>
      <c r="F12" s="108">
        <f>61+3017</f>
        <v>3078</v>
      </c>
      <c r="G12" s="109">
        <f>230+3438</f>
        <v>3668</v>
      </c>
      <c r="H12" s="109">
        <f>1294+2479</f>
        <v>3773</v>
      </c>
      <c r="I12" s="109">
        <f>925+3503</f>
        <v>4428</v>
      </c>
      <c r="J12" s="109">
        <f>649+3207</f>
        <v>3856</v>
      </c>
      <c r="K12" s="109">
        <f>987+3114</f>
        <v>4101</v>
      </c>
      <c r="L12" s="109">
        <f>1183+2969</f>
        <v>4152</v>
      </c>
      <c r="M12" s="109">
        <f>831+4118</f>
        <v>4949</v>
      </c>
      <c r="N12" s="109">
        <f>244+4342</f>
        <v>4586</v>
      </c>
      <c r="O12" s="109">
        <f>145+4828</f>
        <v>4973</v>
      </c>
      <c r="P12" s="109">
        <v>6035</v>
      </c>
      <c r="Q12" s="109">
        <v>5057</v>
      </c>
      <c r="R12" s="109">
        <v>5977</v>
      </c>
      <c r="S12" s="109">
        <v>4672</v>
      </c>
      <c r="T12" s="109">
        <v>739</v>
      </c>
      <c r="U12" s="112" t="s">
        <v>371</v>
      </c>
      <c r="V12" s="112" t="s">
        <v>371</v>
      </c>
      <c r="W12" s="112"/>
      <c r="X12" s="112"/>
      <c r="Y12" s="112"/>
      <c r="Z12" s="631"/>
      <c r="AA12" s="56"/>
      <c r="AB12" s="62"/>
    </row>
    <row r="13" spans="1:28">
      <c r="A13" s="69"/>
      <c r="B13" s="70"/>
      <c r="C13" s="71" t="s">
        <v>381</v>
      </c>
      <c r="D13" s="61" t="s">
        <v>365</v>
      </c>
      <c r="E13" s="61" t="s">
        <v>366</v>
      </c>
      <c r="F13" s="108">
        <f>35826+848</f>
        <v>36674</v>
      </c>
      <c r="G13" s="109">
        <f>35026+896</f>
        <v>35922</v>
      </c>
      <c r="H13" s="109">
        <f>38890+1018</f>
        <v>39908</v>
      </c>
      <c r="I13" s="109">
        <f>38425+1288</f>
        <v>39713</v>
      </c>
      <c r="J13" s="109">
        <f>42028+1457</f>
        <v>43485</v>
      </c>
      <c r="K13" s="109">
        <f>44157+1425</f>
        <v>45582</v>
      </c>
      <c r="L13" s="109">
        <f>43116+1434</f>
        <v>44550</v>
      </c>
      <c r="M13" s="109">
        <f>43801+1302</f>
        <v>45103</v>
      </c>
      <c r="N13" s="109">
        <f>36416+699</f>
        <v>37115</v>
      </c>
      <c r="O13" s="109">
        <f>32131+494</f>
        <v>32625</v>
      </c>
      <c r="P13" s="109">
        <v>34731</v>
      </c>
      <c r="Q13" s="109">
        <v>36046</v>
      </c>
      <c r="R13" s="109">
        <v>32406</v>
      </c>
      <c r="S13" s="109">
        <v>31557</v>
      </c>
      <c r="T13" s="109">
        <v>28046</v>
      </c>
      <c r="U13" s="112" t="s">
        <v>371</v>
      </c>
      <c r="V13" s="112" t="s">
        <v>371</v>
      </c>
      <c r="W13" s="112"/>
      <c r="X13" s="112"/>
      <c r="Y13" s="112"/>
      <c r="Z13" s="631"/>
      <c r="AA13" s="56"/>
      <c r="AB13" s="62" t="s">
        <v>373</v>
      </c>
    </row>
    <row r="14" spans="1:28">
      <c r="A14" s="67" t="s">
        <v>377</v>
      </c>
      <c r="B14" s="68" t="s">
        <v>378</v>
      </c>
      <c r="C14" s="66" t="s">
        <v>382</v>
      </c>
      <c r="D14" s="61" t="s">
        <v>365</v>
      </c>
      <c r="E14" s="61" t="s">
        <v>366</v>
      </c>
      <c r="F14" s="105">
        <f t="shared" ref="F14:T14" si="4">SUM(F15:F16)</f>
        <v>1356</v>
      </c>
      <c r="G14" s="106">
        <f t="shared" si="4"/>
        <v>1166</v>
      </c>
      <c r="H14" s="106">
        <f t="shared" si="4"/>
        <v>896</v>
      </c>
      <c r="I14" s="106">
        <f t="shared" si="4"/>
        <v>1320</v>
      </c>
      <c r="J14" s="106">
        <f t="shared" si="4"/>
        <v>1781</v>
      </c>
      <c r="K14" s="106">
        <f t="shared" si="4"/>
        <v>2036</v>
      </c>
      <c r="L14" s="106">
        <f t="shared" si="4"/>
        <v>2220</v>
      </c>
      <c r="M14" s="106">
        <f t="shared" si="4"/>
        <v>2142</v>
      </c>
      <c r="N14" s="106">
        <f t="shared" si="4"/>
        <v>2627</v>
      </c>
      <c r="O14" s="106">
        <f t="shared" si="4"/>
        <v>1517</v>
      </c>
      <c r="P14" s="106">
        <f t="shared" si="4"/>
        <v>755</v>
      </c>
      <c r="Q14" s="106">
        <f t="shared" si="4"/>
        <v>1275</v>
      </c>
      <c r="R14" s="106">
        <f t="shared" si="4"/>
        <v>1182.0077999999999</v>
      </c>
      <c r="S14" s="106">
        <f t="shared" si="4"/>
        <v>2228</v>
      </c>
      <c r="T14" s="106">
        <f t="shared" si="4"/>
        <v>3813</v>
      </c>
      <c r="U14" s="107">
        <v>3619</v>
      </c>
      <c r="V14" s="107">
        <v>3826</v>
      </c>
      <c r="W14" s="107">
        <v>2062</v>
      </c>
      <c r="X14" s="107">
        <v>4171</v>
      </c>
      <c r="Y14" s="107">
        <v>3205</v>
      </c>
      <c r="Z14" s="631"/>
      <c r="AA14" s="56"/>
    </row>
    <row r="15" spans="1:28">
      <c r="A15" s="69"/>
      <c r="B15" s="70"/>
      <c r="C15" s="71" t="s">
        <v>383</v>
      </c>
      <c r="D15" s="61" t="s">
        <v>365</v>
      </c>
      <c r="E15" s="61" t="s">
        <v>366</v>
      </c>
      <c r="F15" s="108">
        <v>1091</v>
      </c>
      <c r="G15" s="109">
        <v>822</v>
      </c>
      <c r="H15" s="109">
        <v>661</v>
      </c>
      <c r="I15" s="109">
        <v>1026</v>
      </c>
      <c r="J15" s="109">
        <v>1413</v>
      </c>
      <c r="K15" s="109">
        <v>1498</v>
      </c>
      <c r="L15" s="109">
        <v>1619</v>
      </c>
      <c r="M15" s="109">
        <v>1460</v>
      </c>
      <c r="N15" s="109">
        <v>744</v>
      </c>
      <c r="O15" s="109">
        <v>1217</v>
      </c>
      <c r="P15" s="109">
        <v>407</v>
      </c>
      <c r="Q15" s="109">
        <v>1003</v>
      </c>
      <c r="R15" s="109">
        <v>912.00779999999997</v>
      </c>
      <c r="S15" s="109">
        <v>1938</v>
      </c>
      <c r="T15" s="109">
        <v>3559</v>
      </c>
      <c r="U15" s="112" t="s">
        <v>371</v>
      </c>
      <c r="V15" s="112" t="s">
        <v>371</v>
      </c>
      <c r="W15" s="112"/>
      <c r="X15" s="112"/>
      <c r="Y15" s="112"/>
      <c r="Z15" s="631"/>
      <c r="AA15" s="56"/>
      <c r="AB15" s="62"/>
    </row>
    <row r="16" spans="1:28">
      <c r="A16" s="69"/>
      <c r="B16" s="70"/>
      <c r="C16" s="71" t="s">
        <v>384</v>
      </c>
      <c r="D16" s="61" t="s">
        <v>365</v>
      </c>
      <c r="E16" s="61" t="s">
        <v>366</v>
      </c>
      <c r="F16" s="108">
        <v>265</v>
      </c>
      <c r="G16" s="109">
        <v>344</v>
      </c>
      <c r="H16" s="109">
        <v>235</v>
      </c>
      <c r="I16" s="109">
        <v>294</v>
      </c>
      <c r="J16" s="109">
        <v>368</v>
      </c>
      <c r="K16" s="109">
        <v>538</v>
      </c>
      <c r="L16" s="109">
        <v>601</v>
      </c>
      <c r="M16" s="109">
        <v>682</v>
      </c>
      <c r="N16" s="109">
        <v>1883</v>
      </c>
      <c r="O16" s="109">
        <v>300</v>
      </c>
      <c r="P16" s="109">
        <v>348</v>
      </c>
      <c r="Q16" s="62">
        <v>272</v>
      </c>
      <c r="R16" s="62">
        <v>270</v>
      </c>
      <c r="S16" s="62">
        <v>290</v>
      </c>
      <c r="T16" s="62">
        <v>254</v>
      </c>
      <c r="U16" s="111" t="s">
        <v>371</v>
      </c>
      <c r="V16" s="111" t="s">
        <v>371</v>
      </c>
      <c r="W16" s="111"/>
      <c r="X16" s="111"/>
      <c r="Y16" s="111"/>
      <c r="Z16" s="631"/>
      <c r="AA16" s="56"/>
      <c r="AB16" s="62"/>
    </row>
    <row r="17" spans="1:28">
      <c r="A17" s="67" t="s">
        <v>385</v>
      </c>
      <c r="B17" s="68" t="s">
        <v>386</v>
      </c>
      <c r="C17" s="66" t="s">
        <v>387</v>
      </c>
      <c r="D17" s="61" t="s">
        <v>365</v>
      </c>
      <c r="E17" s="61" t="s">
        <v>366</v>
      </c>
      <c r="F17" s="105">
        <f t="shared" ref="F17:Y17" si="5">SUM(F18:F19)</f>
        <v>76942</v>
      </c>
      <c r="G17" s="106">
        <f t="shared" si="5"/>
        <v>80629</v>
      </c>
      <c r="H17" s="106">
        <f t="shared" si="5"/>
        <v>78867</v>
      </c>
      <c r="I17" s="106">
        <f t="shared" si="5"/>
        <v>80110</v>
      </c>
      <c r="J17" s="106">
        <f t="shared" si="5"/>
        <v>85420</v>
      </c>
      <c r="K17" s="106">
        <f t="shared" si="5"/>
        <v>87715</v>
      </c>
      <c r="L17" s="106">
        <f t="shared" si="5"/>
        <v>89589</v>
      </c>
      <c r="M17" s="106">
        <f t="shared" si="5"/>
        <v>96546</v>
      </c>
      <c r="N17" s="106">
        <f>SUM(N18:N19)</f>
        <v>118843</v>
      </c>
      <c r="O17" s="106">
        <f t="shared" si="5"/>
        <v>111754</v>
      </c>
      <c r="P17" s="106">
        <f t="shared" si="5"/>
        <v>108005</v>
      </c>
      <c r="Q17" s="106">
        <f t="shared" si="5"/>
        <v>109289</v>
      </c>
      <c r="R17" s="106">
        <f t="shared" si="5"/>
        <v>114944.11660000001</v>
      </c>
      <c r="S17" s="106">
        <f t="shared" si="5"/>
        <v>114056</v>
      </c>
      <c r="T17" s="106">
        <f t="shared" si="5"/>
        <v>107690</v>
      </c>
      <c r="U17" s="107">
        <f t="shared" si="5"/>
        <v>103872</v>
      </c>
      <c r="V17" s="107">
        <f t="shared" si="5"/>
        <v>109432</v>
      </c>
      <c r="W17" s="107">
        <f t="shared" si="5"/>
        <v>103192</v>
      </c>
      <c r="X17" s="107">
        <f t="shared" si="5"/>
        <v>101240</v>
      </c>
      <c r="Y17" s="107">
        <f t="shared" si="5"/>
        <v>99107</v>
      </c>
      <c r="Z17" s="120">
        <v>115586</v>
      </c>
      <c r="AA17" s="56"/>
      <c r="AB17" s="62"/>
    </row>
    <row r="18" spans="1:28">
      <c r="A18" s="67"/>
      <c r="B18" s="68"/>
      <c r="C18" s="71" t="s">
        <v>388</v>
      </c>
      <c r="D18" s="61" t="s">
        <v>365</v>
      </c>
      <c r="E18" s="61" t="s">
        <v>366</v>
      </c>
      <c r="F18" s="108">
        <v>24400</v>
      </c>
      <c r="G18" s="109">
        <v>22480</v>
      </c>
      <c r="H18" s="109">
        <v>19303</v>
      </c>
      <c r="I18" s="109">
        <v>18840</v>
      </c>
      <c r="J18" s="109">
        <v>19084</v>
      </c>
      <c r="K18" s="109">
        <v>19631</v>
      </c>
      <c r="L18" s="109">
        <v>19155</v>
      </c>
      <c r="M18" s="109">
        <v>20332</v>
      </c>
      <c r="N18" s="109">
        <v>22206</v>
      </c>
      <c r="O18" s="109">
        <v>21161</v>
      </c>
      <c r="P18" s="109">
        <v>20419</v>
      </c>
      <c r="Q18" s="109">
        <v>18558</v>
      </c>
      <c r="R18" s="109">
        <v>20979.274700000002</v>
      </c>
      <c r="S18" s="109">
        <v>19553</v>
      </c>
      <c r="T18" s="109">
        <v>21226</v>
      </c>
      <c r="U18" s="112">
        <v>23191</v>
      </c>
      <c r="V18" s="112">
        <v>27044</v>
      </c>
      <c r="W18" s="112">
        <v>21702</v>
      </c>
      <c r="X18" s="112">
        <v>20728</v>
      </c>
      <c r="Y18" s="112">
        <v>19533</v>
      </c>
      <c r="Z18" s="178"/>
      <c r="AA18" s="56"/>
      <c r="AB18" s="62"/>
    </row>
    <row r="19" spans="1:28">
      <c r="A19" s="67"/>
      <c r="B19" s="68"/>
      <c r="C19" s="71" t="s">
        <v>389</v>
      </c>
      <c r="D19" s="61" t="s">
        <v>365</v>
      </c>
      <c r="E19" s="61" t="s">
        <v>366</v>
      </c>
      <c r="F19" s="108">
        <v>52542</v>
      </c>
      <c r="G19" s="109">
        <v>58149</v>
      </c>
      <c r="H19" s="109">
        <v>59564</v>
      </c>
      <c r="I19" s="109">
        <v>61270</v>
      </c>
      <c r="J19" s="109">
        <v>66336</v>
      </c>
      <c r="K19" s="109">
        <v>68084</v>
      </c>
      <c r="L19" s="109">
        <v>70434</v>
      </c>
      <c r="M19" s="109">
        <v>76214</v>
      </c>
      <c r="N19" s="109">
        <v>96637</v>
      </c>
      <c r="O19" s="109">
        <v>90593</v>
      </c>
      <c r="P19" s="109">
        <v>87586</v>
      </c>
      <c r="Q19" s="109">
        <v>90731</v>
      </c>
      <c r="R19" s="109">
        <v>93964.841899999999</v>
      </c>
      <c r="S19" s="109">
        <v>94503</v>
      </c>
      <c r="T19" s="109">
        <v>86464</v>
      </c>
      <c r="U19" s="112">
        <v>80681</v>
      </c>
      <c r="V19" s="112">
        <v>82388</v>
      </c>
      <c r="W19" s="112">
        <v>81490</v>
      </c>
      <c r="X19" s="112">
        <v>80512</v>
      </c>
      <c r="Y19" s="112">
        <v>79574</v>
      </c>
      <c r="Z19" s="178"/>
      <c r="AA19" s="56"/>
      <c r="AB19" s="62"/>
    </row>
    <row r="20" spans="1:28">
      <c r="A20" s="67" t="s">
        <v>377</v>
      </c>
      <c r="B20" s="68" t="s">
        <v>378</v>
      </c>
      <c r="C20" s="66" t="s">
        <v>390</v>
      </c>
      <c r="D20" s="61" t="s">
        <v>365</v>
      </c>
      <c r="E20" s="61" t="s">
        <v>366</v>
      </c>
      <c r="F20" s="105">
        <f>SUM(F21:F24)</f>
        <v>14345</v>
      </c>
      <c r="G20" s="106">
        <f t="shared" ref="G20:W20" si="6">SUM(G21:G24)</f>
        <v>13703</v>
      </c>
      <c r="H20" s="106">
        <f t="shared" si="6"/>
        <v>12797</v>
      </c>
      <c r="I20" s="106">
        <f t="shared" si="6"/>
        <v>12373</v>
      </c>
      <c r="J20" s="106">
        <f t="shared" si="6"/>
        <v>13455</v>
      </c>
      <c r="K20" s="106">
        <f t="shared" si="6"/>
        <v>17118</v>
      </c>
      <c r="L20" s="106">
        <f t="shared" si="6"/>
        <v>16999</v>
      </c>
      <c r="M20" s="106">
        <f t="shared" si="6"/>
        <v>15711</v>
      </c>
      <c r="N20" s="106">
        <f t="shared" si="6"/>
        <v>17034</v>
      </c>
      <c r="O20" s="106">
        <f t="shared" si="6"/>
        <v>17349</v>
      </c>
      <c r="P20" s="106">
        <f t="shared" si="6"/>
        <v>16988</v>
      </c>
      <c r="Q20" s="106">
        <f t="shared" si="6"/>
        <v>17880</v>
      </c>
      <c r="R20" s="106">
        <f t="shared" si="6"/>
        <v>17937.858199999995</v>
      </c>
      <c r="S20" s="106">
        <f t="shared" si="6"/>
        <v>14853</v>
      </c>
      <c r="T20" s="106">
        <f t="shared" si="6"/>
        <v>15018</v>
      </c>
      <c r="U20" s="107">
        <f t="shared" si="6"/>
        <v>15861</v>
      </c>
      <c r="V20" s="107">
        <f t="shared" si="6"/>
        <v>19482</v>
      </c>
      <c r="W20" s="107">
        <f t="shared" si="6"/>
        <v>18314</v>
      </c>
      <c r="X20" s="107">
        <f>SUM(X21:X24)</f>
        <v>20488</v>
      </c>
      <c r="Y20" s="107">
        <f>SUM(Y21:Y24)</f>
        <v>20438</v>
      </c>
      <c r="Z20" s="120">
        <f>26727</f>
        <v>26727</v>
      </c>
      <c r="AA20" s="56"/>
      <c r="AB20" s="62"/>
    </row>
    <row r="21" spans="1:28">
      <c r="A21" s="67"/>
      <c r="B21" s="68"/>
      <c r="C21" s="71" t="s">
        <v>391</v>
      </c>
      <c r="D21" s="61" t="s">
        <v>365</v>
      </c>
      <c r="E21" s="61" t="s">
        <v>366</v>
      </c>
      <c r="F21" s="108">
        <v>2693</v>
      </c>
      <c r="G21" s="109">
        <v>2622</v>
      </c>
      <c r="H21" s="109">
        <v>2567</v>
      </c>
      <c r="I21" s="109">
        <v>2921</v>
      </c>
      <c r="J21" s="109">
        <v>2807</v>
      </c>
      <c r="K21" s="109">
        <v>2779</v>
      </c>
      <c r="L21" s="109">
        <v>2484</v>
      </c>
      <c r="M21" s="109">
        <v>3392</v>
      </c>
      <c r="N21" s="109">
        <v>3999</v>
      </c>
      <c r="O21" s="109">
        <v>3780</v>
      </c>
      <c r="P21" s="109">
        <v>3513</v>
      </c>
      <c r="Q21" s="109">
        <v>3498</v>
      </c>
      <c r="R21" s="109">
        <v>3662.8213999999998</v>
      </c>
      <c r="S21" s="109">
        <v>3680</v>
      </c>
      <c r="T21" s="109">
        <v>2783</v>
      </c>
      <c r="U21" s="112">
        <v>3094</v>
      </c>
      <c r="V21" s="112">
        <v>6464</v>
      </c>
      <c r="W21" s="112">
        <v>5250</v>
      </c>
      <c r="X21" s="112">
        <v>7827</v>
      </c>
      <c r="Y21" s="112">
        <v>6459</v>
      </c>
      <c r="Z21" s="178"/>
      <c r="AA21" s="56"/>
      <c r="AB21" s="62"/>
    </row>
    <row r="22" spans="1:28">
      <c r="A22" s="67"/>
      <c r="B22" s="68"/>
      <c r="C22" s="71" t="s">
        <v>392</v>
      </c>
      <c r="D22" s="61" t="s">
        <v>365</v>
      </c>
      <c r="E22" s="61" t="s">
        <v>366</v>
      </c>
      <c r="F22" s="108">
        <v>4010</v>
      </c>
      <c r="G22" s="109">
        <v>3566</v>
      </c>
      <c r="H22" s="109">
        <v>2974</v>
      </c>
      <c r="I22" s="109">
        <v>2792</v>
      </c>
      <c r="J22" s="109">
        <v>2444</v>
      </c>
      <c r="K22" s="109">
        <v>2927</v>
      </c>
      <c r="L22" s="109">
        <v>2383</v>
      </c>
      <c r="M22" s="109">
        <v>2325</v>
      </c>
      <c r="N22" s="109">
        <v>1970</v>
      </c>
      <c r="O22" s="109">
        <v>1939</v>
      </c>
      <c r="P22" s="109">
        <v>1915</v>
      </c>
      <c r="Q22" s="109">
        <v>1719</v>
      </c>
      <c r="R22" s="109">
        <v>1682.5177999999999</v>
      </c>
      <c r="S22" s="109">
        <v>1962</v>
      </c>
      <c r="T22" s="109">
        <v>1799</v>
      </c>
      <c r="U22" s="112">
        <v>1976</v>
      </c>
      <c r="V22" s="112">
        <v>2132</v>
      </c>
      <c r="W22" s="112">
        <v>1905</v>
      </c>
      <c r="X22" s="112">
        <v>2143</v>
      </c>
      <c r="Y22" s="112">
        <v>1686</v>
      </c>
      <c r="Z22" s="178"/>
      <c r="AA22" s="56"/>
      <c r="AB22" s="62"/>
    </row>
    <row r="23" spans="1:28">
      <c r="A23" s="67"/>
      <c r="B23" s="68"/>
      <c r="C23" s="71" t="s">
        <v>393</v>
      </c>
      <c r="D23" s="61" t="s">
        <v>365</v>
      </c>
      <c r="E23" s="61" t="s">
        <v>366</v>
      </c>
      <c r="F23" s="108">
        <v>4387</v>
      </c>
      <c r="G23" s="109">
        <v>4525</v>
      </c>
      <c r="H23" s="109">
        <v>4655</v>
      </c>
      <c r="I23" s="109">
        <v>4364</v>
      </c>
      <c r="J23" s="109">
        <v>5345</v>
      </c>
      <c r="K23" s="109">
        <v>5300</v>
      </c>
      <c r="L23" s="109">
        <v>5129</v>
      </c>
      <c r="M23" s="109">
        <v>5983</v>
      </c>
      <c r="N23" s="109">
        <v>5511</v>
      </c>
      <c r="O23" s="109">
        <v>5880</v>
      </c>
      <c r="P23" s="109">
        <v>6103</v>
      </c>
      <c r="Q23" s="109">
        <v>6411</v>
      </c>
      <c r="R23" s="109">
        <v>6032</v>
      </c>
      <c r="S23" s="109">
        <v>6261</v>
      </c>
      <c r="T23" s="109">
        <v>7411</v>
      </c>
      <c r="U23" s="112">
        <v>6993</v>
      </c>
      <c r="V23" s="112">
        <v>6258</v>
      </c>
      <c r="W23" s="112">
        <v>6068</v>
      </c>
      <c r="X23" s="112">
        <v>6318</v>
      </c>
      <c r="Y23" s="112">
        <v>6274</v>
      </c>
      <c r="Z23" s="178"/>
      <c r="AA23" s="56"/>
      <c r="AB23" s="62"/>
    </row>
    <row r="24" spans="1:28">
      <c r="A24" s="67"/>
      <c r="B24" s="68"/>
      <c r="C24" s="71" t="s">
        <v>394</v>
      </c>
      <c r="D24" s="61" t="s">
        <v>365</v>
      </c>
      <c r="E24" s="61" t="s">
        <v>366</v>
      </c>
      <c r="F24" s="108">
        <v>3255</v>
      </c>
      <c r="G24" s="109">
        <v>2990</v>
      </c>
      <c r="H24" s="109">
        <v>2601</v>
      </c>
      <c r="I24" s="109">
        <v>2296</v>
      </c>
      <c r="J24" s="109">
        <v>2859</v>
      </c>
      <c r="K24" s="109">
        <v>6112</v>
      </c>
      <c r="L24" s="109">
        <v>7003</v>
      </c>
      <c r="M24" s="109">
        <v>4011</v>
      </c>
      <c r="N24" s="109">
        <v>5554</v>
      </c>
      <c r="O24" s="109">
        <v>5750</v>
      </c>
      <c r="P24" s="109">
        <v>5457</v>
      </c>
      <c r="Q24" s="109">
        <v>6252</v>
      </c>
      <c r="R24" s="109">
        <v>6560.5189999999984</v>
      </c>
      <c r="S24" s="109">
        <v>2950</v>
      </c>
      <c r="T24" s="109">
        <v>3025</v>
      </c>
      <c r="U24" s="112">
        <v>3798</v>
      </c>
      <c r="V24" s="112">
        <v>4628</v>
      </c>
      <c r="W24" s="112">
        <v>5091</v>
      </c>
      <c r="X24" s="112">
        <v>4200</v>
      </c>
      <c r="Y24" s="112">
        <v>6019</v>
      </c>
      <c r="Z24" s="178"/>
      <c r="AA24" s="56"/>
      <c r="AB24" s="62"/>
    </row>
    <row r="25" spans="1:28" s="59" customFormat="1">
      <c r="A25" s="169" t="s">
        <v>395</v>
      </c>
      <c r="B25" s="170" t="s">
        <v>396</v>
      </c>
      <c r="C25" s="171" t="s">
        <v>397</v>
      </c>
      <c r="D25" s="60" t="s">
        <v>365</v>
      </c>
      <c r="E25" s="60" t="s">
        <v>366</v>
      </c>
      <c r="F25" s="172">
        <v>34</v>
      </c>
      <c r="G25" s="173">
        <v>50</v>
      </c>
      <c r="H25" s="173">
        <v>64</v>
      </c>
      <c r="I25" s="173">
        <v>146</v>
      </c>
      <c r="J25" s="173">
        <v>1476</v>
      </c>
      <c r="K25" s="173">
        <v>2155</v>
      </c>
      <c r="L25" s="173">
        <v>2207</v>
      </c>
      <c r="M25" s="173">
        <v>2425</v>
      </c>
      <c r="N25" s="173">
        <v>2646</v>
      </c>
      <c r="O25" s="173">
        <v>2606</v>
      </c>
      <c r="P25" s="173">
        <v>909</v>
      </c>
      <c r="Q25" s="174">
        <v>959</v>
      </c>
      <c r="R25" s="174">
        <v>899</v>
      </c>
      <c r="S25" s="174">
        <v>888</v>
      </c>
      <c r="T25" s="174">
        <v>1084</v>
      </c>
      <c r="U25" s="175">
        <v>1488</v>
      </c>
      <c r="V25" s="175">
        <v>1482</v>
      </c>
      <c r="W25" s="175">
        <v>1769</v>
      </c>
      <c r="X25" s="175">
        <v>1737</v>
      </c>
      <c r="Y25" s="175">
        <v>1645</v>
      </c>
      <c r="Z25" s="176">
        <v>1699</v>
      </c>
      <c r="AA25" s="177"/>
      <c r="AB25" s="77"/>
    </row>
    <row r="26" spans="1:28" s="59" customFormat="1">
      <c r="A26" s="169" t="s">
        <v>398</v>
      </c>
      <c r="B26" s="170" t="s">
        <v>399</v>
      </c>
      <c r="C26" s="171" t="s">
        <v>400</v>
      </c>
      <c r="D26" s="60" t="s">
        <v>365</v>
      </c>
      <c r="E26" s="60" t="s">
        <v>366</v>
      </c>
      <c r="F26" s="172">
        <f>643+267</f>
        <v>910</v>
      </c>
      <c r="G26" s="173">
        <f>625+294</f>
        <v>919</v>
      </c>
      <c r="H26" s="173">
        <f>1050+317</f>
        <v>1367</v>
      </c>
      <c r="I26" s="173">
        <f>1133+342</f>
        <v>1475</v>
      </c>
      <c r="J26" s="173">
        <f>1030+150</f>
        <v>1180</v>
      </c>
      <c r="K26" s="173">
        <f>167+882</f>
        <v>1049</v>
      </c>
      <c r="L26" s="173">
        <v>1204</v>
      </c>
      <c r="M26" s="173">
        <v>844</v>
      </c>
      <c r="N26" s="173">
        <v>575</v>
      </c>
      <c r="O26" s="173">
        <v>1046</v>
      </c>
      <c r="P26" s="173">
        <v>1156</v>
      </c>
      <c r="Q26" s="173">
        <v>1549</v>
      </c>
      <c r="R26" s="173">
        <v>2192</v>
      </c>
      <c r="S26" s="173">
        <v>1615</v>
      </c>
      <c r="T26" s="173">
        <v>7324</v>
      </c>
      <c r="U26" s="175">
        <v>1610</v>
      </c>
      <c r="V26" s="175">
        <v>1085</v>
      </c>
      <c r="W26" s="175">
        <v>1465</v>
      </c>
      <c r="X26" s="175">
        <v>1366</v>
      </c>
      <c r="Y26" s="175">
        <v>1083</v>
      </c>
      <c r="Z26" s="176">
        <v>8613</v>
      </c>
      <c r="AA26" s="177"/>
      <c r="AB26" s="77" t="s">
        <v>401</v>
      </c>
    </row>
    <row r="27" spans="1:28">
      <c r="A27" s="72"/>
      <c r="B27" s="73"/>
      <c r="C27" s="74" t="s">
        <v>402</v>
      </c>
      <c r="D27" s="61" t="s">
        <v>365</v>
      </c>
      <c r="E27" s="61" t="s">
        <v>366</v>
      </c>
      <c r="F27" s="117">
        <f t="shared" ref="F27:Z27" si="7">SUM(F28,F32,F35)</f>
        <v>299082</v>
      </c>
      <c r="G27" s="118">
        <f t="shared" si="7"/>
        <v>295784</v>
      </c>
      <c r="H27" s="118">
        <f t="shared" si="7"/>
        <v>294304</v>
      </c>
      <c r="I27" s="118">
        <f t="shared" si="7"/>
        <v>307056</v>
      </c>
      <c r="J27" s="118">
        <f t="shared" si="7"/>
        <v>301369</v>
      </c>
      <c r="K27" s="118">
        <f t="shared" si="7"/>
        <v>299880</v>
      </c>
      <c r="L27" s="118">
        <f t="shared" si="7"/>
        <v>300862</v>
      </c>
      <c r="M27" s="118">
        <f t="shared" si="7"/>
        <v>297001</v>
      </c>
      <c r="N27" s="118">
        <f>SUM(N28,N32,N35)</f>
        <v>301524</v>
      </c>
      <c r="O27" s="118">
        <f t="shared" si="7"/>
        <v>301467</v>
      </c>
      <c r="P27" s="118">
        <f t="shared" si="7"/>
        <v>301826</v>
      </c>
      <c r="Q27" s="118">
        <f t="shared" si="7"/>
        <v>305318</v>
      </c>
      <c r="R27" s="118">
        <f t="shared" si="7"/>
        <v>317190.23430000001</v>
      </c>
      <c r="S27" s="118">
        <f t="shared" si="7"/>
        <v>319731</v>
      </c>
      <c r="T27" s="118">
        <f t="shared" si="7"/>
        <v>306996</v>
      </c>
      <c r="U27" s="119">
        <f t="shared" si="7"/>
        <v>306881</v>
      </c>
      <c r="V27" s="119">
        <f t="shared" si="7"/>
        <v>292861</v>
      </c>
      <c r="W27" s="119">
        <f t="shared" si="7"/>
        <v>291788</v>
      </c>
      <c r="X27" s="119">
        <f t="shared" si="7"/>
        <v>279312</v>
      </c>
      <c r="Y27" s="119">
        <f t="shared" si="7"/>
        <v>270250</v>
      </c>
      <c r="Z27" s="120">
        <f t="shared" si="7"/>
        <v>267688</v>
      </c>
      <c r="AA27" s="56"/>
      <c r="AB27" s="62"/>
    </row>
    <row r="28" spans="1:28">
      <c r="A28" s="67" t="s">
        <v>403</v>
      </c>
      <c r="B28" s="68" t="s">
        <v>404</v>
      </c>
      <c r="C28" s="66" t="s">
        <v>405</v>
      </c>
      <c r="D28" s="61" t="s">
        <v>365</v>
      </c>
      <c r="E28" s="61" t="s">
        <v>366</v>
      </c>
      <c r="F28" s="105">
        <f t="shared" ref="F28:T28" si="8">SUM(F29:F31)</f>
        <v>241083</v>
      </c>
      <c r="G28" s="106">
        <f t="shared" si="8"/>
        <v>234886</v>
      </c>
      <c r="H28" s="106">
        <f t="shared" si="8"/>
        <v>237122</v>
      </c>
      <c r="I28" s="106">
        <f t="shared" si="8"/>
        <v>248019</v>
      </c>
      <c r="J28" s="106">
        <f t="shared" si="8"/>
        <v>245419</v>
      </c>
      <c r="K28" s="106">
        <f t="shared" si="8"/>
        <v>246086</v>
      </c>
      <c r="L28" s="106">
        <f t="shared" si="8"/>
        <v>249430</v>
      </c>
      <c r="M28" s="106">
        <f t="shared" si="8"/>
        <v>246569</v>
      </c>
      <c r="N28" s="106">
        <f t="shared" si="8"/>
        <v>252065</v>
      </c>
      <c r="O28" s="106">
        <f t="shared" si="8"/>
        <v>250857</v>
      </c>
      <c r="P28" s="106">
        <f t="shared" si="8"/>
        <v>252673</v>
      </c>
      <c r="Q28" s="106">
        <f t="shared" si="8"/>
        <v>255381</v>
      </c>
      <c r="R28" s="106">
        <f t="shared" si="8"/>
        <v>266349.05440000002</v>
      </c>
      <c r="S28" s="106">
        <f t="shared" si="8"/>
        <v>268964</v>
      </c>
      <c r="T28" s="106">
        <f t="shared" si="8"/>
        <v>259764</v>
      </c>
      <c r="U28" s="107">
        <f>SUM(U29:U31)</f>
        <v>260247</v>
      </c>
      <c r="V28" s="107">
        <f>SUM(V29:V31)</f>
        <v>246085</v>
      </c>
      <c r="W28" s="107">
        <f>SUM(W29:W31)</f>
        <v>245336</v>
      </c>
      <c r="X28" s="107">
        <f>SUM(X29:X31)</f>
        <v>235598</v>
      </c>
      <c r="Y28" s="107">
        <f>SUM(Y29:Y31)</f>
        <v>228030</v>
      </c>
      <c r="Z28" s="120">
        <v>226589</v>
      </c>
      <c r="AA28" s="56"/>
      <c r="AB28" s="62"/>
    </row>
    <row r="29" spans="1:28">
      <c r="A29" s="69"/>
      <c r="B29" s="70"/>
      <c r="C29" s="71" t="s">
        <v>406</v>
      </c>
      <c r="D29" s="61" t="s">
        <v>365</v>
      </c>
      <c r="E29" s="61" t="s">
        <v>366</v>
      </c>
      <c r="F29" s="108">
        <v>193867</v>
      </c>
      <c r="G29" s="109">
        <v>189452</v>
      </c>
      <c r="H29" s="109">
        <v>194258</v>
      </c>
      <c r="I29" s="109">
        <v>205098</v>
      </c>
      <c r="J29" s="109">
        <v>202087</v>
      </c>
      <c r="K29" s="109">
        <v>203788</v>
      </c>
      <c r="L29" s="109">
        <v>208531</v>
      </c>
      <c r="M29" s="109">
        <v>203668</v>
      </c>
      <c r="N29" s="109">
        <v>204645</v>
      </c>
      <c r="O29" s="109">
        <v>199828</v>
      </c>
      <c r="P29" s="109">
        <v>203007</v>
      </c>
      <c r="Q29" s="109">
        <v>203960</v>
      </c>
      <c r="R29" s="109">
        <v>211494.05439999999</v>
      </c>
      <c r="S29" s="109">
        <v>201184</v>
      </c>
      <c r="T29" s="109">
        <v>205770</v>
      </c>
      <c r="U29" s="112">
        <v>209300</v>
      </c>
      <c r="V29" s="112">
        <v>192039</v>
      </c>
      <c r="W29" s="112">
        <v>187216</v>
      </c>
      <c r="X29" s="112">
        <v>194796</v>
      </c>
      <c r="Y29" s="112">
        <v>180002</v>
      </c>
      <c r="Z29" s="121">
        <v>176937</v>
      </c>
      <c r="AA29" s="56"/>
      <c r="AB29" s="62"/>
    </row>
    <row r="30" spans="1:28">
      <c r="A30" s="69"/>
      <c r="B30" s="70"/>
      <c r="C30" s="71" t="s">
        <v>407</v>
      </c>
      <c r="D30" s="61" t="s">
        <v>365</v>
      </c>
      <c r="E30" s="61" t="s">
        <v>366</v>
      </c>
      <c r="F30" s="108">
        <v>37125</v>
      </c>
      <c r="G30" s="109">
        <v>34825</v>
      </c>
      <c r="H30" s="109">
        <v>33948</v>
      </c>
      <c r="I30" s="109">
        <v>34423</v>
      </c>
      <c r="J30" s="109">
        <v>34953</v>
      </c>
      <c r="K30" s="109">
        <v>33983</v>
      </c>
      <c r="L30" s="109">
        <v>32856</v>
      </c>
      <c r="M30" s="109">
        <v>32247</v>
      </c>
      <c r="N30" s="109">
        <v>30947</v>
      </c>
      <c r="O30" s="109">
        <v>33189</v>
      </c>
      <c r="P30" s="109">
        <v>31565</v>
      </c>
      <c r="Q30" s="109">
        <v>26209</v>
      </c>
      <c r="R30" s="109">
        <v>28492</v>
      </c>
      <c r="S30" s="109">
        <v>29589</v>
      </c>
      <c r="T30" s="109">
        <v>35007</v>
      </c>
      <c r="U30" s="112">
        <v>35866</v>
      </c>
      <c r="V30" s="112">
        <v>37534</v>
      </c>
      <c r="W30" s="112">
        <v>41730</v>
      </c>
      <c r="X30" s="112">
        <v>24886</v>
      </c>
      <c r="Y30" s="112">
        <v>32694</v>
      </c>
      <c r="Z30" s="632">
        <v>49652</v>
      </c>
      <c r="AA30" s="56"/>
      <c r="AB30" s="62"/>
    </row>
    <row r="31" spans="1:28">
      <c r="A31" s="69"/>
      <c r="B31" s="70"/>
      <c r="C31" s="71" t="s">
        <v>408</v>
      </c>
      <c r="D31" s="61" t="s">
        <v>365</v>
      </c>
      <c r="E31" s="61" t="s">
        <v>366</v>
      </c>
      <c r="F31" s="108">
        <v>10091</v>
      </c>
      <c r="G31" s="109">
        <v>10609</v>
      </c>
      <c r="H31" s="109">
        <v>8916</v>
      </c>
      <c r="I31" s="109">
        <v>8498</v>
      </c>
      <c r="J31" s="109">
        <v>8379</v>
      </c>
      <c r="K31" s="109">
        <v>8315</v>
      </c>
      <c r="L31" s="109">
        <v>8043</v>
      </c>
      <c r="M31" s="109">
        <v>10654</v>
      </c>
      <c r="N31" s="109">
        <v>16473</v>
      </c>
      <c r="O31" s="109">
        <v>17840</v>
      </c>
      <c r="P31" s="109">
        <v>18101</v>
      </c>
      <c r="Q31" s="109">
        <v>25212</v>
      </c>
      <c r="R31" s="109">
        <v>26363</v>
      </c>
      <c r="S31" s="109">
        <v>38191</v>
      </c>
      <c r="T31" s="109">
        <v>18987</v>
      </c>
      <c r="U31" s="112">
        <v>15081</v>
      </c>
      <c r="V31" s="112">
        <v>16512</v>
      </c>
      <c r="W31" s="112">
        <v>16390</v>
      </c>
      <c r="X31" s="112">
        <v>15916</v>
      </c>
      <c r="Y31" s="112">
        <v>15334</v>
      </c>
      <c r="Z31" s="632"/>
      <c r="AA31" s="56"/>
      <c r="AB31" s="62"/>
    </row>
    <row r="32" spans="1:28">
      <c r="A32" s="67" t="s">
        <v>409</v>
      </c>
      <c r="B32" s="68" t="s">
        <v>410</v>
      </c>
      <c r="C32" s="66" t="s">
        <v>411</v>
      </c>
      <c r="D32" s="61" t="s">
        <v>365</v>
      </c>
      <c r="E32" s="61" t="s">
        <v>366</v>
      </c>
      <c r="F32" s="105">
        <f t="shared" ref="F32:T32" si="9">SUM(F33:F34)</f>
        <v>37777</v>
      </c>
      <c r="G32" s="106">
        <f t="shared" si="9"/>
        <v>38753</v>
      </c>
      <c r="H32" s="106">
        <f t="shared" si="9"/>
        <v>34791</v>
      </c>
      <c r="I32" s="106">
        <f t="shared" si="9"/>
        <v>34320</v>
      </c>
      <c r="J32" s="106">
        <f t="shared" si="9"/>
        <v>31505</v>
      </c>
      <c r="K32" s="106">
        <f t="shared" si="9"/>
        <v>28917</v>
      </c>
      <c r="L32" s="106">
        <f t="shared" si="9"/>
        <v>25711</v>
      </c>
      <c r="M32" s="106">
        <f t="shared" si="9"/>
        <v>23570</v>
      </c>
      <c r="N32" s="106">
        <f t="shared" si="9"/>
        <v>22202</v>
      </c>
      <c r="O32" s="106">
        <f t="shared" si="9"/>
        <v>24173</v>
      </c>
      <c r="P32" s="106">
        <f t="shared" si="9"/>
        <v>22523</v>
      </c>
      <c r="Q32" s="106">
        <f t="shared" si="9"/>
        <v>22509</v>
      </c>
      <c r="R32" s="106">
        <f t="shared" si="9"/>
        <v>23416.798999999999</v>
      </c>
      <c r="S32" s="106">
        <f t="shared" si="9"/>
        <v>21818</v>
      </c>
      <c r="T32" s="106">
        <f t="shared" si="9"/>
        <v>16660</v>
      </c>
      <c r="U32" s="107">
        <v>15614</v>
      </c>
      <c r="V32" s="107">
        <v>14988</v>
      </c>
      <c r="W32" s="107">
        <v>15171</v>
      </c>
      <c r="X32" s="107">
        <v>14148</v>
      </c>
      <c r="Y32" s="107">
        <v>13407</v>
      </c>
      <c r="Z32" s="120">
        <v>14638</v>
      </c>
      <c r="AA32" s="56"/>
      <c r="AB32" s="62"/>
    </row>
    <row r="33" spans="1:28">
      <c r="A33" s="69"/>
      <c r="B33" s="70"/>
      <c r="C33" s="71" t="s">
        <v>407</v>
      </c>
      <c r="D33" s="61" t="s">
        <v>365</v>
      </c>
      <c r="E33" s="61" t="s">
        <v>366</v>
      </c>
      <c r="F33" s="108">
        <v>13454</v>
      </c>
      <c r="G33" s="109">
        <v>13842</v>
      </c>
      <c r="H33" s="109">
        <v>7618</v>
      </c>
      <c r="I33" s="109">
        <v>9305</v>
      </c>
      <c r="J33" s="109">
        <v>6871</v>
      </c>
      <c r="K33" s="109">
        <v>6169</v>
      </c>
      <c r="L33" s="109">
        <v>6376</v>
      </c>
      <c r="M33" s="109">
        <v>6637</v>
      </c>
      <c r="N33" s="109">
        <v>6101</v>
      </c>
      <c r="O33" s="109">
        <v>6573</v>
      </c>
      <c r="P33" s="109">
        <v>9050</v>
      </c>
      <c r="Q33" s="109">
        <v>9632</v>
      </c>
      <c r="R33" s="109">
        <v>9312.7989999999991</v>
      </c>
      <c r="S33" s="109">
        <v>10337</v>
      </c>
      <c r="T33" s="109">
        <v>5345</v>
      </c>
      <c r="U33" s="112" t="s">
        <v>371</v>
      </c>
      <c r="V33" s="112" t="s">
        <v>371</v>
      </c>
      <c r="W33" s="112" t="s">
        <v>371</v>
      </c>
      <c r="X33" s="112" t="s">
        <v>371</v>
      </c>
      <c r="Y33" s="112" t="s">
        <v>371</v>
      </c>
      <c r="Z33" s="162" t="s">
        <v>371</v>
      </c>
      <c r="AA33" s="56"/>
      <c r="AB33" s="62"/>
    </row>
    <row r="34" spans="1:28">
      <c r="A34" s="69"/>
      <c r="B34" s="70"/>
      <c r="C34" s="71" t="s">
        <v>408</v>
      </c>
      <c r="D34" s="61" t="s">
        <v>365</v>
      </c>
      <c r="E34" s="61" t="s">
        <v>366</v>
      </c>
      <c r="F34" s="108">
        <v>24323</v>
      </c>
      <c r="G34" s="109">
        <v>24911</v>
      </c>
      <c r="H34" s="109">
        <v>27173</v>
      </c>
      <c r="I34" s="109">
        <v>25015</v>
      </c>
      <c r="J34" s="109">
        <v>24634</v>
      </c>
      <c r="K34" s="109">
        <v>22748</v>
      </c>
      <c r="L34" s="109">
        <v>19335</v>
      </c>
      <c r="M34" s="109">
        <v>16933</v>
      </c>
      <c r="N34" s="109">
        <v>16101</v>
      </c>
      <c r="O34" s="109">
        <v>17600</v>
      </c>
      <c r="P34" s="109">
        <v>13473</v>
      </c>
      <c r="Q34" s="109">
        <v>12877</v>
      </c>
      <c r="R34" s="109">
        <v>14104</v>
      </c>
      <c r="S34" s="109">
        <v>11481</v>
      </c>
      <c r="T34" s="109">
        <v>11315</v>
      </c>
      <c r="U34" s="112" t="s">
        <v>371</v>
      </c>
      <c r="V34" s="112" t="s">
        <v>371</v>
      </c>
      <c r="W34" s="112" t="s">
        <v>371</v>
      </c>
      <c r="X34" s="112" t="s">
        <v>371</v>
      </c>
      <c r="Y34" s="112" t="s">
        <v>371</v>
      </c>
      <c r="Z34" s="162" t="s">
        <v>371</v>
      </c>
      <c r="AA34" s="56"/>
      <c r="AB34" s="62"/>
    </row>
    <row r="35" spans="1:28">
      <c r="A35" s="67" t="s">
        <v>412</v>
      </c>
      <c r="B35" s="68" t="s">
        <v>413</v>
      </c>
      <c r="C35" s="66" t="s">
        <v>414</v>
      </c>
      <c r="D35" s="61" t="s">
        <v>365</v>
      </c>
      <c r="E35" s="61" t="s">
        <v>366</v>
      </c>
      <c r="F35" s="105">
        <f>SUM(F36:F37)</f>
        <v>20222</v>
      </c>
      <c r="G35" s="106">
        <f t="shared" ref="G35:W35" si="10">SUM(G36:G37)</f>
        <v>22145</v>
      </c>
      <c r="H35" s="106">
        <f t="shared" si="10"/>
        <v>22391</v>
      </c>
      <c r="I35" s="106">
        <f t="shared" si="10"/>
        <v>24717</v>
      </c>
      <c r="J35" s="106">
        <f t="shared" si="10"/>
        <v>24445</v>
      </c>
      <c r="K35" s="106">
        <f t="shared" si="10"/>
        <v>24877</v>
      </c>
      <c r="L35" s="106">
        <f t="shared" si="10"/>
        <v>25721</v>
      </c>
      <c r="M35" s="106">
        <f t="shared" si="10"/>
        <v>26862</v>
      </c>
      <c r="N35" s="106">
        <f t="shared" si="10"/>
        <v>27257</v>
      </c>
      <c r="O35" s="106">
        <f t="shared" si="10"/>
        <v>26437</v>
      </c>
      <c r="P35" s="106">
        <f t="shared" si="10"/>
        <v>26630</v>
      </c>
      <c r="Q35" s="106">
        <f t="shared" si="10"/>
        <v>27428</v>
      </c>
      <c r="R35" s="106">
        <f t="shared" si="10"/>
        <v>27424.380899999996</v>
      </c>
      <c r="S35" s="106">
        <f t="shared" si="10"/>
        <v>28949</v>
      </c>
      <c r="T35" s="106">
        <f t="shared" si="10"/>
        <v>30572</v>
      </c>
      <c r="U35" s="107">
        <f t="shared" si="10"/>
        <v>31020</v>
      </c>
      <c r="V35" s="107">
        <f t="shared" si="10"/>
        <v>31788</v>
      </c>
      <c r="W35" s="107">
        <f t="shared" si="10"/>
        <v>31281</v>
      </c>
      <c r="X35" s="107">
        <f>SUM(X36:X37)</f>
        <v>29566</v>
      </c>
      <c r="Y35" s="107">
        <f>SUM(Y36:Y37)</f>
        <v>28813</v>
      </c>
      <c r="Z35" s="120">
        <v>26461</v>
      </c>
      <c r="AA35" s="56"/>
      <c r="AB35" s="62"/>
    </row>
    <row r="36" spans="1:28">
      <c r="A36" s="67"/>
      <c r="B36" s="68"/>
      <c r="C36" s="71" t="s">
        <v>415</v>
      </c>
      <c r="D36" s="61" t="s">
        <v>365</v>
      </c>
      <c r="E36" s="61" t="s">
        <v>366</v>
      </c>
      <c r="F36" s="108">
        <v>17300</v>
      </c>
      <c r="G36" s="109">
        <v>19113</v>
      </c>
      <c r="H36" s="109">
        <v>18164</v>
      </c>
      <c r="I36" s="109">
        <v>18666</v>
      </c>
      <c r="J36" s="109">
        <v>18376</v>
      </c>
      <c r="K36" s="109">
        <v>18777</v>
      </c>
      <c r="L36" s="109">
        <v>20062</v>
      </c>
      <c r="M36" s="109">
        <v>20824</v>
      </c>
      <c r="N36" s="109">
        <v>20148</v>
      </c>
      <c r="O36" s="109">
        <v>19409</v>
      </c>
      <c r="P36" s="109">
        <v>18401</v>
      </c>
      <c r="Q36" s="109">
        <v>19467</v>
      </c>
      <c r="R36" s="109">
        <v>19241.087899999999</v>
      </c>
      <c r="S36" s="109">
        <v>19871</v>
      </c>
      <c r="T36" s="109">
        <v>21159</v>
      </c>
      <c r="U36" s="112">
        <v>21628</v>
      </c>
      <c r="V36" s="112">
        <v>22293</v>
      </c>
      <c r="W36" s="112">
        <v>22339</v>
      </c>
      <c r="X36" s="112">
        <v>20876</v>
      </c>
      <c r="Y36" s="112">
        <v>20159</v>
      </c>
      <c r="Z36" s="121"/>
      <c r="AA36" s="56"/>
      <c r="AB36" s="62"/>
    </row>
    <row r="37" spans="1:28">
      <c r="A37" s="69"/>
      <c r="B37" s="70"/>
      <c r="C37" s="71" t="s">
        <v>416</v>
      </c>
      <c r="D37" s="61" t="s">
        <v>365</v>
      </c>
      <c r="E37" s="61" t="s">
        <v>366</v>
      </c>
      <c r="F37" s="108">
        <v>2922</v>
      </c>
      <c r="G37" s="109">
        <v>3032</v>
      </c>
      <c r="H37" s="109">
        <v>4227</v>
      </c>
      <c r="I37" s="109">
        <v>6051</v>
      </c>
      <c r="J37" s="109">
        <v>6069</v>
      </c>
      <c r="K37" s="109">
        <v>6100</v>
      </c>
      <c r="L37" s="109">
        <v>5659</v>
      </c>
      <c r="M37" s="109">
        <v>6038</v>
      </c>
      <c r="N37" s="109">
        <v>7109</v>
      </c>
      <c r="O37" s="109">
        <v>7028</v>
      </c>
      <c r="P37" s="109">
        <v>8229</v>
      </c>
      <c r="Q37" s="109">
        <v>7961</v>
      </c>
      <c r="R37" s="109">
        <v>8183.2929999999997</v>
      </c>
      <c r="S37" s="109">
        <v>9078</v>
      </c>
      <c r="T37" s="109">
        <v>9413</v>
      </c>
      <c r="U37" s="112">
        <v>9392</v>
      </c>
      <c r="V37" s="112">
        <v>9495</v>
      </c>
      <c r="W37" s="112">
        <v>8942</v>
      </c>
      <c r="X37" s="112">
        <v>8690</v>
      </c>
      <c r="Y37" s="112">
        <v>8654</v>
      </c>
      <c r="Z37" s="121"/>
      <c r="AA37" s="56"/>
      <c r="AB37" s="62"/>
    </row>
    <row r="38" spans="1:28">
      <c r="A38" s="72"/>
      <c r="B38" s="73"/>
      <c r="C38" s="75" t="s">
        <v>417</v>
      </c>
      <c r="D38" s="61" t="s">
        <v>365</v>
      </c>
      <c r="E38" s="61" t="s">
        <v>366</v>
      </c>
      <c r="F38" s="117">
        <f t="shared" ref="F38:W38" si="11">SUM(F39,F47,F51,F63)</f>
        <v>357647</v>
      </c>
      <c r="G38" s="118">
        <f t="shared" si="11"/>
        <v>351724</v>
      </c>
      <c r="H38" s="118">
        <f t="shared" si="11"/>
        <v>354067</v>
      </c>
      <c r="I38" s="118">
        <f t="shared" si="11"/>
        <v>358893</v>
      </c>
      <c r="J38" s="118">
        <f t="shared" si="11"/>
        <v>364268</v>
      </c>
      <c r="K38" s="118">
        <f t="shared" si="11"/>
        <v>375012</v>
      </c>
      <c r="L38" s="118">
        <f t="shared" si="11"/>
        <v>377124</v>
      </c>
      <c r="M38" s="118">
        <f t="shared" si="11"/>
        <v>381078</v>
      </c>
      <c r="N38" s="118">
        <f t="shared" si="11"/>
        <v>387236</v>
      </c>
      <c r="O38" s="118">
        <f t="shared" si="11"/>
        <v>388070</v>
      </c>
      <c r="P38" s="118">
        <f t="shared" si="11"/>
        <v>359230</v>
      </c>
      <c r="Q38" s="118">
        <f t="shared" si="11"/>
        <v>372638</v>
      </c>
      <c r="R38" s="118">
        <f t="shared" si="11"/>
        <v>373902.1237</v>
      </c>
      <c r="S38" s="118">
        <f t="shared" si="11"/>
        <v>369589</v>
      </c>
      <c r="T38" s="118">
        <f t="shared" si="11"/>
        <v>375181</v>
      </c>
      <c r="U38" s="119">
        <f t="shared" si="11"/>
        <v>375535</v>
      </c>
      <c r="V38" s="119">
        <f t="shared" si="11"/>
        <v>377712</v>
      </c>
      <c r="W38" s="119">
        <f t="shared" si="11"/>
        <v>379160</v>
      </c>
      <c r="X38" s="119">
        <f>SUM(X39,X47,X51,X63)</f>
        <v>389137</v>
      </c>
      <c r="Y38" s="119">
        <f>SUM(Y39,Y47,Y53,Y56,Y63,Y64)</f>
        <v>320304</v>
      </c>
      <c r="Z38" s="136">
        <f>SUM(Z39,Z47,Z53,Z56,Z63,Z64)</f>
        <v>346584</v>
      </c>
      <c r="AA38" s="56"/>
      <c r="AB38" s="62"/>
    </row>
    <row r="39" spans="1:28">
      <c r="A39" s="67" t="s">
        <v>418</v>
      </c>
      <c r="B39" s="68" t="s">
        <v>419</v>
      </c>
      <c r="C39" s="76" t="s">
        <v>420</v>
      </c>
      <c r="D39" s="61" t="s">
        <v>365</v>
      </c>
      <c r="E39" s="61" t="s">
        <v>366</v>
      </c>
      <c r="F39" s="105">
        <f t="shared" ref="F39:W39" si="12">SUM(F40:F46)</f>
        <v>104456</v>
      </c>
      <c r="G39" s="106">
        <f t="shared" si="12"/>
        <v>101412</v>
      </c>
      <c r="H39" s="106">
        <f t="shared" si="12"/>
        <v>104414</v>
      </c>
      <c r="I39" s="106">
        <f t="shared" si="12"/>
        <v>103882</v>
      </c>
      <c r="J39" s="106">
        <f t="shared" si="12"/>
        <v>107492</v>
      </c>
      <c r="K39" s="106">
        <f t="shared" si="12"/>
        <v>110993</v>
      </c>
      <c r="L39" s="106">
        <f t="shared" si="12"/>
        <v>111074</v>
      </c>
      <c r="M39" s="106">
        <f t="shared" si="12"/>
        <v>108811</v>
      </c>
      <c r="N39" s="106">
        <f t="shared" si="12"/>
        <v>108104</v>
      </c>
      <c r="O39" s="106">
        <f t="shared" si="12"/>
        <v>104329</v>
      </c>
      <c r="P39" s="106">
        <f t="shared" si="12"/>
        <v>102163</v>
      </c>
      <c r="Q39" s="106">
        <f t="shared" si="12"/>
        <v>107265</v>
      </c>
      <c r="R39" s="106">
        <f t="shared" si="12"/>
        <v>109845.788</v>
      </c>
      <c r="S39" s="106">
        <f t="shared" si="12"/>
        <v>110565</v>
      </c>
      <c r="T39" s="106">
        <f t="shared" si="12"/>
        <v>108652</v>
      </c>
      <c r="U39" s="107">
        <f t="shared" si="12"/>
        <v>108825</v>
      </c>
      <c r="V39" s="107">
        <f t="shared" si="12"/>
        <v>109254</v>
      </c>
      <c r="W39" s="107">
        <f t="shared" si="12"/>
        <v>112689</v>
      </c>
      <c r="X39" s="107">
        <f>SUM(X40:X46)</f>
        <v>116444</v>
      </c>
      <c r="Y39" s="107">
        <f>SUM(Y40:Y46)</f>
        <v>112921</v>
      </c>
      <c r="Z39" s="120">
        <f>93454+14062</f>
        <v>107516</v>
      </c>
      <c r="AA39" s="56"/>
      <c r="AB39" s="62"/>
    </row>
    <row r="40" spans="1:28">
      <c r="A40" s="69"/>
      <c r="B40" s="70"/>
      <c r="C40" s="62" t="s">
        <v>421</v>
      </c>
      <c r="D40" s="61" t="s">
        <v>365</v>
      </c>
      <c r="E40" s="61" t="s">
        <v>366</v>
      </c>
      <c r="F40" s="108">
        <v>40959</v>
      </c>
      <c r="G40" s="109">
        <v>39240</v>
      </c>
      <c r="H40" s="109">
        <v>38351</v>
      </c>
      <c r="I40" s="109">
        <v>40611</v>
      </c>
      <c r="J40" s="109">
        <v>37792</v>
      </c>
      <c r="K40" s="109">
        <v>38538</v>
      </c>
      <c r="L40" s="109">
        <v>40100</v>
      </c>
      <c r="M40" s="109">
        <v>38022</v>
      </c>
      <c r="N40" s="109">
        <v>37633</v>
      </c>
      <c r="O40" s="109">
        <v>40827</v>
      </c>
      <c r="P40" s="109">
        <v>31988</v>
      </c>
      <c r="Q40" s="109">
        <v>39926</v>
      </c>
      <c r="R40" s="109">
        <v>39252.964999999997</v>
      </c>
      <c r="S40" s="109">
        <v>42099</v>
      </c>
      <c r="T40" s="109">
        <v>32617</v>
      </c>
      <c r="U40" s="112">
        <v>29476</v>
      </c>
      <c r="V40" s="112">
        <v>27189</v>
      </c>
      <c r="W40" s="112">
        <v>27302</v>
      </c>
      <c r="X40" s="112">
        <v>26810</v>
      </c>
      <c r="Y40" s="112">
        <v>27535</v>
      </c>
      <c r="Z40" s="121"/>
      <c r="AA40" s="56"/>
      <c r="AB40" s="62"/>
    </row>
    <row r="41" spans="1:28">
      <c r="A41" s="69"/>
      <c r="B41" s="70"/>
      <c r="C41" s="62" t="s">
        <v>422</v>
      </c>
      <c r="D41" s="61" t="s">
        <v>365</v>
      </c>
      <c r="E41" s="61" t="s">
        <v>366</v>
      </c>
      <c r="F41" s="108">
        <v>19157</v>
      </c>
      <c r="G41" s="109">
        <v>20278</v>
      </c>
      <c r="H41" s="109">
        <v>22005</v>
      </c>
      <c r="I41" s="109">
        <v>22627</v>
      </c>
      <c r="J41" s="109">
        <v>22867</v>
      </c>
      <c r="K41" s="109">
        <v>22752</v>
      </c>
      <c r="L41" s="109">
        <v>22950</v>
      </c>
      <c r="M41" s="109">
        <v>23324</v>
      </c>
      <c r="N41" s="109">
        <v>26133</v>
      </c>
      <c r="O41" s="109">
        <v>24691</v>
      </c>
      <c r="P41" s="109">
        <v>26441</v>
      </c>
      <c r="Q41" s="109">
        <v>23492</v>
      </c>
      <c r="R41" s="109">
        <v>26544</v>
      </c>
      <c r="S41" s="109">
        <v>20769</v>
      </c>
      <c r="T41" s="109">
        <v>25960</v>
      </c>
      <c r="U41" s="112">
        <v>27608</v>
      </c>
      <c r="V41" s="112">
        <v>27738</v>
      </c>
      <c r="W41" s="112">
        <v>29143</v>
      </c>
      <c r="X41" s="112">
        <v>29415</v>
      </c>
      <c r="Y41" s="112">
        <v>26226</v>
      </c>
      <c r="Z41" s="121"/>
      <c r="AA41" s="56"/>
      <c r="AB41" s="62"/>
    </row>
    <row r="42" spans="1:28">
      <c r="A42" s="69"/>
      <c r="B42" s="70"/>
      <c r="C42" s="62" t="s">
        <v>423</v>
      </c>
      <c r="D42" s="61" t="s">
        <v>365</v>
      </c>
      <c r="E42" s="61" t="s">
        <v>366</v>
      </c>
      <c r="F42" s="108">
        <v>24831</v>
      </c>
      <c r="G42" s="109">
        <v>24406</v>
      </c>
      <c r="H42" s="109">
        <v>25648</v>
      </c>
      <c r="I42" s="109">
        <v>24700</v>
      </c>
      <c r="J42" s="109">
        <v>26930</v>
      </c>
      <c r="K42" s="109">
        <v>30390</v>
      </c>
      <c r="L42" s="109">
        <v>28676</v>
      </c>
      <c r="M42" s="109">
        <v>27509</v>
      </c>
      <c r="N42" s="109">
        <v>25254</v>
      </c>
      <c r="O42" s="109">
        <v>20971</v>
      </c>
      <c r="P42" s="109">
        <v>19773</v>
      </c>
      <c r="Q42" s="109">
        <v>19673</v>
      </c>
      <c r="R42" s="109">
        <v>19893.823</v>
      </c>
      <c r="S42" s="109">
        <v>21344</v>
      </c>
      <c r="T42" s="109">
        <v>19911</v>
      </c>
      <c r="U42" s="112">
        <v>20749</v>
      </c>
      <c r="V42" s="112">
        <v>20046</v>
      </c>
      <c r="W42" s="112">
        <v>18596</v>
      </c>
      <c r="X42" s="112">
        <v>19196</v>
      </c>
      <c r="Y42" s="112">
        <v>18372</v>
      </c>
      <c r="Z42" s="121"/>
      <c r="AA42" s="56"/>
      <c r="AB42" s="62"/>
    </row>
    <row r="43" spans="1:28">
      <c r="A43" s="69"/>
      <c r="B43" s="70"/>
      <c r="C43" s="62" t="s">
        <v>424</v>
      </c>
      <c r="D43" s="61" t="s">
        <v>365</v>
      </c>
      <c r="E43" s="61" t="s">
        <v>366</v>
      </c>
      <c r="F43" s="108">
        <v>1805</v>
      </c>
      <c r="G43" s="109">
        <v>2318</v>
      </c>
      <c r="H43" s="109">
        <v>2086</v>
      </c>
      <c r="I43" s="109">
        <v>1441</v>
      </c>
      <c r="J43" s="109">
        <v>2426</v>
      </c>
      <c r="K43" s="109">
        <v>2619</v>
      </c>
      <c r="L43" s="109">
        <v>1679</v>
      </c>
      <c r="M43" s="109">
        <v>1603</v>
      </c>
      <c r="N43" s="109">
        <v>1822</v>
      </c>
      <c r="O43" s="109">
        <v>1309</v>
      </c>
      <c r="P43" s="109">
        <v>855</v>
      </c>
      <c r="Q43" s="109">
        <v>1339</v>
      </c>
      <c r="R43" s="109">
        <v>1458</v>
      </c>
      <c r="S43" s="109">
        <v>1327</v>
      </c>
      <c r="T43" s="109">
        <v>1732</v>
      </c>
      <c r="U43" s="112">
        <v>1753</v>
      </c>
      <c r="V43" s="112">
        <v>1501</v>
      </c>
      <c r="W43" s="112">
        <v>1055</v>
      </c>
      <c r="X43" s="112">
        <v>1154</v>
      </c>
      <c r="Y43" s="112">
        <v>1100</v>
      </c>
      <c r="Z43" s="121"/>
      <c r="AA43" s="56"/>
      <c r="AB43" s="62"/>
    </row>
    <row r="44" spans="1:28">
      <c r="A44" s="69"/>
      <c r="B44" s="70"/>
      <c r="C44" s="62" t="s">
        <v>425</v>
      </c>
      <c r="D44" s="61" t="s">
        <v>365</v>
      </c>
      <c r="E44" s="61" t="s">
        <v>366</v>
      </c>
      <c r="F44" s="108">
        <v>5670</v>
      </c>
      <c r="G44" s="109">
        <v>5755</v>
      </c>
      <c r="H44" s="109">
        <v>6807</v>
      </c>
      <c r="I44" s="109">
        <v>7108</v>
      </c>
      <c r="J44" s="109">
        <v>7485</v>
      </c>
      <c r="K44" s="109">
        <v>8440</v>
      </c>
      <c r="L44" s="109">
        <v>9248</v>
      </c>
      <c r="M44" s="109">
        <v>9663</v>
      </c>
      <c r="N44" s="109">
        <v>10284</v>
      </c>
      <c r="O44" s="109">
        <v>10608</v>
      </c>
      <c r="P44" s="109">
        <v>9625</v>
      </c>
      <c r="Q44" s="109">
        <v>11777</v>
      </c>
      <c r="R44" s="109">
        <v>11634</v>
      </c>
      <c r="S44" s="109">
        <v>12055</v>
      </c>
      <c r="T44" s="109">
        <v>11609</v>
      </c>
      <c r="U44" s="112">
        <v>12043</v>
      </c>
      <c r="V44" s="112">
        <v>13656</v>
      </c>
      <c r="W44" s="112">
        <v>13854</v>
      </c>
      <c r="X44" s="112">
        <v>11891</v>
      </c>
      <c r="Y44" s="112">
        <v>11448</v>
      </c>
      <c r="Z44" s="121"/>
      <c r="AA44" s="56"/>
      <c r="AB44" s="62"/>
    </row>
    <row r="45" spans="1:28">
      <c r="A45" s="69"/>
      <c r="B45" s="70"/>
      <c r="C45" s="62" t="s">
        <v>426</v>
      </c>
      <c r="D45" s="61" t="s">
        <v>365</v>
      </c>
      <c r="E45" s="61" t="s">
        <v>366</v>
      </c>
      <c r="F45" s="108">
        <v>8434</v>
      </c>
      <c r="G45" s="109">
        <v>6311</v>
      </c>
      <c r="H45" s="109">
        <v>5300</v>
      </c>
      <c r="I45" s="109">
        <v>4331</v>
      </c>
      <c r="J45" s="109">
        <v>4588</v>
      </c>
      <c r="K45" s="109">
        <v>3460</v>
      </c>
      <c r="L45" s="109">
        <v>3670</v>
      </c>
      <c r="M45" s="109">
        <v>3958</v>
      </c>
      <c r="N45" s="109">
        <v>4145</v>
      </c>
      <c r="O45" s="109">
        <v>3767</v>
      </c>
      <c r="P45" s="109">
        <v>7023</v>
      </c>
      <c r="Q45" s="109">
        <v>9163</v>
      </c>
      <c r="R45" s="109">
        <v>8565</v>
      </c>
      <c r="S45" s="109">
        <v>9930</v>
      </c>
      <c r="T45" s="109">
        <v>14485</v>
      </c>
      <c r="U45" s="112">
        <v>14779</v>
      </c>
      <c r="V45" s="112">
        <v>17213</v>
      </c>
      <c r="W45" s="112">
        <v>19526</v>
      </c>
      <c r="X45" s="112">
        <v>22395</v>
      </c>
      <c r="Y45" s="112">
        <v>25585</v>
      </c>
      <c r="Z45" s="121"/>
      <c r="AA45" s="56"/>
      <c r="AB45" s="62"/>
    </row>
    <row r="46" spans="1:28">
      <c r="A46" s="69"/>
      <c r="B46" s="70"/>
      <c r="C46" s="62" t="s">
        <v>427</v>
      </c>
      <c r="D46" s="61" t="s">
        <v>365</v>
      </c>
      <c r="E46" s="61" t="s">
        <v>366</v>
      </c>
      <c r="F46" s="108">
        <v>3600</v>
      </c>
      <c r="G46" s="109">
        <v>3104</v>
      </c>
      <c r="H46" s="109">
        <v>4217</v>
      </c>
      <c r="I46" s="109">
        <v>3064</v>
      </c>
      <c r="J46" s="109">
        <v>5404</v>
      </c>
      <c r="K46" s="109">
        <v>4794</v>
      </c>
      <c r="L46" s="109">
        <v>4751</v>
      </c>
      <c r="M46" s="109">
        <v>4732</v>
      </c>
      <c r="N46" s="109">
        <v>2833</v>
      </c>
      <c r="O46" s="109">
        <v>2156</v>
      </c>
      <c r="P46" s="109">
        <v>6458</v>
      </c>
      <c r="Q46" s="109">
        <v>1895</v>
      </c>
      <c r="R46" s="109">
        <v>2498</v>
      </c>
      <c r="S46" s="109">
        <v>3041</v>
      </c>
      <c r="T46" s="109">
        <v>2338</v>
      </c>
      <c r="U46" s="112">
        <v>2417</v>
      </c>
      <c r="V46" s="112">
        <v>1911</v>
      </c>
      <c r="W46" s="112">
        <v>3213</v>
      </c>
      <c r="X46" s="112">
        <f>116444-SUM(X40:X45)</f>
        <v>5583</v>
      </c>
      <c r="Y46" s="112">
        <f>112921-SUM(Y40:Y45)</f>
        <v>2655</v>
      </c>
      <c r="Z46" s="121"/>
      <c r="AA46" s="56"/>
      <c r="AB46" s="62"/>
    </row>
    <row r="47" spans="1:28">
      <c r="A47" s="67" t="s">
        <v>418</v>
      </c>
      <c r="B47" s="68" t="s">
        <v>419</v>
      </c>
      <c r="C47" s="76" t="s">
        <v>428</v>
      </c>
      <c r="D47" s="61" t="s">
        <v>365</v>
      </c>
      <c r="E47" s="61" t="s">
        <v>366</v>
      </c>
      <c r="F47" s="105">
        <f t="shared" ref="F47:W47" si="13">SUM(F48:F50)</f>
        <v>52650</v>
      </c>
      <c r="G47" s="106">
        <f t="shared" si="13"/>
        <v>51983</v>
      </c>
      <c r="H47" s="106">
        <f t="shared" si="13"/>
        <v>49443</v>
      </c>
      <c r="I47" s="106">
        <f t="shared" si="13"/>
        <v>49590</v>
      </c>
      <c r="J47" s="106">
        <f t="shared" si="13"/>
        <v>47933</v>
      </c>
      <c r="K47" s="106">
        <f t="shared" si="13"/>
        <v>45652</v>
      </c>
      <c r="L47" s="106">
        <f t="shared" si="13"/>
        <v>43485</v>
      </c>
      <c r="M47" s="106">
        <f t="shared" si="13"/>
        <v>41163</v>
      </c>
      <c r="N47" s="106">
        <f t="shared" si="13"/>
        <v>43736</v>
      </c>
      <c r="O47" s="106">
        <f t="shared" si="13"/>
        <v>47249</v>
      </c>
      <c r="P47" s="106">
        <f t="shared" si="13"/>
        <v>37164</v>
      </c>
      <c r="Q47" s="106">
        <f t="shared" si="13"/>
        <v>40509</v>
      </c>
      <c r="R47" s="106">
        <f t="shared" si="13"/>
        <v>39775.962299999999</v>
      </c>
      <c r="S47" s="106">
        <f t="shared" si="13"/>
        <v>37113</v>
      </c>
      <c r="T47" s="106">
        <f t="shared" si="13"/>
        <v>42927</v>
      </c>
      <c r="U47" s="107">
        <f t="shared" si="13"/>
        <v>43247</v>
      </c>
      <c r="V47" s="107">
        <f t="shared" si="13"/>
        <v>41359</v>
      </c>
      <c r="W47" s="107">
        <f t="shared" si="13"/>
        <v>40483</v>
      </c>
      <c r="X47" s="107">
        <f>SUM(X48:X50)</f>
        <v>40728</v>
      </c>
      <c r="Y47" s="122">
        <f>SUM(Y48:Y49)</f>
        <v>32569</v>
      </c>
      <c r="Z47" s="123">
        <f>30706</f>
        <v>30706</v>
      </c>
      <c r="AA47" s="56"/>
      <c r="AB47" s="62"/>
    </row>
    <row r="48" spans="1:28">
      <c r="A48" s="67"/>
      <c r="B48" s="68"/>
      <c r="C48" s="62" t="s">
        <v>429</v>
      </c>
      <c r="D48" s="61" t="s">
        <v>365</v>
      </c>
      <c r="E48" s="61" t="s">
        <v>366</v>
      </c>
      <c r="F48" s="108">
        <v>35156</v>
      </c>
      <c r="G48" s="109">
        <v>34582</v>
      </c>
      <c r="H48" s="109">
        <v>32042</v>
      </c>
      <c r="I48" s="109">
        <v>30912</v>
      </c>
      <c r="J48" s="109">
        <v>29770</v>
      </c>
      <c r="K48" s="109">
        <v>27319</v>
      </c>
      <c r="L48" s="109">
        <v>26339</v>
      </c>
      <c r="M48" s="109">
        <v>26318</v>
      </c>
      <c r="N48" s="109">
        <v>29301</v>
      </c>
      <c r="O48" s="109">
        <v>32807</v>
      </c>
      <c r="P48" s="109">
        <v>25623</v>
      </c>
      <c r="Q48" s="109">
        <v>29799</v>
      </c>
      <c r="R48" s="109">
        <v>27944.856800000001</v>
      </c>
      <c r="S48" s="109">
        <v>25676</v>
      </c>
      <c r="T48" s="109">
        <v>26328</v>
      </c>
      <c r="U48" s="112">
        <v>25571</v>
      </c>
      <c r="V48" s="112">
        <v>23478</v>
      </c>
      <c r="W48" s="112">
        <v>24225</v>
      </c>
      <c r="X48" s="112">
        <v>22560</v>
      </c>
      <c r="Y48" s="112">
        <v>19595</v>
      </c>
      <c r="Z48" s="121"/>
      <c r="AA48" s="56"/>
      <c r="AB48" s="62"/>
    </row>
    <row r="49" spans="1:28">
      <c r="A49" s="69"/>
      <c r="B49" s="70"/>
      <c r="C49" s="62" t="s">
        <v>430</v>
      </c>
      <c r="D49" s="61" t="s">
        <v>365</v>
      </c>
      <c r="E49" s="61" t="s">
        <v>366</v>
      </c>
      <c r="F49" s="108">
        <v>16305</v>
      </c>
      <c r="G49" s="109">
        <v>16508</v>
      </c>
      <c r="H49" s="109">
        <v>15671</v>
      </c>
      <c r="I49" s="109">
        <v>16651</v>
      </c>
      <c r="J49" s="109">
        <v>16155</v>
      </c>
      <c r="K49" s="109">
        <v>16795</v>
      </c>
      <c r="L49" s="109">
        <v>15541</v>
      </c>
      <c r="M49" s="109">
        <v>12134</v>
      </c>
      <c r="N49" s="109">
        <v>13800</v>
      </c>
      <c r="O49" s="109">
        <v>13107</v>
      </c>
      <c r="P49" s="109">
        <v>10097</v>
      </c>
      <c r="Q49" s="109">
        <v>9111</v>
      </c>
      <c r="R49" s="109">
        <v>10647.105500000001</v>
      </c>
      <c r="S49" s="109">
        <v>10365</v>
      </c>
      <c r="T49" s="109">
        <v>14529</v>
      </c>
      <c r="U49" s="112">
        <v>12906</v>
      </c>
      <c r="V49" s="112">
        <v>13060</v>
      </c>
      <c r="W49" s="112">
        <v>11358</v>
      </c>
      <c r="X49" s="112">
        <v>12964</v>
      </c>
      <c r="Y49" s="112">
        <v>12974</v>
      </c>
      <c r="Z49" s="121"/>
      <c r="AA49" s="56"/>
      <c r="AB49" s="62"/>
    </row>
    <row r="50" spans="1:28">
      <c r="A50" s="69"/>
      <c r="B50" s="70"/>
      <c r="C50" s="77" t="s">
        <v>431</v>
      </c>
      <c r="D50" s="61" t="s">
        <v>365</v>
      </c>
      <c r="E50" s="61" t="s">
        <v>366</v>
      </c>
      <c r="F50" s="124">
        <v>1189</v>
      </c>
      <c r="G50" s="125">
        <v>893</v>
      </c>
      <c r="H50" s="125">
        <v>1730</v>
      </c>
      <c r="I50" s="125">
        <v>2027</v>
      </c>
      <c r="J50" s="125">
        <v>2008</v>
      </c>
      <c r="K50" s="125">
        <v>1538</v>
      </c>
      <c r="L50" s="125">
        <v>1605</v>
      </c>
      <c r="M50" s="125">
        <v>2711</v>
      </c>
      <c r="N50" s="125">
        <v>635</v>
      </c>
      <c r="O50" s="125">
        <v>1335</v>
      </c>
      <c r="P50" s="125">
        <v>1444</v>
      </c>
      <c r="Q50" s="125">
        <v>1599</v>
      </c>
      <c r="R50" s="125">
        <v>1184</v>
      </c>
      <c r="S50" s="125">
        <v>1072</v>
      </c>
      <c r="T50" s="125">
        <v>2070</v>
      </c>
      <c r="U50" s="126">
        <v>4770</v>
      </c>
      <c r="V50" s="126">
        <v>4821</v>
      </c>
      <c r="W50" s="126">
        <v>4900</v>
      </c>
      <c r="X50" s="126">
        <v>5204</v>
      </c>
      <c r="Y50" s="126">
        <v>5478</v>
      </c>
      <c r="Z50" s="121"/>
      <c r="AA50" s="56"/>
      <c r="AB50" s="62"/>
    </row>
    <row r="51" spans="1:28">
      <c r="A51" s="78" t="s">
        <v>418</v>
      </c>
      <c r="B51" s="79" t="s">
        <v>419</v>
      </c>
      <c r="C51" s="80" t="s">
        <v>432</v>
      </c>
      <c r="D51" s="61" t="s">
        <v>365</v>
      </c>
      <c r="E51" s="61" t="s">
        <v>366</v>
      </c>
      <c r="F51" s="127">
        <f>SUM(F52,F56)</f>
        <v>159834</v>
      </c>
      <c r="G51" s="128">
        <f t="shared" ref="G51:T51" si="14">SUM(G52,G56)</f>
        <v>156522</v>
      </c>
      <c r="H51" s="128">
        <f t="shared" si="14"/>
        <v>157982</v>
      </c>
      <c r="I51" s="128">
        <f t="shared" si="14"/>
        <v>162362</v>
      </c>
      <c r="J51" s="128">
        <f t="shared" si="14"/>
        <v>164121</v>
      </c>
      <c r="K51" s="128">
        <f t="shared" si="14"/>
        <v>171823</v>
      </c>
      <c r="L51" s="128">
        <f t="shared" si="14"/>
        <v>173952</v>
      </c>
      <c r="M51" s="128">
        <f t="shared" si="14"/>
        <v>181773</v>
      </c>
      <c r="N51" s="128">
        <f t="shared" si="14"/>
        <v>190169</v>
      </c>
      <c r="O51" s="128">
        <f t="shared" si="14"/>
        <v>191477</v>
      </c>
      <c r="P51" s="128">
        <f t="shared" si="14"/>
        <v>179042</v>
      </c>
      <c r="Q51" s="128">
        <f t="shared" si="14"/>
        <v>184316</v>
      </c>
      <c r="R51" s="128">
        <f t="shared" si="14"/>
        <v>184399.01759999999</v>
      </c>
      <c r="S51" s="128">
        <f t="shared" si="14"/>
        <v>183163</v>
      </c>
      <c r="T51" s="128">
        <f t="shared" si="14"/>
        <v>185967</v>
      </c>
      <c r="U51" s="129">
        <f>SUM(U52,U56)</f>
        <v>185223</v>
      </c>
      <c r="V51" s="129">
        <f>SUM(V52,V56)</f>
        <v>186840</v>
      </c>
      <c r="W51" s="129">
        <f>SUM(W52,W56)</f>
        <v>186341</v>
      </c>
      <c r="X51" s="129">
        <f>SUM(X52,X56)</f>
        <v>192851</v>
      </c>
      <c r="Y51" s="129">
        <f>SUM(Y52,Y56)</f>
        <v>165470</v>
      </c>
      <c r="Z51" s="116">
        <f>Z53+Z56</f>
        <v>170190</v>
      </c>
      <c r="AA51" s="56"/>
      <c r="AB51" s="82"/>
    </row>
    <row r="52" spans="1:28">
      <c r="A52" s="69"/>
      <c r="B52" s="70"/>
      <c r="C52" s="62" t="s">
        <v>433</v>
      </c>
      <c r="D52" s="61" t="s">
        <v>365</v>
      </c>
      <c r="E52" s="61" t="s">
        <v>366</v>
      </c>
      <c r="F52" s="108">
        <f>SUM(F53:F55)</f>
        <v>76720</v>
      </c>
      <c r="G52" s="109">
        <f t="shared" ref="G52:X52" si="15">SUM(G53:G55)</f>
        <v>75566</v>
      </c>
      <c r="H52" s="109">
        <f t="shared" si="15"/>
        <v>76078</v>
      </c>
      <c r="I52" s="109">
        <f t="shared" si="15"/>
        <v>77111</v>
      </c>
      <c r="J52" s="109">
        <f t="shared" si="15"/>
        <v>79695</v>
      </c>
      <c r="K52" s="109">
        <f t="shared" si="15"/>
        <v>84087</v>
      </c>
      <c r="L52" s="109">
        <f t="shared" si="15"/>
        <v>85593</v>
      </c>
      <c r="M52" s="109">
        <f t="shared" si="15"/>
        <v>88139</v>
      </c>
      <c r="N52" s="109">
        <f t="shared" si="15"/>
        <v>88719</v>
      </c>
      <c r="O52" s="109">
        <f t="shared" si="15"/>
        <v>87938</v>
      </c>
      <c r="P52" s="109">
        <f t="shared" si="15"/>
        <v>85201</v>
      </c>
      <c r="Q52" s="109">
        <f t="shared" si="15"/>
        <v>93411</v>
      </c>
      <c r="R52" s="109">
        <f t="shared" si="15"/>
        <v>98330.017599999992</v>
      </c>
      <c r="S52" s="109">
        <f t="shared" si="15"/>
        <v>96577</v>
      </c>
      <c r="T52" s="109">
        <f t="shared" si="15"/>
        <v>94437</v>
      </c>
      <c r="U52" s="112">
        <f t="shared" si="15"/>
        <v>96480</v>
      </c>
      <c r="V52" s="112">
        <f t="shared" si="15"/>
        <v>97583</v>
      </c>
      <c r="W52" s="112">
        <f t="shared" si="15"/>
        <v>95455</v>
      </c>
      <c r="X52" s="112">
        <f t="shared" si="15"/>
        <v>103956</v>
      </c>
      <c r="Y52" s="112">
        <f>SUM(Y53:Y55)</f>
        <v>100126</v>
      </c>
      <c r="Z52" s="179"/>
      <c r="AA52" s="56"/>
      <c r="AB52" s="62"/>
    </row>
    <row r="53" spans="1:28">
      <c r="A53" s="69"/>
      <c r="B53" s="70"/>
      <c r="C53" s="62" t="s">
        <v>434</v>
      </c>
      <c r="D53" s="61" t="s">
        <v>365</v>
      </c>
      <c r="E53" s="61" t="s">
        <v>366</v>
      </c>
      <c r="F53" s="108">
        <v>64609</v>
      </c>
      <c r="G53" s="109">
        <v>63871</v>
      </c>
      <c r="H53" s="109">
        <v>62893</v>
      </c>
      <c r="I53" s="109">
        <v>62999</v>
      </c>
      <c r="J53" s="109">
        <v>64854</v>
      </c>
      <c r="K53" s="109">
        <v>69782</v>
      </c>
      <c r="L53" s="109">
        <v>70910</v>
      </c>
      <c r="M53" s="109">
        <v>72674</v>
      </c>
      <c r="N53" s="109">
        <v>73769</v>
      </c>
      <c r="O53" s="109">
        <v>70876</v>
      </c>
      <c r="P53" s="109">
        <v>68364</v>
      </c>
      <c r="Q53" s="109">
        <v>69902</v>
      </c>
      <c r="R53" s="109">
        <v>73461.074199999988</v>
      </c>
      <c r="S53" s="109">
        <v>66152</v>
      </c>
      <c r="T53" s="109">
        <v>67081</v>
      </c>
      <c r="U53" s="112">
        <v>67639</v>
      </c>
      <c r="V53" s="112">
        <v>68929</v>
      </c>
      <c r="W53" s="112">
        <v>66438</v>
      </c>
      <c r="X53" s="112">
        <v>70131</v>
      </c>
      <c r="Y53" s="122">
        <f>65475+Y55</f>
        <v>71144</v>
      </c>
      <c r="Z53" s="123">
        <f>72925</f>
        <v>72925</v>
      </c>
      <c r="AA53" s="56"/>
      <c r="AB53" s="62" t="s">
        <v>435</v>
      </c>
    </row>
    <row r="54" spans="1:28">
      <c r="A54" s="69"/>
      <c r="B54" s="70"/>
      <c r="C54" s="62" t="s">
        <v>436</v>
      </c>
      <c r="D54" s="61" t="s">
        <v>365</v>
      </c>
      <c r="E54" s="61" t="s">
        <v>366</v>
      </c>
      <c r="F54" s="108">
        <v>2622</v>
      </c>
      <c r="G54" s="109">
        <v>2799</v>
      </c>
      <c r="H54" s="109">
        <v>3085</v>
      </c>
      <c r="I54" s="109">
        <v>3136</v>
      </c>
      <c r="J54" s="109">
        <v>3276</v>
      </c>
      <c r="K54" s="109">
        <v>3288</v>
      </c>
      <c r="L54" s="109">
        <v>3535</v>
      </c>
      <c r="M54" s="109">
        <v>4742</v>
      </c>
      <c r="N54" s="109">
        <v>4544</v>
      </c>
      <c r="O54" s="109">
        <v>6019</v>
      </c>
      <c r="P54" s="109">
        <v>6681</v>
      </c>
      <c r="Q54" s="109">
        <v>14397</v>
      </c>
      <c r="R54" s="109">
        <v>14405.3012</v>
      </c>
      <c r="S54" s="109">
        <v>21192</v>
      </c>
      <c r="T54" s="109">
        <v>17722</v>
      </c>
      <c r="U54" s="112">
        <v>20178</v>
      </c>
      <c r="V54" s="112">
        <v>18975</v>
      </c>
      <c r="W54" s="112">
        <v>20720</v>
      </c>
      <c r="X54" s="112">
        <v>22625</v>
      </c>
      <c r="Y54" s="112">
        <v>23313</v>
      </c>
      <c r="Z54" s="121"/>
      <c r="AA54" s="56"/>
      <c r="AB54" s="62"/>
    </row>
    <row r="55" spans="1:28">
      <c r="A55" s="69"/>
      <c r="B55" s="70"/>
      <c r="C55" s="62" t="s">
        <v>437</v>
      </c>
      <c r="D55" s="61" t="s">
        <v>365</v>
      </c>
      <c r="E55" s="61" t="s">
        <v>366</v>
      </c>
      <c r="F55" s="108">
        <v>9489</v>
      </c>
      <c r="G55" s="109">
        <v>8896</v>
      </c>
      <c r="H55" s="109">
        <v>10100</v>
      </c>
      <c r="I55" s="109">
        <v>10976</v>
      </c>
      <c r="J55" s="109">
        <v>11565</v>
      </c>
      <c r="K55" s="109">
        <v>11017</v>
      </c>
      <c r="L55" s="109">
        <v>11148</v>
      </c>
      <c r="M55" s="109">
        <v>10723</v>
      </c>
      <c r="N55" s="109">
        <v>10406</v>
      </c>
      <c r="O55" s="109">
        <v>11043</v>
      </c>
      <c r="P55" s="109">
        <v>10156</v>
      </c>
      <c r="Q55" s="109">
        <v>9112</v>
      </c>
      <c r="R55" s="109">
        <v>10463.6422</v>
      </c>
      <c r="S55" s="109">
        <v>9233</v>
      </c>
      <c r="T55" s="109">
        <v>9634</v>
      </c>
      <c r="U55" s="112">
        <v>8663</v>
      </c>
      <c r="V55" s="112">
        <v>9679</v>
      </c>
      <c r="W55" s="112">
        <v>8297</v>
      </c>
      <c r="X55" s="112">
        <v>11200</v>
      </c>
      <c r="Y55" s="122">
        <v>5669</v>
      </c>
      <c r="Z55" s="121"/>
      <c r="AA55" s="56"/>
      <c r="AB55" s="62" t="s">
        <v>435</v>
      </c>
    </row>
    <row r="56" spans="1:28">
      <c r="A56" s="69"/>
      <c r="B56" s="70"/>
      <c r="C56" s="81" t="s">
        <v>438</v>
      </c>
      <c r="D56" s="61" t="s">
        <v>365</v>
      </c>
      <c r="E56" s="61" t="s">
        <v>366</v>
      </c>
      <c r="F56" s="130">
        <f>SUM(F57:F62)</f>
        <v>83114</v>
      </c>
      <c r="G56" s="131">
        <f t="shared" ref="G56:X56" si="16">SUM(G57:G62)</f>
        <v>80956</v>
      </c>
      <c r="H56" s="131">
        <f t="shared" si="16"/>
        <v>81904</v>
      </c>
      <c r="I56" s="131">
        <f t="shared" si="16"/>
        <v>85251</v>
      </c>
      <c r="J56" s="131">
        <f t="shared" si="16"/>
        <v>84426</v>
      </c>
      <c r="K56" s="131">
        <f t="shared" si="16"/>
        <v>87736</v>
      </c>
      <c r="L56" s="131">
        <f t="shared" si="16"/>
        <v>88359</v>
      </c>
      <c r="M56" s="131">
        <f t="shared" si="16"/>
        <v>93634</v>
      </c>
      <c r="N56" s="131">
        <f t="shared" si="16"/>
        <v>101450</v>
      </c>
      <c r="O56" s="131">
        <f t="shared" si="16"/>
        <v>103539</v>
      </c>
      <c r="P56" s="131">
        <f t="shared" si="16"/>
        <v>93841</v>
      </c>
      <c r="Q56" s="131">
        <f t="shared" si="16"/>
        <v>90905</v>
      </c>
      <c r="R56" s="131">
        <f t="shared" si="16"/>
        <v>86069</v>
      </c>
      <c r="S56" s="131">
        <f t="shared" si="16"/>
        <v>86586</v>
      </c>
      <c r="T56" s="131">
        <f t="shared" si="16"/>
        <v>91530</v>
      </c>
      <c r="U56" s="132">
        <f t="shared" si="16"/>
        <v>88743</v>
      </c>
      <c r="V56" s="132">
        <f t="shared" si="16"/>
        <v>89257</v>
      </c>
      <c r="W56" s="132">
        <f t="shared" si="16"/>
        <v>90886</v>
      </c>
      <c r="X56" s="132">
        <f t="shared" si="16"/>
        <v>88895</v>
      </c>
      <c r="Y56" s="122">
        <f>SUM(Y57:Y59)+Y61</f>
        <v>65344</v>
      </c>
      <c r="Z56" s="123">
        <f>97265</f>
        <v>97265</v>
      </c>
      <c r="AA56" s="56"/>
      <c r="AB56" s="62"/>
    </row>
    <row r="57" spans="1:28">
      <c r="A57" s="69"/>
      <c r="B57" s="70"/>
      <c r="C57" s="62" t="s">
        <v>439</v>
      </c>
      <c r="D57" s="61" t="s">
        <v>365</v>
      </c>
      <c r="E57" s="61" t="s">
        <v>366</v>
      </c>
      <c r="F57" s="108">
        <v>17182</v>
      </c>
      <c r="G57" s="109">
        <v>16986</v>
      </c>
      <c r="H57" s="109">
        <v>16581</v>
      </c>
      <c r="I57" s="109">
        <v>17485</v>
      </c>
      <c r="J57" s="109">
        <v>16186</v>
      </c>
      <c r="K57" s="109">
        <v>15947</v>
      </c>
      <c r="L57" s="109">
        <v>16375</v>
      </c>
      <c r="M57" s="109">
        <v>18265</v>
      </c>
      <c r="N57" s="109">
        <v>17490</v>
      </c>
      <c r="O57" s="109">
        <v>17005</v>
      </c>
      <c r="P57" s="109">
        <v>17676</v>
      </c>
      <c r="Q57" s="109">
        <v>18696</v>
      </c>
      <c r="R57" s="109">
        <v>18695</v>
      </c>
      <c r="S57" s="109">
        <v>17823</v>
      </c>
      <c r="T57" s="109">
        <v>21669</v>
      </c>
      <c r="U57" s="112">
        <v>20372</v>
      </c>
      <c r="V57" s="112">
        <v>20993</v>
      </c>
      <c r="W57" s="112">
        <v>19942</v>
      </c>
      <c r="X57" s="112">
        <v>20176</v>
      </c>
      <c r="Y57" s="112">
        <v>19516</v>
      </c>
      <c r="Z57" s="633">
        <v>97265</v>
      </c>
      <c r="AA57" s="56"/>
      <c r="AB57" s="62" t="s">
        <v>435</v>
      </c>
    </row>
    <row r="58" spans="1:28">
      <c r="A58" s="69"/>
      <c r="B58" s="70"/>
      <c r="C58" s="62" t="s">
        <v>440</v>
      </c>
      <c r="D58" s="61" t="s">
        <v>365</v>
      </c>
      <c r="E58" s="61" t="s">
        <v>366</v>
      </c>
      <c r="F58" s="108">
        <v>8037</v>
      </c>
      <c r="G58" s="109">
        <v>8354</v>
      </c>
      <c r="H58" s="109">
        <v>8153</v>
      </c>
      <c r="I58" s="109">
        <v>7919</v>
      </c>
      <c r="J58" s="109">
        <v>9029</v>
      </c>
      <c r="K58" s="109">
        <v>9752</v>
      </c>
      <c r="L58" s="109">
        <v>9853</v>
      </c>
      <c r="M58" s="109">
        <v>11266</v>
      </c>
      <c r="N58" s="109">
        <v>11186</v>
      </c>
      <c r="O58" s="109">
        <v>11297</v>
      </c>
      <c r="P58" s="109">
        <v>10370</v>
      </c>
      <c r="Q58" s="109">
        <v>10219</v>
      </c>
      <c r="R58" s="109">
        <v>11543</v>
      </c>
      <c r="S58" s="109">
        <v>10796</v>
      </c>
      <c r="T58" s="109">
        <v>11066</v>
      </c>
      <c r="U58" s="112">
        <v>10796</v>
      </c>
      <c r="V58" s="112">
        <v>12469</v>
      </c>
      <c r="W58" s="112">
        <v>10438</v>
      </c>
      <c r="X58" s="112">
        <v>11142</v>
      </c>
      <c r="Y58" s="112">
        <v>10531</v>
      </c>
      <c r="Z58" s="633"/>
      <c r="AA58" s="56"/>
      <c r="AB58" s="62" t="s">
        <v>435</v>
      </c>
    </row>
    <row r="59" spans="1:28">
      <c r="A59" s="69"/>
      <c r="B59" s="70"/>
      <c r="C59" s="62" t="s">
        <v>441</v>
      </c>
      <c r="D59" s="61" t="s">
        <v>365</v>
      </c>
      <c r="E59" s="61" t="s">
        <v>366</v>
      </c>
      <c r="F59" s="108">
        <v>27366</v>
      </c>
      <c r="G59" s="109">
        <v>27783</v>
      </c>
      <c r="H59" s="109">
        <v>28508</v>
      </c>
      <c r="I59" s="109">
        <v>30418</v>
      </c>
      <c r="J59" s="109">
        <v>30581</v>
      </c>
      <c r="K59" s="109">
        <v>31471</v>
      </c>
      <c r="L59" s="109">
        <v>31096</v>
      </c>
      <c r="M59" s="109">
        <v>32012</v>
      </c>
      <c r="N59" s="109">
        <v>36353</v>
      </c>
      <c r="O59" s="109">
        <v>36093</v>
      </c>
      <c r="P59" s="109">
        <v>33444</v>
      </c>
      <c r="Q59" s="109">
        <v>30495</v>
      </c>
      <c r="R59" s="109">
        <v>29208</v>
      </c>
      <c r="S59" s="109">
        <v>30074</v>
      </c>
      <c r="T59" s="109">
        <v>29706</v>
      </c>
      <c r="U59" s="112">
        <v>29475</v>
      </c>
      <c r="V59" s="112">
        <v>28623</v>
      </c>
      <c r="W59" s="112">
        <v>30347</v>
      </c>
      <c r="X59" s="112">
        <v>28641</v>
      </c>
      <c r="Y59" s="112">
        <v>27174</v>
      </c>
      <c r="Z59" s="633"/>
      <c r="AA59" s="56"/>
      <c r="AB59" s="62" t="s">
        <v>435</v>
      </c>
    </row>
    <row r="60" spans="1:28">
      <c r="A60" s="69"/>
      <c r="B60" s="70"/>
      <c r="C60" s="62" t="s">
        <v>442</v>
      </c>
      <c r="D60" s="61" t="s">
        <v>365</v>
      </c>
      <c r="E60" s="61" t="s">
        <v>366</v>
      </c>
      <c r="F60" s="108">
        <v>19865</v>
      </c>
      <c r="G60" s="109">
        <v>17901</v>
      </c>
      <c r="H60" s="109">
        <v>18842</v>
      </c>
      <c r="I60" s="109">
        <v>19430</v>
      </c>
      <c r="J60" s="109">
        <v>19018</v>
      </c>
      <c r="K60" s="109">
        <v>19669</v>
      </c>
      <c r="L60" s="109">
        <v>20122</v>
      </c>
      <c r="M60" s="109">
        <v>20526</v>
      </c>
      <c r="N60" s="109">
        <v>25021</v>
      </c>
      <c r="O60" s="109">
        <v>26465</v>
      </c>
      <c r="P60" s="109">
        <v>21833</v>
      </c>
      <c r="Q60" s="109">
        <v>21907</v>
      </c>
      <c r="R60" s="109">
        <v>18602</v>
      </c>
      <c r="S60" s="109">
        <v>18467</v>
      </c>
      <c r="T60" s="109">
        <v>18444</v>
      </c>
      <c r="U60" s="112">
        <v>18851</v>
      </c>
      <c r="V60" s="112">
        <v>18528</v>
      </c>
      <c r="W60" s="112">
        <v>19876</v>
      </c>
      <c r="X60" s="112">
        <v>19454</v>
      </c>
      <c r="Y60" s="112">
        <v>19109</v>
      </c>
      <c r="Z60" s="121">
        <v>20178</v>
      </c>
      <c r="AA60" s="56"/>
      <c r="AB60" s="62" t="s">
        <v>435</v>
      </c>
    </row>
    <row r="61" spans="1:28">
      <c r="A61" s="69"/>
      <c r="B61" s="70"/>
      <c r="C61" s="62" t="s">
        <v>443</v>
      </c>
      <c r="D61" s="61" t="s">
        <v>365</v>
      </c>
      <c r="E61" s="61" t="s">
        <v>366</v>
      </c>
      <c r="F61" s="108">
        <v>10584</v>
      </c>
      <c r="G61" s="109">
        <v>9757</v>
      </c>
      <c r="H61" s="109">
        <v>9742</v>
      </c>
      <c r="I61" s="109">
        <v>9796</v>
      </c>
      <c r="J61" s="109">
        <v>9300</v>
      </c>
      <c r="K61" s="109">
        <v>10605</v>
      </c>
      <c r="L61" s="109">
        <v>10660</v>
      </c>
      <c r="M61" s="109">
        <v>11201</v>
      </c>
      <c r="N61" s="109">
        <v>10892</v>
      </c>
      <c r="O61" s="109">
        <v>12251</v>
      </c>
      <c r="P61" s="109">
        <v>10019</v>
      </c>
      <c r="Q61" s="109">
        <v>8901</v>
      </c>
      <c r="R61" s="109">
        <v>7620</v>
      </c>
      <c r="S61" s="109">
        <v>8326</v>
      </c>
      <c r="T61" s="109">
        <v>9256</v>
      </c>
      <c r="U61" s="112">
        <v>7581</v>
      </c>
      <c r="V61" s="112">
        <v>7614</v>
      </c>
      <c r="W61" s="112">
        <v>8428</v>
      </c>
      <c r="X61" s="112">
        <v>8847</v>
      </c>
      <c r="Y61" s="112">
        <v>8123</v>
      </c>
      <c r="Z61" s="121" t="s">
        <v>444</v>
      </c>
      <c r="AA61" s="56"/>
      <c r="AB61" s="62" t="s">
        <v>435</v>
      </c>
    </row>
    <row r="62" spans="1:28">
      <c r="A62" s="69"/>
      <c r="B62" s="70"/>
      <c r="C62" s="82" t="s">
        <v>445</v>
      </c>
      <c r="D62" s="61" t="s">
        <v>365</v>
      </c>
      <c r="E62" s="61" t="s">
        <v>366</v>
      </c>
      <c r="F62" s="133">
        <v>80</v>
      </c>
      <c r="G62" s="134">
        <v>175</v>
      </c>
      <c r="H62" s="134">
        <v>78</v>
      </c>
      <c r="I62" s="134">
        <v>203</v>
      </c>
      <c r="J62" s="134">
        <v>312</v>
      </c>
      <c r="K62" s="134">
        <v>292</v>
      </c>
      <c r="L62" s="134">
        <v>253</v>
      </c>
      <c r="M62" s="134">
        <v>364</v>
      </c>
      <c r="N62" s="134">
        <v>508</v>
      </c>
      <c r="O62" s="134">
        <v>428</v>
      </c>
      <c r="P62" s="134">
        <v>499</v>
      </c>
      <c r="Q62" s="134">
        <v>687</v>
      </c>
      <c r="R62" s="134">
        <v>401</v>
      </c>
      <c r="S62" s="134">
        <v>1100</v>
      </c>
      <c r="T62" s="134">
        <v>1389</v>
      </c>
      <c r="U62" s="135">
        <v>1668</v>
      </c>
      <c r="V62" s="135">
        <v>1030</v>
      </c>
      <c r="W62" s="135">
        <v>1855</v>
      </c>
      <c r="X62" s="135">
        <v>635</v>
      </c>
      <c r="Y62" s="135">
        <v>710</v>
      </c>
      <c r="Z62" s="116">
        <v>8334</v>
      </c>
      <c r="AA62" s="56"/>
      <c r="AB62" s="62" t="s">
        <v>435</v>
      </c>
    </row>
    <row r="63" spans="1:28">
      <c r="A63" s="83" t="s">
        <v>418</v>
      </c>
      <c r="B63" s="83" t="s">
        <v>419</v>
      </c>
      <c r="C63" s="84" t="s">
        <v>446</v>
      </c>
      <c r="D63" s="61" t="s">
        <v>365</v>
      </c>
      <c r="E63" s="61" t="s">
        <v>366</v>
      </c>
      <c r="F63" s="105">
        <v>40707</v>
      </c>
      <c r="G63" s="106">
        <v>41807</v>
      </c>
      <c r="H63" s="106">
        <v>42228</v>
      </c>
      <c r="I63" s="106">
        <v>43059</v>
      </c>
      <c r="J63" s="106">
        <v>44722</v>
      </c>
      <c r="K63" s="106">
        <v>46544</v>
      </c>
      <c r="L63" s="106">
        <v>48613</v>
      </c>
      <c r="M63" s="106">
        <v>49331</v>
      </c>
      <c r="N63" s="106">
        <v>45227</v>
      </c>
      <c r="O63" s="106">
        <v>45015</v>
      </c>
      <c r="P63" s="106">
        <v>40861</v>
      </c>
      <c r="Q63" s="106">
        <v>40548</v>
      </c>
      <c r="R63" s="106">
        <v>39881.355799999998</v>
      </c>
      <c r="S63" s="106">
        <v>38748</v>
      </c>
      <c r="T63" s="106">
        <v>37635</v>
      </c>
      <c r="U63" s="107">
        <v>38240</v>
      </c>
      <c r="V63" s="107">
        <v>40259</v>
      </c>
      <c r="W63" s="107">
        <v>39647</v>
      </c>
      <c r="X63" s="136">
        <v>39114</v>
      </c>
      <c r="Y63" s="136">
        <v>37321</v>
      </c>
      <c r="Z63" s="120">
        <f>2948+9543+23755</f>
        <v>36246</v>
      </c>
      <c r="AA63" s="56"/>
      <c r="AB63" s="62" t="s">
        <v>373</v>
      </c>
    </row>
    <row r="64" spans="1:28">
      <c r="A64" s="85" t="s">
        <v>447</v>
      </c>
      <c r="B64" s="86" t="s">
        <v>448</v>
      </c>
      <c r="C64" s="66" t="s">
        <v>99</v>
      </c>
      <c r="D64" s="61" t="s">
        <v>365</v>
      </c>
      <c r="E64" s="61" t="s">
        <v>366</v>
      </c>
      <c r="F64" s="117">
        <v>1210</v>
      </c>
      <c r="G64" s="118">
        <v>1095</v>
      </c>
      <c r="H64" s="118">
        <v>1268</v>
      </c>
      <c r="I64" s="118">
        <v>983</v>
      </c>
      <c r="J64" s="118">
        <v>978</v>
      </c>
      <c r="K64" s="118">
        <v>1027</v>
      </c>
      <c r="L64" s="118">
        <v>1430</v>
      </c>
      <c r="M64" s="118">
        <v>992</v>
      </c>
      <c r="N64" s="118">
        <v>1321</v>
      </c>
      <c r="O64" s="118">
        <v>1146</v>
      </c>
      <c r="P64" s="118">
        <v>1163</v>
      </c>
      <c r="Q64" s="118">
        <v>1411</v>
      </c>
      <c r="R64" s="118">
        <v>1127</v>
      </c>
      <c r="S64" s="118">
        <v>974</v>
      </c>
      <c r="T64" s="118">
        <v>994</v>
      </c>
      <c r="U64" s="119">
        <v>987</v>
      </c>
      <c r="V64" s="107">
        <v>958</v>
      </c>
      <c r="W64" s="107">
        <v>949</v>
      </c>
      <c r="X64" s="107">
        <v>761</v>
      </c>
      <c r="Y64" s="107">
        <v>1005</v>
      </c>
      <c r="Z64" s="120">
        <v>1926</v>
      </c>
      <c r="AA64" s="56"/>
      <c r="AB64" s="62"/>
    </row>
    <row r="65" spans="1:28">
      <c r="A65" s="87"/>
      <c r="B65" s="88"/>
      <c r="C65" s="89" t="s">
        <v>449</v>
      </c>
      <c r="D65" s="61" t="s">
        <v>365</v>
      </c>
      <c r="E65" s="61" t="s">
        <v>366</v>
      </c>
      <c r="F65" s="113">
        <f>SUM(F66,F69,F74)</f>
        <v>158630</v>
      </c>
      <c r="G65" s="114">
        <f t="shared" ref="G65:X65" si="17">SUM(G66,G69,G74)</f>
        <v>164631</v>
      </c>
      <c r="H65" s="114">
        <f t="shared" si="17"/>
        <v>170227</v>
      </c>
      <c r="I65" s="114">
        <f t="shared" si="17"/>
        <v>167731</v>
      </c>
      <c r="J65" s="114">
        <f t="shared" si="17"/>
        <v>170191</v>
      </c>
      <c r="K65" s="114">
        <f t="shared" si="17"/>
        <v>169261</v>
      </c>
      <c r="L65" s="114">
        <f t="shared" si="17"/>
        <v>178006</v>
      </c>
      <c r="M65" s="114">
        <f t="shared" si="17"/>
        <v>179023</v>
      </c>
      <c r="N65" s="114">
        <f t="shared" si="17"/>
        <v>176102</v>
      </c>
      <c r="O65" s="114">
        <f t="shared" si="17"/>
        <v>178493</v>
      </c>
      <c r="P65" s="114">
        <f t="shared" si="17"/>
        <v>165672</v>
      </c>
      <c r="Q65" s="114">
        <f t="shared" si="17"/>
        <v>161879</v>
      </c>
      <c r="R65" s="114">
        <f t="shared" si="17"/>
        <v>175533.06299999999</v>
      </c>
      <c r="S65" s="114">
        <f t="shared" si="17"/>
        <v>169146</v>
      </c>
      <c r="T65" s="114">
        <f t="shared" si="17"/>
        <v>182592</v>
      </c>
      <c r="U65" s="115">
        <f t="shared" si="17"/>
        <v>177866</v>
      </c>
      <c r="V65" s="115">
        <f t="shared" si="17"/>
        <v>175388</v>
      </c>
      <c r="W65" s="115">
        <f t="shared" si="17"/>
        <v>172365</v>
      </c>
      <c r="X65" s="115">
        <f t="shared" si="17"/>
        <v>170636</v>
      </c>
      <c r="Y65" s="115" t="s">
        <v>450</v>
      </c>
      <c r="Z65" s="180" t="s">
        <v>450</v>
      </c>
      <c r="AA65" s="56"/>
      <c r="AB65" s="82"/>
    </row>
    <row r="66" spans="1:28">
      <c r="A66" s="69"/>
      <c r="B66" s="70"/>
      <c r="C66" s="66" t="s">
        <v>451</v>
      </c>
      <c r="D66" s="61" t="s">
        <v>365</v>
      </c>
      <c r="E66" s="61" t="s">
        <v>366</v>
      </c>
      <c r="F66" s="105">
        <f t="shared" ref="F66:T66" si="18">SUM(F67:F68)</f>
        <v>38652</v>
      </c>
      <c r="G66" s="106">
        <f t="shared" si="18"/>
        <v>38734</v>
      </c>
      <c r="H66" s="106">
        <f t="shared" si="18"/>
        <v>38917</v>
      </c>
      <c r="I66" s="106">
        <f t="shared" si="18"/>
        <v>35111</v>
      </c>
      <c r="J66" s="106">
        <f t="shared" si="18"/>
        <v>34170</v>
      </c>
      <c r="K66" s="106">
        <f t="shared" si="18"/>
        <v>33083</v>
      </c>
      <c r="L66" s="106">
        <f t="shared" si="18"/>
        <v>36227</v>
      </c>
      <c r="M66" s="106">
        <f t="shared" si="18"/>
        <v>35649</v>
      </c>
      <c r="N66" s="106">
        <f t="shared" si="18"/>
        <v>31633</v>
      </c>
      <c r="O66" s="106">
        <f t="shared" si="18"/>
        <v>32854</v>
      </c>
      <c r="P66" s="106">
        <f t="shared" si="18"/>
        <v>33365</v>
      </c>
      <c r="Q66" s="106">
        <f t="shared" si="18"/>
        <v>29614</v>
      </c>
      <c r="R66" s="106">
        <f t="shared" si="18"/>
        <v>31196.799299999999</v>
      </c>
      <c r="S66" s="106">
        <f t="shared" si="18"/>
        <v>30456</v>
      </c>
      <c r="T66" s="106">
        <f t="shared" si="18"/>
        <v>30411</v>
      </c>
      <c r="U66" s="107">
        <f>SUM(U67:U68)</f>
        <v>25367</v>
      </c>
      <c r="V66" s="107">
        <f>SUM(V67:V68)</f>
        <v>25057</v>
      </c>
      <c r="W66" s="107">
        <f>SUM(W67:W68)</f>
        <v>24755</v>
      </c>
      <c r="X66" s="107">
        <f>SUM(X67:X68)</f>
        <v>23431</v>
      </c>
      <c r="Y66" s="107">
        <f>SUM(Y67:Y68)</f>
        <v>23099</v>
      </c>
      <c r="Z66" s="120">
        <f>Z67+Z68</f>
        <v>20892</v>
      </c>
      <c r="AA66" s="56"/>
      <c r="AB66" s="62"/>
    </row>
    <row r="67" spans="1:28">
      <c r="A67" s="90" t="s">
        <v>452</v>
      </c>
      <c r="B67" s="91" t="s">
        <v>453</v>
      </c>
      <c r="C67" s="92" t="s">
        <v>454</v>
      </c>
      <c r="D67" s="61" t="s">
        <v>365</v>
      </c>
      <c r="E67" s="61" t="s">
        <v>366</v>
      </c>
      <c r="F67" s="137">
        <v>13753</v>
      </c>
      <c r="G67" s="138">
        <v>15123</v>
      </c>
      <c r="H67" s="138">
        <v>15433</v>
      </c>
      <c r="I67" s="138">
        <v>12708</v>
      </c>
      <c r="J67" s="138">
        <v>13277</v>
      </c>
      <c r="K67" s="138">
        <v>13124</v>
      </c>
      <c r="L67" s="138">
        <v>14484</v>
      </c>
      <c r="M67" s="138">
        <v>12896</v>
      </c>
      <c r="N67" s="138">
        <v>12448</v>
      </c>
      <c r="O67" s="138">
        <v>12650</v>
      </c>
      <c r="P67" s="138">
        <v>12634</v>
      </c>
      <c r="Q67" s="138">
        <v>10660</v>
      </c>
      <c r="R67" s="138">
        <v>11325</v>
      </c>
      <c r="S67" s="138">
        <v>11705</v>
      </c>
      <c r="T67" s="138">
        <v>11942</v>
      </c>
      <c r="U67" s="139">
        <v>11946</v>
      </c>
      <c r="V67" s="139">
        <v>12346</v>
      </c>
      <c r="W67" s="139">
        <v>12999</v>
      </c>
      <c r="X67" s="139">
        <v>11579</v>
      </c>
      <c r="Y67" s="139">
        <v>11234</v>
      </c>
      <c r="Z67" s="140">
        <f>10643+920</f>
        <v>11563</v>
      </c>
      <c r="AA67" s="56"/>
      <c r="AB67" s="164"/>
    </row>
    <row r="68" spans="1:28">
      <c r="A68" s="67" t="s">
        <v>455</v>
      </c>
      <c r="B68" s="68" t="s">
        <v>456</v>
      </c>
      <c r="C68" s="93" t="s">
        <v>457</v>
      </c>
      <c r="D68" s="61" t="s">
        <v>365</v>
      </c>
      <c r="E68" s="61" t="s">
        <v>366</v>
      </c>
      <c r="F68" s="141">
        <v>24899</v>
      </c>
      <c r="G68" s="142">
        <v>23611</v>
      </c>
      <c r="H68" s="142">
        <v>23484</v>
      </c>
      <c r="I68" s="142">
        <v>22403</v>
      </c>
      <c r="J68" s="142">
        <f>19225+1668</f>
        <v>20893</v>
      </c>
      <c r="K68" s="142">
        <v>19959</v>
      </c>
      <c r="L68" s="142">
        <v>21743</v>
      </c>
      <c r="M68" s="142">
        <v>22753</v>
      </c>
      <c r="N68" s="142">
        <v>19185</v>
      </c>
      <c r="O68" s="142">
        <v>20204</v>
      </c>
      <c r="P68" s="142">
        <v>20731</v>
      </c>
      <c r="Q68" s="142">
        <v>18954</v>
      </c>
      <c r="R68" s="142">
        <v>19871.799299999999</v>
      </c>
      <c r="S68" s="142">
        <v>18751</v>
      </c>
      <c r="T68" s="142">
        <v>18469</v>
      </c>
      <c r="U68" s="122">
        <v>13421</v>
      </c>
      <c r="V68" s="122">
        <v>12711</v>
      </c>
      <c r="W68" s="122">
        <v>11756</v>
      </c>
      <c r="X68" s="122">
        <v>11852</v>
      </c>
      <c r="Y68" s="122">
        <v>11865</v>
      </c>
      <c r="Z68" s="123">
        <v>9329</v>
      </c>
      <c r="AA68" s="56"/>
      <c r="AB68" s="62"/>
    </row>
    <row r="69" spans="1:28">
      <c r="A69" s="69"/>
      <c r="B69" s="70"/>
      <c r="C69" s="93" t="s">
        <v>458</v>
      </c>
      <c r="D69" s="61" t="s">
        <v>365</v>
      </c>
      <c r="E69" s="61" t="s">
        <v>366</v>
      </c>
      <c r="F69" s="141">
        <f t="shared" ref="F69:W69" si="19">SUM(F70:F73)</f>
        <v>90785</v>
      </c>
      <c r="G69" s="142">
        <f t="shared" si="19"/>
        <v>93238</v>
      </c>
      <c r="H69" s="142">
        <f t="shared" si="19"/>
        <v>92042</v>
      </c>
      <c r="I69" s="142">
        <f t="shared" si="19"/>
        <v>93505</v>
      </c>
      <c r="J69" s="142">
        <f t="shared" si="19"/>
        <v>94944</v>
      </c>
      <c r="K69" s="142">
        <f t="shared" si="19"/>
        <v>92454</v>
      </c>
      <c r="L69" s="142">
        <f t="shared" si="19"/>
        <v>98698</v>
      </c>
      <c r="M69" s="142">
        <f t="shared" si="19"/>
        <v>97470</v>
      </c>
      <c r="N69" s="142">
        <f t="shared" si="19"/>
        <v>93512</v>
      </c>
      <c r="O69" s="142">
        <f t="shared" si="19"/>
        <v>90938</v>
      </c>
      <c r="P69" s="142">
        <f t="shared" si="19"/>
        <v>78522</v>
      </c>
      <c r="Q69" s="142">
        <f t="shared" si="19"/>
        <v>80158</v>
      </c>
      <c r="R69" s="142">
        <f t="shared" si="19"/>
        <v>80209.843999999997</v>
      </c>
      <c r="S69" s="142">
        <f t="shared" si="19"/>
        <v>78487</v>
      </c>
      <c r="T69" s="142">
        <f t="shared" si="19"/>
        <v>78071</v>
      </c>
      <c r="U69" s="122">
        <f t="shared" si="19"/>
        <v>75665</v>
      </c>
      <c r="V69" s="122">
        <f t="shared" si="19"/>
        <v>74146</v>
      </c>
      <c r="W69" s="122">
        <f t="shared" si="19"/>
        <v>65643</v>
      </c>
      <c r="X69" s="122">
        <f>SUM(X70:X73)</f>
        <v>64815</v>
      </c>
      <c r="Y69" s="122">
        <f>SUM(Y70:Y73)</f>
        <v>65371</v>
      </c>
      <c r="Z69" s="123">
        <f>SUM(Z70:Z73)</f>
        <v>76515</v>
      </c>
      <c r="AA69" s="56"/>
      <c r="AB69" s="62"/>
    </row>
    <row r="70" spans="1:28">
      <c r="A70" s="67" t="s">
        <v>412</v>
      </c>
      <c r="B70" s="68" t="s">
        <v>459</v>
      </c>
      <c r="C70" s="71" t="s">
        <v>460</v>
      </c>
      <c r="D70" s="61" t="s">
        <v>365</v>
      </c>
      <c r="E70" s="61" t="s">
        <v>366</v>
      </c>
      <c r="F70" s="108">
        <v>58321</v>
      </c>
      <c r="G70" s="109">
        <v>58559</v>
      </c>
      <c r="H70" s="109">
        <v>57478</v>
      </c>
      <c r="I70" s="109">
        <v>57264</v>
      </c>
      <c r="J70" s="109">
        <v>57770</v>
      </c>
      <c r="K70" s="109">
        <v>56472</v>
      </c>
      <c r="L70" s="109">
        <v>59577</v>
      </c>
      <c r="M70" s="109">
        <v>57247</v>
      </c>
      <c r="N70" s="109">
        <v>54687</v>
      </c>
      <c r="O70" s="109">
        <v>52604</v>
      </c>
      <c r="P70" s="109">
        <v>46031</v>
      </c>
      <c r="Q70" s="109">
        <v>48250</v>
      </c>
      <c r="R70" s="109">
        <v>49411</v>
      </c>
      <c r="S70" s="109">
        <v>48844</v>
      </c>
      <c r="T70" s="109">
        <v>48034</v>
      </c>
      <c r="U70" s="112">
        <v>45653</v>
      </c>
      <c r="V70" s="112">
        <v>44825</v>
      </c>
      <c r="W70" s="112">
        <v>36369</v>
      </c>
      <c r="X70" s="112">
        <v>36496</v>
      </c>
      <c r="Y70" s="112">
        <v>38248</v>
      </c>
      <c r="Z70" s="121">
        <f>19477+17259+4838</f>
        <v>41574</v>
      </c>
      <c r="AA70" s="56"/>
      <c r="AB70" s="62"/>
    </row>
    <row r="71" spans="1:28">
      <c r="A71" s="67" t="s">
        <v>412</v>
      </c>
      <c r="B71" s="68" t="s">
        <v>459</v>
      </c>
      <c r="C71" s="71" t="s">
        <v>461</v>
      </c>
      <c r="D71" s="61" t="s">
        <v>365</v>
      </c>
      <c r="E71" s="61" t="s">
        <v>366</v>
      </c>
      <c r="F71" s="108">
        <v>14550</v>
      </c>
      <c r="G71" s="109">
        <v>14816</v>
      </c>
      <c r="H71" s="109">
        <v>13754</v>
      </c>
      <c r="I71" s="109">
        <v>14735</v>
      </c>
      <c r="J71" s="109">
        <v>15671</v>
      </c>
      <c r="K71" s="109">
        <v>15098</v>
      </c>
      <c r="L71" s="109">
        <v>17166</v>
      </c>
      <c r="M71" s="109">
        <v>17107</v>
      </c>
      <c r="N71" s="109">
        <v>16161</v>
      </c>
      <c r="O71" s="109">
        <v>15797</v>
      </c>
      <c r="P71" s="109">
        <v>12487</v>
      </c>
      <c r="Q71" s="109">
        <v>11950</v>
      </c>
      <c r="R71" s="109">
        <v>11282</v>
      </c>
      <c r="S71" s="109">
        <v>11712</v>
      </c>
      <c r="T71" s="109">
        <v>11224</v>
      </c>
      <c r="U71" s="112">
        <v>11281</v>
      </c>
      <c r="V71" s="112">
        <v>10808</v>
      </c>
      <c r="W71" s="112">
        <v>10784</v>
      </c>
      <c r="X71" s="112">
        <v>10389</v>
      </c>
      <c r="Y71" s="112">
        <v>10019</v>
      </c>
      <c r="Z71" s="121">
        <v>18173</v>
      </c>
      <c r="AA71" s="56"/>
      <c r="AB71" s="62"/>
    </row>
    <row r="72" spans="1:28">
      <c r="A72" s="67" t="s">
        <v>462</v>
      </c>
      <c r="B72" s="70" t="s">
        <v>463</v>
      </c>
      <c r="C72" s="71" t="s">
        <v>464</v>
      </c>
      <c r="D72" s="61" t="s">
        <v>365</v>
      </c>
      <c r="E72" s="61" t="s">
        <v>366</v>
      </c>
      <c r="F72" s="108">
        <v>2421</v>
      </c>
      <c r="G72" s="109">
        <v>2309</v>
      </c>
      <c r="H72" s="109">
        <v>2350</v>
      </c>
      <c r="I72" s="109">
        <v>2236</v>
      </c>
      <c r="J72" s="109">
        <v>2429</v>
      </c>
      <c r="K72" s="109">
        <v>2499</v>
      </c>
      <c r="L72" s="109">
        <v>2581</v>
      </c>
      <c r="M72" s="109">
        <v>2483</v>
      </c>
      <c r="N72" s="109">
        <v>2229</v>
      </c>
      <c r="O72" s="109">
        <v>2202</v>
      </c>
      <c r="P72" s="109">
        <v>2270</v>
      </c>
      <c r="Q72" s="109">
        <v>2030</v>
      </c>
      <c r="R72" s="109">
        <v>2021.8440000000001</v>
      </c>
      <c r="S72" s="109">
        <v>1659</v>
      </c>
      <c r="T72" s="109">
        <v>1656</v>
      </c>
      <c r="U72" s="112">
        <v>1667</v>
      </c>
      <c r="V72" s="112">
        <v>1726</v>
      </c>
      <c r="W72" s="112">
        <v>1755</v>
      </c>
      <c r="X72" s="112">
        <v>1623</v>
      </c>
      <c r="Y72" s="112">
        <v>1579</v>
      </c>
      <c r="Z72" s="121">
        <v>1026</v>
      </c>
      <c r="AA72" s="56"/>
      <c r="AB72" s="62"/>
    </row>
    <row r="73" spans="1:28">
      <c r="A73" s="67" t="s">
        <v>412</v>
      </c>
      <c r="B73" s="68" t="s">
        <v>459</v>
      </c>
      <c r="C73" s="71" t="s">
        <v>465</v>
      </c>
      <c r="D73" s="61" t="s">
        <v>365</v>
      </c>
      <c r="E73" s="61" t="s">
        <v>366</v>
      </c>
      <c r="F73" s="108">
        <v>15493</v>
      </c>
      <c r="G73" s="109">
        <v>17554</v>
      </c>
      <c r="H73" s="109">
        <v>18460</v>
      </c>
      <c r="I73" s="109">
        <v>19270</v>
      </c>
      <c r="J73" s="109">
        <v>19074</v>
      </c>
      <c r="K73" s="109">
        <v>18385</v>
      </c>
      <c r="L73" s="109">
        <v>19374</v>
      </c>
      <c r="M73" s="109">
        <v>20633</v>
      </c>
      <c r="N73" s="109">
        <v>20435</v>
      </c>
      <c r="O73" s="109">
        <v>20335</v>
      </c>
      <c r="P73" s="109">
        <v>17734</v>
      </c>
      <c r="Q73" s="109">
        <v>17928</v>
      </c>
      <c r="R73" s="109">
        <v>17495</v>
      </c>
      <c r="S73" s="109">
        <v>16272</v>
      </c>
      <c r="T73" s="109">
        <v>17157</v>
      </c>
      <c r="U73" s="112">
        <v>17064</v>
      </c>
      <c r="V73" s="112">
        <v>16787</v>
      </c>
      <c r="W73" s="112">
        <v>16735</v>
      </c>
      <c r="X73" s="112">
        <v>16307</v>
      </c>
      <c r="Y73" s="112">
        <v>15525</v>
      </c>
      <c r="Z73" s="121">
        <v>15742</v>
      </c>
      <c r="AA73" s="56"/>
      <c r="AB73" s="62"/>
    </row>
    <row r="74" spans="1:28">
      <c r="A74" s="78"/>
      <c r="B74" s="79"/>
      <c r="C74" s="94" t="s">
        <v>466</v>
      </c>
      <c r="D74" s="61" t="s">
        <v>365</v>
      </c>
      <c r="E74" s="61" t="s">
        <v>366</v>
      </c>
      <c r="F74" s="127">
        <f>SUM(F75:F81)</f>
        <v>29193</v>
      </c>
      <c r="G74" s="128">
        <f t="shared" ref="G74:W74" si="20">SUM(G75:G81)</f>
        <v>32659</v>
      </c>
      <c r="H74" s="128">
        <f t="shared" si="20"/>
        <v>39268</v>
      </c>
      <c r="I74" s="128">
        <f t="shared" si="20"/>
        <v>39115</v>
      </c>
      <c r="J74" s="128">
        <f t="shared" si="20"/>
        <v>41077</v>
      </c>
      <c r="K74" s="128">
        <f t="shared" si="20"/>
        <v>43724</v>
      </c>
      <c r="L74" s="128">
        <f t="shared" si="20"/>
        <v>43081</v>
      </c>
      <c r="M74" s="128">
        <f t="shared" si="20"/>
        <v>45904</v>
      </c>
      <c r="N74" s="128">
        <f t="shared" si="20"/>
        <v>50957</v>
      </c>
      <c r="O74" s="128">
        <f t="shared" si="20"/>
        <v>54701</v>
      </c>
      <c r="P74" s="128">
        <f t="shared" si="20"/>
        <v>53785</v>
      </c>
      <c r="Q74" s="128">
        <f t="shared" si="20"/>
        <v>52107</v>
      </c>
      <c r="R74" s="128">
        <f t="shared" si="20"/>
        <v>64126.419699999999</v>
      </c>
      <c r="S74" s="128">
        <f t="shared" si="20"/>
        <v>60203</v>
      </c>
      <c r="T74" s="128">
        <f t="shared" si="20"/>
        <v>74110</v>
      </c>
      <c r="U74" s="129">
        <f t="shared" si="20"/>
        <v>76834</v>
      </c>
      <c r="V74" s="129">
        <f t="shared" si="20"/>
        <v>76185</v>
      </c>
      <c r="W74" s="129">
        <f t="shared" si="20"/>
        <v>81967</v>
      </c>
      <c r="X74" s="129">
        <f>SUM(X75:X81)</f>
        <v>82390</v>
      </c>
      <c r="Y74" s="129">
        <f>SUM(Y75:Y81)</f>
        <v>82659</v>
      </c>
      <c r="Z74" s="116">
        <f>SUM(Z75:Z81)</f>
        <v>79843</v>
      </c>
      <c r="AA74" s="56"/>
      <c r="AB74" s="62"/>
    </row>
    <row r="75" spans="1:28">
      <c r="A75" s="67"/>
      <c r="B75" s="68"/>
      <c r="C75" s="95" t="s">
        <v>467</v>
      </c>
      <c r="D75" s="61" t="s">
        <v>365</v>
      </c>
      <c r="E75" s="61" t="s">
        <v>366</v>
      </c>
      <c r="F75" s="133"/>
      <c r="G75" s="134"/>
      <c r="H75" s="134"/>
      <c r="I75" s="134"/>
      <c r="J75" s="134"/>
      <c r="K75" s="134"/>
      <c r="L75" s="134"/>
      <c r="M75" s="134"/>
      <c r="N75" s="134"/>
      <c r="O75" s="134"/>
      <c r="P75" s="134"/>
      <c r="Q75" s="134"/>
      <c r="R75" s="134"/>
      <c r="S75" s="134"/>
      <c r="T75" s="134"/>
      <c r="U75" s="135">
        <v>4739</v>
      </c>
      <c r="V75" s="135">
        <v>3958</v>
      </c>
      <c r="W75" s="135">
        <v>3869</v>
      </c>
      <c r="X75" s="135">
        <v>3535</v>
      </c>
      <c r="Y75" s="135">
        <v>3312</v>
      </c>
      <c r="Z75" s="143" t="s">
        <v>468</v>
      </c>
      <c r="AA75" s="56"/>
      <c r="AB75" s="62"/>
    </row>
    <row r="76" spans="1:28">
      <c r="A76" s="67"/>
      <c r="B76" s="68"/>
      <c r="C76" s="95" t="s">
        <v>469</v>
      </c>
      <c r="D76" s="61" t="s">
        <v>365</v>
      </c>
      <c r="E76" s="61" t="s">
        <v>366</v>
      </c>
      <c r="F76" s="133">
        <v>5240</v>
      </c>
      <c r="G76" s="134">
        <v>5444</v>
      </c>
      <c r="H76" s="134">
        <v>5502</v>
      </c>
      <c r="I76" s="134">
        <v>6152</v>
      </c>
      <c r="J76" s="134">
        <v>7186</v>
      </c>
      <c r="K76" s="134">
        <v>6991</v>
      </c>
      <c r="L76" s="134">
        <v>7181</v>
      </c>
      <c r="M76" s="134">
        <v>5754</v>
      </c>
      <c r="N76" s="134">
        <v>5156</v>
      </c>
      <c r="O76" s="134">
        <v>5513</v>
      </c>
      <c r="P76" s="134">
        <v>4982</v>
      </c>
      <c r="Q76" s="134">
        <v>4222.4000000000005</v>
      </c>
      <c r="R76" s="134">
        <v>6881.5649500000009</v>
      </c>
      <c r="S76" s="134">
        <v>6683.3</v>
      </c>
      <c r="T76" s="134">
        <v>10205</v>
      </c>
      <c r="U76" s="135">
        <v>7127</v>
      </c>
      <c r="V76" s="135">
        <v>7109</v>
      </c>
      <c r="W76" s="135">
        <v>7374</v>
      </c>
      <c r="X76" s="135">
        <v>7906</v>
      </c>
      <c r="Y76" s="135">
        <v>8332</v>
      </c>
      <c r="Z76" s="143">
        <v>9454</v>
      </c>
      <c r="AA76" s="56"/>
      <c r="AB76" s="62"/>
    </row>
    <row r="77" spans="1:28">
      <c r="A77" s="67"/>
      <c r="B77" s="68"/>
      <c r="C77" s="95" t="s">
        <v>470</v>
      </c>
      <c r="D77" s="61" t="s">
        <v>365</v>
      </c>
      <c r="E77" s="61" t="s">
        <v>366</v>
      </c>
      <c r="F77" s="133">
        <v>4109</v>
      </c>
      <c r="G77" s="134">
        <v>3835</v>
      </c>
      <c r="H77" s="134">
        <v>4369</v>
      </c>
      <c r="I77" s="134">
        <v>3865</v>
      </c>
      <c r="J77" s="134">
        <v>3229</v>
      </c>
      <c r="K77" s="134">
        <v>3336</v>
      </c>
      <c r="L77" s="134">
        <v>3406</v>
      </c>
      <c r="M77" s="134">
        <v>3299</v>
      </c>
      <c r="N77" s="134">
        <v>2998</v>
      </c>
      <c r="O77" s="134">
        <v>3336</v>
      </c>
      <c r="P77" s="134">
        <v>2809</v>
      </c>
      <c r="Q77" s="134">
        <v>2273.5999999999995</v>
      </c>
      <c r="R77" s="134">
        <v>3705.4580500000002</v>
      </c>
      <c r="S77" s="134">
        <v>3598.7</v>
      </c>
      <c r="T77" s="134">
        <v>5495</v>
      </c>
      <c r="U77" s="135">
        <v>3529</v>
      </c>
      <c r="V77" s="135">
        <v>3894</v>
      </c>
      <c r="W77" s="135">
        <v>3773</v>
      </c>
      <c r="X77" s="135">
        <v>3498</v>
      </c>
      <c r="Y77" s="135">
        <v>3255</v>
      </c>
      <c r="Z77" s="143">
        <v>4750</v>
      </c>
      <c r="AA77" s="56"/>
      <c r="AB77" s="62"/>
    </row>
    <row r="78" spans="1:28">
      <c r="A78" s="67"/>
      <c r="B78" s="68"/>
      <c r="C78" s="95" t="s">
        <v>471</v>
      </c>
      <c r="D78" s="61" t="s">
        <v>365</v>
      </c>
      <c r="E78" s="61" t="s">
        <v>366</v>
      </c>
      <c r="F78" s="133">
        <v>9423</v>
      </c>
      <c r="G78" s="134">
        <v>10684</v>
      </c>
      <c r="H78" s="134">
        <v>11018</v>
      </c>
      <c r="I78" s="134">
        <v>11319</v>
      </c>
      <c r="J78" s="134">
        <v>11069</v>
      </c>
      <c r="K78" s="134">
        <v>11259</v>
      </c>
      <c r="L78" s="134">
        <v>11156</v>
      </c>
      <c r="M78" s="134">
        <v>11008</v>
      </c>
      <c r="N78" s="134">
        <v>11933</v>
      </c>
      <c r="O78" s="134">
        <v>12990</v>
      </c>
      <c r="P78" s="134">
        <v>11238</v>
      </c>
      <c r="Q78" s="134">
        <v>10383</v>
      </c>
      <c r="R78" s="134">
        <v>11635.2657</v>
      </c>
      <c r="S78" s="134">
        <v>9707</v>
      </c>
      <c r="T78" s="134">
        <v>14168</v>
      </c>
      <c r="U78" s="135">
        <v>10359</v>
      </c>
      <c r="V78" s="135">
        <v>9571</v>
      </c>
      <c r="W78" s="135">
        <v>11301</v>
      </c>
      <c r="X78" s="135">
        <v>10526</v>
      </c>
      <c r="Y78" s="135">
        <v>10694</v>
      </c>
      <c r="Z78" s="143">
        <v>18467</v>
      </c>
      <c r="AA78" s="56"/>
      <c r="AB78" s="62"/>
    </row>
    <row r="79" spans="1:28">
      <c r="A79" s="67"/>
      <c r="B79" s="68"/>
      <c r="C79" s="95" t="s">
        <v>472</v>
      </c>
      <c r="D79" s="61" t="s">
        <v>365</v>
      </c>
      <c r="E79" s="61" t="s">
        <v>366</v>
      </c>
      <c r="F79" s="133">
        <v>6786</v>
      </c>
      <c r="G79" s="134">
        <v>8111</v>
      </c>
      <c r="H79" s="134">
        <v>13751</v>
      </c>
      <c r="I79" s="134">
        <v>13006</v>
      </c>
      <c r="J79" s="134">
        <v>14735</v>
      </c>
      <c r="K79" s="134">
        <v>16718</v>
      </c>
      <c r="L79" s="134">
        <v>15361</v>
      </c>
      <c r="M79" s="134">
        <v>16839</v>
      </c>
      <c r="N79" s="134">
        <v>19679</v>
      </c>
      <c r="O79" s="134">
        <v>21067</v>
      </c>
      <c r="P79" s="134">
        <v>24984</v>
      </c>
      <c r="Q79" s="134">
        <v>24954</v>
      </c>
      <c r="R79" s="134">
        <v>30623.131000000001</v>
      </c>
      <c r="S79" s="134">
        <v>28414</v>
      </c>
      <c r="T79" s="134">
        <v>31894</v>
      </c>
      <c r="U79" s="135">
        <v>38800</v>
      </c>
      <c r="V79" s="135">
        <v>39808</v>
      </c>
      <c r="W79" s="135">
        <v>43436</v>
      </c>
      <c r="X79" s="135">
        <v>44339</v>
      </c>
      <c r="Y79" s="135">
        <v>44933</v>
      </c>
      <c r="Z79" s="143">
        <v>35502</v>
      </c>
      <c r="AA79" s="56"/>
      <c r="AB79" s="62"/>
    </row>
    <row r="80" spans="1:28">
      <c r="A80" s="67"/>
      <c r="B80" s="68"/>
      <c r="C80" s="95" t="s">
        <v>473</v>
      </c>
      <c r="D80" s="61" t="s">
        <v>365</v>
      </c>
      <c r="E80" s="61" t="s">
        <v>366</v>
      </c>
      <c r="F80" s="133">
        <v>3635</v>
      </c>
      <c r="G80" s="134">
        <v>4585</v>
      </c>
      <c r="H80" s="134">
        <v>4628</v>
      </c>
      <c r="I80" s="134">
        <v>4773</v>
      </c>
      <c r="J80" s="134">
        <v>4858</v>
      </c>
      <c r="K80" s="134">
        <v>5420</v>
      </c>
      <c r="L80" s="134">
        <v>5977</v>
      </c>
      <c r="M80" s="134">
        <v>9004</v>
      </c>
      <c r="N80" s="134">
        <v>11191</v>
      </c>
      <c r="O80" s="134">
        <v>11795</v>
      </c>
      <c r="P80" s="134">
        <v>9772</v>
      </c>
      <c r="Q80" s="134">
        <v>10274</v>
      </c>
      <c r="R80" s="134">
        <v>11281</v>
      </c>
      <c r="S80" s="134">
        <v>11800</v>
      </c>
      <c r="T80" s="134">
        <v>12348</v>
      </c>
      <c r="U80" s="135">
        <v>11929</v>
      </c>
      <c r="V80" s="135">
        <v>11840</v>
      </c>
      <c r="W80" s="135">
        <v>12204</v>
      </c>
      <c r="X80" s="135">
        <v>12574</v>
      </c>
      <c r="Y80" s="135">
        <v>12122</v>
      </c>
      <c r="Z80" s="143">
        <v>11670</v>
      </c>
      <c r="AA80" s="56"/>
      <c r="AB80" s="62"/>
    </row>
    <row r="81" spans="1:28">
      <c r="A81" s="67"/>
      <c r="B81" s="68"/>
      <c r="C81" s="96" t="s">
        <v>474</v>
      </c>
      <c r="D81" s="61" t="s">
        <v>365</v>
      </c>
      <c r="E81" s="61" t="s">
        <v>366</v>
      </c>
      <c r="F81" s="144"/>
      <c r="G81" s="145"/>
      <c r="H81" s="145"/>
      <c r="I81" s="145"/>
      <c r="J81" s="145"/>
      <c r="K81" s="145"/>
      <c r="L81" s="145"/>
      <c r="M81" s="145"/>
      <c r="N81" s="145"/>
      <c r="O81" s="145"/>
      <c r="P81" s="145"/>
      <c r="Q81" s="145"/>
      <c r="R81" s="145"/>
      <c r="S81" s="145"/>
      <c r="T81" s="145"/>
      <c r="U81" s="146">
        <v>351</v>
      </c>
      <c r="V81" s="146">
        <v>5</v>
      </c>
      <c r="W81" s="146">
        <v>10</v>
      </c>
      <c r="X81" s="146">
        <v>12</v>
      </c>
      <c r="Y81" s="146">
        <v>11</v>
      </c>
      <c r="Z81" s="147" t="s">
        <v>450</v>
      </c>
      <c r="AA81" s="56"/>
      <c r="AB81" s="62"/>
    </row>
    <row r="82" spans="1:28">
      <c r="A82" s="97" t="s">
        <v>475</v>
      </c>
      <c r="B82" s="98" t="s">
        <v>476</v>
      </c>
      <c r="C82" s="99" t="s">
        <v>477</v>
      </c>
      <c r="D82" s="61" t="s">
        <v>365</v>
      </c>
      <c r="E82" s="61" t="s">
        <v>366</v>
      </c>
      <c r="F82" s="148">
        <f>16949+2547+9216+535</f>
        <v>29247</v>
      </c>
      <c r="G82" s="149">
        <f>13179+2300+8400+748</f>
        <v>24627</v>
      </c>
      <c r="H82" s="149">
        <f>16790+2970+8498+721</f>
        <v>28979</v>
      </c>
      <c r="I82" s="149">
        <f>14581+2616+8937+622</f>
        <v>26756</v>
      </c>
      <c r="J82" s="149">
        <f>15019+3130+8484+1713</f>
        <v>28346</v>
      </c>
      <c r="K82" s="149">
        <f>15967+3072+7631+1380</f>
        <v>28050</v>
      </c>
      <c r="L82" s="149">
        <f>17032+3257+9167+1268</f>
        <v>30724</v>
      </c>
      <c r="M82" s="149">
        <v>29135</v>
      </c>
      <c r="N82" s="149">
        <v>26702</v>
      </c>
      <c r="O82" s="149">
        <v>23093</v>
      </c>
      <c r="P82" s="149">
        <v>26435</v>
      </c>
      <c r="Q82" s="149">
        <v>22014</v>
      </c>
      <c r="R82" s="149">
        <v>28582.179</v>
      </c>
      <c r="S82" s="149">
        <v>23310</v>
      </c>
      <c r="T82" s="150">
        <v>23953</v>
      </c>
      <c r="U82" s="150">
        <v>29813</v>
      </c>
      <c r="V82" s="150">
        <v>26633</v>
      </c>
      <c r="W82" s="150">
        <v>15841</v>
      </c>
      <c r="X82" s="150">
        <v>26144</v>
      </c>
      <c r="Y82" s="150">
        <v>21838</v>
      </c>
      <c r="Z82" s="116">
        <v>54324</v>
      </c>
      <c r="AA82" s="56"/>
      <c r="AB82" s="62"/>
    </row>
    <row r="83" spans="1:28">
      <c r="A83" s="100" t="s">
        <v>478</v>
      </c>
      <c r="B83" s="101"/>
      <c r="C83" s="102" t="s">
        <v>479</v>
      </c>
      <c r="D83" s="61" t="s">
        <v>365</v>
      </c>
      <c r="E83" s="61" t="s">
        <v>366</v>
      </c>
      <c r="F83" s="151">
        <f>143830+83688</f>
        <v>227518</v>
      </c>
      <c r="G83" s="152">
        <f>148499+82889</f>
        <v>231388</v>
      </c>
      <c r="H83" s="152">
        <f>162315+93154</f>
        <v>255469</v>
      </c>
      <c r="I83" s="152">
        <f>170937+105632</f>
        <v>276569</v>
      </c>
      <c r="J83" s="152">
        <f>175612+106859</f>
        <v>282471</v>
      </c>
      <c r="K83" s="152">
        <f>184131+103043</f>
        <v>287174</v>
      </c>
      <c r="L83" s="152">
        <f>189323+101971</f>
        <v>291294</v>
      </c>
      <c r="M83" s="152">
        <v>296733</v>
      </c>
      <c r="N83" s="152">
        <v>303161</v>
      </c>
      <c r="O83" s="152">
        <v>291495</v>
      </c>
      <c r="P83" s="152">
        <v>175989</v>
      </c>
      <c r="Q83" s="152">
        <v>175441</v>
      </c>
      <c r="R83" s="152">
        <v>180400.4792</v>
      </c>
      <c r="S83" s="152">
        <v>172004</v>
      </c>
      <c r="T83" s="153">
        <v>170669</v>
      </c>
      <c r="U83" s="153">
        <f>85756+64229</f>
        <v>149985</v>
      </c>
      <c r="V83" s="153">
        <f>83951+58957</f>
        <v>142908</v>
      </c>
      <c r="W83" s="153">
        <f>89616+62117</f>
        <v>151733</v>
      </c>
      <c r="X83" s="153">
        <f>92592+71501</f>
        <v>164093</v>
      </c>
      <c r="Y83" s="154">
        <f>90826+38480</f>
        <v>129306</v>
      </c>
      <c r="Z83" s="180">
        <v>168536</v>
      </c>
      <c r="AA83" s="56"/>
      <c r="AB83" s="62"/>
    </row>
    <row r="84" spans="1:28">
      <c r="A84" s="85" t="s">
        <v>480</v>
      </c>
      <c r="B84" s="103"/>
      <c r="C84" s="104" t="s">
        <v>481</v>
      </c>
      <c r="D84" s="61" t="s">
        <v>365</v>
      </c>
      <c r="E84" s="61" t="s">
        <v>366</v>
      </c>
      <c r="F84" s="155">
        <v>653</v>
      </c>
      <c r="G84" s="156">
        <v>502</v>
      </c>
      <c r="H84" s="156">
        <v>385</v>
      </c>
      <c r="I84" s="156">
        <v>330</v>
      </c>
      <c r="J84" s="156">
        <v>228</v>
      </c>
      <c r="K84" s="156">
        <v>210</v>
      </c>
      <c r="L84" s="156">
        <v>205</v>
      </c>
      <c r="M84" s="156">
        <v>407</v>
      </c>
      <c r="N84" s="156">
        <v>394</v>
      </c>
      <c r="O84" s="156">
        <v>376</v>
      </c>
      <c r="P84" s="156">
        <v>419</v>
      </c>
      <c r="Q84" s="156">
        <v>364</v>
      </c>
      <c r="R84" s="156">
        <v>536.125</v>
      </c>
      <c r="S84" s="157">
        <v>501</v>
      </c>
      <c r="T84" s="158">
        <v>409</v>
      </c>
      <c r="U84" s="159">
        <v>107</v>
      </c>
      <c r="V84" s="159">
        <v>103</v>
      </c>
      <c r="W84" s="159">
        <v>125</v>
      </c>
      <c r="X84" s="159">
        <v>113</v>
      </c>
      <c r="Y84" s="159">
        <v>81</v>
      </c>
      <c r="Z84" s="160">
        <v>86.816999999999993</v>
      </c>
      <c r="AA84" s="56"/>
      <c r="AB84" s="62"/>
    </row>
    <row r="85" spans="1:28">
      <c r="U85" s="62"/>
      <c r="V85" s="62"/>
      <c r="W85" s="62"/>
      <c r="X85" s="62"/>
      <c r="Y85" s="62"/>
      <c r="Z85" s="161"/>
      <c r="AB85" s="62"/>
    </row>
  </sheetData>
  <mergeCells count="4">
    <mergeCell ref="Z5:Z10"/>
    <mergeCell ref="Z11:Z16"/>
    <mergeCell ref="Z30:Z31"/>
    <mergeCell ref="Z57:Z59"/>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AA475C-3DDB-4444-B627-8C12938F843B}">
  <sheetPr>
    <tabColor rgb="FFFFC000"/>
  </sheetPr>
  <dimension ref="A2:G45"/>
  <sheetViews>
    <sheetView workbookViewId="0">
      <selection activeCell="D49" sqref="D49"/>
    </sheetView>
  </sheetViews>
  <sheetFormatPr baseColWidth="10" defaultColWidth="11.44140625" defaultRowHeight="14.4"/>
  <cols>
    <col min="1" max="1" width="26.44140625" customWidth="1"/>
    <col min="3" max="3" width="23.88671875" customWidth="1"/>
    <col min="4" max="4" width="15.6640625" customWidth="1"/>
    <col min="5" max="5" width="25.88671875" customWidth="1"/>
    <col min="6" max="6" width="16.33203125" customWidth="1"/>
    <col min="7" max="7" width="28.109375" customWidth="1"/>
  </cols>
  <sheetData>
    <row r="2" spans="1:7">
      <c r="A2" s="189" t="s">
        <v>482</v>
      </c>
      <c r="D2" s="61" t="s">
        <v>483</v>
      </c>
    </row>
    <row r="4" spans="1:7" ht="15" thickBot="1">
      <c r="A4" s="44" t="s">
        <v>8</v>
      </c>
      <c r="B4" s="44" t="s">
        <v>328</v>
      </c>
      <c r="C4" s="44">
        <v>2020</v>
      </c>
      <c r="D4" s="44" t="s">
        <v>329</v>
      </c>
      <c r="E4" s="44">
        <v>2021</v>
      </c>
      <c r="F4" s="44" t="s">
        <v>24</v>
      </c>
      <c r="G4" s="44" t="s">
        <v>484</v>
      </c>
    </row>
    <row r="5" spans="1:7" ht="15.6" thickTop="1" thickBot="1">
      <c r="A5" s="44" t="s">
        <v>331</v>
      </c>
      <c r="B5" s="44" t="s">
        <v>485</v>
      </c>
      <c r="C5" s="44" t="s">
        <v>333</v>
      </c>
      <c r="D5" s="44" t="s">
        <v>485</v>
      </c>
      <c r="E5" s="44" t="s">
        <v>333</v>
      </c>
      <c r="F5" s="44" t="s">
        <v>331</v>
      </c>
      <c r="G5" s="44" t="s">
        <v>486</v>
      </c>
    </row>
    <row r="6" spans="1:7" s="43" customFormat="1" ht="15" thickTop="1">
      <c r="A6" s="192" t="s">
        <v>487</v>
      </c>
      <c r="B6" s="193">
        <v>609</v>
      </c>
      <c r="C6" s="193">
        <v>6635984716</v>
      </c>
      <c r="D6" s="193">
        <v>607</v>
      </c>
      <c r="E6" s="193">
        <v>6704702039</v>
      </c>
      <c r="F6" s="194" t="s">
        <v>41</v>
      </c>
      <c r="G6" s="195">
        <v>1</v>
      </c>
    </row>
    <row r="7" spans="1:7" s="43" customFormat="1">
      <c r="A7" s="196" t="s">
        <v>488</v>
      </c>
      <c r="B7" s="197">
        <v>343</v>
      </c>
      <c r="C7" s="197">
        <v>1598468831</v>
      </c>
      <c r="D7" s="197">
        <v>346</v>
      </c>
      <c r="E7" s="197">
        <v>1607213569</v>
      </c>
      <c r="F7" s="198" t="s">
        <v>41</v>
      </c>
      <c r="G7" s="199">
        <v>0.5</v>
      </c>
    </row>
    <row r="8" spans="1:7">
      <c r="A8" s="200" t="s">
        <v>489</v>
      </c>
      <c r="B8" s="201">
        <v>439</v>
      </c>
      <c r="C8" s="201">
        <v>2364065523</v>
      </c>
      <c r="D8" s="201">
        <v>441</v>
      </c>
      <c r="E8" s="582">
        <v>2460146270</v>
      </c>
      <c r="F8" s="202" t="s">
        <v>41</v>
      </c>
      <c r="G8" s="203">
        <v>4.0999999999999996</v>
      </c>
    </row>
    <row r="9" spans="1:7">
      <c r="A9" s="196" t="s">
        <v>490</v>
      </c>
      <c r="B9" s="197">
        <v>359</v>
      </c>
      <c r="C9" s="197">
        <v>2289950682</v>
      </c>
      <c r="D9" s="197">
        <v>359</v>
      </c>
      <c r="E9" s="197">
        <v>2289070718</v>
      </c>
      <c r="F9" s="198" t="s">
        <v>41</v>
      </c>
      <c r="G9" s="199">
        <v>0</v>
      </c>
    </row>
    <row r="10" spans="1:7">
      <c r="A10" s="196" t="s">
        <v>491</v>
      </c>
      <c r="B10" s="197">
        <v>262</v>
      </c>
      <c r="C10" s="197">
        <v>383499680</v>
      </c>
      <c r="D10" s="197">
        <v>262</v>
      </c>
      <c r="E10" s="197">
        <v>348271482</v>
      </c>
      <c r="F10" s="198" t="s">
        <v>41</v>
      </c>
      <c r="G10" s="199">
        <v>-9.1999999999999993</v>
      </c>
    </row>
    <row r="11" spans="1:7">
      <c r="A11" s="196" t="s">
        <v>492</v>
      </c>
      <c r="B11" s="197">
        <v>346</v>
      </c>
      <c r="C11" s="197">
        <v>291074747</v>
      </c>
      <c r="D11" s="197">
        <v>343</v>
      </c>
      <c r="E11" s="197">
        <v>284231225</v>
      </c>
      <c r="F11" s="198" t="s">
        <v>41</v>
      </c>
      <c r="G11" s="199">
        <v>-2.4</v>
      </c>
    </row>
    <row r="12" spans="1:7">
      <c r="A12" s="196" t="s">
        <v>488</v>
      </c>
      <c r="B12" s="197">
        <v>181</v>
      </c>
      <c r="C12" s="197">
        <v>56061486</v>
      </c>
      <c r="D12" s="197">
        <v>184</v>
      </c>
      <c r="E12" s="197">
        <v>63349205</v>
      </c>
      <c r="F12" s="198" t="s">
        <v>41</v>
      </c>
      <c r="G12" s="199">
        <v>13</v>
      </c>
    </row>
    <row r="13" spans="1:7">
      <c r="A13" s="200" t="s">
        <v>489</v>
      </c>
      <c r="B13" s="201">
        <v>239</v>
      </c>
      <c r="C13" s="201">
        <v>161232747</v>
      </c>
      <c r="D13" s="201">
        <v>250</v>
      </c>
      <c r="E13" s="582">
        <v>147811427</v>
      </c>
      <c r="F13" s="202" t="s">
        <v>41</v>
      </c>
      <c r="G13" s="203">
        <v>-8.3000000000000007</v>
      </c>
    </row>
    <row r="14" spans="1:7">
      <c r="A14" s="204" t="s">
        <v>490</v>
      </c>
      <c r="B14" s="205">
        <v>151</v>
      </c>
      <c r="C14" s="205">
        <v>62204869</v>
      </c>
      <c r="D14" s="205">
        <v>153</v>
      </c>
      <c r="E14" s="205">
        <v>61494667</v>
      </c>
      <c r="F14" s="206" t="s">
        <v>41</v>
      </c>
      <c r="G14" s="207">
        <v>-1.1000000000000001</v>
      </c>
    </row>
    <row r="15" spans="1:7">
      <c r="A15" s="208" t="s">
        <v>491</v>
      </c>
      <c r="B15" s="209">
        <v>88</v>
      </c>
      <c r="C15" s="209">
        <v>11575645</v>
      </c>
      <c r="D15" s="209">
        <v>89</v>
      </c>
      <c r="E15" s="209">
        <v>11575926</v>
      </c>
      <c r="F15" s="210" t="s">
        <v>41</v>
      </c>
      <c r="G15" s="211">
        <v>0</v>
      </c>
    </row>
    <row r="17" spans="1:1">
      <c r="A17" s="190" t="s">
        <v>493</v>
      </c>
    </row>
    <row r="18" spans="1:1">
      <c r="A18" s="191" t="s">
        <v>494</v>
      </c>
    </row>
    <row r="43" spans="6:7">
      <c r="F43" s="583">
        <v>2019</v>
      </c>
      <c r="G43" s="583" t="s">
        <v>4209</v>
      </c>
    </row>
    <row r="44" spans="6:7">
      <c r="F44" s="61" t="s">
        <v>4210</v>
      </c>
      <c r="G44" s="489">
        <f>964*0.83</f>
        <v>800.12</v>
      </c>
    </row>
    <row r="45" spans="6:7">
      <c r="F45" s="61" t="s">
        <v>4211</v>
      </c>
      <c r="G45" s="489">
        <f>83*0.7</f>
        <v>58.099999999999994</v>
      </c>
    </row>
  </sheetData>
  <phoneticPr fontId="23" type="noConversion"/>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7F9AD7-4445-4880-8C0F-810B80C742B7}">
  <sheetPr>
    <tabColor rgb="FFC00000"/>
  </sheetPr>
  <dimension ref="A2:R17"/>
  <sheetViews>
    <sheetView topLeftCell="A2" workbookViewId="0">
      <pane xSplit="4" ySplit="8" topLeftCell="O10" activePane="bottomRight" state="frozen"/>
      <selection activeCell="C30" sqref="C30"/>
      <selection pane="topRight" activeCell="C30" sqref="C30"/>
      <selection pane="bottomLeft" activeCell="C30" sqref="C30"/>
      <selection pane="bottomRight" activeCell="X41" sqref="X41"/>
    </sheetView>
  </sheetViews>
  <sheetFormatPr baseColWidth="10" defaultColWidth="11.44140625" defaultRowHeight="14.4"/>
  <cols>
    <col min="1" max="1" width="17.44140625" customWidth="1"/>
    <col min="2" max="2" width="7.5546875" customWidth="1"/>
    <col min="3" max="3" width="54.6640625" customWidth="1"/>
    <col min="4" max="4" width="17.5546875" customWidth="1"/>
    <col min="5" max="18" width="13.6640625" customWidth="1"/>
  </cols>
  <sheetData>
    <row r="2" spans="1:18">
      <c r="A2" s="634" t="s">
        <v>495</v>
      </c>
      <c r="B2" s="635"/>
      <c r="C2" s="635"/>
      <c r="D2" s="635"/>
      <c r="E2" s="635"/>
      <c r="F2" s="635"/>
      <c r="G2" s="635"/>
      <c r="H2" s="635"/>
      <c r="I2" s="635"/>
      <c r="J2" s="635"/>
      <c r="K2" s="635"/>
      <c r="L2" s="635"/>
      <c r="M2" s="635"/>
      <c r="N2" s="635"/>
      <c r="O2" s="635"/>
      <c r="P2" s="635"/>
      <c r="Q2" s="635"/>
      <c r="R2" s="635"/>
    </row>
    <row r="3" spans="1:18">
      <c r="A3" s="634" t="s">
        <v>496</v>
      </c>
      <c r="B3" s="635"/>
      <c r="C3" s="635"/>
      <c r="D3" s="635"/>
      <c r="E3" s="635"/>
      <c r="F3" s="635"/>
      <c r="G3" s="635"/>
      <c r="H3" s="635"/>
      <c r="I3" s="635"/>
      <c r="J3" s="635"/>
      <c r="K3" s="635"/>
      <c r="L3" s="635"/>
      <c r="M3" s="635"/>
      <c r="N3" s="635"/>
      <c r="O3" s="635"/>
      <c r="P3" s="635"/>
      <c r="Q3" s="635"/>
      <c r="R3" s="635"/>
    </row>
    <row r="4" spans="1:18">
      <c r="A4" s="190" t="s">
        <v>497</v>
      </c>
    </row>
    <row r="5" spans="1:18">
      <c r="A5" s="190" t="s">
        <v>498</v>
      </c>
    </row>
    <row r="6" spans="1:18">
      <c r="A6" s="190" t="s">
        <v>499</v>
      </c>
    </row>
    <row r="7" spans="1:18">
      <c r="A7" s="220" t="s">
        <v>500</v>
      </c>
    </row>
    <row r="8" spans="1:18">
      <c r="A8" s="191" t="s">
        <v>501</v>
      </c>
    </row>
    <row r="9" spans="1:18">
      <c r="A9" s="219" t="s">
        <v>313</v>
      </c>
      <c r="B9" s="218" t="s">
        <v>314</v>
      </c>
      <c r="C9" s="218" t="s">
        <v>22</v>
      </c>
      <c r="D9" s="218" t="s">
        <v>315</v>
      </c>
      <c r="E9" s="218" t="s">
        <v>316</v>
      </c>
      <c r="F9" s="218" t="s">
        <v>317</v>
      </c>
      <c r="G9" s="218" t="s">
        <v>318</v>
      </c>
      <c r="H9" s="218" t="s">
        <v>319</v>
      </c>
      <c r="I9" s="218" t="s">
        <v>320</v>
      </c>
      <c r="J9" s="218" t="s">
        <v>321</v>
      </c>
      <c r="K9" s="218" t="s">
        <v>322</v>
      </c>
      <c r="L9" s="218" t="s">
        <v>323</v>
      </c>
      <c r="M9" s="218" t="s">
        <v>324</v>
      </c>
      <c r="N9" s="218" t="s">
        <v>325</v>
      </c>
      <c r="O9" s="218" t="s">
        <v>326</v>
      </c>
      <c r="P9" s="218" t="s">
        <v>327</v>
      </c>
      <c r="Q9" s="218" t="s">
        <v>328</v>
      </c>
      <c r="R9" s="218" t="s">
        <v>329</v>
      </c>
    </row>
    <row r="10" spans="1:18">
      <c r="A10" s="214" t="s">
        <v>502</v>
      </c>
      <c r="B10" s="214" t="s">
        <v>340</v>
      </c>
      <c r="C10" s="215" t="s">
        <v>503</v>
      </c>
      <c r="D10" s="216" t="s">
        <v>333</v>
      </c>
      <c r="E10" s="217">
        <v>614082.94099999999</v>
      </c>
      <c r="F10" s="217">
        <v>591381.826</v>
      </c>
      <c r="G10" s="217">
        <v>498248.94099999999</v>
      </c>
      <c r="H10" s="217">
        <v>514323.34399999998</v>
      </c>
      <c r="I10" s="217">
        <v>485300.05699999997</v>
      </c>
      <c r="J10" s="217">
        <v>493070.554</v>
      </c>
      <c r="K10" s="217">
        <v>453259.5</v>
      </c>
      <c r="L10" s="217">
        <v>463484.85700000002</v>
      </c>
      <c r="M10" s="217">
        <v>475528.05300000001</v>
      </c>
      <c r="N10" s="217">
        <v>514330</v>
      </c>
      <c r="O10" s="217">
        <v>511628</v>
      </c>
      <c r="P10" s="217">
        <v>560031</v>
      </c>
      <c r="Q10" s="217">
        <v>471444.67</v>
      </c>
      <c r="R10" s="221" t="s">
        <v>334</v>
      </c>
    </row>
    <row r="11" spans="1:18">
      <c r="A11" s="214" t="s">
        <v>504</v>
      </c>
      <c r="B11" s="214" t="s">
        <v>505</v>
      </c>
      <c r="C11" s="215" t="s">
        <v>506</v>
      </c>
      <c r="D11" s="216" t="s">
        <v>333</v>
      </c>
      <c r="E11" s="217">
        <v>237710.511</v>
      </c>
      <c r="F11" s="217">
        <v>236778.106</v>
      </c>
      <c r="G11" s="217">
        <v>229037.152</v>
      </c>
      <c r="H11" s="217">
        <v>214770.69399999999</v>
      </c>
      <c r="I11" s="217">
        <v>291175.29200000002</v>
      </c>
      <c r="J11" s="217">
        <v>280082.011</v>
      </c>
      <c r="K11" s="217">
        <v>277038.658</v>
      </c>
      <c r="L11" s="217">
        <v>311305.73700000002</v>
      </c>
      <c r="M11" s="217" t="s">
        <v>507</v>
      </c>
      <c r="N11" s="217" t="s">
        <v>507</v>
      </c>
      <c r="O11" s="217" t="s">
        <v>507</v>
      </c>
      <c r="P11" s="217" t="s">
        <v>507</v>
      </c>
      <c r="Q11" s="217" t="s">
        <v>507</v>
      </c>
      <c r="R11" s="221" t="s">
        <v>507</v>
      </c>
    </row>
    <row r="12" spans="1:18" ht="15" customHeight="1">
      <c r="A12" s="214" t="s">
        <v>508</v>
      </c>
      <c r="B12" s="214" t="s">
        <v>509</v>
      </c>
      <c r="C12" s="215" t="s">
        <v>510</v>
      </c>
      <c r="D12" s="216" t="s">
        <v>333</v>
      </c>
      <c r="E12" s="217" t="s">
        <v>507</v>
      </c>
      <c r="F12" s="217" t="s">
        <v>507</v>
      </c>
      <c r="G12" s="217" t="s">
        <v>507</v>
      </c>
      <c r="H12" s="217" t="s">
        <v>507</v>
      </c>
      <c r="I12" s="217" t="s">
        <v>507</v>
      </c>
      <c r="J12" s="217" t="s">
        <v>507</v>
      </c>
      <c r="K12" s="217" t="s">
        <v>507</v>
      </c>
      <c r="L12" s="217" t="s">
        <v>507</v>
      </c>
      <c r="M12" s="217">
        <v>380180.255</v>
      </c>
      <c r="N12" s="217">
        <v>398481</v>
      </c>
      <c r="O12" s="217">
        <v>411633</v>
      </c>
      <c r="P12" s="217">
        <v>415541</v>
      </c>
      <c r="Q12" s="217">
        <v>344573.266</v>
      </c>
      <c r="R12" s="221" t="s">
        <v>334</v>
      </c>
    </row>
    <row r="13" spans="1:18" ht="15" customHeight="1">
      <c r="A13" s="214" t="s">
        <v>502</v>
      </c>
      <c r="B13" s="214" t="s">
        <v>340</v>
      </c>
      <c r="C13" s="215" t="s">
        <v>503</v>
      </c>
      <c r="D13" s="216" t="s">
        <v>0</v>
      </c>
      <c r="E13" s="217">
        <v>2843154.821</v>
      </c>
      <c r="F13" s="217">
        <v>2464855.31</v>
      </c>
      <c r="G13" s="217">
        <v>2124928.1069999998</v>
      </c>
      <c r="H13" s="217">
        <v>2051419.824</v>
      </c>
      <c r="I13" s="217">
        <v>1839648.327</v>
      </c>
      <c r="J13" s="217">
        <v>1835586.0689999999</v>
      </c>
      <c r="K13" s="217">
        <v>1675666.3629999999</v>
      </c>
      <c r="L13" s="217">
        <v>1744910.608</v>
      </c>
      <c r="M13" s="217">
        <v>1809006.605</v>
      </c>
      <c r="N13" s="217">
        <v>2014482</v>
      </c>
      <c r="O13" s="217">
        <v>1989607</v>
      </c>
      <c r="P13" s="217">
        <v>2221434.298</v>
      </c>
      <c r="Q13" s="217">
        <v>1859411.861</v>
      </c>
      <c r="R13" s="221" t="s">
        <v>334</v>
      </c>
    </row>
    <row r="14" spans="1:18" ht="43.2">
      <c r="A14" s="214" t="s">
        <v>511</v>
      </c>
      <c r="B14" s="214" t="s">
        <v>340</v>
      </c>
      <c r="C14" s="215" t="s">
        <v>512</v>
      </c>
      <c r="D14" s="216" t="s">
        <v>0</v>
      </c>
      <c r="E14" s="217">
        <v>537022.96799999999</v>
      </c>
      <c r="F14" s="217">
        <v>501503.83399999997</v>
      </c>
      <c r="G14" s="217">
        <v>519490.72899999999</v>
      </c>
      <c r="H14" s="217">
        <v>508028.761</v>
      </c>
      <c r="I14" s="217">
        <v>508355.77899999998</v>
      </c>
      <c r="J14" s="217">
        <v>455918.74200000003</v>
      </c>
      <c r="K14" s="217">
        <v>495815.33</v>
      </c>
      <c r="L14" s="217">
        <v>530895.72900000005</v>
      </c>
      <c r="M14" s="217">
        <v>536259.44299999997</v>
      </c>
      <c r="N14" s="217">
        <v>500295</v>
      </c>
      <c r="O14" s="217">
        <v>495097</v>
      </c>
      <c r="P14" s="217">
        <v>602860.38399999996</v>
      </c>
      <c r="Q14" s="217">
        <v>620632.77099999995</v>
      </c>
      <c r="R14" s="221" t="s">
        <v>334</v>
      </c>
    </row>
    <row r="15" spans="1:18" ht="43.2">
      <c r="A15" s="214" t="s">
        <v>513</v>
      </c>
      <c r="B15" s="214" t="s">
        <v>340</v>
      </c>
      <c r="C15" s="215" t="s">
        <v>514</v>
      </c>
      <c r="D15" s="216" t="s">
        <v>0</v>
      </c>
      <c r="E15" s="217">
        <v>106574</v>
      </c>
      <c r="F15" s="217">
        <v>70071</v>
      </c>
      <c r="G15" s="217">
        <v>92361</v>
      </c>
      <c r="H15" s="217">
        <v>88775</v>
      </c>
      <c r="I15" s="217">
        <v>113338.00599999999</v>
      </c>
      <c r="J15" s="217">
        <v>144763.12400000001</v>
      </c>
      <c r="K15" s="217">
        <v>169904.97899999999</v>
      </c>
      <c r="L15" s="217">
        <v>191707.073</v>
      </c>
      <c r="M15" s="217">
        <v>233594.75700000001</v>
      </c>
      <c r="N15" s="217">
        <v>270862</v>
      </c>
      <c r="O15" s="217">
        <v>276985</v>
      </c>
      <c r="P15" s="217">
        <v>279279.766</v>
      </c>
      <c r="Q15" s="217">
        <v>236940.97099999999</v>
      </c>
      <c r="R15" s="221" t="s">
        <v>334</v>
      </c>
    </row>
    <row r="16" spans="1:18" ht="15" customHeight="1">
      <c r="A16" s="214" t="s">
        <v>504</v>
      </c>
      <c r="B16" s="214" t="s">
        <v>505</v>
      </c>
      <c r="C16" s="215" t="s">
        <v>506</v>
      </c>
      <c r="D16" s="216" t="s">
        <v>0</v>
      </c>
      <c r="E16" s="217">
        <v>1105846.318</v>
      </c>
      <c r="F16" s="217">
        <v>1011977.268</v>
      </c>
      <c r="G16" s="217">
        <v>929831.42</v>
      </c>
      <c r="H16" s="217">
        <v>877326.01899999997</v>
      </c>
      <c r="I16" s="217">
        <v>1243099.125</v>
      </c>
      <c r="J16" s="217">
        <v>1244444.6059999999</v>
      </c>
      <c r="K16" s="217">
        <v>1229169.845</v>
      </c>
      <c r="L16" s="217">
        <v>1316492.966</v>
      </c>
      <c r="M16" s="217" t="s">
        <v>507</v>
      </c>
      <c r="N16" s="217" t="s">
        <v>507</v>
      </c>
      <c r="O16" s="217" t="s">
        <v>507</v>
      </c>
      <c r="P16" s="217" t="s">
        <v>507</v>
      </c>
      <c r="Q16" s="217" t="s">
        <v>507</v>
      </c>
      <c r="R16" s="221" t="s">
        <v>507</v>
      </c>
    </row>
    <row r="17" spans="1:18" ht="15" customHeight="1">
      <c r="A17" s="214" t="s">
        <v>508</v>
      </c>
      <c r="B17" s="214" t="s">
        <v>509</v>
      </c>
      <c r="C17" s="215" t="s">
        <v>510</v>
      </c>
      <c r="D17" s="216" t="s">
        <v>0</v>
      </c>
      <c r="E17" s="217" t="s">
        <v>507</v>
      </c>
      <c r="F17" s="217" t="s">
        <v>507</v>
      </c>
      <c r="G17" s="217" t="s">
        <v>507</v>
      </c>
      <c r="H17" s="217" t="s">
        <v>507</v>
      </c>
      <c r="I17" s="217" t="s">
        <v>507</v>
      </c>
      <c r="J17" s="217" t="s">
        <v>507</v>
      </c>
      <c r="K17" s="217" t="s">
        <v>507</v>
      </c>
      <c r="L17" s="217" t="s">
        <v>507</v>
      </c>
      <c r="M17" s="217">
        <v>1856197.027</v>
      </c>
      <c r="N17" s="217">
        <v>1959728</v>
      </c>
      <c r="O17" s="217">
        <v>2011277</v>
      </c>
      <c r="P17" s="217">
        <v>2020421.048</v>
      </c>
      <c r="Q17" s="217">
        <v>1674431.8370000001</v>
      </c>
      <c r="R17" s="221" t="s">
        <v>334</v>
      </c>
    </row>
  </sheetData>
  <sortState xmlns:xlrd2="http://schemas.microsoft.com/office/spreadsheetml/2017/richdata2" ref="A10:R17">
    <sortCondition ref="D10:D17"/>
  </sortState>
  <mergeCells count="2">
    <mergeCell ref="A2:R2"/>
    <mergeCell ref="A3:R3"/>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7EAEAF-D945-48A6-9754-370938F027AD}">
  <sheetPr>
    <tabColor rgb="FFFFC000"/>
  </sheetPr>
  <dimension ref="A2:I923"/>
  <sheetViews>
    <sheetView workbookViewId="0">
      <selection activeCell="I710" sqref="I710"/>
    </sheetView>
  </sheetViews>
  <sheetFormatPr baseColWidth="10" defaultRowHeight="13.8"/>
  <cols>
    <col min="1" max="1" width="15.109375" style="458" customWidth="1"/>
    <col min="2" max="2" width="74" style="458" customWidth="1"/>
    <col min="3" max="3" width="18.21875" style="459" customWidth="1"/>
    <col min="4" max="4" width="13.109375" style="459" customWidth="1"/>
    <col min="5" max="6" width="18.21875" style="459" customWidth="1"/>
    <col min="7" max="7" width="13.109375" style="459" customWidth="1"/>
    <col min="8" max="8" width="18.21875" style="459" customWidth="1"/>
    <col min="9" max="9" width="10.44140625" style="458" customWidth="1"/>
    <col min="10" max="1023" width="11" style="458" customWidth="1"/>
    <col min="1024" max="16384" width="11.5546875" style="458"/>
  </cols>
  <sheetData>
    <row r="2" spans="1:9">
      <c r="A2" s="460" t="s">
        <v>1393</v>
      </c>
    </row>
    <row r="4" spans="1:9" ht="39.6">
      <c r="A4" s="461" t="s">
        <v>25</v>
      </c>
      <c r="B4" s="461" t="s">
        <v>22</v>
      </c>
      <c r="C4" s="462" t="s">
        <v>1394</v>
      </c>
      <c r="D4" s="462" t="s">
        <v>1395</v>
      </c>
      <c r="E4" s="462" t="s">
        <v>1396</v>
      </c>
      <c r="F4" s="462" t="s">
        <v>1397</v>
      </c>
      <c r="G4" s="462" t="s">
        <v>1398</v>
      </c>
      <c r="H4" s="462" t="s">
        <v>1399</v>
      </c>
      <c r="I4" s="458" t="s">
        <v>3231</v>
      </c>
    </row>
    <row r="5" spans="1:9" hidden="1">
      <c r="A5" s="463" t="s">
        <v>1400</v>
      </c>
      <c r="B5" s="463" t="s">
        <v>1401</v>
      </c>
      <c r="C5" s="464">
        <v>411833097</v>
      </c>
      <c r="D5" s="465" t="s">
        <v>41</v>
      </c>
      <c r="E5" s="464">
        <v>2146567803</v>
      </c>
      <c r="F5" s="464">
        <v>392773808</v>
      </c>
      <c r="G5" s="465" t="s">
        <v>41</v>
      </c>
      <c r="H5" s="464">
        <v>2155503806</v>
      </c>
      <c r="I5" s="458">
        <v>0</v>
      </c>
    </row>
    <row r="6" spans="1:9" hidden="1">
      <c r="A6" s="466" t="s">
        <v>1402</v>
      </c>
      <c r="B6" s="466" t="s">
        <v>1403</v>
      </c>
      <c r="C6" s="467">
        <v>426292182</v>
      </c>
      <c r="D6" s="468" t="s">
        <v>41</v>
      </c>
      <c r="E6" s="467">
        <v>3318679248</v>
      </c>
      <c r="F6" s="467">
        <v>431944568</v>
      </c>
      <c r="G6" s="468" t="s">
        <v>41</v>
      </c>
      <c r="H6" s="467">
        <v>3489430661</v>
      </c>
      <c r="I6" s="458">
        <v>0</v>
      </c>
    </row>
    <row r="7" spans="1:9">
      <c r="A7" s="466" t="s">
        <v>1404</v>
      </c>
      <c r="B7" s="466" t="s">
        <v>1391</v>
      </c>
      <c r="C7" s="467">
        <v>313253404</v>
      </c>
      <c r="D7" s="468" t="s">
        <v>41</v>
      </c>
      <c r="E7" s="467">
        <v>627686285</v>
      </c>
      <c r="F7" s="482">
        <v>293997598</v>
      </c>
      <c r="G7" s="468" t="s">
        <v>41</v>
      </c>
      <c r="H7" s="467">
        <v>555413129</v>
      </c>
      <c r="I7" s="458">
        <v>1</v>
      </c>
    </row>
    <row r="8" spans="1:9">
      <c r="A8" s="466" t="s">
        <v>1405</v>
      </c>
      <c r="B8" s="466" t="s">
        <v>1392</v>
      </c>
      <c r="C8" s="467">
        <v>529391589</v>
      </c>
      <c r="D8" s="468" t="s">
        <v>41</v>
      </c>
      <c r="E8" s="467">
        <v>1204375696</v>
      </c>
      <c r="F8" s="482">
        <v>522462515</v>
      </c>
      <c r="G8" s="468" t="s">
        <v>41</v>
      </c>
      <c r="H8" s="467">
        <v>1119788837</v>
      </c>
      <c r="I8" s="458">
        <v>1</v>
      </c>
    </row>
    <row r="9" spans="1:9">
      <c r="A9" s="466" t="s">
        <v>1406</v>
      </c>
      <c r="B9" s="466" t="s">
        <v>1407</v>
      </c>
      <c r="C9" s="467">
        <v>804023926</v>
      </c>
      <c r="D9" s="468" t="s">
        <v>41</v>
      </c>
      <c r="E9" s="467">
        <v>2115114693</v>
      </c>
      <c r="F9" s="482">
        <v>780713509</v>
      </c>
      <c r="G9" s="468" t="s">
        <v>41</v>
      </c>
      <c r="H9" s="467">
        <v>2015867242</v>
      </c>
      <c r="I9" s="458">
        <v>1</v>
      </c>
    </row>
    <row r="10" spans="1:9" ht="26.4" hidden="1">
      <c r="A10" s="466" t="s">
        <v>1408</v>
      </c>
      <c r="B10" s="466" t="s">
        <v>1409</v>
      </c>
      <c r="C10" s="467">
        <v>86508266</v>
      </c>
      <c r="D10" s="468" t="s">
        <v>41</v>
      </c>
      <c r="E10" s="467">
        <v>661952716</v>
      </c>
      <c r="F10" s="467">
        <v>87766246</v>
      </c>
      <c r="G10" s="468" t="s">
        <v>41</v>
      </c>
      <c r="H10" s="467">
        <v>755496035</v>
      </c>
      <c r="I10" s="458">
        <v>0</v>
      </c>
    </row>
    <row r="11" spans="1:9" hidden="1">
      <c r="A11" s="466" t="s">
        <v>1410</v>
      </c>
      <c r="B11" s="466" t="s">
        <v>1411</v>
      </c>
      <c r="C11" s="467">
        <v>3334609</v>
      </c>
      <c r="D11" s="468" t="s">
        <v>41</v>
      </c>
      <c r="E11" s="467">
        <v>17495229</v>
      </c>
      <c r="F11" s="467">
        <v>3505899</v>
      </c>
      <c r="G11" s="468" t="s">
        <v>41</v>
      </c>
      <c r="H11" s="467">
        <v>23277744</v>
      </c>
      <c r="I11" s="458">
        <v>0</v>
      </c>
    </row>
    <row r="12" spans="1:9" hidden="1">
      <c r="A12" s="466" t="s">
        <v>1412</v>
      </c>
      <c r="B12" s="466" t="s">
        <v>1413</v>
      </c>
      <c r="C12" s="467">
        <v>165000</v>
      </c>
      <c r="D12" s="468" t="s">
        <v>41</v>
      </c>
      <c r="E12" s="467">
        <v>1321988</v>
      </c>
      <c r="F12" s="467">
        <v>41652</v>
      </c>
      <c r="G12" s="468" t="s">
        <v>41</v>
      </c>
      <c r="H12" s="467">
        <v>338519</v>
      </c>
      <c r="I12" s="458">
        <v>0</v>
      </c>
    </row>
    <row r="13" spans="1:9">
      <c r="A13" s="466" t="s">
        <v>1414</v>
      </c>
      <c r="B13" s="466" t="s">
        <v>1415</v>
      </c>
      <c r="C13" s="467">
        <v>158597079</v>
      </c>
      <c r="D13" s="468" t="s">
        <v>41</v>
      </c>
      <c r="E13" s="467">
        <v>306984196</v>
      </c>
      <c r="F13" s="482">
        <v>165848086</v>
      </c>
      <c r="G13" s="468" t="s">
        <v>41</v>
      </c>
      <c r="H13" s="467">
        <v>318890407</v>
      </c>
      <c r="I13" s="458">
        <v>0.5</v>
      </c>
    </row>
    <row r="14" spans="1:9" hidden="1">
      <c r="A14" s="466" t="s">
        <v>1416</v>
      </c>
      <c r="B14" s="466" t="s">
        <v>1417</v>
      </c>
      <c r="C14" s="467">
        <v>242611762</v>
      </c>
      <c r="D14" s="468" t="s">
        <v>41</v>
      </c>
      <c r="E14" s="467">
        <v>1195514071</v>
      </c>
      <c r="F14" s="467">
        <v>253561527</v>
      </c>
      <c r="G14" s="468" t="s">
        <v>41</v>
      </c>
      <c r="H14" s="467">
        <v>1269470777</v>
      </c>
      <c r="I14" s="458">
        <v>0</v>
      </c>
    </row>
    <row r="15" spans="1:9">
      <c r="A15" s="466" t="s">
        <v>1418</v>
      </c>
      <c r="B15" s="466" t="s">
        <v>343</v>
      </c>
      <c r="C15" s="467" t="s">
        <v>334</v>
      </c>
      <c r="D15" s="468" t="s">
        <v>41</v>
      </c>
      <c r="E15" s="467" t="s">
        <v>334</v>
      </c>
      <c r="F15" s="482" t="s">
        <v>334</v>
      </c>
      <c r="G15" s="468" t="s">
        <v>41</v>
      </c>
      <c r="H15" s="467" t="s">
        <v>334</v>
      </c>
      <c r="I15" s="458">
        <v>1</v>
      </c>
    </row>
    <row r="16" spans="1:9">
      <c r="A16" s="466" t="s">
        <v>1419</v>
      </c>
      <c r="B16" s="466" t="s">
        <v>345</v>
      </c>
      <c r="C16" s="467">
        <v>69618166</v>
      </c>
      <c r="D16" s="468" t="s">
        <v>41</v>
      </c>
      <c r="E16" s="467">
        <v>153502781</v>
      </c>
      <c r="F16" s="482">
        <v>79861628</v>
      </c>
      <c r="G16" s="468" t="s">
        <v>41</v>
      </c>
      <c r="H16" s="467">
        <v>169586282</v>
      </c>
      <c r="I16" s="458">
        <v>1</v>
      </c>
    </row>
    <row r="17" spans="1:9">
      <c r="A17" s="466" t="s">
        <v>1420</v>
      </c>
      <c r="B17" s="466" t="s">
        <v>1421</v>
      </c>
      <c r="C17" s="467">
        <v>214055811</v>
      </c>
      <c r="D17" s="468" t="s">
        <v>41</v>
      </c>
      <c r="E17" s="467">
        <v>540093216</v>
      </c>
      <c r="F17" s="482">
        <v>218460737</v>
      </c>
      <c r="G17" s="468" t="s">
        <v>41</v>
      </c>
      <c r="H17" s="467">
        <v>520379486</v>
      </c>
      <c r="I17" s="458">
        <v>1</v>
      </c>
    </row>
    <row r="18" spans="1:9" ht="26.4" hidden="1">
      <c r="A18" s="466" t="s">
        <v>1422</v>
      </c>
      <c r="B18" s="466" t="s">
        <v>1423</v>
      </c>
      <c r="C18" s="467">
        <v>2338566</v>
      </c>
      <c r="D18" s="468" t="s">
        <v>41</v>
      </c>
      <c r="E18" s="467">
        <v>12620340</v>
      </c>
      <c r="F18" s="467">
        <v>2320151</v>
      </c>
      <c r="G18" s="468" t="s">
        <v>41</v>
      </c>
      <c r="H18" s="467">
        <v>14233990</v>
      </c>
      <c r="I18" s="458">
        <v>0</v>
      </c>
    </row>
    <row r="19" spans="1:9" hidden="1">
      <c r="A19" s="466" t="s">
        <v>1424</v>
      </c>
      <c r="B19" s="466" t="s">
        <v>1425</v>
      </c>
      <c r="C19" s="467">
        <v>1445000</v>
      </c>
      <c r="D19" s="468" t="s">
        <v>41</v>
      </c>
      <c r="E19" s="467">
        <v>8081616</v>
      </c>
      <c r="F19" s="467">
        <v>1077552</v>
      </c>
      <c r="G19" s="468" t="s">
        <v>41</v>
      </c>
      <c r="H19" s="467">
        <v>6636578</v>
      </c>
      <c r="I19" s="458">
        <v>0</v>
      </c>
    </row>
    <row r="20" spans="1:9" hidden="1">
      <c r="A20" s="466" t="s">
        <v>1426</v>
      </c>
      <c r="B20" s="466" t="s">
        <v>1427</v>
      </c>
      <c r="C20" s="467" t="s">
        <v>334</v>
      </c>
      <c r="D20" s="468" t="s">
        <v>41</v>
      </c>
      <c r="E20" s="467" t="s">
        <v>334</v>
      </c>
      <c r="F20" s="467"/>
      <c r="G20" s="468"/>
      <c r="H20" s="467"/>
      <c r="I20" s="458">
        <v>0</v>
      </c>
    </row>
    <row r="21" spans="1:9" ht="26.4">
      <c r="A21" s="466" t="s">
        <v>1428</v>
      </c>
      <c r="B21" s="466" t="s">
        <v>349</v>
      </c>
      <c r="C21" s="467">
        <v>80640207</v>
      </c>
      <c r="D21" s="468" t="s">
        <v>41</v>
      </c>
      <c r="E21" s="467">
        <v>130093868</v>
      </c>
      <c r="F21" s="482">
        <v>118726203</v>
      </c>
      <c r="G21" s="468" t="s">
        <v>41</v>
      </c>
      <c r="H21" s="467">
        <v>229580959</v>
      </c>
      <c r="I21" s="458">
        <v>0.5</v>
      </c>
    </row>
    <row r="22" spans="1:9" ht="26.4" hidden="1">
      <c r="A22" s="466" t="s">
        <v>1429</v>
      </c>
      <c r="B22" s="466" t="s">
        <v>1430</v>
      </c>
      <c r="C22" s="467">
        <v>36437000</v>
      </c>
      <c r="D22" s="468" t="s">
        <v>41</v>
      </c>
      <c r="E22" s="467">
        <v>230458819</v>
      </c>
      <c r="F22" s="467">
        <v>34346814</v>
      </c>
      <c r="G22" s="468" t="s">
        <v>41</v>
      </c>
      <c r="H22" s="467">
        <v>227612926</v>
      </c>
      <c r="I22" s="458">
        <v>0</v>
      </c>
    </row>
    <row r="23" spans="1:9" ht="26.4" hidden="1">
      <c r="A23" s="466" t="s">
        <v>1431</v>
      </c>
      <c r="B23" s="466" t="s">
        <v>1432</v>
      </c>
      <c r="C23" s="467"/>
      <c r="D23" s="468"/>
      <c r="E23" s="467"/>
      <c r="F23" s="467"/>
      <c r="G23" s="468"/>
      <c r="H23" s="467"/>
      <c r="I23" s="458">
        <v>0</v>
      </c>
    </row>
    <row r="24" spans="1:9" ht="26.4" hidden="1">
      <c r="A24" s="466" t="s">
        <v>1433</v>
      </c>
      <c r="B24" s="466" t="s">
        <v>1434</v>
      </c>
      <c r="C24" s="467">
        <v>4153349</v>
      </c>
      <c r="D24" s="468" t="s">
        <v>1435</v>
      </c>
      <c r="E24" s="467">
        <v>128783271</v>
      </c>
      <c r="F24" s="467">
        <v>4261295</v>
      </c>
      <c r="G24" s="468" t="s">
        <v>1435</v>
      </c>
      <c r="H24" s="467">
        <v>178397531</v>
      </c>
      <c r="I24" s="458">
        <v>0</v>
      </c>
    </row>
    <row r="25" spans="1:9" hidden="1">
      <c r="A25" s="466" t="s">
        <v>1436</v>
      </c>
      <c r="B25" s="466" t="s">
        <v>1437</v>
      </c>
      <c r="C25" s="467" t="s">
        <v>334</v>
      </c>
      <c r="D25" s="468" t="s">
        <v>41</v>
      </c>
      <c r="E25" s="467" t="s">
        <v>334</v>
      </c>
      <c r="F25" s="467" t="s">
        <v>334</v>
      </c>
      <c r="G25" s="468" t="s">
        <v>41</v>
      </c>
      <c r="H25" s="467" t="s">
        <v>334</v>
      </c>
      <c r="I25" s="458">
        <v>0</v>
      </c>
    </row>
    <row r="26" spans="1:9" hidden="1">
      <c r="A26" s="466" t="s">
        <v>1438</v>
      </c>
      <c r="B26" s="466" t="s">
        <v>1439</v>
      </c>
      <c r="C26" s="467">
        <v>2454553</v>
      </c>
      <c r="D26" s="468" t="s">
        <v>1435</v>
      </c>
      <c r="E26" s="467">
        <v>5514356</v>
      </c>
      <c r="F26" s="467">
        <v>2572494</v>
      </c>
      <c r="G26" s="468" t="s">
        <v>1435</v>
      </c>
      <c r="H26" s="467">
        <v>7648595</v>
      </c>
      <c r="I26" s="458">
        <v>0</v>
      </c>
    </row>
    <row r="27" spans="1:9" hidden="1">
      <c r="A27" s="466" t="s">
        <v>1440</v>
      </c>
      <c r="B27" s="466" t="s">
        <v>1441</v>
      </c>
      <c r="C27" s="467">
        <v>676188</v>
      </c>
      <c r="D27" s="468" t="s">
        <v>1435</v>
      </c>
      <c r="E27" s="467">
        <v>304264</v>
      </c>
      <c r="F27" s="467">
        <v>250998</v>
      </c>
      <c r="G27" s="468" t="s">
        <v>1435</v>
      </c>
      <c r="H27" s="467">
        <v>125017</v>
      </c>
      <c r="I27" s="458">
        <v>0</v>
      </c>
    </row>
    <row r="28" spans="1:9" ht="26.4">
      <c r="A28" s="466" t="s">
        <v>1442</v>
      </c>
      <c r="B28" s="466" t="s">
        <v>351</v>
      </c>
      <c r="C28" s="467">
        <v>83706595</v>
      </c>
      <c r="D28" s="468" t="s">
        <v>41</v>
      </c>
      <c r="E28" s="467">
        <v>90457405</v>
      </c>
      <c r="F28" s="482">
        <v>77441428</v>
      </c>
      <c r="G28" s="468" t="s">
        <v>41</v>
      </c>
      <c r="H28" s="467">
        <v>78709333</v>
      </c>
      <c r="I28" s="458">
        <v>1</v>
      </c>
    </row>
    <row r="29" spans="1:9">
      <c r="A29" s="466" t="s">
        <v>1443</v>
      </c>
      <c r="B29" s="466" t="s">
        <v>353</v>
      </c>
      <c r="C29" s="467">
        <v>86816489</v>
      </c>
      <c r="D29" s="468" t="s">
        <v>41</v>
      </c>
      <c r="E29" s="467">
        <v>65330821</v>
      </c>
      <c r="F29" s="482">
        <v>92914363</v>
      </c>
      <c r="G29" s="468" t="s">
        <v>41</v>
      </c>
      <c r="H29" s="467">
        <v>83797739</v>
      </c>
      <c r="I29" s="458">
        <v>1</v>
      </c>
    </row>
    <row r="30" spans="1:9" hidden="1">
      <c r="A30" s="466" t="s">
        <v>1444</v>
      </c>
      <c r="B30" s="466" t="s">
        <v>355</v>
      </c>
      <c r="C30" s="467">
        <v>218528646</v>
      </c>
      <c r="D30" s="468" t="s">
        <v>41</v>
      </c>
      <c r="E30" s="467">
        <v>99712276</v>
      </c>
      <c r="F30" s="467">
        <v>209520890</v>
      </c>
      <c r="G30" s="468" t="s">
        <v>41</v>
      </c>
      <c r="H30" s="467">
        <v>141690603</v>
      </c>
      <c r="I30" s="458">
        <v>0</v>
      </c>
    </row>
    <row r="31" spans="1:9">
      <c r="A31" s="466" t="s">
        <v>1445</v>
      </c>
      <c r="B31" s="466" t="s">
        <v>1446</v>
      </c>
      <c r="C31" s="467">
        <v>96640586</v>
      </c>
      <c r="D31" s="468" t="s">
        <v>41</v>
      </c>
      <c r="E31" s="467">
        <v>107754461</v>
      </c>
      <c r="F31" s="482">
        <v>86587425</v>
      </c>
      <c r="G31" s="468" t="s">
        <v>41</v>
      </c>
      <c r="H31" s="467">
        <v>118004262</v>
      </c>
      <c r="I31" s="458">
        <v>0.5</v>
      </c>
    </row>
    <row r="32" spans="1:9">
      <c r="A32" s="466" t="s">
        <v>1447</v>
      </c>
      <c r="B32" s="466" t="s">
        <v>1448</v>
      </c>
      <c r="C32" s="467">
        <v>906966382</v>
      </c>
      <c r="D32" s="468" t="s">
        <v>41</v>
      </c>
      <c r="E32" s="467">
        <v>147063919</v>
      </c>
      <c r="F32" s="482">
        <v>943222374</v>
      </c>
      <c r="G32" s="468" t="s">
        <v>41</v>
      </c>
      <c r="H32" s="467">
        <v>197132778</v>
      </c>
      <c r="I32" s="458">
        <v>0.5</v>
      </c>
    </row>
    <row r="33" spans="1:9" hidden="1">
      <c r="A33" s="466" t="s">
        <v>1449</v>
      </c>
      <c r="B33" s="466" t="s">
        <v>1450</v>
      </c>
      <c r="C33" s="467">
        <v>268150203</v>
      </c>
      <c r="D33" s="468" t="s">
        <v>41</v>
      </c>
      <c r="E33" s="467">
        <v>867070427</v>
      </c>
      <c r="F33" s="467">
        <v>260723378</v>
      </c>
      <c r="G33" s="468" t="s">
        <v>41</v>
      </c>
      <c r="H33" s="467">
        <v>869583646</v>
      </c>
      <c r="I33" s="458">
        <v>0</v>
      </c>
    </row>
    <row r="34" spans="1:9" hidden="1">
      <c r="A34" s="466" t="s">
        <v>1451</v>
      </c>
      <c r="B34" s="466" t="s">
        <v>1452</v>
      </c>
      <c r="C34" s="467">
        <v>4985017</v>
      </c>
      <c r="D34" s="468" t="s">
        <v>41</v>
      </c>
      <c r="E34" s="467">
        <v>22472645</v>
      </c>
      <c r="F34" s="467">
        <v>4636221</v>
      </c>
      <c r="G34" s="468" t="s">
        <v>41</v>
      </c>
      <c r="H34" s="467">
        <v>22894702</v>
      </c>
      <c r="I34" s="458">
        <v>0</v>
      </c>
    </row>
    <row r="35" spans="1:9" hidden="1">
      <c r="A35" s="466" t="s">
        <v>1453</v>
      </c>
      <c r="B35" s="466" t="s">
        <v>1454</v>
      </c>
      <c r="C35" s="467">
        <v>24533671</v>
      </c>
      <c r="D35" s="468" t="s">
        <v>41</v>
      </c>
      <c r="E35" s="467">
        <v>108155469</v>
      </c>
      <c r="F35" s="467">
        <v>23644936</v>
      </c>
      <c r="G35" s="468" t="s">
        <v>41</v>
      </c>
      <c r="H35" s="467">
        <v>108691232</v>
      </c>
      <c r="I35" s="458">
        <v>0</v>
      </c>
    </row>
    <row r="36" spans="1:9" hidden="1">
      <c r="A36" s="466" t="s">
        <v>1455</v>
      </c>
      <c r="B36" s="466" t="s">
        <v>1456</v>
      </c>
      <c r="C36" s="467">
        <v>437119614</v>
      </c>
      <c r="D36" s="468" t="s">
        <v>41</v>
      </c>
      <c r="E36" s="467">
        <v>1818542988</v>
      </c>
      <c r="F36" s="467">
        <v>447339406</v>
      </c>
      <c r="G36" s="468" t="s">
        <v>41</v>
      </c>
      <c r="H36" s="467">
        <v>1915965192</v>
      </c>
      <c r="I36" s="458">
        <v>0</v>
      </c>
    </row>
    <row r="37" spans="1:9" hidden="1">
      <c r="A37" s="466" t="s">
        <v>1457</v>
      </c>
      <c r="B37" s="466" t="s">
        <v>1458</v>
      </c>
      <c r="C37" s="467">
        <v>145783591</v>
      </c>
      <c r="D37" s="468" t="s">
        <v>41</v>
      </c>
      <c r="E37" s="467">
        <v>638873797</v>
      </c>
      <c r="F37" s="467">
        <v>150101101</v>
      </c>
      <c r="G37" s="468" t="s">
        <v>41</v>
      </c>
      <c r="H37" s="467">
        <v>680680648</v>
      </c>
      <c r="I37" s="458">
        <v>0</v>
      </c>
    </row>
    <row r="38" spans="1:9" hidden="1">
      <c r="A38" s="466" t="s">
        <v>1459</v>
      </c>
      <c r="B38" s="466" t="s">
        <v>1460</v>
      </c>
      <c r="C38" s="467">
        <v>60864605</v>
      </c>
      <c r="D38" s="468" t="s">
        <v>41</v>
      </c>
      <c r="E38" s="467">
        <v>443318357</v>
      </c>
      <c r="F38" s="467">
        <v>57694427</v>
      </c>
      <c r="G38" s="468" t="s">
        <v>41</v>
      </c>
      <c r="H38" s="467">
        <v>426365953</v>
      </c>
      <c r="I38" s="458">
        <v>0</v>
      </c>
    </row>
    <row r="39" spans="1:9" hidden="1">
      <c r="A39" s="466" t="s">
        <v>1461</v>
      </c>
      <c r="B39" s="466" t="s">
        <v>1462</v>
      </c>
      <c r="C39" s="467">
        <v>90371845</v>
      </c>
      <c r="D39" s="468" t="s">
        <v>41</v>
      </c>
      <c r="E39" s="467">
        <v>148361392</v>
      </c>
      <c r="F39" s="467">
        <v>89649171</v>
      </c>
      <c r="G39" s="468" t="s">
        <v>41</v>
      </c>
      <c r="H39" s="467">
        <v>148719857</v>
      </c>
      <c r="I39" s="458">
        <v>0</v>
      </c>
    </row>
    <row r="40" spans="1:9" hidden="1">
      <c r="A40" s="466" t="s">
        <v>1463</v>
      </c>
      <c r="B40" s="466" t="s">
        <v>1464</v>
      </c>
      <c r="C40" s="467">
        <v>4898096</v>
      </c>
      <c r="D40" s="468" t="s">
        <v>41</v>
      </c>
      <c r="E40" s="467">
        <v>14084039</v>
      </c>
      <c r="F40" s="467">
        <v>5269606</v>
      </c>
      <c r="G40" s="468" t="s">
        <v>41</v>
      </c>
      <c r="H40" s="467">
        <v>15840247</v>
      </c>
      <c r="I40" s="458">
        <v>0</v>
      </c>
    </row>
    <row r="41" spans="1:9" hidden="1">
      <c r="A41" s="466" t="s">
        <v>1465</v>
      </c>
      <c r="B41" s="466" t="s">
        <v>1466</v>
      </c>
      <c r="C41" s="467">
        <v>6316000</v>
      </c>
      <c r="D41" s="468" t="s">
        <v>41</v>
      </c>
      <c r="E41" s="467">
        <v>18123536</v>
      </c>
      <c r="F41" s="467">
        <v>5055305</v>
      </c>
      <c r="G41" s="468" t="s">
        <v>41</v>
      </c>
      <c r="H41" s="467">
        <v>16468479</v>
      </c>
      <c r="I41" s="458">
        <v>0</v>
      </c>
    </row>
    <row r="42" spans="1:9" hidden="1">
      <c r="A42" s="466" t="s">
        <v>1467</v>
      </c>
      <c r="B42" s="466" t="s">
        <v>1468</v>
      </c>
      <c r="C42" s="467">
        <v>104473012</v>
      </c>
      <c r="D42" s="468" t="s">
        <v>41</v>
      </c>
      <c r="E42" s="467">
        <v>194166426</v>
      </c>
      <c r="F42" s="467">
        <v>102555799</v>
      </c>
      <c r="G42" s="468" t="s">
        <v>41</v>
      </c>
      <c r="H42" s="467">
        <v>189969987</v>
      </c>
      <c r="I42" s="458">
        <v>0</v>
      </c>
    </row>
    <row r="43" spans="1:9" hidden="1">
      <c r="A43" s="466" t="s">
        <v>1469</v>
      </c>
      <c r="B43" s="466" t="s">
        <v>1470</v>
      </c>
      <c r="C43" s="467">
        <v>36055780</v>
      </c>
      <c r="D43" s="468" t="s">
        <v>41</v>
      </c>
      <c r="E43" s="467">
        <v>74210017</v>
      </c>
      <c r="F43" s="467">
        <v>41459353</v>
      </c>
      <c r="G43" s="468" t="s">
        <v>41</v>
      </c>
      <c r="H43" s="467">
        <v>82224652</v>
      </c>
      <c r="I43" s="458">
        <v>0</v>
      </c>
    </row>
    <row r="44" spans="1:9" hidden="1">
      <c r="A44" s="466" t="s">
        <v>1471</v>
      </c>
      <c r="B44" s="466" t="s">
        <v>1472</v>
      </c>
      <c r="C44" s="467">
        <v>31704971</v>
      </c>
      <c r="D44" s="468" t="s">
        <v>41</v>
      </c>
      <c r="E44" s="467">
        <v>132393107</v>
      </c>
      <c r="F44" s="467">
        <v>25840184</v>
      </c>
      <c r="G44" s="468" t="s">
        <v>41</v>
      </c>
      <c r="H44" s="467">
        <v>126001847</v>
      </c>
      <c r="I44" s="458">
        <v>0</v>
      </c>
    </row>
    <row r="45" spans="1:9" hidden="1">
      <c r="A45" s="466" t="s">
        <v>1473</v>
      </c>
      <c r="B45" s="466" t="s">
        <v>1474</v>
      </c>
      <c r="C45" s="467">
        <v>66376005</v>
      </c>
      <c r="D45" s="468" t="s">
        <v>41</v>
      </c>
      <c r="E45" s="467">
        <v>57820016</v>
      </c>
      <c r="F45" s="467">
        <v>60877485</v>
      </c>
      <c r="G45" s="468" t="s">
        <v>41</v>
      </c>
      <c r="H45" s="467">
        <v>72621214</v>
      </c>
      <c r="I45" s="458">
        <v>0</v>
      </c>
    </row>
    <row r="46" spans="1:9" hidden="1">
      <c r="A46" s="466" t="s">
        <v>1475</v>
      </c>
      <c r="B46" s="466" t="s">
        <v>1476</v>
      </c>
      <c r="C46" s="467"/>
      <c r="D46" s="468"/>
      <c r="E46" s="467"/>
      <c r="F46" s="467"/>
      <c r="G46" s="468"/>
      <c r="H46" s="467"/>
      <c r="I46" s="458">
        <v>0</v>
      </c>
    </row>
    <row r="47" spans="1:9" hidden="1">
      <c r="A47" s="466" t="s">
        <v>1477</v>
      </c>
      <c r="B47" s="466" t="s">
        <v>1478</v>
      </c>
      <c r="C47" s="467">
        <v>23836568</v>
      </c>
      <c r="D47" s="468" t="s">
        <v>41</v>
      </c>
      <c r="E47" s="467">
        <v>144920064</v>
      </c>
      <c r="F47" s="467">
        <v>23924459</v>
      </c>
      <c r="G47" s="468" t="s">
        <v>41</v>
      </c>
      <c r="H47" s="467">
        <v>158689250</v>
      </c>
      <c r="I47" s="458">
        <v>0</v>
      </c>
    </row>
    <row r="48" spans="1:9" hidden="1">
      <c r="A48" s="466" t="s">
        <v>1479</v>
      </c>
      <c r="B48" s="466" t="s">
        <v>1480</v>
      </c>
      <c r="C48" s="467">
        <v>2753855</v>
      </c>
      <c r="D48" s="468" t="s">
        <v>41</v>
      </c>
      <c r="E48" s="467">
        <v>76754506</v>
      </c>
      <c r="F48" s="467">
        <v>3124061</v>
      </c>
      <c r="G48" s="468" t="s">
        <v>41</v>
      </c>
      <c r="H48" s="467">
        <v>89744094</v>
      </c>
      <c r="I48" s="458">
        <v>0</v>
      </c>
    </row>
    <row r="49" spans="1:9" hidden="1">
      <c r="A49" s="466" t="s">
        <v>1481</v>
      </c>
      <c r="B49" s="466" t="s">
        <v>1482</v>
      </c>
      <c r="C49" s="467">
        <v>1367471</v>
      </c>
      <c r="D49" s="468" t="s">
        <v>41</v>
      </c>
      <c r="E49" s="467">
        <v>37879134</v>
      </c>
      <c r="F49" s="467">
        <v>1344808</v>
      </c>
      <c r="G49" s="468" t="s">
        <v>41</v>
      </c>
      <c r="H49" s="467">
        <v>38816225</v>
      </c>
      <c r="I49" s="458">
        <v>0</v>
      </c>
    </row>
    <row r="50" spans="1:9" ht="26.4" hidden="1">
      <c r="A50" s="466" t="s">
        <v>1483</v>
      </c>
      <c r="B50" s="466" t="s">
        <v>1484</v>
      </c>
      <c r="C50" s="467">
        <v>9322267</v>
      </c>
      <c r="D50" s="468" t="s">
        <v>41</v>
      </c>
      <c r="E50" s="467">
        <v>12928666</v>
      </c>
      <c r="F50" s="467">
        <v>8734772</v>
      </c>
      <c r="G50" s="468" t="s">
        <v>41</v>
      </c>
      <c r="H50" s="467">
        <v>13150738</v>
      </c>
      <c r="I50" s="458">
        <v>0</v>
      </c>
    </row>
    <row r="51" spans="1:9" ht="26.4" hidden="1">
      <c r="A51" s="466" t="s">
        <v>1485</v>
      </c>
      <c r="B51" s="466" t="s">
        <v>1486</v>
      </c>
      <c r="C51" s="467">
        <v>10392975</v>
      </c>
      <c r="D51" s="468" t="s">
        <v>41</v>
      </c>
      <c r="E51" s="467">
        <v>17357758</v>
      </c>
      <c r="F51" s="467">
        <v>10720818</v>
      </c>
      <c r="G51" s="468" t="s">
        <v>41</v>
      </c>
      <c r="H51" s="467">
        <v>16978193</v>
      </c>
      <c r="I51" s="458">
        <v>0</v>
      </c>
    </row>
    <row r="52" spans="1:9" hidden="1">
      <c r="A52" s="466" t="s">
        <v>1487</v>
      </c>
      <c r="B52" s="466" t="s">
        <v>1488</v>
      </c>
      <c r="C52" s="467">
        <v>15273020</v>
      </c>
      <c r="D52" s="468" t="s">
        <v>41</v>
      </c>
      <c r="E52" s="467">
        <v>95770981</v>
      </c>
      <c r="F52" s="467">
        <v>17978986</v>
      </c>
      <c r="G52" s="468" t="s">
        <v>41</v>
      </c>
      <c r="H52" s="467">
        <v>125431328</v>
      </c>
      <c r="I52" s="458">
        <v>0</v>
      </c>
    </row>
    <row r="53" spans="1:9" hidden="1">
      <c r="A53" s="466" t="s">
        <v>1489</v>
      </c>
      <c r="B53" s="466" t="s">
        <v>1490</v>
      </c>
      <c r="C53" s="467">
        <v>3279852</v>
      </c>
      <c r="D53" s="468" t="s">
        <v>41</v>
      </c>
      <c r="E53" s="467">
        <v>79391028</v>
      </c>
      <c r="F53" s="467">
        <v>4228497</v>
      </c>
      <c r="G53" s="468" t="s">
        <v>41</v>
      </c>
      <c r="H53" s="467">
        <v>103296923</v>
      </c>
      <c r="I53" s="458">
        <v>0</v>
      </c>
    </row>
    <row r="54" spans="1:9" hidden="1">
      <c r="A54" s="466" t="s">
        <v>1491</v>
      </c>
      <c r="B54" s="466" t="s">
        <v>1492</v>
      </c>
      <c r="C54" s="467" t="s">
        <v>334</v>
      </c>
      <c r="D54" s="468" t="s">
        <v>41</v>
      </c>
      <c r="E54" s="467" t="s">
        <v>334</v>
      </c>
      <c r="F54" s="467">
        <v>355486</v>
      </c>
      <c r="G54" s="468" t="s">
        <v>41</v>
      </c>
      <c r="H54" s="467">
        <v>9937485</v>
      </c>
      <c r="I54" s="458">
        <v>0</v>
      </c>
    </row>
    <row r="55" spans="1:9" ht="26.4" hidden="1">
      <c r="A55" s="466" t="s">
        <v>1493</v>
      </c>
      <c r="B55" s="466" t="s">
        <v>1494</v>
      </c>
      <c r="C55" s="467" t="s">
        <v>334</v>
      </c>
      <c r="D55" s="468" t="s">
        <v>41</v>
      </c>
      <c r="E55" s="467" t="s">
        <v>334</v>
      </c>
      <c r="F55" s="467">
        <v>1873320</v>
      </c>
      <c r="G55" s="468" t="s">
        <v>41</v>
      </c>
      <c r="H55" s="467">
        <v>3379495</v>
      </c>
      <c r="I55" s="458">
        <v>0</v>
      </c>
    </row>
    <row r="56" spans="1:9" ht="26.4" hidden="1">
      <c r="A56" s="466" t="s">
        <v>1495</v>
      </c>
      <c r="B56" s="466" t="s">
        <v>1496</v>
      </c>
      <c r="C56" s="467">
        <v>10123377</v>
      </c>
      <c r="D56" s="468" t="s">
        <v>41</v>
      </c>
      <c r="E56" s="467">
        <v>7087875</v>
      </c>
      <c r="F56" s="467">
        <v>11521683</v>
      </c>
      <c r="G56" s="468" t="s">
        <v>41</v>
      </c>
      <c r="H56" s="467">
        <v>8817425</v>
      </c>
      <c r="I56" s="458">
        <v>0</v>
      </c>
    </row>
    <row r="57" spans="1:9" ht="26.4" hidden="1">
      <c r="A57" s="466" t="s">
        <v>1497</v>
      </c>
      <c r="B57" s="466" t="s">
        <v>1498</v>
      </c>
      <c r="C57" s="467">
        <v>204242001</v>
      </c>
      <c r="D57" s="468" t="s">
        <v>41</v>
      </c>
      <c r="E57" s="467">
        <v>34906849</v>
      </c>
      <c r="F57" s="467">
        <v>165372131</v>
      </c>
      <c r="G57" s="468" t="s">
        <v>41</v>
      </c>
      <c r="H57" s="467">
        <v>34414187</v>
      </c>
      <c r="I57" s="458">
        <v>0</v>
      </c>
    </row>
    <row r="58" spans="1:9" ht="26.4">
      <c r="A58" s="466" t="s">
        <v>1499</v>
      </c>
      <c r="B58" s="466" t="s">
        <v>1500</v>
      </c>
      <c r="C58" s="467">
        <v>12601906</v>
      </c>
      <c r="D58" s="468" t="s">
        <v>41</v>
      </c>
      <c r="E58" s="467">
        <v>53677375</v>
      </c>
      <c r="F58" s="467">
        <v>15076592</v>
      </c>
      <c r="G58" s="468" t="s">
        <v>41</v>
      </c>
      <c r="H58" s="467">
        <v>63661236</v>
      </c>
      <c r="I58" s="458" t="s">
        <v>3330</v>
      </c>
    </row>
    <row r="59" spans="1:9" ht="26.4">
      <c r="A59" s="466" t="s">
        <v>1501</v>
      </c>
      <c r="B59" s="466" t="s">
        <v>1502</v>
      </c>
      <c r="C59" s="467">
        <v>8523974</v>
      </c>
      <c r="D59" s="468" t="s">
        <v>41</v>
      </c>
      <c r="E59" s="467">
        <v>35741860</v>
      </c>
      <c r="F59" s="482">
        <v>10799195</v>
      </c>
      <c r="G59" s="468" t="s">
        <v>41</v>
      </c>
      <c r="H59" s="467">
        <v>44722361</v>
      </c>
      <c r="I59" s="458">
        <v>1</v>
      </c>
    </row>
    <row r="60" spans="1:9" ht="26.4">
      <c r="A60" s="466" t="s">
        <v>1503</v>
      </c>
      <c r="B60" s="466" t="s">
        <v>1504</v>
      </c>
      <c r="C60" s="467">
        <v>4077932</v>
      </c>
      <c r="D60" s="468" t="s">
        <v>41</v>
      </c>
      <c r="E60" s="467">
        <v>17935515</v>
      </c>
      <c r="F60" s="482">
        <v>4277397</v>
      </c>
      <c r="G60" s="468" t="s">
        <v>41</v>
      </c>
      <c r="H60" s="467">
        <v>18938875</v>
      </c>
      <c r="I60" s="458">
        <v>1</v>
      </c>
    </row>
    <row r="61" spans="1:9">
      <c r="A61" s="466" t="s">
        <v>1505</v>
      </c>
      <c r="B61" s="466" t="s">
        <v>1506</v>
      </c>
      <c r="C61" s="467">
        <v>105063212</v>
      </c>
      <c r="D61" s="468" t="s">
        <v>41</v>
      </c>
      <c r="E61" s="467">
        <v>613849220</v>
      </c>
      <c r="F61" s="482">
        <v>102410086</v>
      </c>
      <c r="G61" s="468" t="s">
        <v>41</v>
      </c>
      <c r="H61" s="467">
        <v>591508311</v>
      </c>
      <c r="I61" s="458">
        <v>1</v>
      </c>
    </row>
    <row r="62" spans="1:9">
      <c r="A62" s="466" t="s">
        <v>1507</v>
      </c>
      <c r="B62" s="466" t="s">
        <v>1508</v>
      </c>
      <c r="C62" s="467">
        <v>73854256</v>
      </c>
      <c r="D62" s="468" t="s">
        <v>41</v>
      </c>
      <c r="E62" s="467">
        <v>612597959</v>
      </c>
      <c r="F62" s="482">
        <v>76346224</v>
      </c>
      <c r="G62" s="468" t="s">
        <v>41</v>
      </c>
      <c r="H62" s="467">
        <v>603602178</v>
      </c>
      <c r="I62" s="458" t="s">
        <v>3330</v>
      </c>
    </row>
    <row r="63" spans="1:9" ht="26.4">
      <c r="A63" s="466" t="s">
        <v>1509</v>
      </c>
      <c r="B63" s="466" t="s">
        <v>1510</v>
      </c>
      <c r="C63" s="467">
        <v>28982269</v>
      </c>
      <c r="D63" s="468" t="s">
        <v>41</v>
      </c>
      <c r="E63" s="467">
        <v>310363016</v>
      </c>
      <c r="F63" s="482">
        <v>28180433</v>
      </c>
      <c r="G63" s="468" t="s">
        <v>41</v>
      </c>
      <c r="H63" s="467">
        <v>292222599</v>
      </c>
      <c r="I63" s="458">
        <v>1</v>
      </c>
    </row>
    <row r="64" spans="1:9" ht="26.4">
      <c r="A64" s="466" t="s">
        <v>1511</v>
      </c>
      <c r="B64" s="466" t="s">
        <v>1512</v>
      </c>
      <c r="C64" s="467">
        <v>3442046</v>
      </c>
      <c r="D64" s="468" t="s">
        <v>41</v>
      </c>
      <c r="E64" s="467">
        <v>17768936</v>
      </c>
      <c r="F64" s="482">
        <v>3531311</v>
      </c>
      <c r="G64" s="468" t="s">
        <v>41</v>
      </c>
      <c r="H64" s="467">
        <v>18203113</v>
      </c>
      <c r="I64" s="458">
        <v>1</v>
      </c>
    </row>
    <row r="65" spans="1:9" ht="26.4">
      <c r="A65" s="466" t="s">
        <v>1513</v>
      </c>
      <c r="B65" s="466" t="s">
        <v>1514</v>
      </c>
      <c r="C65" s="467">
        <v>41429941</v>
      </c>
      <c r="D65" s="468" t="s">
        <v>41</v>
      </c>
      <c r="E65" s="467">
        <v>284466007</v>
      </c>
      <c r="F65" s="467">
        <v>44634480</v>
      </c>
      <c r="G65" s="468" t="s">
        <v>41</v>
      </c>
      <c r="H65" s="467">
        <v>293176466</v>
      </c>
      <c r="I65" s="458">
        <v>1</v>
      </c>
    </row>
    <row r="66" spans="1:9" hidden="1">
      <c r="A66" s="466" t="s">
        <v>1515</v>
      </c>
      <c r="B66" s="466" t="s">
        <v>1516</v>
      </c>
      <c r="C66" s="467">
        <v>1703402</v>
      </c>
      <c r="D66" s="468" t="s">
        <v>41</v>
      </c>
      <c r="E66" s="467">
        <v>31492793</v>
      </c>
      <c r="F66" s="467">
        <v>1187249</v>
      </c>
      <c r="G66" s="468" t="s">
        <v>41</v>
      </c>
      <c r="H66" s="467">
        <v>17566122</v>
      </c>
      <c r="I66" s="458">
        <v>0</v>
      </c>
    </row>
    <row r="67" spans="1:9" ht="26.4">
      <c r="A67" s="466" t="s">
        <v>1517</v>
      </c>
      <c r="B67" s="466" t="s">
        <v>1518</v>
      </c>
      <c r="C67" s="467">
        <v>9024812</v>
      </c>
      <c r="D67" s="468" t="s">
        <v>41</v>
      </c>
      <c r="E67" s="467">
        <v>37416780</v>
      </c>
      <c r="F67" s="482">
        <v>8386201</v>
      </c>
      <c r="G67" s="468" t="s">
        <v>41</v>
      </c>
      <c r="H67" s="467">
        <v>34940176</v>
      </c>
      <c r="I67" s="458">
        <v>0.5</v>
      </c>
    </row>
    <row r="68" spans="1:9" ht="26.4">
      <c r="A68" s="466" t="s">
        <v>1519</v>
      </c>
      <c r="B68" s="466" t="s">
        <v>1520</v>
      </c>
      <c r="C68" s="467">
        <v>2058941</v>
      </c>
      <c r="D68" s="468" t="s">
        <v>41</v>
      </c>
      <c r="E68" s="467">
        <v>13634948</v>
      </c>
      <c r="F68" s="482">
        <v>2570657</v>
      </c>
      <c r="G68" s="468" t="s">
        <v>41</v>
      </c>
      <c r="H68" s="467">
        <v>17422347</v>
      </c>
      <c r="I68" s="458">
        <v>0.5</v>
      </c>
    </row>
    <row r="69" spans="1:9" ht="26.4">
      <c r="A69" s="466" t="s">
        <v>1521</v>
      </c>
      <c r="B69" s="466" t="s">
        <v>1522</v>
      </c>
      <c r="C69" s="467">
        <v>409082358</v>
      </c>
      <c r="D69" s="468" t="s">
        <v>41</v>
      </c>
      <c r="E69" s="467">
        <v>2351459823</v>
      </c>
      <c r="F69" s="467">
        <v>395245130</v>
      </c>
      <c r="G69" s="468" t="s">
        <v>41</v>
      </c>
      <c r="H69" s="467">
        <v>2225846756</v>
      </c>
      <c r="I69" s="497" t="s">
        <v>3330</v>
      </c>
    </row>
    <row r="70" spans="1:9" ht="39.6">
      <c r="A70" s="466" t="s">
        <v>1523</v>
      </c>
      <c r="B70" s="466" t="s">
        <v>1524</v>
      </c>
      <c r="C70" s="467">
        <v>90610556</v>
      </c>
      <c r="D70" s="468" t="s">
        <v>41</v>
      </c>
      <c r="E70" s="467">
        <v>782882002</v>
      </c>
      <c r="F70" s="482">
        <v>85278322</v>
      </c>
      <c r="G70" s="468" t="s">
        <v>41</v>
      </c>
      <c r="H70" s="467">
        <v>718910477</v>
      </c>
      <c r="I70" s="458" t="s">
        <v>3384</v>
      </c>
    </row>
    <row r="71" spans="1:9" ht="39.6">
      <c r="A71" s="466" t="s">
        <v>1525</v>
      </c>
      <c r="B71" s="466" t="s">
        <v>1526</v>
      </c>
      <c r="C71" s="467">
        <v>13995937</v>
      </c>
      <c r="D71" s="468" t="s">
        <v>41</v>
      </c>
      <c r="E71" s="467">
        <v>95668170</v>
      </c>
      <c r="F71" s="482">
        <v>15479104</v>
      </c>
      <c r="G71" s="468" t="s">
        <v>41</v>
      </c>
      <c r="H71" s="467">
        <v>103764030</v>
      </c>
      <c r="I71" s="458" t="s">
        <v>3384</v>
      </c>
    </row>
    <row r="72" spans="1:9" ht="26.4">
      <c r="A72" s="466" t="s">
        <v>1527</v>
      </c>
      <c r="B72" s="466" t="s">
        <v>1528</v>
      </c>
      <c r="C72" s="467">
        <v>29490317</v>
      </c>
      <c r="D72" s="468" t="s">
        <v>41</v>
      </c>
      <c r="E72" s="467">
        <v>117089755</v>
      </c>
      <c r="F72" s="482">
        <v>28072741</v>
      </c>
      <c r="G72" s="468" t="s">
        <v>41</v>
      </c>
      <c r="H72" s="467">
        <v>104389513</v>
      </c>
      <c r="I72" s="458" t="s">
        <v>3384</v>
      </c>
    </row>
    <row r="73" spans="1:9" ht="39.6">
      <c r="A73" s="466" t="s">
        <v>1529</v>
      </c>
      <c r="B73" s="466" t="s">
        <v>1530</v>
      </c>
      <c r="C73" s="467">
        <v>9553705</v>
      </c>
      <c r="D73" s="468" t="s">
        <v>41</v>
      </c>
      <c r="E73" s="467">
        <v>20437587</v>
      </c>
      <c r="F73" s="482">
        <v>8523085</v>
      </c>
      <c r="G73" s="468" t="s">
        <v>41</v>
      </c>
      <c r="H73" s="467">
        <v>22435905</v>
      </c>
      <c r="I73" s="458" t="s">
        <v>3569</v>
      </c>
    </row>
    <row r="74" spans="1:9" ht="39.6">
      <c r="A74" s="466" t="s">
        <v>1531</v>
      </c>
      <c r="B74" s="466" t="s">
        <v>1532</v>
      </c>
      <c r="C74" s="467">
        <v>1738086</v>
      </c>
      <c r="D74" s="468" t="s">
        <v>41</v>
      </c>
      <c r="E74" s="467">
        <v>10530651</v>
      </c>
      <c r="F74" s="482">
        <v>1526775</v>
      </c>
      <c r="G74" s="468" t="s">
        <v>41</v>
      </c>
      <c r="H74" s="467">
        <v>9288094</v>
      </c>
      <c r="I74" s="458" t="s">
        <v>3384</v>
      </c>
    </row>
    <row r="75" spans="1:9" ht="39.6">
      <c r="A75" s="466" t="s">
        <v>1533</v>
      </c>
      <c r="B75" s="466" t="s">
        <v>1534</v>
      </c>
      <c r="C75" s="467">
        <v>70506879</v>
      </c>
      <c r="D75" s="468" t="s">
        <v>41</v>
      </c>
      <c r="E75" s="467">
        <v>315552495</v>
      </c>
      <c r="F75" s="482">
        <v>69001311</v>
      </c>
      <c r="G75" s="468" t="s">
        <v>41</v>
      </c>
      <c r="H75" s="467">
        <v>293703781</v>
      </c>
      <c r="I75" s="458" t="s">
        <v>3384</v>
      </c>
    </row>
    <row r="76" spans="1:9" ht="39.6">
      <c r="A76" s="466" t="s">
        <v>1535</v>
      </c>
      <c r="B76" s="466" t="s">
        <v>1536</v>
      </c>
      <c r="C76" s="467">
        <v>28273696</v>
      </c>
      <c r="D76" s="468" t="s">
        <v>41</v>
      </c>
      <c r="E76" s="467">
        <v>67456375</v>
      </c>
      <c r="F76" s="482">
        <v>25799226</v>
      </c>
      <c r="G76" s="468" t="s">
        <v>41</v>
      </c>
      <c r="H76" s="467">
        <v>63786883</v>
      </c>
      <c r="I76" s="458" t="s">
        <v>3384</v>
      </c>
    </row>
    <row r="77" spans="1:9" ht="39.6">
      <c r="A77" s="466" t="s">
        <v>1537</v>
      </c>
      <c r="B77" s="466" t="s">
        <v>1538</v>
      </c>
      <c r="C77" s="467">
        <v>1654000</v>
      </c>
      <c r="D77" s="468" t="s">
        <v>41</v>
      </c>
      <c r="E77" s="467">
        <v>8611160</v>
      </c>
      <c r="F77" s="482">
        <v>1462252</v>
      </c>
      <c r="G77" s="468" t="s">
        <v>41</v>
      </c>
      <c r="H77" s="467">
        <v>8273986</v>
      </c>
      <c r="I77" s="458" t="s">
        <v>3384</v>
      </c>
    </row>
    <row r="78" spans="1:9" ht="39.6">
      <c r="A78" s="466" t="s">
        <v>1539</v>
      </c>
      <c r="B78" s="466" t="s">
        <v>1540</v>
      </c>
      <c r="C78" s="467">
        <v>97379288</v>
      </c>
      <c r="D78" s="468" t="s">
        <v>41</v>
      </c>
      <c r="E78" s="467">
        <v>557451346</v>
      </c>
      <c r="F78" s="482">
        <v>89942125</v>
      </c>
      <c r="G78" s="468" t="s">
        <v>41</v>
      </c>
      <c r="H78" s="467">
        <v>499771685</v>
      </c>
      <c r="I78" s="458" t="s">
        <v>3384</v>
      </c>
    </row>
    <row r="79" spans="1:9" ht="39.6">
      <c r="A79" s="466" t="s">
        <v>1541</v>
      </c>
      <c r="B79" s="466" t="s">
        <v>1542</v>
      </c>
      <c r="C79" s="467">
        <v>8336343</v>
      </c>
      <c r="D79" s="468" t="s">
        <v>41</v>
      </c>
      <c r="E79" s="467">
        <v>45516813</v>
      </c>
      <c r="F79" s="482">
        <v>11350511</v>
      </c>
      <c r="G79" s="468" t="s">
        <v>41</v>
      </c>
      <c r="H79" s="467">
        <v>62117004</v>
      </c>
      <c r="I79" s="458" t="s">
        <v>3384</v>
      </c>
    </row>
    <row r="80" spans="1:9" ht="39.6">
      <c r="A80" s="466" t="s">
        <v>1543</v>
      </c>
      <c r="B80" s="466" t="s">
        <v>1544</v>
      </c>
      <c r="C80" s="467">
        <v>21191117</v>
      </c>
      <c r="D80" s="468" t="s">
        <v>41</v>
      </c>
      <c r="E80" s="467">
        <v>118090465</v>
      </c>
      <c r="F80" s="482">
        <v>21614810</v>
      </c>
      <c r="G80" s="468" t="s">
        <v>41</v>
      </c>
      <c r="H80" s="467">
        <v>119328191</v>
      </c>
      <c r="I80" s="458" t="s">
        <v>3384</v>
      </c>
    </row>
    <row r="81" spans="1:9" ht="26.4">
      <c r="A81" s="466" t="s">
        <v>1545</v>
      </c>
      <c r="B81" s="466" t="s">
        <v>1546</v>
      </c>
      <c r="C81" s="467">
        <v>2948617</v>
      </c>
      <c r="D81" s="468" t="s">
        <v>41</v>
      </c>
      <c r="E81" s="467">
        <v>32901530</v>
      </c>
      <c r="F81" s="482">
        <v>3311153</v>
      </c>
      <c r="G81" s="468" t="s">
        <v>41</v>
      </c>
      <c r="H81" s="467">
        <v>38223417</v>
      </c>
      <c r="I81" s="458" t="s">
        <v>3384</v>
      </c>
    </row>
    <row r="82" spans="1:9" ht="26.4">
      <c r="A82" s="466" t="s">
        <v>1547</v>
      </c>
      <c r="B82" s="466" t="s">
        <v>1548</v>
      </c>
      <c r="C82" s="467">
        <v>9559196</v>
      </c>
      <c r="D82" s="468" t="s">
        <v>41</v>
      </c>
      <c r="E82" s="467">
        <v>60655756</v>
      </c>
      <c r="F82" s="482">
        <v>9467918</v>
      </c>
      <c r="G82" s="468" t="s">
        <v>41</v>
      </c>
      <c r="H82" s="467">
        <v>62134878</v>
      </c>
      <c r="I82" s="458" t="s">
        <v>3384</v>
      </c>
    </row>
    <row r="83" spans="1:9" ht="26.4">
      <c r="A83" s="466" t="s">
        <v>1549</v>
      </c>
      <c r="B83" s="466" t="s">
        <v>1550</v>
      </c>
      <c r="C83" s="467">
        <v>23844621</v>
      </c>
      <c r="D83" s="468" t="s">
        <v>41</v>
      </c>
      <c r="E83" s="467">
        <v>118615718</v>
      </c>
      <c r="F83" s="482">
        <v>24415797</v>
      </c>
      <c r="G83" s="468" t="s">
        <v>41</v>
      </c>
      <c r="H83" s="467">
        <v>119718912</v>
      </c>
      <c r="I83" s="458" t="s">
        <v>3384</v>
      </c>
    </row>
    <row r="84" spans="1:9" hidden="1">
      <c r="A84" s="466" t="s">
        <v>1551</v>
      </c>
      <c r="B84" s="466" t="s">
        <v>1552</v>
      </c>
      <c r="C84" s="467">
        <v>19535448</v>
      </c>
      <c r="D84" s="468" t="s">
        <v>41</v>
      </c>
      <c r="E84" s="467">
        <v>427947487</v>
      </c>
      <c r="F84" s="467">
        <v>20267602</v>
      </c>
      <c r="G84" s="468" t="s">
        <v>41</v>
      </c>
      <c r="H84" s="467">
        <v>462312370</v>
      </c>
      <c r="I84" s="458">
        <v>0</v>
      </c>
    </row>
    <row r="85" spans="1:9" hidden="1">
      <c r="A85" s="466" t="s">
        <v>1553</v>
      </c>
      <c r="B85" s="466" t="s">
        <v>1554</v>
      </c>
      <c r="C85" s="467">
        <v>3305177</v>
      </c>
      <c r="D85" s="468" t="s">
        <v>41</v>
      </c>
      <c r="E85" s="467">
        <v>194666264</v>
      </c>
      <c r="F85" s="467">
        <v>3706108</v>
      </c>
      <c r="G85" s="468" t="s">
        <v>41</v>
      </c>
      <c r="H85" s="467">
        <v>215326814</v>
      </c>
      <c r="I85" s="458">
        <v>0</v>
      </c>
    </row>
    <row r="86" spans="1:9" hidden="1">
      <c r="A86" s="466" t="s">
        <v>1555</v>
      </c>
      <c r="B86" s="466" t="s">
        <v>1556</v>
      </c>
      <c r="C86" s="467">
        <v>165880</v>
      </c>
      <c r="D86" s="468" t="s">
        <v>41</v>
      </c>
      <c r="E86" s="467">
        <v>5433638</v>
      </c>
      <c r="F86" s="467">
        <v>104463</v>
      </c>
      <c r="G86" s="468" t="s">
        <v>41</v>
      </c>
      <c r="H86" s="467">
        <v>4370886</v>
      </c>
      <c r="I86" s="458">
        <v>0</v>
      </c>
    </row>
    <row r="87" spans="1:9" hidden="1">
      <c r="A87" s="466" t="s">
        <v>1557</v>
      </c>
      <c r="B87" s="466" t="s">
        <v>1558</v>
      </c>
      <c r="C87" s="467">
        <v>1900079</v>
      </c>
      <c r="D87" s="468" t="s">
        <v>41</v>
      </c>
      <c r="E87" s="467">
        <v>75270831</v>
      </c>
      <c r="F87" s="467">
        <v>1954538</v>
      </c>
      <c r="G87" s="468" t="s">
        <v>41</v>
      </c>
      <c r="H87" s="467">
        <v>80105646</v>
      </c>
      <c r="I87" s="458">
        <v>0</v>
      </c>
    </row>
    <row r="88" spans="1:9" hidden="1">
      <c r="A88" s="466" t="s">
        <v>1559</v>
      </c>
      <c r="B88" s="466" t="s">
        <v>1560</v>
      </c>
      <c r="C88" s="467">
        <v>2549464</v>
      </c>
      <c r="D88" s="468" t="s">
        <v>41</v>
      </c>
      <c r="E88" s="467">
        <v>71424063</v>
      </c>
      <c r="F88" s="467">
        <v>2773043</v>
      </c>
      <c r="G88" s="468" t="s">
        <v>41</v>
      </c>
      <c r="H88" s="467">
        <v>83339588</v>
      </c>
      <c r="I88" s="458">
        <v>0</v>
      </c>
    </row>
    <row r="89" spans="1:9" ht="26.4" hidden="1">
      <c r="A89" s="466" t="s">
        <v>1561</v>
      </c>
      <c r="B89" s="466" t="s">
        <v>1562</v>
      </c>
      <c r="C89" s="467">
        <v>10793260</v>
      </c>
      <c r="D89" s="468" t="s">
        <v>41</v>
      </c>
      <c r="E89" s="467">
        <v>63783646</v>
      </c>
      <c r="F89" s="467">
        <v>11507389</v>
      </c>
      <c r="G89" s="468" t="s">
        <v>41</v>
      </c>
      <c r="H89" s="467">
        <v>73689581</v>
      </c>
      <c r="I89" s="458">
        <v>0</v>
      </c>
    </row>
    <row r="90" spans="1:9" ht="26.4" hidden="1">
      <c r="A90" s="466" t="s">
        <v>1563</v>
      </c>
      <c r="B90" s="466" t="s">
        <v>1564</v>
      </c>
      <c r="C90" s="467">
        <v>821588</v>
      </c>
      <c r="D90" s="468" t="s">
        <v>41</v>
      </c>
      <c r="E90" s="467">
        <v>17369045</v>
      </c>
      <c r="F90" s="467">
        <v>222061</v>
      </c>
      <c r="G90" s="468" t="s">
        <v>41</v>
      </c>
      <c r="H90" s="467">
        <v>5479855</v>
      </c>
      <c r="I90" s="458">
        <v>0</v>
      </c>
    </row>
    <row r="91" spans="1:9">
      <c r="A91" s="466" t="s">
        <v>1565</v>
      </c>
      <c r="B91" s="466" t="s">
        <v>1566</v>
      </c>
      <c r="C91" s="467">
        <v>9866414</v>
      </c>
      <c r="D91" s="468" t="s">
        <v>41</v>
      </c>
      <c r="E91" s="467">
        <v>43177769</v>
      </c>
      <c r="F91" s="482">
        <v>9554399</v>
      </c>
      <c r="G91" s="468" t="s">
        <v>41</v>
      </c>
      <c r="H91" s="467">
        <v>40415695</v>
      </c>
      <c r="I91" s="458">
        <v>0.5</v>
      </c>
    </row>
    <row r="92" spans="1:9" hidden="1">
      <c r="A92" s="466" t="s">
        <v>1567</v>
      </c>
      <c r="B92" s="466" t="s">
        <v>1568</v>
      </c>
      <c r="C92" s="467">
        <v>41906847</v>
      </c>
      <c r="D92" s="468" t="s">
        <v>41</v>
      </c>
      <c r="E92" s="467">
        <v>229819970</v>
      </c>
      <c r="F92" s="467">
        <v>40454317</v>
      </c>
      <c r="G92" s="468" t="s">
        <v>41</v>
      </c>
      <c r="H92" s="467">
        <v>222802577</v>
      </c>
      <c r="I92" s="458">
        <v>0</v>
      </c>
    </row>
    <row r="93" spans="1:9" hidden="1">
      <c r="A93" s="466" t="s">
        <v>1569</v>
      </c>
      <c r="B93" s="466" t="s">
        <v>1570</v>
      </c>
      <c r="C93" s="467">
        <v>10994227</v>
      </c>
      <c r="D93" s="468" t="s">
        <v>41</v>
      </c>
      <c r="E93" s="467">
        <v>54637568</v>
      </c>
      <c r="F93" s="467">
        <v>9855128</v>
      </c>
      <c r="G93" s="468" t="s">
        <v>41</v>
      </c>
      <c r="H93" s="467">
        <v>52973103</v>
      </c>
      <c r="I93" s="458">
        <v>0</v>
      </c>
    </row>
    <row r="94" spans="1:9" hidden="1">
      <c r="A94" s="466" t="s">
        <v>1571</v>
      </c>
      <c r="B94" s="466" t="s">
        <v>1572</v>
      </c>
      <c r="C94" s="467">
        <v>20024153</v>
      </c>
      <c r="D94" s="468" t="s">
        <v>41</v>
      </c>
      <c r="E94" s="467">
        <v>103054604</v>
      </c>
      <c r="F94" s="467">
        <v>21479863</v>
      </c>
      <c r="G94" s="468" t="s">
        <v>41</v>
      </c>
      <c r="H94" s="467">
        <v>110159564</v>
      </c>
      <c r="I94" s="458">
        <v>0</v>
      </c>
    </row>
    <row r="95" spans="1:9">
      <c r="A95" s="466" t="s">
        <v>1573</v>
      </c>
      <c r="B95" s="466" t="s">
        <v>1574</v>
      </c>
      <c r="C95" s="467" t="s">
        <v>334</v>
      </c>
      <c r="D95" s="468" t="s">
        <v>41</v>
      </c>
      <c r="E95" s="467" t="s">
        <v>334</v>
      </c>
      <c r="F95" s="482" t="s">
        <v>334</v>
      </c>
      <c r="G95" s="468" t="s">
        <v>41</v>
      </c>
      <c r="H95" s="467" t="s">
        <v>334</v>
      </c>
      <c r="I95" s="458">
        <v>0.5</v>
      </c>
    </row>
    <row r="96" spans="1:9" hidden="1">
      <c r="A96" s="466" t="s">
        <v>1575</v>
      </c>
      <c r="B96" s="466" t="s">
        <v>1576</v>
      </c>
      <c r="C96" s="467"/>
      <c r="D96" s="468"/>
      <c r="E96" s="467"/>
      <c r="F96" s="467"/>
      <c r="G96" s="468"/>
      <c r="H96" s="467"/>
      <c r="I96" s="458">
        <v>0</v>
      </c>
    </row>
    <row r="97" spans="1:9" hidden="1">
      <c r="A97" s="466" t="s">
        <v>1577</v>
      </c>
      <c r="B97" s="466" t="s">
        <v>1578</v>
      </c>
      <c r="C97" s="467" t="s">
        <v>334</v>
      </c>
      <c r="D97" s="468" t="s">
        <v>41</v>
      </c>
      <c r="E97" s="467" t="s">
        <v>334</v>
      </c>
      <c r="F97" s="467" t="s">
        <v>334</v>
      </c>
      <c r="G97" s="468" t="s">
        <v>41</v>
      </c>
      <c r="H97" s="467" t="s">
        <v>334</v>
      </c>
      <c r="I97" s="458">
        <v>0</v>
      </c>
    </row>
    <row r="98" spans="1:9" hidden="1">
      <c r="A98" s="466" t="s">
        <v>1579</v>
      </c>
      <c r="B98" s="466" t="s">
        <v>1580</v>
      </c>
      <c r="C98" s="467">
        <v>148246680</v>
      </c>
      <c r="D98" s="468" t="s">
        <v>41</v>
      </c>
      <c r="E98" s="467">
        <v>965724739</v>
      </c>
      <c r="F98" s="467">
        <v>155048307</v>
      </c>
      <c r="G98" s="468" t="s">
        <v>41</v>
      </c>
      <c r="H98" s="467">
        <v>982045080</v>
      </c>
      <c r="I98" s="458">
        <v>0</v>
      </c>
    </row>
    <row r="99" spans="1:9" ht="26.4" hidden="1">
      <c r="A99" s="466" t="s">
        <v>1581</v>
      </c>
      <c r="B99" s="466" t="s">
        <v>1582</v>
      </c>
      <c r="C99" s="467">
        <v>26144873</v>
      </c>
      <c r="D99" s="468" t="s">
        <v>41</v>
      </c>
      <c r="E99" s="467">
        <v>144609152</v>
      </c>
      <c r="F99" s="467">
        <v>26297443</v>
      </c>
      <c r="G99" s="468" t="s">
        <v>41</v>
      </c>
      <c r="H99" s="467">
        <v>139347473</v>
      </c>
      <c r="I99" s="458">
        <v>0</v>
      </c>
    </row>
    <row r="100" spans="1:9" hidden="1">
      <c r="A100" s="466" t="s">
        <v>1583</v>
      </c>
      <c r="B100" s="466" t="s">
        <v>1584</v>
      </c>
      <c r="C100" s="467">
        <v>37986008</v>
      </c>
      <c r="D100" s="468" t="s">
        <v>41</v>
      </c>
      <c r="E100" s="467">
        <v>211484756</v>
      </c>
      <c r="F100" s="467">
        <v>37633950</v>
      </c>
      <c r="G100" s="468" t="s">
        <v>41</v>
      </c>
      <c r="H100" s="467">
        <v>225288632</v>
      </c>
      <c r="I100" s="458">
        <v>0</v>
      </c>
    </row>
    <row r="101" spans="1:9">
      <c r="A101" s="466" t="s">
        <v>1585</v>
      </c>
      <c r="B101" s="466" t="s">
        <v>1586</v>
      </c>
      <c r="C101" s="467">
        <v>9417202</v>
      </c>
      <c r="D101" s="468" t="s">
        <v>41</v>
      </c>
      <c r="E101" s="467">
        <v>41053239</v>
      </c>
      <c r="F101" s="482">
        <v>10676184</v>
      </c>
      <c r="G101" s="468" t="s">
        <v>41</v>
      </c>
      <c r="H101" s="467">
        <v>45436057</v>
      </c>
      <c r="I101" s="458">
        <v>0.5</v>
      </c>
    </row>
    <row r="102" spans="1:9" hidden="1">
      <c r="A102" s="466" t="s">
        <v>1587</v>
      </c>
      <c r="B102" s="466" t="s">
        <v>1588</v>
      </c>
      <c r="C102" s="467">
        <v>8434954</v>
      </c>
      <c r="D102" s="468" t="s">
        <v>41</v>
      </c>
      <c r="E102" s="467">
        <v>54103409</v>
      </c>
      <c r="F102" s="467">
        <v>7850198</v>
      </c>
      <c r="G102" s="468" t="s">
        <v>41</v>
      </c>
      <c r="H102" s="467">
        <v>52946136</v>
      </c>
      <c r="I102" s="458">
        <v>0</v>
      </c>
    </row>
    <row r="103" spans="1:9" hidden="1">
      <c r="A103" s="466" t="s">
        <v>1589</v>
      </c>
      <c r="B103" s="466" t="s">
        <v>1590</v>
      </c>
      <c r="C103" s="467">
        <v>8479</v>
      </c>
      <c r="D103" s="468" t="s">
        <v>41</v>
      </c>
      <c r="E103" s="467">
        <v>66348</v>
      </c>
      <c r="F103" s="467">
        <v>9911</v>
      </c>
      <c r="G103" s="468" t="s">
        <v>41</v>
      </c>
      <c r="H103" s="467">
        <v>108621</v>
      </c>
      <c r="I103" s="458">
        <v>0</v>
      </c>
    </row>
    <row r="104" spans="1:9" hidden="1">
      <c r="A104" s="466" t="s">
        <v>1591</v>
      </c>
      <c r="B104" s="466" t="s">
        <v>1592</v>
      </c>
      <c r="C104" s="467">
        <v>15132644</v>
      </c>
      <c r="D104" s="468" t="s">
        <v>41</v>
      </c>
      <c r="E104" s="467">
        <v>103173173</v>
      </c>
      <c r="F104" s="467">
        <v>14422505</v>
      </c>
      <c r="G104" s="468" t="s">
        <v>41</v>
      </c>
      <c r="H104" s="467">
        <v>97177065</v>
      </c>
      <c r="I104" s="458">
        <v>0</v>
      </c>
    </row>
    <row r="105" spans="1:9" hidden="1">
      <c r="A105" s="466" t="s">
        <v>1593</v>
      </c>
      <c r="B105" s="466" t="s">
        <v>1594</v>
      </c>
      <c r="C105" s="467">
        <v>1051105</v>
      </c>
      <c r="D105" s="468" t="s">
        <v>41</v>
      </c>
      <c r="E105" s="467">
        <v>8304267</v>
      </c>
      <c r="F105" s="467">
        <v>1198320</v>
      </c>
      <c r="G105" s="468" t="s">
        <v>41</v>
      </c>
      <c r="H105" s="467">
        <v>9267937</v>
      </c>
      <c r="I105" s="458">
        <v>0</v>
      </c>
    </row>
    <row r="106" spans="1:9" hidden="1">
      <c r="A106" s="466" t="s">
        <v>1595</v>
      </c>
      <c r="B106" s="466" t="s">
        <v>1596</v>
      </c>
      <c r="C106" s="467">
        <v>1697708</v>
      </c>
      <c r="D106" s="468" t="s">
        <v>41</v>
      </c>
      <c r="E106" s="467">
        <v>40830601</v>
      </c>
      <c r="F106" s="467">
        <v>1631481</v>
      </c>
      <c r="G106" s="468" t="s">
        <v>41</v>
      </c>
      <c r="H106" s="467">
        <v>40359201</v>
      </c>
      <c r="I106" s="458">
        <v>0</v>
      </c>
    </row>
    <row r="107" spans="1:9" hidden="1">
      <c r="A107" s="466" t="s">
        <v>1597</v>
      </c>
      <c r="B107" s="466" t="s">
        <v>1598</v>
      </c>
      <c r="C107" s="467"/>
      <c r="D107" s="468"/>
      <c r="E107" s="467"/>
      <c r="F107" s="467" t="s">
        <v>334</v>
      </c>
      <c r="G107" s="468" t="s">
        <v>41</v>
      </c>
      <c r="H107" s="467" t="s">
        <v>334</v>
      </c>
      <c r="I107" s="458">
        <v>0</v>
      </c>
    </row>
    <row r="108" spans="1:9" ht="26.4" hidden="1">
      <c r="A108" s="466" t="s">
        <v>1599</v>
      </c>
      <c r="B108" s="466" t="s">
        <v>1600</v>
      </c>
      <c r="C108" s="467">
        <v>48373707</v>
      </c>
      <c r="D108" s="468" t="s">
        <v>41</v>
      </c>
      <c r="E108" s="467">
        <v>362099794</v>
      </c>
      <c r="F108" s="467" t="s">
        <v>334</v>
      </c>
      <c r="G108" s="468" t="s">
        <v>41</v>
      </c>
      <c r="H108" s="467" t="s">
        <v>334</v>
      </c>
      <c r="I108" s="458">
        <v>0</v>
      </c>
    </row>
    <row r="109" spans="1:9">
      <c r="A109" s="466" t="s">
        <v>1601</v>
      </c>
      <c r="B109" s="466" t="s">
        <v>1602</v>
      </c>
      <c r="C109" s="467">
        <v>226625679</v>
      </c>
      <c r="D109" s="468" t="s">
        <v>41</v>
      </c>
      <c r="E109" s="467">
        <v>1722479003</v>
      </c>
      <c r="F109" s="467">
        <v>219907864</v>
      </c>
      <c r="G109" s="468" t="s">
        <v>41</v>
      </c>
      <c r="H109" s="467">
        <v>1597886267</v>
      </c>
      <c r="I109" s="458" t="s">
        <v>3330</v>
      </c>
    </row>
    <row r="110" spans="1:9" ht="26.4">
      <c r="A110" s="466" t="s">
        <v>1603</v>
      </c>
      <c r="B110" s="466" t="s">
        <v>1604</v>
      </c>
      <c r="C110" s="467">
        <v>176978493</v>
      </c>
      <c r="D110" s="468" t="s">
        <v>41</v>
      </c>
      <c r="E110" s="467">
        <v>1448733557</v>
      </c>
      <c r="F110" s="482">
        <v>177019007</v>
      </c>
      <c r="G110" s="468" t="s">
        <v>41</v>
      </c>
      <c r="H110" s="467">
        <v>1392041630</v>
      </c>
      <c r="I110" s="458">
        <v>1</v>
      </c>
    </row>
    <row r="111" spans="1:9" ht="26.4">
      <c r="A111" s="466" t="s">
        <v>1605</v>
      </c>
      <c r="B111" s="466" t="s">
        <v>1606</v>
      </c>
      <c r="C111" s="467">
        <v>49647186</v>
      </c>
      <c r="D111" s="468" t="s">
        <v>41</v>
      </c>
      <c r="E111" s="467">
        <v>273745446</v>
      </c>
      <c r="F111" s="482">
        <v>42888857</v>
      </c>
      <c r="G111" s="468" t="s">
        <v>41</v>
      </c>
      <c r="H111" s="467">
        <v>205844637</v>
      </c>
      <c r="I111" s="458">
        <v>1</v>
      </c>
    </row>
    <row r="112" spans="1:9">
      <c r="A112" s="466" t="s">
        <v>1607</v>
      </c>
      <c r="B112" s="466" t="s">
        <v>1608</v>
      </c>
      <c r="C112" s="467">
        <v>14657842</v>
      </c>
      <c r="D112" s="468" t="s">
        <v>41</v>
      </c>
      <c r="E112" s="467">
        <v>71821351</v>
      </c>
      <c r="F112" s="482">
        <v>14822231</v>
      </c>
      <c r="G112" s="468" t="s">
        <v>41</v>
      </c>
      <c r="H112" s="467">
        <v>73086672</v>
      </c>
      <c r="I112" s="458">
        <v>1</v>
      </c>
    </row>
    <row r="113" spans="1:9" ht="26.4">
      <c r="A113" s="466" t="s">
        <v>1609</v>
      </c>
      <c r="B113" s="466" t="s">
        <v>1610</v>
      </c>
      <c r="C113" s="467" t="s">
        <v>334</v>
      </c>
      <c r="D113" s="468" t="s">
        <v>41</v>
      </c>
      <c r="E113" s="467" t="s">
        <v>334</v>
      </c>
      <c r="F113" s="482">
        <v>2329584</v>
      </c>
      <c r="G113" s="468" t="s">
        <v>41</v>
      </c>
      <c r="H113" s="467">
        <v>7245571</v>
      </c>
      <c r="I113" s="458">
        <v>1</v>
      </c>
    </row>
    <row r="114" spans="1:9">
      <c r="A114" s="466" t="s">
        <v>1611</v>
      </c>
      <c r="B114" s="466" t="s">
        <v>1612</v>
      </c>
      <c r="C114" s="467">
        <v>104170225</v>
      </c>
      <c r="D114" s="468" t="s">
        <v>41</v>
      </c>
      <c r="E114" s="467">
        <v>630025759</v>
      </c>
      <c r="F114" s="467">
        <v>104245797</v>
      </c>
      <c r="G114" s="468" t="s">
        <v>41</v>
      </c>
      <c r="H114" s="467">
        <v>619622288</v>
      </c>
      <c r="I114" s="458" t="s">
        <v>3330</v>
      </c>
    </row>
    <row r="115" spans="1:9">
      <c r="A115" s="466" t="s">
        <v>1613</v>
      </c>
      <c r="B115" s="466" t="s">
        <v>1614</v>
      </c>
      <c r="C115" s="467">
        <v>26757412</v>
      </c>
      <c r="D115" s="468" t="s">
        <v>41</v>
      </c>
      <c r="E115" s="467">
        <v>214590293</v>
      </c>
      <c r="F115" s="482">
        <v>27206918</v>
      </c>
      <c r="G115" s="468" t="s">
        <v>41</v>
      </c>
      <c r="H115" s="467">
        <v>205911649</v>
      </c>
      <c r="I115" s="458">
        <v>1</v>
      </c>
    </row>
    <row r="116" spans="1:9">
      <c r="A116" s="466" t="s">
        <v>1615</v>
      </c>
      <c r="B116" s="466" t="s">
        <v>1616</v>
      </c>
      <c r="C116" s="467">
        <v>17260601</v>
      </c>
      <c r="D116" s="468" t="s">
        <v>41</v>
      </c>
      <c r="E116" s="467">
        <v>81699414</v>
      </c>
      <c r="F116" s="482">
        <v>17676038</v>
      </c>
      <c r="G116" s="468" t="s">
        <v>41</v>
      </c>
      <c r="H116" s="467">
        <v>84940074</v>
      </c>
      <c r="I116" s="458">
        <v>1</v>
      </c>
    </row>
    <row r="117" spans="1:9" ht="26.4">
      <c r="A117" s="466" t="s">
        <v>1617</v>
      </c>
      <c r="B117" s="466" t="s">
        <v>1618</v>
      </c>
      <c r="C117" s="467">
        <v>4856597</v>
      </c>
      <c r="D117" s="468" t="s">
        <v>41</v>
      </c>
      <c r="E117" s="467">
        <v>20887379</v>
      </c>
      <c r="F117" s="482">
        <v>4714868</v>
      </c>
      <c r="G117" s="468" t="s">
        <v>41</v>
      </c>
      <c r="H117" s="467">
        <v>21453841</v>
      </c>
      <c r="I117" s="458">
        <v>1</v>
      </c>
    </row>
    <row r="118" spans="1:9">
      <c r="A118" s="466" t="s">
        <v>1619</v>
      </c>
      <c r="B118" s="466" t="s">
        <v>1620</v>
      </c>
      <c r="C118" s="467">
        <v>19512211</v>
      </c>
      <c r="D118" s="468" t="s">
        <v>41</v>
      </c>
      <c r="E118" s="467">
        <v>98222951</v>
      </c>
      <c r="F118" s="482">
        <v>19567094</v>
      </c>
      <c r="G118" s="468" t="s">
        <v>41</v>
      </c>
      <c r="H118" s="467">
        <v>96633245</v>
      </c>
      <c r="I118" s="458">
        <v>1</v>
      </c>
    </row>
    <row r="119" spans="1:9" ht="26.4">
      <c r="A119" s="466" t="s">
        <v>1621</v>
      </c>
      <c r="B119" s="466" t="s">
        <v>1622</v>
      </c>
      <c r="C119" s="467">
        <v>17538817</v>
      </c>
      <c r="D119" s="468" t="s">
        <v>41</v>
      </c>
      <c r="E119" s="467">
        <v>101038482</v>
      </c>
      <c r="F119" s="482">
        <v>16796914</v>
      </c>
      <c r="G119" s="468" t="s">
        <v>41</v>
      </c>
      <c r="H119" s="467">
        <v>95279754</v>
      </c>
      <c r="I119" s="458">
        <v>1</v>
      </c>
    </row>
    <row r="120" spans="1:9" ht="26.4">
      <c r="A120" s="466" t="s">
        <v>1623</v>
      </c>
      <c r="B120" s="466" t="s">
        <v>1624</v>
      </c>
      <c r="C120" s="467">
        <v>18244587</v>
      </c>
      <c r="D120" s="468" t="s">
        <v>41</v>
      </c>
      <c r="E120" s="467">
        <v>113587240</v>
      </c>
      <c r="F120" s="482">
        <v>18283965</v>
      </c>
      <c r="G120" s="468" t="s">
        <v>41</v>
      </c>
      <c r="H120" s="467">
        <v>115403725</v>
      </c>
      <c r="I120" s="458">
        <v>1</v>
      </c>
    </row>
    <row r="121" spans="1:9" hidden="1">
      <c r="A121" s="466" t="s">
        <v>1625</v>
      </c>
      <c r="B121" s="466" t="s">
        <v>1626</v>
      </c>
      <c r="C121" s="467">
        <v>54501492</v>
      </c>
      <c r="D121" s="468" t="s">
        <v>41</v>
      </c>
      <c r="E121" s="467">
        <v>340802276</v>
      </c>
      <c r="F121" s="467">
        <v>60291930</v>
      </c>
      <c r="G121" s="468" t="s">
        <v>41</v>
      </c>
      <c r="H121" s="467">
        <v>382411920</v>
      </c>
      <c r="I121" s="458">
        <v>0</v>
      </c>
    </row>
    <row r="122" spans="1:9" ht="26.4" hidden="1">
      <c r="A122" s="466" t="s">
        <v>1627</v>
      </c>
      <c r="B122" s="466" t="s">
        <v>1628</v>
      </c>
      <c r="C122" s="467">
        <v>9207397</v>
      </c>
      <c r="D122" s="468" t="s">
        <v>41</v>
      </c>
      <c r="E122" s="467">
        <v>40307070</v>
      </c>
      <c r="F122" s="467">
        <v>8202361</v>
      </c>
      <c r="G122" s="468" t="s">
        <v>41</v>
      </c>
      <c r="H122" s="467">
        <v>36680871</v>
      </c>
      <c r="I122" s="458">
        <v>0</v>
      </c>
    </row>
    <row r="123" spans="1:9" ht="26.4" hidden="1">
      <c r="A123" s="466" t="s">
        <v>1629</v>
      </c>
      <c r="B123" s="466" t="s">
        <v>1630</v>
      </c>
      <c r="C123" s="467">
        <v>45294095</v>
      </c>
      <c r="D123" s="468" t="s">
        <v>41</v>
      </c>
      <c r="E123" s="467">
        <v>300495206</v>
      </c>
      <c r="F123" s="467">
        <v>52089569</v>
      </c>
      <c r="G123" s="468" t="s">
        <v>41</v>
      </c>
      <c r="H123" s="467">
        <v>345731049</v>
      </c>
      <c r="I123" s="458">
        <v>0</v>
      </c>
    </row>
    <row r="124" spans="1:9" hidden="1">
      <c r="A124" s="466" t="s">
        <v>1631</v>
      </c>
      <c r="B124" s="466" t="s">
        <v>1632</v>
      </c>
      <c r="C124" s="467">
        <v>9637724</v>
      </c>
      <c r="D124" s="468" t="s">
        <v>41</v>
      </c>
      <c r="E124" s="467">
        <v>62799776</v>
      </c>
      <c r="F124" s="467">
        <v>11531268</v>
      </c>
      <c r="G124" s="468" t="s">
        <v>41</v>
      </c>
      <c r="H124" s="467">
        <v>73208312</v>
      </c>
      <c r="I124" s="458">
        <v>0</v>
      </c>
    </row>
    <row r="125" spans="1:9" ht="26.4" hidden="1">
      <c r="A125" s="466" t="s">
        <v>1633</v>
      </c>
      <c r="B125" s="466" t="s">
        <v>1634</v>
      </c>
      <c r="C125" s="467">
        <v>2350000</v>
      </c>
      <c r="D125" s="468" t="s">
        <v>41</v>
      </c>
      <c r="E125" s="467">
        <v>18453305</v>
      </c>
      <c r="F125" s="467">
        <v>4019712</v>
      </c>
      <c r="G125" s="468" t="s">
        <v>41</v>
      </c>
      <c r="H125" s="467">
        <v>29463952</v>
      </c>
      <c r="I125" s="458">
        <v>0</v>
      </c>
    </row>
    <row r="126" spans="1:9" ht="26.4" hidden="1">
      <c r="A126" s="466" t="s">
        <v>1635</v>
      </c>
      <c r="B126" s="466" t="s">
        <v>1636</v>
      </c>
      <c r="C126" s="467">
        <v>189000</v>
      </c>
      <c r="D126" s="468" t="s">
        <v>41</v>
      </c>
      <c r="E126" s="467">
        <v>1566929</v>
      </c>
      <c r="F126" s="467">
        <v>160431</v>
      </c>
      <c r="G126" s="468" t="s">
        <v>41</v>
      </c>
      <c r="H126" s="467">
        <v>1420327</v>
      </c>
      <c r="I126" s="458">
        <v>0</v>
      </c>
    </row>
    <row r="127" spans="1:9" ht="26.4">
      <c r="A127" s="466" t="s">
        <v>1637</v>
      </c>
      <c r="B127" s="466" t="s">
        <v>1638</v>
      </c>
      <c r="C127" s="467">
        <v>4742093</v>
      </c>
      <c r="D127" s="468" t="s">
        <v>41</v>
      </c>
      <c r="E127" s="467">
        <v>29958252</v>
      </c>
      <c r="F127" s="482">
        <v>4705502</v>
      </c>
      <c r="G127" s="468" t="s">
        <v>41</v>
      </c>
      <c r="H127" s="467">
        <v>28374939</v>
      </c>
      <c r="I127" s="458">
        <v>0.5</v>
      </c>
    </row>
    <row r="128" spans="1:9" ht="26.4" hidden="1">
      <c r="A128" s="466" t="s">
        <v>1639</v>
      </c>
      <c r="B128" s="466" t="s">
        <v>1640</v>
      </c>
      <c r="C128" s="467" t="s">
        <v>334</v>
      </c>
      <c r="D128" s="468" t="s">
        <v>41</v>
      </c>
      <c r="E128" s="467" t="s">
        <v>334</v>
      </c>
      <c r="F128" s="467">
        <v>80130</v>
      </c>
      <c r="G128" s="468" t="s">
        <v>41</v>
      </c>
      <c r="H128" s="467">
        <v>504666</v>
      </c>
      <c r="I128" s="458">
        <v>0</v>
      </c>
    </row>
    <row r="129" spans="1:9" ht="26.4" hidden="1">
      <c r="A129" s="466" t="s">
        <v>1641</v>
      </c>
      <c r="B129" s="466" t="s">
        <v>1642</v>
      </c>
      <c r="C129" s="467">
        <v>2287864</v>
      </c>
      <c r="D129" s="468" t="s">
        <v>41</v>
      </c>
      <c r="E129" s="467">
        <v>12339825</v>
      </c>
      <c r="F129" s="467">
        <v>2525534</v>
      </c>
      <c r="G129" s="468" t="s">
        <v>41</v>
      </c>
      <c r="H129" s="467">
        <v>13075279</v>
      </c>
      <c r="I129" s="458">
        <v>0</v>
      </c>
    </row>
    <row r="130" spans="1:9" ht="26.4">
      <c r="A130" s="466" t="s">
        <v>1643</v>
      </c>
      <c r="B130" s="466" t="s">
        <v>1644</v>
      </c>
      <c r="C130" s="467" t="s">
        <v>334</v>
      </c>
      <c r="D130" s="468" t="s">
        <v>41</v>
      </c>
      <c r="E130" s="467" t="s">
        <v>334</v>
      </c>
      <c r="F130" s="482">
        <v>39959</v>
      </c>
      <c r="G130" s="468" t="s">
        <v>41</v>
      </c>
      <c r="H130" s="467">
        <v>369149</v>
      </c>
      <c r="I130" s="458" t="s">
        <v>3410</v>
      </c>
    </row>
    <row r="131" spans="1:9" ht="26.4">
      <c r="A131" s="466" t="s">
        <v>1645</v>
      </c>
      <c r="B131" s="466" t="s">
        <v>1646</v>
      </c>
      <c r="C131" s="467">
        <v>580176762</v>
      </c>
      <c r="D131" s="468" t="s">
        <v>41</v>
      </c>
      <c r="E131" s="467">
        <v>207468451</v>
      </c>
      <c r="F131" s="482">
        <v>464585809</v>
      </c>
      <c r="G131" s="468" t="s">
        <v>41</v>
      </c>
      <c r="H131" s="467">
        <v>218696010</v>
      </c>
      <c r="I131" s="458">
        <v>0.5</v>
      </c>
    </row>
    <row r="132" spans="1:9" hidden="1">
      <c r="A132" s="466" t="s">
        <v>1647</v>
      </c>
      <c r="B132" s="466" t="s">
        <v>1648</v>
      </c>
      <c r="C132" s="467"/>
      <c r="D132" s="468"/>
      <c r="E132" s="467">
        <v>125371427</v>
      </c>
      <c r="F132" s="467"/>
      <c r="G132" s="468"/>
      <c r="H132" s="467">
        <v>144898662</v>
      </c>
      <c r="I132" s="458">
        <v>0</v>
      </c>
    </row>
    <row r="133" spans="1:9" hidden="1">
      <c r="A133" s="466" t="s">
        <v>1649</v>
      </c>
      <c r="B133" s="466" t="s">
        <v>1650</v>
      </c>
      <c r="C133" s="467">
        <v>60741484</v>
      </c>
      <c r="D133" s="468" t="s">
        <v>41</v>
      </c>
      <c r="E133" s="467">
        <v>540575295</v>
      </c>
      <c r="F133" s="467">
        <v>82579704</v>
      </c>
      <c r="G133" s="468" t="s">
        <v>41</v>
      </c>
      <c r="H133" s="467">
        <v>718901458</v>
      </c>
      <c r="I133" s="458">
        <v>0</v>
      </c>
    </row>
    <row r="134" spans="1:9" hidden="1">
      <c r="A134" s="466" t="s">
        <v>1651</v>
      </c>
      <c r="B134" s="466" t="s">
        <v>1652</v>
      </c>
      <c r="C134" s="467" t="s">
        <v>334</v>
      </c>
      <c r="D134" s="468" t="s">
        <v>41</v>
      </c>
      <c r="E134" s="467" t="s">
        <v>334</v>
      </c>
      <c r="F134" s="467">
        <v>122039</v>
      </c>
      <c r="G134" s="468" t="s">
        <v>41</v>
      </c>
      <c r="H134" s="467">
        <v>4320815</v>
      </c>
      <c r="I134" s="458">
        <v>0</v>
      </c>
    </row>
    <row r="135" spans="1:9" hidden="1">
      <c r="A135" s="466" t="s">
        <v>1653</v>
      </c>
      <c r="B135" s="466" t="s">
        <v>1654</v>
      </c>
      <c r="C135" s="467">
        <v>11589055</v>
      </c>
      <c r="D135" s="468" t="s">
        <v>41</v>
      </c>
      <c r="E135" s="467">
        <v>44510872</v>
      </c>
      <c r="F135" s="467">
        <v>13081654</v>
      </c>
      <c r="G135" s="468" t="s">
        <v>41</v>
      </c>
      <c r="H135" s="467">
        <v>44621991</v>
      </c>
      <c r="I135" s="458">
        <v>0</v>
      </c>
    </row>
    <row r="136" spans="1:9" hidden="1">
      <c r="A136" s="466" t="s">
        <v>1655</v>
      </c>
      <c r="B136" s="466" t="s">
        <v>1656</v>
      </c>
      <c r="C136" s="467">
        <v>200908</v>
      </c>
      <c r="D136" s="468" t="s">
        <v>41</v>
      </c>
      <c r="E136" s="467">
        <v>949420</v>
      </c>
      <c r="F136" s="467">
        <v>197166</v>
      </c>
      <c r="G136" s="468" t="s">
        <v>41</v>
      </c>
      <c r="H136" s="467">
        <v>921225</v>
      </c>
      <c r="I136" s="458">
        <v>0</v>
      </c>
    </row>
    <row r="137" spans="1:9" hidden="1">
      <c r="A137" s="466" t="s">
        <v>1657</v>
      </c>
      <c r="B137" s="466" t="s">
        <v>1658</v>
      </c>
      <c r="C137" s="467">
        <v>12352404</v>
      </c>
      <c r="D137" s="468" t="s">
        <v>41</v>
      </c>
      <c r="E137" s="467">
        <v>91500395</v>
      </c>
      <c r="F137" s="467">
        <v>6990493</v>
      </c>
      <c r="G137" s="468" t="s">
        <v>41</v>
      </c>
      <c r="H137" s="467">
        <v>63652201</v>
      </c>
      <c r="I137" s="458">
        <v>0</v>
      </c>
    </row>
    <row r="138" spans="1:9" ht="26.4" hidden="1">
      <c r="A138" s="466" t="s">
        <v>1659</v>
      </c>
      <c r="B138" s="466" t="s">
        <v>1660</v>
      </c>
      <c r="C138" s="467" t="s">
        <v>334</v>
      </c>
      <c r="D138" s="468" t="s">
        <v>41</v>
      </c>
      <c r="E138" s="467" t="s">
        <v>334</v>
      </c>
      <c r="F138" s="467" t="s">
        <v>334</v>
      </c>
      <c r="G138" s="468" t="s">
        <v>41</v>
      </c>
      <c r="H138" s="467" t="s">
        <v>334</v>
      </c>
      <c r="I138" s="458">
        <v>0</v>
      </c>
    </row>
    <row r="139" spans="1:9" hidden="1">
      <c r="A139" s="466" t="s">
        <v>1661</v>
      </c>
      <c r="B139" s="466" t="s">
        <v>1662</v>
      </c>
      <c r="C139" s="467" t="s">
        <v>334</v>
      </c>
      <c r="D139" s="468" t="s">
        <v>41</v>
      </c>
      <c r="E139" s="467" t="s">
        <v>334</v>
      </c>
      <c r="F139" s="467" t="s">
        <v>334</v>
      </c>
      <c r="G139" s="468" t="s">
        <v>41</v>
      </c>
      <c r="H139" s="467" t="s">
        <v>334</v>
      </c>
      <c r="I139" s="458">
        <v>0</v>
      </c>
    </row>
    <row r="140" spans="1:9" hidden="1">
      <c r="A140" s="466" t="s">
        <v>1663</v>
      </c>
      <c r="B140" s="466" t="s">
        <v>1664</v>
      </c>
      <c r="C140" s="467" t="s">
        <v>334</v>
      </c>
      <c r="D140" s="468" t="s">
        <v>41</v>
      </c>
      <c r="E140" s="467" t="s">
        <v>334</v>
      </c>
      <c r="F140" s="467" t="s">
        <v>334</v>
      </c>
      <c r="G140" s="468" t="s">
        <v>41</v>
      </c>
      <c r="H140" s="467" t="s">
        <v>334</v>
      </c>
      <c r="I140" s="458">
        <v>0</v>
      </c>
    </row>
    <row r="141" spans="1:9" hidden="1">
      <c r="A141" s="466" t="s">
        <v>1665</v>
      </c>
      <c r="B141" s="466" t="s">
        <v>1666</v>
      </c>
      <c r="C141" s="467">
        <v>324000</v>
      </c>
      <c r="D141" s="468" t="s">
        <v>41</v>
      </c>
      <c r="E141" s="467">
        <v>4466901</v>
      </c>
      <c r="F141" s="467">
        <v>770498</v>
      </c>
      <c r="G141" s="468" t="s">
        <v>41</v>
      </c>
      <c r="H141" s="467">
        <v>9412018</v>
      </c>
      <c r="I141" s="458">
        <v>0</v>
      </c>
    </row>
    <row r="142" spans="1:9" ht="39.6" hidden="1">
      <c r="A142" s="466" t="s">
        <v>1667</v>
      </c>
      <c r="B142" s="466" t="s">
        <v>1668</v>
      </c>
      <c r="C142" s="467">
        <v>10438930</v>
      </c>
      <c r="D142" s="468" t="s">
        <v>41</v>
      </c>
      <c r="E142" s="467">
        <v>8128829</v>
      </c>
      <c r="F142" s="467">
        <v>11876545</v>
      </c>
      <c r="G142" s="468" t="s">
        <v>41</v>
      </c>
      <c r="H142" s="467">
        <v>12239404</v>
      </c>
      <c r="I142" s="458">
        <v>0</v>
      </c>
    </row>
    <row r="143" spans="1:9" hidden="1">
      <c r="A143" s="466" t="s">
        <v>1669</v>
      </c>
      <c r="B143" s="466" t="s">
        <v>1670</v>
      </c>
      <c r="C143" s="467">
        <v>695000</v>
      </c>
      <c r="D143" s="468" t="s">
        <v>41</v>
      </c>
      <c r="E143" s="467">
        <v>4614920</v>
      </c>
      <c r="F143" s="467">
        <v>1230530</v>
      </c>
      <c r="G143" s="468" t="s">
        <v>41</v>
      </c>
      <c r="H143" s="467">
        <v>8533441</v>
      </c>
      <c r="I143" s="458">
        <v>0</v>
      </c>
    </row>
    <row r="144" spans="1:9" hidden="1">
      <c r="A144" s="466" t="s">
        <v>1671</v>
      </c>
      <c r="B144" s="466" t="s">
        <v>1672</v>
      </c>
      <c r="C144" s="467">
        <v>15983965</v>
      </c>
      <c r="D144" s="468" t="s">
        <v>41</v>
      </c>
      <c r="E144" s="467">
        <v>419449291</v>
      </c>
      <c r="F144" s="467">
        <v>21168809</v>
      </c>
      <c r="G144" s="468" t="s">
        <v>41</v>
      </c>
      <c r="H144" s="467">
        <v>492678022</v>
      </c>
      <c r="I144" s="458">
        <v>0</v>
      </c>
    </row>
    <row r="145" spans="1:9" ht="26.4" hidden="1">
      <c r="A145" s="466" t="s">
        <v>1673</v>
      </c>
      <c r="B145" s="466" t="s">
        <v>1674</v>
      </c>
      <c r="C145" s="467">
        <v>15956613</v>
      </c>
      <c r="D145" s="468" t="s">
        <v>41</v>
      </c>
      <c r="E145" s="467">
        <v>419070048</v>
      </c>
      <c r="F145" s="467" t="s">
        <v>334</v>
      </c>
      <c r="G145" s="468" t="s">
        <v>41</v>
      </c>
      <c r="H145" s="467" t="s">
        <v>334</v>
      </c>
      <c r="I145" s="458">
        <v>0</v>
      </c>
    </row>
    <row r="146" spans="1:9" ht="26.4" hidden="1">
      <c r="A146" s="466" t="s">
        <v>1675</v>
      </c>
      <c r="B146" s="466" t="s">
        <v>1676</v>
      </c>
      <c r="C146" s="467">
        <v>27352</v>
      </c>
      <c r="D146" s="468" t="s">
        <v>41</v>
      </c>
      <c r="E146" s="467">
        <v>379243</v>
      </c>
      <c r="F146" s="467" t="s">
        <v>334</v>
      </c>
      <c r="G146" s="468" t="s">
        <v>41</v>
      </c>
      <c r="H146" s="467" t="s">
        <v>334</v>
      </c>
      <c r="I146" s="458">
        <v>0</v>
      </c>
    </row>
    <row r="147" spans="1:9" hidden="1">
      <c r="A147" s="466" t="s">
        <v>1677</v>
      </c>
      <c r="B147" s="466" t="s">
        <v>1678</v>
      </c>
      <c r="C147" s="467">
        <v>2344464</v>
      </c>
      <c r="D147" s="468" t="s">
        <v>41</v>
      </c>
      <c r="E147" s="467">
        <v>14390822</v>
      </c>
      <c r="F147" s="467">
        <v>6081129</v>
      </c>
      <c r="G147" s="468" t="s">
        <v>41</v>
      </c>
      <c r="H147" s="467">
        <v>38005997</v>
      </c>
      <c r="I147" s="458">
        <v>0</v>
      </c>
    </row>
    <row r="148" spans="1:9" hidden="1">
      <c r="A148" s="466" t="s">
        <v>1679</v>
      </c>
      <c r="B148" s="466" t="s">
        <v>1680</v>
      </c>
      <c r="C148" s="467">
        <v>6468152</v>
      </c>
      <c r="D148" s="468" t="s">
        <v>41</v>
      </c>
      <c r="E148" s="467">
        <v>138171714</v>
      </c>
      <c r="F148" s="467">
        <v>7056584</v>
      </c>
      <c r="G148" s="468" t="s">
        <v>41</v>
      </c>
      <c r="H148" s="467">
        <v>149897048</v>
      </c>
      <c r="I148" s="458">
        <v>0</v>
      </c>
    </row>
    <row r="149" spans="1:9" hidden="1">
      <c r="A149" s="466" t="s">
        <v>1681</v>
      </c>
      <c r="B149" s="466" t="s">
        <v>1682</v>
      </c>
      <c r="C149" s="467">
        <v>1556511</v>
      </c>
      <c r="D149" s="468" t="s">
        <v>41</v>
      </c>
      <c r="E149" s="467">
        <v>19774060</v>
      </c>
      <c r="F149" s="467">
        <v>1897896</v>
      </c>
      <c r="G149" s="468" t="s">
        <v>41</v>
      </c>
      <c r="H149" s="467">
        <v>25729474</v>
      </c>
      <c r="I149" s="458">
        <v>0</v>
      </c>
    </row>
    <row r="150" spans="1:9" hidden="1">
      <c r="A150" s="466" t="s">
        <v>1683</v>
      </c>
      <c r="B150" s="466" t="s">
        <v>1684</v>
      </c>
      <c r="C150" s="467">
        <v>3387304</v>
      </c>
      <c r="D150" s="468" t="s">
        <v>41</v>
      </c>
      <c r="E150" s="467">
        <v>47117889</v>
      </c>
      <c r="F150" s="467">
        <v>4799022</v>
      </c>
      <c r="G150" s="468" t="s">
        <v>41</v>
      </c>
      <c r="H150" s="467">
        <v>58938158</v>
      </c>
      <c r="I150" s="458">
        <v>0</v>
      </c>
    </row>
    <row r="151" spans="1:9" hidden="1">
      <c r="A151" s="466" t="s">
        <v>1685</v>
      </c>
      <c r="B151" s="466" t="s">
        <v>1686</v>
      </c>
      <c r="C151" s="467">
        <v>1138000</v>
      </c>
      <c r="D151" s="468" t="s">
        <v>41</v>
      </c>
      <c r="E151" s="467">
        <v>4453498</v>
      </c>
      <c r="F151" s="467">
        <v>1147607</v>
      </c>
      <c r="G151" s="468" t="s">
        <v>41</v>
      </c>
      <c r="H151" s="467">
        <v>4506609</v>
      </c>
      <c r="I151" s="458">
        <v>0</v>
      </c>
    </row>
    <row r="152" spans="1:9" ht="26.4" hidden="1">
      <c r="A152" s="466" t="s">
        <v>1687</v>
      </c>
      <c r="B152" s="466" t="s">
        <v>1688</v>
      </c>
      <c r="C152" s="467">
        <v>9846637</v>
      </c>
      <c r="D152" s="468" t="s">
        <v>41</v>
      </c>
      <c r="E152" s="467">
        <v>91727069</v>
      </c>
      <c r="F152" s="467">
        <v>9576690</v>
      </c>
      <c r="G152" s="468" t="s">
        <v>41</v>
      </c>
      <c r="H152" s="467">
        <v>84267352</v>
      </c>
      <c r="I152" s="458">
        <v>0</v>
      </c>
    </row>
    <row r="153" spans="1:9" ht="26.4" hidden="1">
      <c r="A153" s="466" t="s">
        <v>1689</v>
      </c>
      <c r="B153" s="466" t="s">
        <v>1690</v>
      </c>
      <c r="C153" s="467">
        <v>18719051</v>
      </c>
      <c r="D153" s="468" t="s">
        <v>41</v>
      </c>
      <c r="E153" s="467">
        <v>110413747</v>
      </c>
      <c r="F153" s="467">
        <v>17286926</v>
      </c>
      <c r="G153" s="468" t="s">
        <v>41</v>
      </c>
      <c r="H153" s="467">
        <v>96162596</v>
      </c>
      <c r="I153" s="458">
        <v>0</v>
      </c>
    </row>
    <row r="154" spans="1:9" hidden="1">
      <c r="A154" s="466" t="s">
        <v>1691</v>
      </c>
      <c r="B154" s="466" t="s">
        <v>1692</v>
      </c>
      <c r="C154" s="467">
        <v>18002940</v>
      </c>
      <c r="D154" s="468" t="s">
        <v>41</v>
      </c>
      <c r="E154" s="467">
        <v>112916324</v>
      </c>
      <c r="F154" s="467">
        <v>17345918</v>
      </c>
      <c r="G154" s="468" t="s">
        <v>41</v>
      </c>
      <c r="H154" s="467">
        <v>106180171</v>
      </c>
      <c r="I154" s="458">
        <v>0</v>
      </c>
    </row>
    <row r="155" spans="1:9" hidden="1">
      <c r="A155" s="466" t="s">
        <v>1693</v>
      </c>
      <c r="B155" s="466" t="s">
        <v>1694</v>
      </c>
      <c r="C155" s="467">
        <v>357287</v>
      </c>
      <c r="D155" s="468" t="s">
        <v>41</v>
      </c>
      <c r="E155" s="467">
        <v>5886173</v>
      </c>
      <c r="F155" s="467">
        <v>341157</v>
      </c>
      <c r="G155" s="468" t="s">
        <v>41</v>
      </c>
      <c r="H155" s="467">
        <v>4645997</v>
      </c>
      <c r="I155" s="458">
        <v>0</v>
      </c>
    </row>
    <row r="156" spans="1:9" hidden="1">
      <c r="A156" s="466" t="s">
        <v>1695</v>
      </c>
      <c r="B156" s="466" t="s">
        <v>1696</v>
      </c>
      <c r="C156" s="467">
        <v>81504381</v>
      </c>
      <c r="D156" s="468" t="s">
        <v>41</v>
      </c>
      <c r="E156" s="467">
        <v>429741465</v>
      </c>
      <c r="F156" s="467">
        <v>88652423</v>
      </c>
      <c r="G156" s="468" t="s">
        <v>41</v>
      </c>
      <c r="H156" s="467">
        <v>472546674</v>
      </c>
      <c r="I156" s="458">
        <v>0</v>
      </c>
    </row>
    <row r="157" spans="1:9" ht="26.4" hidden="1">
      <c r="A157" s="466" t="s">
        <v>1697</v>
      </c>
      <c r="B157" s="466" t="s">
        <v>1698</v>
      </c>
      <c r="C157" s="467" t="s">
        <v>334</v>
      </c>
      <c r="D157" s="468" t="s">
        <v>41</v>
      </c>
      <c r="E157" s="467" t="s">
        <v>334</v>
      </c>
      <c r="F157" s="467" t="s">
        <v>334</v>
      </c>
      <c r="G157" s="468" t="s">
        <v>41</v>
      </c>
      <c r="H157" s="467" t="s">
        <v>334</v>
      </c>
      <c r="I157" s="458">
        <v>0</v>
      </c>
    </row>
    <row r="158" spans="1:9" ht="26.4" hidden="1">
      <c r="A158" s="466" t="s">
        <v>1699</v>
      </c>
      <c r="B158" s="466" t="s">
        <v>1700</v>
      </c>
      <c r="C158" s="467" t="s">
        <v>334</v>
      </c>
      <c r="D158" s="468" t="s">
        <v>41</v>
      </c>
      <c r="E158" s="467" t="s">
        <v>334</v>
      </c>
      <c r="F158" s="467" t="s">
        <v>334</v>
      </c>
      <c r="G158" s="468" t="s">
        <v>41</v>
      </c>
      <c r="H158" s="467" t="s">
        <v>334</v>
      </c>
      <c r="I158" s="458">
        <v>0</v>
      </c>
    </row>
    <row r="159" spans="1:9" hidden="1">
      <c r="A159" s="466" t="s">
        <v>1701</v>
      </c>
      <c r="B159" s="466" t="s">
        <v>1702</v>
      </c>
      <c r="C159" s="467">
        <v>3885753</v>
      </c>
      <c r="D159" s="468" t="s">
        <v>41</v>
      </c>
      <c r="E159" s="467">
        <v>23975063</v>
      </c>
      <c r="F159" s="467">
        <v>4918631</v>
      </c>
      <c r="G159" s="468" t="s">
        <v>41</v>
      </c>
      <c r="H159" s="467">
        <v>34657214</v>
      </c>
      <c r="I159" s="458">
        <v>0</v>
      </c>
    </row>
    <row r="160" spans="1:9" hidden="1">
      <c r="A160" s="466" t="s">
        <v>1703</v>
      </c>
      <c r="B160" s="466" t="s">
        <v>1704</v>
      </c>
      <c r="C160" s="467">
        <v>67157935</v>
      </c>
      <c r="D160" s="468" t="s">
        <v>41</v>
      </c>
      <c r="E160" s="467">
        <v>339990006</v>
      </c>
      <c r="F160" s="467">
        <v>67890987</v>
      </c>
      <c r="G160" s="468" t="s">
        <v>41</v>
      </c>
      <c r="H160" s="467">
        <v>363064938</v>
      </c>
      <c r="I160" s="458">
        <v>0</v>
      </c>
    </row>
    <row r="161" spans="1:9" hidden="1">
      <c r="A161" s="466" t="s">
        <v>1705</v>
      </c>
      <c r="B161" s="466" t="s">
        <v>1706</v>
      </c>
      <c r="C161" s="467">
        <v>2303193</v>
      </c>
      <c r="D161" s="468" t="s">
        <v>41</v>
      </c>
      <c r="E161" s="467">
        <v>19855603</v>
      </c>
      <c r="F161" s="467">
        <v>2750766</v>
      </c>
      <c r="G161" s="468" t="s">
        <v>41</v>
      </c>
      <c r="H161" s="467">
        <v>21258768</v>
      </c>
      <c r="I161" s="458">
        <v>0</v>
      </c>
    </row>
    <row r="162" spans="1:9" hidden="1">
      <c r="A162" s="466" t="s">
        <v>1707</v>
      </c>
      <c r="B162" s="466" t="s">
        <v>1708</v>
      </c>
      <c r="C162" s="467">
        <v>6039321</v>
      </c>
      <c r="D162" s="468" t="s">
        <v>41</v>
      </c>
      <c r="E162" s="467">
        <v>48173222</v>
      </c>
      <c r="F162" s="467">
        <v>5853147</v>
      </c>
      <c r="G162" s="468" t="s">
        <v>41</v>
      </c>
      <c r="H162" s="467">
        <v>47562348</v>
      </c>
      <c r="I162" s="458">
        <v>0</v>
      </c>
    </row>
    <row r="163" spans="1:9" hidden="1">
      <c r="A163" s="466" t="s">
        <v>1709</v>
      </c>
      <c r="B163" s="466" t="s">
        <v>1710</v>
      </c>
      <c r="C163" s="467">
        <v>384000</v>
      </c>
      <c r="D163" s="468" t="s">
        <v>41</v>
      </c>
      <c r="E163" s="467">
        <v>2648305</v>
      </c>
      <c r="F163" s="467">
        <v>439466</v>
      </c>
      <c r="G163" s="468" t="s">
        <v>41</v>
      </c>
      <c r="H163" s="467">
        <v>3105487</v>
      </c>
      <c r="I163" s="458">
        <v>0</v>
      </c>
    </row>
    <row r="164" spans="1:9" hidden="1">
      <c r="A164" s="466" t="s">
        <v>1711</v>
      </c>
      <c r="B164" s="466" t="s">
        <v>1712</v>
      </c>
      <c r="C164" s="467">
        <v>48318413</v>
      </c>
      <c r="D164" s="468" t="s">
        <v>41</v>
      </c>
      <c r="E164" s="467">
        <v>195850865</v>
      </c>
      <c r="F164" s="467">
        <v>47848752</v>
      </c>
      <c r="G164" s="468" t="s">
        <v>41</v>
      </c>
      <c r="H164" s="467">
        <v>186953054</v>
      </c>
      <c r="I164" s="458">
        <v>0</v>
      </c>
    </row>
    <row r="165" spans="1:9" hidden="1">
      <c r="A165" s="466" t="s">
        <v>1713</v>
      </c>
      <c r="B165" s="466" t="s">
        <v>1714</v>
      </c>
      <c r="C165" s="467">
        <v>10113008</v>
      </c>
      <c r="D165" s="468" t="s">
        <v>41</v>
      </c>
      <c r="E165" s="467">
        <v>73462011</v>
      </c>
      <c r="F165" s="467">
        <v>10998856</v>
      </c>
      <c r="G165" s="468" t="s">
        <v>41</v>
      </c>
      <c r="H165" s="467">
        <v>104185281</v>
      </c>
      <c r="I165" s="458">
        <v>0</v>
      </c>
    </row>
    <row r="166" spans="1:9" hidden="1">
      <c r="A166" s="466" t="s">
        <v>1715</v>
      </c>
      <c r="B166" s="466" t="s">
        <v>1716</v>
      </c>
      <c r="C166" s="467">
        <v>34303</v>
      </c>
      <c r="D166" s="468" t="s">
        <v>41</v>
      </c>
      <c r="E166" s="467">
        <v>18684522</v>
      </c>
      <c r="F166" s="467">
        <v>48894</v>
      </c>
      <c r="G166" s="468" t="s">
        <v>41</v>
      </c>
      <c r="H166" s="467">
        <v>29702438</v>
      </c>
      <c r="I166" s="458">
        <v>0</v>
      </c>
    </row>
    <row r="167" spans="1:9" hidden="1">
      <c r="A167" s="466" t="s">
        <v>1717</v>
      </c>
      <c r="B167" s="466" t="s">
        <v>1718</v>
      </c>
      <c r="C167" s="467" t="s">
        <v>334</v>
      </c>
      <c r="D167" s="468" t="s">
        <v>41</v>
      </c>
      <c r="E167" s="467" t="s">
        <v>334</v>
      </c>
      <c r="F167" s="467" t="s">
        <v>334</v>
      </c>
      <c r="G167" s="468" t="s">
        <v>41</v>
      </c>
      <c r="H167" s="467" t="s">
        <v>334</v>
      </c>
      <c r="I167" s="458">
        <v>0</v>
      </c>
    </row>
    <row r="168" spans="1:9" hidden="1">
      <c r="A168" s="466" t="s">
        <v>1719</v>
      </c>
      <c r="B168" s="466" t="s">
        <v>1720</v>
      </c>
      <c r="C168" s="467">
        <v>7767757</v>
      </c>
      <c r="D168" s="468" t="s">
        <v>41</v>
      </c>
      <c r="E168" s="467">
        <v>82792725</v>
      </c>
      <c r="F168" s="467">
        <v>7074420</v>
      </c>
      <c r="G168" s="468" t="s">
        <v>41</v>
      </c>
      <c r="H168" s="467">
        <v>92816201</v>
      </c>
      <c r="I168" s="458">
        <v>0</v>
      </c>
    </row>
    <row r="169" spans="1:9" hidden="1">
      <c r="A169" s="466" t="s">
        <v>1721</v>
      </c>
      <c r="B169" s="466" t="s">
        <v>1722</v>
      </c>
      <c r="C169" s="467">
        <v>7708405</v>
      </c>
      <c r="D169" s="468" t="s">
        <v>41</v>
      </c>
      <c r="E169" s="467">
        <v>82021214</v>
      </c>
      <c r="F169" s="467">
        <v>6926568</v>
      </c>
      <c r="G169" s="468" t="s">
        <v>41</v>
      </c>
      <c r="H169" s="467">
        <v>90731362</v>
      </c>
      <c r="I169" s="458">
        <v>0</v>
      </c>
    </row>
    <row r="170" spans="1:9" hidden="1">
      <c r="A170" s="466" t="s">
        <v>1723</v>
      </c>
      <c r="B170" s="466" t="s">
        <v>1724</v>
      </c>
      <c r="C170" s="467">
        <v>59352</v>
      </c>
      <c r="D170" s="468" t="s">
        <v>41</v>
      </c>
      <c r="E170" s="467">
        <v>771511</v>
      </c>
      <c r="F170" s="467">
        <v>147852</v>
      </c>
      <c r="G170" s="468" t="s">
        <v>41</v>
      </c>
      <c r="H170" s="467">
        <v>2084839</v>
      </c>
      <c r="I170" s="458">
        <v>0</v>
      </c>
    </row>
    <row r="171" spans="1:9" hidden="1">
      <c r="A171" s="466" t="s">
        <v>1725</v>
      </c>
      <c r="B171" s="466" t="s">
        <v>1726</v>
      </c>
      <c r="C171" s="467">
        <v>4197706</v>
      </c>
      <c r="D171" s="468" t="s">
        <v>41</v>
      </c>
      <c r="E171" s="467">
        <v>40549641</v>
      </c>
      <c r="F171" s="467">
        <v>4114970</v>
      </c>
      <c r="G171" s="468" t="s">
        <v>41</v>
      </c>
      <c r="H171" s="467">
        <v>43888712</v>
      </c>
      <c r="I171" s="458">
        <v>0</v>
      </c>
    </row>
    <row r="172" spans="1:9" hidden="1">
      <c r="A172" s="466" t="s">
        <v>1727</v>
      </c>
      <c r="B172" s="466" t="s">
        <v>1728</v>
      </c>
      <c r="C172" s="467">
        <v>3734706</v>
      </c>
      <c r="D172" s="468" t="s">
        <v>41</v>
      </c>
      <c r="E172" s="467">
        <v>35473377</v>
      </c>
      <c r="F172" s="467">
        <v>3665463</v>
      </c>
      <c r="G172" s="468" t="s">
        <v>41</v>
      </c>
      <c r="H172" s="467">
        <v>37753312</v>
      </c>
      <c r="I172" s="458">
        <v>0</v>
      </c>
    </row>
    <row r="173" spans="1:9" hidden="1">
      <c r="A173" s="466" t="s">
        <v>1729</v>
      </c>
      <c r="B173" s="466" t="s">
        <v>1730</v>
      </c>
      <c r="C173" s="467">
        <v>463000</v>
      </c>
      <c r="D173" s="468" t="s">
        <v>41</v>
      </c>
      <c r="E173" s="467">
        <v>5076264</v>
      </c>
      <c r="F173" s="467">
        <v>449507</v>
      </c>
      <c r="G173" s="468" t="s">
        <v>41</v>
      </c>
      <c r="H173" s="467">
        <v>6135400</v>
      </c>
      <c r="I173" s="458">
        <v>0</v>
      </c>
    </row>
    <row r="174" spans="1:9" ht="39.6" hidden="1">
      <c r="A174" s="466" t="s">
        <v>1731</v>
      </c>
      <c r="B174" s="466" t="s">
        <v>1732</v>
      </c>
      <c r="C174" s="467"/>
      <c r="D174" s="468"/>
      <c r="E174" s="467"/>
      <c r="F174" s="467"/>
      <c r="G174" s="468"/>
      <c r="H174" s="467"/>
      <c r="I174" s="458">
        <v>0</v>
      </c>
    </row>
    <row r="175" spans="1:9" ht="39.6" hidden="1">
      <c r="A175" s="466" t="s">
        <v>1733</v>
      </c>
      <c r="B175" s="466" t="s">
        <v>1734</v>
      </c>
      <c r="C175" s="467"/>
      <c r="D175" s="468"/>
      <c r="E175" s="467"/>
      <c r="F175" s="467"/>
      <c r="G175" s="468"/>
      <c r="H175" s="467"/>
      <c r="I175" s="458">
        <v>0</v>
      </c>
    </row>
    <row r="176" spans="1:9" ht="39.6" hidden="1">
      <c r="A176" s="466" t="s">
        <v>1735</v>
      </c>
      <c r="B176" s="466" t="s">
        <v>1736</v>
      </c>
      <c r="C176" s="467"/>
      <c r="D176" s="468"/>
      <c r="E176" s="467"/>
      <c r="F176" s="467"/>
      <c r="G176" s="468"/>
      <c r="H176" s="467"/>
      <c r="I176" s="458">
        <v>0</v>
      </c>
    </row>
    <row r="177" spans="1:9" ht="26.4" hidden="1">
      <c r="A177" s="466" t="s">
        <v>1737</v>
      </c>
      <c r="B177" s="466" t="s">
        <v>1738</v>
      </c>
      <c r="C177" s="467">
        <v>41275099</v>
      </c>
      <c r="D177" s="468" t="s">
        <v>41</v>
      </c>
      <c r="E177" s="467">
        <v>371725074</v>
      </c>
      <c r="F177" s="467">
        <v>54809618</v>
      </c>
      <c r="G177" s="468" t="s">
        <v>41</v>
      </c>
      <c r="H177" s="467">
        <v>517480161</v>
      </c>
      <c r="I177" s="458">
        <v>0</v>
      </c>
    </row>
    <row r="178" spans="1:9" ht="26.4" hidden="1">
      <c r="A178" s="466" t="s">
        <v>1739</v>
      </c>
      <c r="B178" s="466" t="s">
        <v>1740</v>
      </c>
      <c r="C178" s="467">
        <v>28289214</v>
      </c>
      <c r="D178" s="468" t="s">
        <v>41</v>
      </c>
      <c r="E178" s="467">
        <v>229310411</v>
      </c>
      <c r="F178" s="467">
        <v>40854933</v>
      </c>
      <c r="G178" s="468" t="s">
        <v>41</v>
      </c>
      <c r="H178" s="467">
        <v>359915452</v>
      </c>
      <c r="I178" s="458">
        <v>0</v>
      </c>
    </row>
    <row r="179" spans="1:9" ht="26.4" hidden="1">
      <c r="A179" s="466" t="s">
        <v>1741</v>
      </c>
      <c r="B179" s="466" t="s">
        <v>1742</v>
      </c>
      <c r="C179" s="467">
        <v>157158</v>
      </c>
      <c r="D179" s="468" t="s">
        <v>41</v>
      </c>
      <c r="E179" s="467">
        <v>2355185</v>
      </c>
      <c r="F179" s="467">
        <v>166214</v>
      </c>
      <c r="G179" s="468" t="s">
        <v>41</v>
      </c>
      <c r="H179" s="467">
        <v>2377251</v>
      </c>
      <c r="I179" s="458">
        <v>0</v>
      </c>
    </row>
    <row r="180" spans="1:9" ht="26.4" hidden="1">
      <c r="A180" s="466" t="s">
        <v>1743</v>
      </c>
      <c r="B180" s="466" t="s">
        <v>1744</v>
      </c>
      <c r="C180" s="467">
        <v>1853689</v>
      </c>
      <c r="D180" s="468" t="s">
        <v>41</v>
      </c>
      <c r="E180" s="467">
        <v>38911661</v>
      </c>
      <c r="F180" s="467">
        <v>2239552</v>
      </c>
      <c r="G180" s="468" t="s">
        <v>41</v>
      </c>
      <c r="H180" s="467">
        <v>49541199</v>
      </c>
      <c r="I180" s="458">
        <v>0</v>
      </c>
    </row>
    <row r="181" spans="1:9" ht="26.4" hidden="1">
      <c r="A181" s="466" t="s">
        <v>1745</v>
      </c>
      <c r="B181" s="466" t="s">
        <v>1746</v>
      </c>
      <c r="C181" s="467">
        <v>1439979</v>
      </c>
      <c r="D181" s="468" t="s">
        <v>41</v>
      </c>
      <c r="E181" s="467">
        <v>24725383</v>
      </c>
      <c r="F181" s="467">
        <v>1561357</v>
      </c>
      <c r="G181" s="468" t="s">
        <v>41</v>
      </c>
      <c r="H181" s="467">
        <v>26602200</v>
      </c>
      <c r="I181" s="458">
        <v>0</v>
      </c>
    </row>
    <row r="182" spans="1:9" ht="39.6" hidden="1">
      <c r="A182" s="466" t="s">
        <v>1747</v>
      </c>
      <c r="B182" s="466" t="s">
        <v>1748</v>
      </c>
      <c r="C182" s="467">
        <v>37260</v>
      </c>
      <c r="D182" s="468" t="s">
        <v>41</v>
      </c>
      <c r="E182" s="467">
        <v>978103</v>
      </c>
      <c r="F182" s="467">
        <v>31588</v>
      </c>
      <c r="G182" s="468" t="s">
        <v>41</v>
      </c>
      <c r="H182" s="467">
        <v>889838</v>
      </c>
      <c r="I182" s="458">
        <v>0</v>
      </c>
    </row>
    <row r="183" spans="1:9" ht="39.6" hidden="1">
      <c r="A183" s="466" t="s">
        <v>1749</v>
      </c>
      <c r="B183" s="466" t="s">
        <v>1750</v>
      </c>
      <c r="C183" s="467">
        <v>4231000</v>
      </c>
      <c r="D183" s="468" t="s">
        <v>41</v>
      </c>
      <c r="E183" s="467">
        <v>25220249</v>
      </c>
      <c r="F183" s="467">
        <v>4689292</v>
      </c>
      <c r="G183" s="468" t="s">
        <v>41</v>
      </c>
      <c r="H183" s="467">
        <v>24331836</v>
      </c>
      <c r="I183" s="458">
        <v>0</v>
      </c>
    </row>
    <row r="184" spans="1:9" ht="39.6" hidden="1">
      <c r="A184" s="466" t="s">
        <v>1751</v>
      </c>
      <c r="B184" s="466" t="s">
        <v>1752</v>
      </c>
      <c r="C184" s="467">
        <v>5266799</v>
      </c>
      <c r="D184" s="468" t="s">
        <v>41</v>
      </c>
      <c r="E184" s="467">
        <v>50224082</v>
      </c>
      <c r="F184" s="467">
        <v>5266682</v>
      </c>
      <c r="G184" s="468" t="s">
        <v>41</v>
      </c>
      <c r="H184" s="467">
        <v>53822385</v>
      </c>
      <c r="I184" s="458">
        <v>0</v>
      </c>
    </row>
    <row r="185" spans="1:9" ht="26.4" hidden="1">
      <c r="A185" s="466" t="s">
        <v>1753</v>
      </c>
      <c r="B185" s="466" t="s">
        <v>1754</v>
      </c>
      <c r="C185" s="467" t="s">
        <v>334</v>
      </c>
      <c r="D185" s="468" t="s">
        <v>41</v>
      </c>
      <c r="E185" s="467" t="s">
        <v>334</v>
      </c>
      <c r="F185" s="467">
        <v>21856610</v>
      </c>
      <c r="G185" s="468" t="s">
        <v>41</v>
      </c>
      <c r="H185" s="467">
        <v>34553922</v>
      </c>
      <c r="I185" s="458">
        <v>0</v>
      </c>
    </row>
    <row r="186" spans="1:9" ht="26.4" hidden="1">
      <c r="A186" s="466" t="s">
        <v>1755</v>
      </c>
      <c r="B186" s="466" t="s">
        <v>1756</v>
      </c>
      <c r="C186" s="467">
        <v>9075000</v>
      </c>
      <c r="D186" s="468" t="s">
        <v>41</v>
      </c>
      <c r="E186" s="467">
        <v>1499910</v>
      </c>
      <c r="F186" s="467">
        <v>18550094</v>
      </c>
      <c r="G186" s="468" t="s">
        <v>41</v>
      </c>
      <c r="H186" s="467">
        <v>4844515</v>
      </c>
      <c r="I186" s="458">
        <v>0</v>
      </c>
    </row>
    <row r="187" spans="1:9" hidden="1">
      <c r="A187" s="466" t="s">
        <v>1757</v>
      </c>
      <c r="B187" s="466" t="s">
        <v>1758</v>
      </c>
      <c r="C187" s="467" t="s">
        <v>334</v>
      </c>
      <c r="D187" s="468" t="s">
        <v>41</v>
      </c>
      <c r="E187" s="467" t="s">
        <v>334</v>
      </c>
      <c r="F187" s="467" t="s">
        <v>334</v>
      </c>
      <c r="G187" s="468" t="s">
        <v>41</v>
      </c>
      <c r="H187" s="467" t="s">
        <v>334</v>
      </c>
      <c r="I187" s="458">
        <v>0</v>
      </c>
    </row>
    <row r="188" spans="1:9" ht="39.6" hidden="1">
      <c r="A188" s="466" t="s">
        <v>1759</v>
      </c>
      <c r="B188" s="466" t="s">
        <v>1760</v>
      </c>
      <c r="C188" s="467" t="s">
        <v>334</v>
      </c>
      <c r="D188" s="468" t="s">
        <v>41</v>
      </c>
      <c r="E188" s="467" t="s">
        <v>334</v>
      </c>
      <c r="F188" s="467" t="s">
        <v>334</v>
      </c>
      <c r="G188" s="468" t="s">
        <v>41</v>
      </c>
      <c r="H188" s="467" t="s">
        <v>334</v>
      </c>
      <c r="I188" s="458">
        <v>0</v>
      </c>
    </row>
    <row r="189" spans="1:9" hidden="1">
      <c r="A189" s="466" t="s">
        <v>1761</v>
      </c>
      <c r="B189" s="466" t="s">
        <v>1762</v>
      </c>
      <c r="C189" s="467"/>
      <c r="D189" s="468"/>
      <c r="E189" s="467"/>
      <c r="F189" s="467"/>
      <c r="G189" s="468"/>
      <c r="H189" s="467"/>
      <c r="I189" s="458">
        <v>0</v>
      </c>
    </row>
    <row r="190" spans="1:9" ht="26.4" hidden="1">
      <c r="A190" s="466" t="s">
        <v>1763</v>
      </c>
      <c r="B190" s="466" t="s">
        <v>1764</v>
      </c>
      <c r="C190" s="467" t="s">
        <v>334</v>
      </c>
      <c r="D190" s="468" t="s">
        <v>41</v>
      </c>
      <c r="E190" s="467" t="s">
        <v>334</v>
      </c>
      <c r="F190" s="467" t="s">
        <v>334</v>
      </c>
      <c r="G190" s="468" t="s">
        <v>41</v>
      </c>
      <c r="H190" s="467" t="s">
        <v>334</v>
      </c>
      <c r="I190" s="458">
        <v>0</v>
      </c>
    </row>
    <row r="191" spans="1:9" hidden="1">
      <c r="A191" s="466" t="s">
        <v>1765</v>
      </c>
      <c r="B191" s="466" t="s">
        <v>1766</v>
      </c>
      <c r="C191" s="467" t="s">
        <v>334</v>
      </c>
      <c r="D191" s="468" t="s">
        <v>41</v>
      </c>
      <c r="E191" s="467" t="s">
        <v>334</v>
      </c>
      <c r="F191" s="467" t="s">
        <v>334</v>
      </c>
      <c r="G191" s="468" t="s">
        <v>41</v>
      </c>
      <c r="H191" s="467" t="s">
        <v>334</v>
      </c>
      <c r="I191" s="458">
        <v>0</v>
      </c>
    </row>
    <row r="192" spans="1:9" ht="26.4" hidden="1">
      <c r="A192" s="466" t="s">
        <v>1767</v>
      </c>
      <c r="B192" s="466" t="s">
        <v>1768</v>
      </c>
      <c r="C192" s="467"/>
      <c r="D192" s="468"/>
      <c r="E192" s="467"/>
      <c r="F192" s="467"/>
      <c r="G192" s="468"/>
      <c r="H192" s="467"/>
      <c r="I192" s="458">
        <v>0</v>
      </c>
    </row>
    <row r="193" spans="1:9" ht="39.6" hidden="1">
      <c r="A193" s="466" t="s">
        <v>1769</v>
      </c>
      <c r="B193" s="466" t="s">
        <v>1770</v>
      </c>
      <c r="C193" s="467" t="s">
        <v>334</v>
      </c>
      <c r="D193" s="468" t="s">
        <v>41</v>
      </c>
      <c r="E193" s="467" t="s">
        <v>334</v>
      </c>
      <c r="F193" s="467" t="s">
        <v>334</v>
      </c>
      <c r="G193" s="468" t="s">
        <v>41</v>
      </c>
      <c r="H193" s="467" t="s">
        <v>334</v>
      </c>
      <c r="I193" s="458">
        <v>0</v>
      </c>
    </row>
    <row r="194" spans="1:9" hidden="1">
      <c r="A194" s="466" t="s">
        <v>1771</v>
      </c>
      <c r="B194" s="466" t="s">
        <v>1772</v>
      </c>
      <c r="C194" s="467">
        <v>134808479</v>
      </c>
      <c r="D194" s="468" t="s">
        <v>41</v>
      </c>
      <c r="E194" s="467">
        <v>376324410</v>
      </c>
      <c r="F194" s="467">
        <v>149283971</v>
      </c>
      <c r="G194" s="468" t="s">
        <v>41</v>
      </c>
      <c r="H194" s="467">
        <v>424512931</v>
      </c>
      <c r="I194" s="458">
        <v>0</v>
      </c>
    </row>
    <row r="195" spans="1:9" ht="26.4" hidden="1">
      <c r="A195" s="466" t="s">
        <v>1773</v>
      </c>
      <c r="B195" s="466" t="s">
        <v>1774</v>
      </c>
      <c r="C195" s="467">
        <v>17639073</v>
      </c>
      <c r="D195" s="468" t="s">
        <v>41</v>
      </c>
      <c r="E195" s="467">
        <v>47197676</v>
      </c>
      <c r="F195" s="467">
        <v>17853260</v>
      </c>
      <c r="G195" s="468" t="s">
        <v>41</v>
      </c>
      <c r="H195" s="467">
        <v>49318794</v>
      </c>
      <c r="I195" s="458">
        <v>0</v>
      </c>
    </row>
    <row r="196" spans="1:9" hidden="1">
      <c r="A196" s="466" t="s">
        <v>1775</v>
      </c>
      <c r="B196" s="466" t="s">
        <v>1776</v>
      </c>
      <c r="C196" s="467">
        <v>49591000</v>
      </c>
      <c r="D196" s="468" t="s">
        <v>41</v>
      </c>
      <c r="E196" s="467">
        <v>198858134</v>
      </c>
      <c r="F196" s="467">
        <v>53056989</v>
      </c>
      <c r="G196" s="468" t="s">
        <v>41</v>
      </c>
      <c r="H196" s="467">
        <v>226380354</v>
      </c>
      <c r="I196" s="458">
        <v>0</v>
      </c>
    </row>
    <row r="197" spans="1:9" ht="26.4" hidden="1">
      <c r="A197" s="466" t="s">
        <v>1777</v>
      </c>
      <c r="B197" s="466" t="s">
        <v>1778</v>
      </c>
      <c r="C197" s="467">
        <v>67578406</v>
      </c>
      <c r="D197" s="468" t="s">
        <v>41</v>
      </c>
      <c r="E197" s="467">
        <v>130268600</v>
      </c>
      <c r="F197" s="467">
        <v>78373722</v>
      </c>
      <c r="G197" s="468" t="s">
        <v>41</v>
      </c>
      <c r="H197" s="467">
        <v>148813783</v>
      </c>
      <c r="I197" s="458">
        <v>0</v>
      </c>
    </row>
    <row r="198" spans="1:9" hidden="1">
      <c r="A198" s="466" t="s">
        <v>1779</v>
      </c>
      <c r="B198" s="466" t="s">
        <v>1780</v>
      </c>
      <c r="C198" s="467">
        <v>10713600</v>
      </c>
      <c r="D198" s="468" t="s">
        <v>1781</v>
      </c>
      <c r="E198" s="467">
        <v>7279090</v>
      </c>
      <c r="F198" s="467">
        <v>12147300</v>
      </c>
      <c r="G198" s="468" t="s">
        <v>1781</v>
      </c>
      <c r="H198" s="467">
        <v>9247942</v>
      </c>
      <c r="I198" s="458">
        <v>0</v>
      </c>
    </row>
    <row r="199" spans="1:9" hidden="1">
      <c r="A199" s="466" t="s">
        <v>1782</v>
      </c>
      <c r="B199" s="466" t="s">
        <v>1783</v>
      </c>
      <c r="C199" s="467"/>
      <c r="D199" s="468"/>
      <c r="E199" s="467"/>
      <c r="F199" s="467"/>
      <c r="G199" s="468"/>
      <c r="H199" s="467"/>
      <c r="I199" s="458">
        <v>0</v>
      </c>
    </row>
    <row r="200" spans="1:9" hidden="1">
      <c r="A200" s="466" t="s">
        <v>1784</v>
      </c>
      <c r="B200" s="466" t="s">
        <v>1785</v>
      </c>
      <c r="C200" s="467">
        <v>348602000</v>
      </c>
      <c r="D200" s="468" t="s">
        <v>1781</v>
      </c>
      <c r="E200" s="467">
        <v>361449882</v>
      </c>
      <c r="F200" s="467">
        <v>386268200</v>
      </c>
      <c r="G200" s="468" t="s">
        <v>1781</v>
      </c>
      <c r="H200" s="467">
        <v>372849981</v>
      </c>
      <c r="I200" s="458">
        <v>0</v>
      </c>
    </row>
    <row r="201" spans="1:9" hidden="1">
      <c r="A201" s="466" t="s">
        <v>1786</v>
      </c>
      <c r="B201" s="466" t="s">
        <v>1787</v>
      </c>
      <c r="C201" s="467" t="s">
        <v>334</v>
      </c>
      <c r="D201" s="468" t="s">
        <v>1781</v>
      </c>
      <c r="E201" s="467" t="s">
        <v>334</v>
      </c>
      <c r="F201" s="467" t="s">
        <v>334</v>
      </c>
      <c r="G201" s="468" t="s">
        <v>1781</v>
      </c>
      <c r="H201" s="467" t="s">
        <v>334</v>
      </c>
      <c r="I201" s="458">
        <v>0</v>
      </c>
    </row>
    <row r="202" spans="1:9" hidden="1">
      <c r="A202" s="466" t="s">
        <v>1788</v>
      </c>
      <c r="B202" s="466" t="s">
        <v>1789</v>
      </c>
      <c r="C202" s="467"/>
      <c r="D202" s="468"/>
      <c r="E202" s="467"/>
      <c r="F202" s="467" t="s">
        <v>334</v>
      </c>
      <c r="G202" s="468" t="s">
        <v>1781</v>
      </c>
      <c r="H202" s="467" t="s">
        <v>334</v>
      </c>
      <c r="I202" s="458">
        <v>0</v>
      </c>
    </row>
    <row r="203" spans="1:9" hidden="1">
      <c r="A203" s="466" t="s">
        <v>1790</v>
      </c>
      <c r="B203" s="466" t="s">
        <v>1791</v>
      </c>
      <c r="C203" s="467" t="s">
        <v>334</v>
      </c>
      <c r="D203" s="468" t="s">
        <v>1781</v>
      </c>
      <c r="E203" s="467" t="s">
        <v>334</v>
      </c>
      <c r="F203" s="467" t="s">
        <v>334</v>
      </c>
      <c r="G203" s="468" t="s">
        <v>1781</v>
      </c>
      <c r="H203" s="467" t="s">
        <v>334</v>
      </c>
      <c r="I203" s="458">
        <v>0</v>
      </c>
    </row>
    <row r="204" spans="1:9" hidden="1">
      <c r="A204" s="466" t="s">
        <v>1792</v>
      </c>
      <c r="B204" s="466" t="s">
        <v>1793</v>
      </c>
      <c r="C204" s="467">
        <v>19072900</v>
      </c>
      <c r="D204" s="468" t="s">
        <v>1781</v>
      </c>
      <c r="E204" s="467">
        <v>24796937</v>
      </c>
      <c r="F204" s="467">
        <v>22434500</v>
      </c>
      <c r="G204" s="468" t="s">
        <v>1781</v>
      </c>
      <c r="H204" s="467">
        <v>28670192</v>
      </c>
      <c r="I204" s="458">
        <v>0</v>
      </c>
    </row>
    <row r="205" spans="1:9" hidden="1">
      <c r="A205" s="466" t="s">
        <v>1794</v>
      </c>
      <c r="B205" s="466" t="s">
        <v>1795</v>
      </c>
      <c r="C205" s="467">
        <v>40355700</v>
      </c>
      <c r="D205" s="468" t="s">
        <v>1781</v>
      </c>
      <c r="E205" s="467">
        <v>43820959</v>
      </c>
      <c r="F205" s="467">
        <v>44011500</v>
      </c>
      <c r="G205" s="468" t="s">
        <v>1781</v>
      </c>
      <c r="H205" s="467">
        <v>47785448</v>
      </c>
      <c r="I205" s="458">
        <v>0</v>
      </c>
    </row>
    <row r="206" spans="1:9" hidden="1">
      <c r="A206" s="466" t="s">
        <v>1796</v>
      </c>
      <c r="B206" s="466" t="s">
        <v>1797</v>
      </c>
      <c r="C206" s="467">
        <v>32057900</v>
      </c>
      <c r="D206" s="468" t="s">
        <v>1781</v>
      </c>
      <c r="E206" s="467">
        <v>26078391</v>
      </c>
      <c r="F206" s="467">
        <v>37688200</v>
      </c>
      <c r="G206" s="468" t="s">
        <v>1781</v>
      </c>
      <c r="H206" s="467">
        <v>30509487</v>
      </c>
      <c r="I206" s="458">
        <v>0</v>
      </c>
    </row>
    <row r="207" spans="1:9" hidden="1">
      <c r="A207" s="466" t="s">
        <v>1798</v>
      </c>
      <c r="B207" s="466" t="s">
        <v>1799</v>
      </c>
      <c r="C207" s="467"/>
      <c r="D207" s="468"/>
      <c r="E207" s="467"/>
      <c r="F207" s="467" t="s">
        <v>334</v>
      </c>
      <c r="G207" s="468" t="s">
        <v>1781</v>
      </c>
      <c r="H207" s="467" t="s">
        <v>334</v>
      </c>
      <c r="I207" s="458">
        <v>0</v>
      </c>
    </row>
    <row r="208" spans="1:9" hidden="1">
      <c r="A208" s="466" t="s">
        <v>1800</v>
      </c>
      <c r="B208" s="466" t="s">
        <v>1801</v>
      </c>
      <c r="C208" s="467">
        <v>32057900</v>
      </c>
      <c r="D208" s="468" t="s">
        <v>1781</v>
      </c>
      <c r="E208" s="467">
        <v>26078391</v>
      </c>
      <c r="F208" s="467" t="s">
        <v>334</v>
      </c>
      <c r="G208" s="468" t="s">
        <v>1781</v>
      </c>
      <c r="H208" s="467" t="s">
        <v>334</v>
      </c>
      <c r="I208" s="458">
        <v>0</v>
      </c>
    </row>
    <row r="209" spans="1:9" hidden="1">
      <c r="A209" s="466" t="s">
        <v>1802</v>
      </c>
      <c r="B209" s="466" t="s">
        <v>1803</v>
      </c>
      <c r="C209" s="467">
        <v>124476500</v>
      </c>
      <c r="D209" s="468" t="s">
        <v>1781</v>
      </c>
      <c r="E209" s="467">
        <v>94085591</v>
      </c>
      <c r="F209" s="467">
        <v>151672000</v>
      </c>
      <c r="G209" s="468" t="s">
        <v>1781</v>
      </c>
      <c r="H209" s="467">
        <v>108554792</v>
      </c>
      <c r="I209" s="458">
        <v>0</v>
      </c>
    </row>
    <row r="210" spans="1:9" hidden="1">
      <c r="A210" s="466" t="s">
        <v>1804</v>
      </c>
      <c r="B210" s="466" t="s">
        <v>1805</v>
      </c>
      <c r="C210" s="467">
        <v>137088000</v>
      </c>
      <c r="D210" s="468" t="s">
        <v>1781</v>
      </c>
      <c r="E210" s="467">
        <v>143783414</v>
      </c>
      <c r="F210" s="467">
        <v>170291200</v>
      </c>
      <c r="G210" s="468" t="s">
        <v>1781</v>
      </c>
      <c r="H210" s="467">
        <v>166722735</v>
      </c>
      <c r="I210" s="458">
        <v>0</v>
      </c>
    </row>
    <row r="211" spans="1:9" hidden="1">
      <c r="A211" s="466" t="s">
        <v>1806</v>
      </c>
      <c r="B211" s="466" t="s">
        <v>1807</v>
      </c>
      <c r="C211" s="467" t="s">
        <v>334</v>
      </c>
      <c r="D211" s="468" t="s">
        <v>1781</v>
      </c>
      <c r="E211" s="467" t="s">
        <v>334</v>
      </c>
      <c r="F211" s="467" t="s">
        <v>334</v>
      </c>
      <c r="G211" s="468" t="s">
        <v>1781</v>
      </c>
      <c r="H211" s="467" t="s">
        <v>334</v>
      </c>
      <c r="I211" s="458">
        <v>0</v>
      </c>
    </row>
    <row r="212" spans="1:9" hidden="1">
      <c r="A212" s="466" t="s">
        <v>1808</v>
      </c>
      <c r="B212" s="466" t="s">
        <v>1809</v>
      </c>
      <c r="C212" s="467" t="s">
        <v>334</v>
      </c>
      <c r="D212" s="468" t="s">
        <v>1781</v>
      </c>
      <c r="E212" s="467" t="s">
        <v>334</v>
      </c>
      <c r="F212" s="467" t="s">
        <v>334</v>
      </c>
      <c r="G212" s="468" t="s">
        <v>1781</v>
      </c>
      <c r="H212" s="467" t="s">
        <v>334</v>
      </c>
      <c r="I212" s="458">
        <v>0</v>
      </c>
    </row>
    <row r="213" spans="1:9" hidden="1">
      <c r="A213" s="466" t="s">
        <v>1810</v>
      </c>
      <c r="B213" s="466" t="s">
        <v>1811</v>
      </c>
      <c r="C213" s="467">
        <v>31080600</v>
      </c>
      <c r="D213" s="468" t="s">
        <v>1781</v>
      </c>
      <c r="E213" s="467">
        <v>30815271</v>
      </c>
      <c r="F213" s="467">
        <v>27276700</v>
      </c>
      <c r="G213" s="468" t="s">
        <v>1781</v>
      </c>
      <c r="H213" s="467">
        <v>28470921</v>
      </c>
      <c r="I213" s="458">
        <v>0</v>
      </c>
    </row>
    <row r="214" spans="1:9" hidden="1">
      <c r="A214" s="466" t="s">
        <v>1812</v>
      </c>
      <c r="B214" s="466" t="s">
        <v>1813</v>
      </c>
      <c r="C214" s="467">
        <v>17877809</v>
      </c>
      <c r="D214" s="468" t="s">
        <v>1781</v>
      </c>
      <c r="E214" s="467">
        <v>27822535</v>
      </c>
      <c r="F214" s="467">
        <v>10500678</v>
      </c>
      <c r="G214" s="468" t="s">
        <v>1781</v>
      </c>
      <c r="H214" s="467">
        <v>17867061</v>
      </c>
      <c r="I214" s="458">
        <v>0</v>
      </c>
    </row>
    <row r="215" spans="1:9" ht="26.4" hidden="1">
      <c r="A215" s="466" t="s">
        <v>1814</v>
      </c>
      <c r="B215" s="466" t="s">
        <v>1815</v>
      </c>
      <c r="C215" s="467"/>
      <c r="D215" s="468"/>
      <c r="E215" s="467"/>
      <c r="F215" s="467" t="s">
        <v>334</v>
      </c>
      <c r="G215" s="468" t="s">
        <v>1781</v>
      </c>
      <c r="H215" s="467" t="s">
        <v>334</v>
      </c>
      <c r="I215" s="458">
        <v>0</v>
      </c>
    </row>
    <row r="216" spans="1:9" ht="26.4" hidden="1">
      <c r="A216" s="466" t="s">
        <v>1816</v>
      </c>
      <c r="B216" s="466" t="s">
        <v>1817</v>
      </c>
      <c r="C216" s="467">
        <v>14956900</v>
      </c>
      <c r="D216" s="468" t="s">
        <v>1781</v>
      </c>
      <c r="E216" s="467">
        <v>24930202</v>
      </c>
      <c r="F216" s="467" t="s">
        <v>334</v>
      </c>
      <c r="G216" s="468" t="s">
        <v>1781</v>
      </c>
      <c r="H216" s="467" t="s">
        <v>334</v>
      </c>
      <c r="I216" s="458">
        <v>0</v>
      </c>
    </row>
    <row r="217" spans="1:9" ht="26.4" hidden="1">
      <c r="A217" s="466" t="s">
        <v>1818</v>
      </c>
      <c r="B217" s="466" t="s">
        <v>1819</v>
      </c>
      <c r="C217" s="467">
        <v>2920909</v>
      </c>
      <c r="D217" s="468" t="s">
        <v>1781</v>
      </c>
      <c r="E217" s="467">
        <v>2892333</v>
      </c>
      <c r="F217" s="467">
        <v>2757178</v>
      </c>
      <c r="G217" s="468" t="s">
        <v>1781</v>
      </c>
      <c r="H217" s="467">
        <v>3707331</v>
      </c>
      <c r="I217" s="458">
        <v>0</v>
      </c>
    </row>
    <row r="218" spans="1:9" hidden="1">
      <c r="A218" s="466" t="s">
        <v>1820</v>
      </c>
      <c r="B218" s="466" t="s">
        <v>1821</v>
      </c>
      <c r="C218" s="467" t="s">
        <v>334</v>
      </c>
      <c r="D218" s="468" t="s">
        <v>1781</v>
      </c>
      <c r="E218" s="467" t="s">
        <v>334</v>
      </c>
      <c r="F218" s="467" t="s">
        <v>334</v>
      </c>
      <c r="G218" s="468" t="s">
        <v>1781</v>
      </c>
      <c r="H218" s="467" t="s">
        <v>334</v>
      </c>
      <c r="I218" s="458">
        <v>0</v>
      </c>
    </row>
    <row r="219" spans="1:9" ht="26.4" hidden="1">
      <c r="A219" s="466" t="s">
        <v>1822</v>
      </c>
      <c r="B219" s="466" t="s">
        <v>1823</v>
      </c>
      <c r="C219" s="467">
        <v>442232730</v>
      </c>
      <c r="D219" s="468" t="s">
        <v>41</v>
      </c>
      <c r="E219" s="467">
        <v>494961670</v>
      </c>
      <c r="F219" s="467">
        <v>506484902</v>
      </c>
      <c r="G219" s="468" t="s">
        <v>41</v>
      </c>
      <c r="H219" s="467">
        <v>525439701</v>
      </c>
      <c r="I219" s="458">
        <v>0</v>
      </c>
    </row>
    <row r="220" spans="1:9" ht="26.4" hidden="1">
      <c r="A220" s="466" t="s">
        <v>1824</v>
      </c>
      <c r="B220" s="466" t="s">
        <v>1825</v>
      </c>
      <c r="C220" s="467">
        <v>46605000</v>
      </c>
      <c r="D220" s="468" t="s">
        <v>41</v>
      </c>
      <c r="E220" s="467">
        <v>45141238</v>
      </c>
      <c r="F220" s="467">
        <v>45993105</v>
      </c>
      <c r="G220" s="468" t="s">
        <v>41</v>
      </c>
      <c r="H220" s="467">
        <v>46854127</v>
      </c>
      <c r="I220" s="458">
        <v>0</v>
      </c>
    </row>
    <row r="221" spans="1:9" ht="26.4" hidden="1">
      <c r="A221" s="466" t="s">
        <v>1826</v>
      </c>
      <c r="B221" s="466" t="s">
        <v>1827</v>
      </c>
      <c r="C221" s="467">
        <v>73877000</v>
      </c>
      <c r="D221" s="468" t="s">
        <v>41</v>
      </c>
      <c r="E221" s="467">
        <v>69930383</v>
      </c>
      <c r="F221" s="467">
        <v>86350147</v>
      </c>
      <c r="G221" s="468" t="s">
        <v>41</v>
      </c>
      <c r="H221" s="467">
        <v>81539800</v>
      </c>
      <c r="I221" s="458">
        <v>0</v>
      </c>
    </row>
    <row r="222" spans="1:9" ht="26.4" hidden="1">
      <c r="A222" s="466" t="s">
        <v>1828</v>
      </c>
      <c r="B222" s="466" t="s">
        <v>1829</v>
      </c>
      <c r="C222" s="467">
        <v>4638000</v>
      </c>
      <c r="D222" s="468" t="s">
        <v>41</v>
      </c>
      <c r="E222" s="467">
        <v>4398703</v>
      </c>
      <c r="F222" s="467">
        <v>3883238</v>
      </c>
      <c r="G222" s="468" t="s">
        <v>41</v>
      </c>
      <c r="H222" s="467">
        <v>3261849</v>
      </c>
      <c r="I222" s="458">
        <v>0</v>
      </c>
    </row>
    <row r="223" spans="1:9" ht="26.4" hidden="1">
      <c r="A223" s="466" t="s">
        <v>1830</v>
      </c>
      <c r="B223" s="466" t="s">
        <v>1831</v>
      </c>
      <c r="C223" s="467">
        <v>44567580</v>
      </c>
      <c r="D223" s="468" t="s">
        <v>41</v>
      </c>
      <c r="E223" s="467">
        <v>40938216</v>
      </c>
      <c r="F223" s="467">
        <v>43336985</v>
      </c>
      <c r="G223" s="468" t="s">
        <v>41</v>
      </c>
      <c r="H223" s="467">
        <v>42005979</v>
      </c>
      <c r="I223" s="458">
        <v>0</v>
      </c>
    </row>
    <row r="224" spans="1:9" ht="26.4" hidden="1">
      <c r="A224" s="466" t="s">
        <v>1832</v>
      </c>
      <c r="B224" s="466" t="s">
        <v>1833</v>
      </c>
      <c r="C224" s="467">
        <v>30850000</v>
      </c>
      <c r="D224" s="468" t="s">
        <v>41</v>
      </c>
      <c r="E224" s="467">
        <v>23937213</v>
      </c>
      <c r="F224" s="467">
        <v>38293232</v>
      </c>
      <c r="G224" s="468" t="s">
        <v>41</v>
      </c>
      <c r="H224" s="467">
        <v>30172724</v>
      </c>
      <c r="I224" s="458">
        <v>0</v>
      </c>
    </row>
    <row r="225" spans="1:9" ht="26.4" hidden="1">
      <c r="A225" s="466" t="s">
        <v>1834</v>
      </c>
      <c r="B225" s="466" t="s">
        <v>1835</v>
      </c>
      <c r="C225" s="467">
        <v>35045000</v>
      </c>
      <c r="D225" s="468" t="s">
        <v>41</v>
      </c>
      <c r="E225" s="467">
        <v>19443519</v>
      </c>
      <c r="F225" s="467">
        <v>48913193</v>
      </c>
      <c r="G225" s="468" t="s">
        <v>41</v>
      </c>
      <c r="H225" s="467">
        <v>26696816</v>
      </c>
      <c r="I225" s="458">
        <v>0</v>
      </c>
    </row>
    <row r="226" spans="1:9" ht="26.4" hidden="1">
      <c r="A226" s="466" t="s">
        <v>1836</v>
      </c>
      <c r="B226" s="466" t="s">
        <v>1837</v>
      </c>
      <c r="C226" s="467">
        <v>36437000</v>
      </c>
      <c r="D226" s="468" t="s">
        <v>41</v>
      </c>
      <c r="E226" s="467">
        <v>30055803</v>
      </c>
      <c r="F226" s="467">
        <v>29883082</v>
      </c>
      <c r="G226" s="468" t="s">
        <v>41</v>
      </c>
      <c r="H226" s="467">
        <v>25079072</v>
      </c>
      <c r="I226" s="458">
        <v>0</v>
      </c>
    </row>
    <row r="227" spans="1:9" ht="26.4" hidden="1">
      <c r="A227" s="466" t="s">
        <v>1838</v>
      </c>
      <c r="B227" s="466" t="s">
        <v>1839</v>
      </c>
      <c r="C227" s="467" t="s">
        <v>334</v>
      </c>
      <c r="D227" s="468" t="s">
        <v>41</v>
      </c>
      <c r="E227" s="467" t="s">
        <v>334</v>
      </c>
      <c r="F227" s="467" t="s">
        <v>334</v>
      </c>
      <c r="G227" s="468" t="s">
        <v>41</v>
      </c>
      <c r="H227" s="467" t="s">
        <v>334</v>
      </c>
      <c r="I227" s="458">
        <v>0</v>
      </c>
    </row>
    <row r="228" spans="1:9" ht="26.4" hidden="1">
      <c r="A228" s="466" t="s">
        <v>1840</v>
      </c>
      <c r="B228" s="466" t="s">
        <v>1841</v>
      </c>
      <c r="C228" s="467">
        <v>1207000</v>
      </c>
      <c r="D228" s="468" t="s">
        <v>41</v>
      </c>
      <c r="E228" s="467">
        <v>7513698</v>
      </c>
      <c r="F228" s="467">
        <v>865626</v>
      </c>
      <c r="G228" s="468" t="s">
        <v>41</v>
      </c>
      <c r="H228" s="467">
        <v>5822943</v>
      </c>
      <c r="I228" s="458">
        <v>0</v>
      </c>
    </row>
    <row r="229" spans="1:9" ht="26.4" hidden="1">
      <c r="A229" s="466" t="s">
        <v>1842</v>
      </c>
      <c r="B229" s="466" t="s">
        <v>1843</v>
      </c>
      <c r="C229" s="467">
        <v>232000</v>
      </c>
      <c r="D229" s="468" t="s">
        <v>41</v>
      </c>
      <c r="E229" s="467">
        <v>3158127</v>
      </c>
      <c r="F229" s="467">
        <v>217233</v>
      </c>
      <c r="G229" s="468" t="s">
        <v>41</v>
      </c>
      <c r="H229" s="467">
        <v>3831979</v>
      </c>
      <c r="I229" s="458">
        <v>0</v>
      </c>
    </row>
    <row r="230" spans="1:9" ht="26.4" hidden="1">
      <c r="A230" s="466" t="s">
        <v>1844</v>
      </c>
      <c r="B230" s="466" t="s">
        <v>1845</v>
      </c>
      <c r="C230" s="467">
        <v>499000</v>
      </c>
      <c r="D230" s="468" t="s">
        <v>41</v>
      </c>
      <c r="E230" s="467">
        <v>3278751</v>
      </c>
      <c r="F230" s="467">
        <v>347192</v>
      </c>
      <c r="G230" s="468" t="s">
        <v>41</v>
      </c>
      <c r="H230" s="467">
        <v>2661194</v>
      </c>
      <c r="I230" s="458">
        <v>0</v>
      </c>
    </row>
    <row r="231" spans="1:9" ht="26.4" hidden="1">
      <c r="A231" s="466" t="s">
        <v>1846</v>
      </c>
      <c r="B231" s="466" t="s">
        <v>1847</v>
      </c>
      <c r="C231" s="467">
        <v>163000</v>
      </c>
      <c r="D231" s="468" t="s">
        <v>41</v>
      </c>
      <c r="E231" s="467">
        <v>724266</v>
      </c>
      <c r="F231" s="467" t="s">
        <v>334</v>
      </c>
      <c r="G231" s="468" t="s">
        <v>41</v>
      </c>
      <c r="H231" s="467" t="s">
        <v>334</v>
      </c>
      <c r="I231" s="458">
        <v>0</v>
      </c>
    </row>
    <row r="232" spans="1:9" ht="26.4" hidden="1">
      <c r="A232" s="466" t="s">
        <v>1848</v>
      </c>
      <c r="B232" s="466" t="s">
        <v>1849</v>
      </c>
      <c r="C232" s="467">
        <v>7000</v>
      </c>
      <c r="D232" s="468" t="s">
        <v>41</v>
      </c>
      <c r="E232" s="467">
        <v>49322</v>
      </c>
      <c r="F232" s="467" t="s">
        <v>334</v>
      </c>
      <c r="G232" s="468" t="s">
        <v>41</v>
      </c>
      <c r="H232" s="467" t="s">
        <v>334</v>
      </c>
      <c r="I232" s="458">
        <v>0</v>
      </c>
    </row>
    <row r="233" spans="1:9" ht="26.4" hidden="1">
      <c r="A233" s="466" t="s">
        <v>1850</v>
      </c>
      <c r="B233" s="466" t="s">
        <v>1851</v>
      </c>
      <c r="C233" s="467">
        <v>27000</v>
      </c>
      <c r="D233" s="468" t="s">
        <v>41</v>
      </c>
      <c r="E233" s="467">
        <v>161873</v>
      </c>
      <c r="F233" s="467">
        <v>16606</v>
      </c>
      <c r="G233" s="468" t="s">
        <v>41</v>
      </c>
      <c r="H233" s="467">
        <v>116687</v>
      </c>
      <c r="I233" s="458">
        <v>0</v>
      </c>
    </row>
    <row r="234" spans="1:9" ht="26.4" hidden="1">
      <c r="A234" s="466" t="s">
        <v>1852</v>
      </c>
      <c r="B234" s="466" t="s">
        <v>1853</v>
      </c>
      <c r="C234" s="467">
        <v>531634</v>
      </c>
      <c r="D234" s="468" t="s">
        <v>41</v>
      </c>
      <c r="E234" s="467">
        <v>1217290</v>
      </c>
      <c r="F234" s="467">
        <v>641212</v>
      </c>
      <c r="G234" s="468" t="s">
        <v>41</v>
      </c>
      <c r="H234" s="467">
        <v>1754927</v>
      </c>
      <c r="I234" s="458">
        <v>0</v>
      </c>
    </row>
    <row r="235" spans="1:9" ht="26.4" hidden="1">
      <c r="A235" s="466" t="s">
        <v>1854</v>
      </c>
      <c r="B235" s="466" t="s">
        <v>1855</v>
      </c>
      <c r="C235" s="467">
        <v>882000</v>
      </c>
      <c r="D235" s="468" t="s">
        <v>41</v>
      </c>
      <c r="E235" s="467">
        <v>3475928</v>
      </c>
      <c r="F235" s="467" t="s">
        <v>334</v>
      </c>
      <c r="G235" s="468" t="s">
        <v>41</v>
      </c>
      <c r="H235" s="467" t="s">
        <v>334</v>
      </c>
      <c r="I235" s="458">
        <v>0</v>
      </c>
    </row>
    <row r="236" spans="1:9" ht="26.4" hidden="1">
      <c r="A236" s="466" t="s">
        <v>1856</v>
      </c>
      <c r="B236" s="466" t="s">
        <v>1857</v>
      </c>
      <c r="C236" s="467">
        <v>1627000</v>
      </c>
      <c r="D236" s="468" t="s">
        <v>41</v>
      </c>
      <c r="E236" s="467">
        <v>7612541</v>
      </c>
      <c r="F236" s="467">
        <v>944537</v>
      </c>
      <c r="G236" s="468" t="s">
        <v>41</v>
      </c>
      <c r="H236" s="467">
        <v>3130459</v>
      </c>
      <c r="I236" s="458">
        <v>0</v>
      </c>
    </row>
    <row r="237" spans="1:9" ht="26.4" hidden="1">
      <c r="A237" s="466" t="s">
        <v>1858</v>
      </c>
      <c r="B237" s="466" t="s">
        <v>1859</v>
      </c>
      <c r="C237" s="467" t="s">
        <v>334</v>
      </c>
      <c r="D237" s="468" t="s">
        <v>41</v>
      </c>
      <c r="E237" s="467" t="s">
        <v>334</v>
      </c>
      <c r="F237" s="467">
        <v>1063</v>
      </c>
      <c r="G237" s="468" t="s">
        <v>41</v>
      </c>
      <c r="H237" s="467">
        <v>91536</v>
      </c>
      <c r="I237" s="458">
        <v>0</v>
      </c>
    </row>
    <row r="238" spans="1:9" ht="26.4" hidden="1">
      <c r="A238" s="466" t="s">
        <v>1860</v>
      </c>
      <c r="B238" s="466" t="s">
        <v>1861</v>
      </c>
      <c r="C238" s="467" t="s">
        <v>334</v>
      </c>
      <c r="D238" s="468" t="s">
        <v>41</v>
      </c>
      <c r="E238" s="467" t="s">
        <v>334</v>
      </c>
      <c r="F238" s="467">
        <v>1436</v>
      </c>
      <c r="G238" s="468" t="s">
        <v>41</v>
      </c>
      <c r="H238" s="467">
        <v>536804</v>
      </c>
      <c r="I238" s="458">
        <v>0</v>
      </c>
    </row>
    <row r="239" spans="1:9" ht="26.4" hidden="1">
      <c r="A239" s="466" t="s">
        <v>1862</v>
      </c>
      <c r="B239" s="466" t="s">
        <v>1863</v>
      </c>
      <c r="C239" s="467">
        <v>67826058</v>
      </c>
      <c r="D239" s="468" t="s">
        <v>41</v>
      </c>
      <c r="E239" s="467">
        <v>73495055</v>
      </c>
      <c r="F239" s="467">
        <v>103221710</v>
      </c>
      <c r="G239" s="468" t="s">
        <v>41</v>
      </c>
      <c r="H239" s="467">
        <v>124836201</v>
      </c>
      <c r="I239" s="458">
        <v>0</v>
      </c>
    </row>
    <row r="240" spans="1:9" ht="26.4" hidden="1">
      <c r="A240" s="466" t="s">
        <v>1864</v>
      </c>
      <c r="B240" s="466" t="s">
        <v>1865</v>
      </c>
      <c r="C240" s="467">
        <v>94522458</v>
      </c>
      <c r="D240" s="468" t="s">
        <v>41</v>
      </c>
      <c r="E240" s="467">
        <v>146268903</v>
      </c>
      <c r="F240" s="467">
        <v>102024257</v>
      </c>
      <c r="G240" s="468" t="s">
        <v>41</v>
      </c>
      <c r="H240" s="467">
        <v>122208850</v>
      </c>
      <c r="I240" s="458">
        <v>0</v>
      </c>
    </row>
    <row r="241" spans="1:9" ht="39.6" hidden="1">
      <c r="A241" s="466" t="s">
        <v>1866</v>
      </c>
      <c r="B241" s="466" t="s">
        <v>1867</v>
      </c>
      <c r="C241" s="467"/>
      <c r="D241" s="468"/>
      <c r="E241" s="467"/>
      <c r="F241" s="467"/>
      <c r="G241" s="468"/>
      <c r="H241" s="467"/>
      <c r="I241" s="458">
        <v>0</v>
      </c>
    </row>
    <row r="242" spans="1:9" ht="26.4" hidden="1">
      <c r="A242" s="466" t="s">
        <v>1868</v>
      </c>
      <c r="B242" s="466" t="s">
        <v>1869</v>
      </c>
      <c r="C242" s="467" t="s">
        <v>334</v>
      </c>
      <c r="D242" s="468" t="s">
        <v>41</v>
      </c>
      <c r="E242" s="467" t="s">
        <v>334</v>
      </c>
      <c r="F242" s="467" t="s">
        <v>334</v>
      </c>
      <c r="G242" s="468" t="s">
        <v>41</v>
      </c>
      <c r="H242" s="467" t="s">
        <v>334</v>
      </c>
      <c r="I242" s="458">
        <v>0</v>
      </c>
    </row>
    <row r="243" spans="1:9" ht="26.4" hidden="1">
      <c r="A243" s="466" t="s">
        <v>1870</v>
      </c>
      <c r="B243" s="466" t="s">
        <v>1871</v>
      </c>
      <c r="C243" s="467">
        <v>1417003</v>
      </c>
      <c r="D243" s="468" t="s">
        <v>41</v>
      </c>
      <c r="E243" s="467">
        <v>38642734</v>
      </c>
      <c r="F243" s="467">
        <v>1592825</v>
      </c>
      <c r="G243" s="468" t="s">
        <v>41</v>
      </c>
      <c r="H243" s="467">
        <v>45559249</v>
      </c>
      <c r="I243" s="458">
        <v>0</v>
      </c>
    </row>
    <row r="244" spans="1:9" ht="39.6" hidden="1">
      <c r="A244" s="466" t="s">
        <v>1872</v>
      </c>
      <c r="B244" s="466" t="s">
        <v>1873</v>
      </c>
      <c r="C244" s="467" t="s">
        <v>334</v>
      </c>
      <c r="D244" s="468" t="s">
        <v>41</v>
      </c>
      <c r="E244" s="467" t="s">
        <v>334</v>
      </c>
      <c r="F244" s="467" t="s">
        <v>334</v>
      </c>
      <c r="G244" s="468" t="s">
        <v>41</v>
      </c>
      <c r="H244" s="467" t="s">
        <v>334</v>
      </c>
      <c r="I244" s="458">
        <v>0</v>
      </c>
    </row>
    <row r="245" spans="1:9" ht="26.4" hidden="1">
      <c r="A245" s="466" t="s">
        <v>1874</v>
      </c>
      <c r="B245" s="466" t="s">
        <v>1875</v>
      </c>
      <c r="C245" s="467">
        <v>263000</v>
      </c>
      <c r="D245" s="468" t="s">
        <v>41</v>
      </c>
      <c r="E245" s="467">
        <v>9581942</v>
      </c>
      <c r="F245" s="467">
        <v>343544</v>
      </c>
      <c r="G245" s="468" t="s">
        <v>41</v>
      </c>
      <c r="H245" s="467">
        <v>12413542</v>
      </c>
      <c r="I245" s="458">
        <v>0</v>
      </c>
    </row>
    <row r="246" spans="1:9" ht="26.4" hidden="1">
      <c r="A246" s="466" t="s">
        <v>1876</v>
      </c>
      <c r="B246" s="466" t="s">
        <v>1877</v>
      </c>
      <c r="C246" s="467">
        <v>70000</v>
      </c>
      <c r="D246" s="468" t="s">
        <v>41</v>
      </c>
      <c r="E246" s="467">
        <v>10821316</v>
      </c>
      <c r="F246" s="467">
        <v>103988</v>
      </c>
      <c r="G246" s="468" t="s">
        <v>41</v>
      </c>
      <c r="H246" s="467">
        <v>17481744</v>
      </c>
      <c r="I246" s="458">
        <v>0</v>
      </c>
    </row>
    <row r="247" spans="1:9" ht="26.4" hidden="1">
      <c r="A247" s="466" t="s">
        <v>1878</v>
      </c>
      <c r="B247" s="466" t="s">
        <v>1879</v>
      </c>
      <c r="C247" s="467">
        <v>11003</v>
      </c>
      <c r="D247" s="468" t="s">
        <v>41</v>
      </c>
      <c r="E247" s="467">
        <v>504625</v>
      </c>
      <c r="F247" s="467">
        <v>18234</v>
      </c>
      <c r="G247" s="468" t="s">
        <v>41</v>
      </c>
      <c r="H247" s="467">
        <v>885559</v>
      </c>
      <c r="I247" s="458">
        <v>0</v>
      </c>
    </row>
    <row r="248" spans="1:9" ht="39.6" hidden="1">
      <c r="A248" s="466" t="s">
        <v>1880</v>
      </c>
      <c r="B248" s="466" t="s">
        <v>1881</v>
      </c>
      <c r="C248" s="467">
        <v>72000</v>
      </c>
      <c r="D248" s="468" t="s">
        <v>41</v>
      </c>
      <c r="E248" s="467">
        <v>1257970</v>
      </c>
      <c r="F248" s="467">
        <v>106083</v>
      </c>
      <c r="G248" s="468" t="s">
        <v>41</v>
      </c>
      <c r="H248" s="467">
        <v>1055779</v>
      </c>
      <c r="I248" s="458">
        <v>0</v>
      </c>
    </row>
    <row r="249" spans="1:9" ht="39.6" hidden="1">
      <c r="A249" s="466" t="s">
        <v>1882</v>
      </c>
      <c r="B249" s="466" t="s">
        <v>1883</v>
      </c>
      <c r="C249" s="467" t="s">
        <v>334</v>
      </c>
      <c r="D249" s="468" t="s">
        <v>41</v>
      </c>
      <c r="E249" s="467" t="s">
        <v>334</v>
      </c>
      <c r="F249" s="467">
        <v>3796</v>
      </c>
      <c r="G249" s="468" t="s">
        <v>41</v>
      </c>
      <c r="H249" s="467">
        <v>290756</v>
      </c>
      <c r="I249" s="458">
        <v>0</v>
      </c>
    </row>
    <row r="250" spans="1:9" ht="39.6" hidden="1">
      <c r="A250" s="466" t="s">
        <v>1884</v>
      </c>
      <c r="B250" s="466" t="s">
        <v>1885</v>
      </c>
      <c r="C250" s="467">
        <v>20000</v>
      </c>
      <c r="D250" s="468" t="s">
        <v>41</v>
      </c>
      <c r="E250" s="467">
        <v>705042</v>
      </c>
      <c r="F250" s="467">
        <v>16487</v>
      </c>
      <c r="G250" s="468" t="s">
        <v>41</v>
      </c>
      <c r="H250" s="467">
        <v>746860</v>
      </c>
      <c r="I250" s="458">
        <v>0</v>
      </c>
    </row>
    <row r="251" spans="1:9" ht="26.4" hidden="1">
      <c r="A251" s="466" t="s">
        <v>1886</v>
      </c>
      <c r="B251" s="466" t="s">
        <v>1887</v>
      </c>
      <c r="C251" s="467">
        <v>60000</v>
      </c>
      <c r="D251" s="468" t="s">
        <v>41</v>
      </c>
      <c r="E251" s="467">
        <v>1214428</v>
      </c>
      <c r="F251" s="467">
        <v>81784</v>
      </c>
      <c r="G251" s="468" t="s">
        <v>41</v>
      </c>
      <c r="H251" s="467">
        <v>1548775</v>
      </c>
      <c r="I251" s="458">
        <v>0</v>
      </c>
    </row>
    <row r="252" spans="1:9" ht="39.6" hidden="1">
      <c r="A252" s="466" t="s">
        <v>1888</v>
      </c>
      <c r="B252" s="466" t="s">
        <v>1889</v>
      </c>
      <c r="C252" s="467">
        <v>97000</v>
      </c>
      <c r="D252" s="468" t="s">
        <v>41</v>
      </c>
      <c r="E252" s="467">
        <v>2286194</v>
      </c>
      <c r="F252" s="467" t="s">
        <v>334</v>
      </c>
      <c r="G252" s="468" t="s">
        <v>41</v>
      </c>
      <c r="H252" s="467" t="s">
        <v>334</v>
      </c>
      <c r="I252" s="458">
        <v>0</v>
      </c>
    </row>
    <row r="253" spans="1:9" ht="39.6" hidden="1">
      <c r="A253" s="466" t="s">
        <v>1890</v>
      </c>
      <c r="B253" s="466" t="s">
        <v>1891</v>
      </c>
      <c r="C253" s="467">
        <v>134000</v>
      </c>
      <c r="D253" s="468" t="s">
        <v>41</v>
      </c>
      <c r="E253" s="467">
        <v>3048204</v>
      </c>
      <c r="F253" s="467">
        <v>149099</v>
      </c>
      <c r="G253" s="468" t="s">
        <v>41</v>
      </c>
      <c r="H253" s="467">
        <v>2818659</v>
      </c>
      <c r="I253" s="458">
        <v>0</v>
      </c>
    </row>
    <row r="254" spans="1:9" ht="26.4" hidden="1">
      <c r="A254" s="466" t="s">
        <v>1892</v>
      </c>
      <c r="B254" s="466" t="s">
        <v>1893</v>
      </c>
      <c r="C254" s="467" t="s">
        <v>334</v>
      </c>
      <c r="D254" s="468" t="s">
        <v>41</v>
      </c>
      <c r="E254" s="467" t="s">
        <v>334</v>
      </c>
      <c r="F254" s="467">
        <v>2093</v>
      </c>
      <c r="G254" s="468" t="s">
        <v>41</v>
      </c>
      <c r="H254" s="467">
        <v>240551</v>
      </c>
      <c r="I254" s="458">
        <v>0</v>
      </c>
    </row>
    <row r="255" spans="1:9" ht="26.4" hidden="1">
      <c r="A255" s="466" t="s">
        <v>1894</v>
      </c>
      <c r="B255" s="466" t="s">
        <v>1895</v>
      </c>
      <c r="C255" s="467">
        <v>6336412</v>
      </c>
      <c r="D255" s="468" t="s">
        <v>41</v>
      </c>
      <c r="E255" s="467">
        <v>34671755</v>
      </c>
      <c r="F255" s="467">
        <v>7923933</v>
      </c>
      <c r="G255" s="468" t="s">
        <v>41</v>
      </c>
      <c r="H255" s="467">
        <v>42775982</v>
      </c>
      <c r="I255" s="458">
        <v>0</v>
      </c>
    </row>
    <row r="256" spans="1:9" hidden="1">
      <c r="A256" s="466" t="s">
        <v>1896</v>
      </c>
      <c r="B256" s="466" t="s">
        <v>1897</v>
      </c>
      <c r="C256" s="467">
        <v>254178464</v>
      </c>
      <c r="D256" s="468" t="s">
        <v>41</v>
      </c>
      <c r="E256" s="467">
        <v>245818197</v>
      </c>
      <c r="F256" s="467">
        <v>231684473</v>
      </c>
      <c r="G256" s="468" t="s">
        <v>41</v>
      </c>
      <c r="H256" s="467">
        <v>228670830</v>
      </c>
      <c r="I256" s="458">
        <v>0</v>
      </c>
    </row>
    <row r="257" spans="1:9" ht="26.4" hidden="1">
      <c r="A257" s="466" t="s">
        <v>1898</v>
      </c>
      <c r="B257" s="466" t="s">
        <v>1899</v>
      </c>
      <c r="C257" s="467">
        <v>32644010</v>
      </c>
      <c r="D257" s="468" t="s">
        <v>41</v>
      </c>
      <c r="E257" s="467">
        <v>33370522</v>
      </c>
      <c r="F257" s="467">
        <v>32366504</v>
      </c>
      <c r="G257" s="468" t="s">
        <v>41</v>
      </c>
      <c r="H257" s="467">
        <v>32449382</v>
      </c>
      <c r="I257" s="458">
        <v>0</v>
      </c>
    </row>
    <row r="258" spans="1:9" ht="26.4" hidden="1">
      <c r="A258" s="466" t="s">
        <v>1900</v>
      </c>
      <c r="B258" s="466" t="s">
        <v>1901</v>
      </c>
      <c r="C258" s="467">
        <v>40502145</v>
      </c>
      <c r="D258" s="468" t="s">
        <v>41</v>
      </c>
      <c r="E258" s="467">
        <v>40929528</v>
      </c>
      <c r="F258" s="467">
        <v>38505353</v>
      </c>
      <c r="G258" s="468" t="s">
        <v>41</v>
      </c>
      <c r="H258" s="467">
        <v>40054370</v>
      </c>
      <c r="I258" s="458">
        <v>0</v>
      </c>
    </row>
    <row r="259" spans="1:9" ht="26.4" hidden="1">
      <c r="A259" s="466" t="s">
        <v>1902</v>
      </c>
      <c r="B259" s="466" t="s">
        <v>1903</v>
      </c>
      <c r="C259" s="467">
        <v>151267200</v>
      </c>
      <c r="D259" s="468" t="s">
        <v>41</v>
      </c>
      <c r="E259" s="467">
        <v>135864626</v>
      </c>
      <c r="F259" s="467">
        <v>133281385</v>
      </c>
      <c r="G259" s="468" t="s">
        <v>41</v>
      </c>
      <c r="H259" s="467">
        <v>121717612</v>
      </c>
      <c r="I259" s="458">
        <v>0</v>
      </c>
    </row>
    <row r="260" spans="1:9" ht="26.4" hidden="1">
      <c r="A260" s="466" t="s">
        <v>1904</v>
      </c>
      <c r="B260" s="466" t="s">
        <v>1905</v>
      </c>
      <c r="C260" s="467">
        <v>15809375</v>
      </c>
      <c r="D260" s="468" t="s">
        <v>41</v>
      </c>
      <c r="E260" s="467">
        <v>15410824</v>
      </c>
      <c r="F260" s="467">
        <v>13095063</v>
      </c>
      <c r="G260" s="468" t="s">
        <v>41</v>
      </c>
      <c r="H260" s="467">
        <v>12940838</v>
      </c>
      <c r="I260" s="458">
        <v>0</v>
      </c>
    </row>
    <row r="261" spans="1:9" ht="26.4" hidden="1">
      <c r="A261" s="466" t="s">
        <v>1906</v>
      </c>
      <c r="B261" s="466" t="s">
        <v>1907</v>
      </c>
      <c r="C261" s="467">
        <v>6095143</v>
      </c>
      <c r="D261" s="468" t="s">
        <v>41</v>
      </c>
      <c r="E261" s="467">
        <v>9141568</v>
      </c>
      <c r="F261" s="467">
        <v>6228879</v>
      </c>
      <c r="G261" s="468" t="s">
        <v>41</v>
      </c>
      <c r="H261" s="467">
        <v>9454537</v>
      </c>
      <c r="I261" s="458">
        <v>0</v>
      </c>
    </row>
    <row r="262" spans="1:9" ht="26.4" hidden="1">
      <c r="A262" s="466" t="s">
        <v>1908</v>
      </c>
      <c r="B262" s="466" t="s">
        <v>1909</v>
      </c>
      <c r="C262" s="467">
        <v>7860591</v>
      </c>
      <c r="D262" s="468" t="s">
        <v>41</v>
      </c>
      <c r="E262" s="467">
        <v>11101129</v>
      </c>
      <c r="F262" s="467">
        <v>8207289</v>
      </c>
      <c r="G262" s="468" t="s">
        <v>41</v>
      </c>
      <c r="H262" s="467">
        <v>12054091</v>
      </c>
      <c r="I262" s="458">
        <v>0</v>
      </c>
    </row>
    <row r="263" spans="1:9" hidden="1">
      <c r="A263" s="466" t="s">
        <v>1910</v>
      </c>
      <c r="B263" s="466" t="s">
        <v>1911</v>
      </c>
      <c r="C263" s="467">
        <v>77013682</v>
      </c>
      <c r="D263" s="468" t="s">
        <v>41</v>
      </c>
      <c r="E263" s="467">
        <v>84136638</v>
      </c>
      <c r="F263" s="467">
        <v>70419360</v>
      </c>
      <c r="G263" s="468" t="s">
        <v>41</v>
      </c>
      <c r="H263" s="467">
        <v>79509380</v>
      </c>
      <c r="I263" s="458">
        <v>0</v>
      </c>
    </row>
    <row r="264" spans="1:9" ht="26.4" hidden="1">
      <c r="A264" s="466" t="s">
        <v>1912</v>
      </c>
      <c r="B264" s="466" t="s">
        <v>1913</v>
      </c>
      <c r="C264" s="467">
        <v>16306554</v>
      </c>
      <c r="D264" s="468" t="s">
        <v>41</v>
      </c>
      <c r="E264" s="467">
        <v>17364433</v>
      </c>
      <c r="F264" s="467">
        <v>12588569</v>
      </c>
      <c r="G264" s="468" t="s">
        <v>41</v>
      </c>
      <c r="H264" s="467">
        <v>15232415</v>
      </c>
      <c r="I264" s="458">
        <v>0</v>
      </c>
    </row>
    <row r="265" spans="1:9" hidden="1">
      <c r="A265" s="466" t="s">
        <v>1914</v>
      </c>
      <c r="B265" s="466" t="s">
        <v>1915</v>
      </c>
      <c r="C265" s="467">
        <v>39397707</v>
      </c>
      <c r="D265" s="468" t="s">
        <v>41</v>
      </c>
      <c r="E265" s="467">
        <v>27343051</v>
      </c>
      <c r="F265" s="467">
        <v>39606772</v>
      </c>
      <c r="G265" s="468" t="s">
        <v>41</v>
      </c>
      <c r="H265" s="467">
        <v>30394024</v>
      </c>
      <c r="I265" s="458">
        <v>0</v>
      </c>
    </row>
    <row r="266" spans="1:9" hidden="1">
      <c r="A266" s="466" t="s">
        <v>1916</v>
      </c>
      <c r="B266" s="466" t="s">
        <v>1917</v>
      </c>
      <c r="C266" s="467">
        <v>39397707</v>
      </c>
      <c r="D266" s="468" t="s">
        <v>41</v>
      </c>
      <c r="E266" s="467">
        <v>27343051</v>
      </c>
      <c r="F266" s="467">
        <v>39606772</v>
      </c>
      <c r="G266" s="468" t="s">
        <v>41</v>
      </c>
      <c r="H266" s="467">
        <v>30394024</v>
      </c>
      <c r="I266" s="458">
        <v>0</v>
      </c>
    </row>
    <row r="267" spans="1:9" hidden="1">
      <c r="A267" s="466" t="s">
        <v>1918</v>
      </c>
      <c r="B267" s="466" t="s">
        <v>1919</v>
      </c>
      <c r="C267" s="467"/>
      <c r="D267" s="468"/>
      <c r="E267" s="467"/>
      <c r="F267" s="467"/>
      <c r="G267" s="468"/>
      <c r="H267" s="467"/>
      <c r="I267" s="458">
        <v>0</v>
      </c>
    </row>
    <row r="268" spans="1:9" hidden="1">
      <c r="A268" s="466" t="s">
        <v>1920</v>
      </c>
      <c r="B268" s="466" t="s">
        <v>1921</v>
      </c>
      <c r="C268" s="467">
        <v>10726997</v>
      </c>
      <c r="D268" s="468" t="s">
        <v>41</v>
      </c>
      <c r="E268" s="467">
        <v>11701133</v>
      </c>
      <c r="F268" s="467">
        <v>8680765</v>
      </c>
      <c r="G268" s="468" t="s">
        <v>41</v>
      </c>
      <c r="H268" s="467">
        <v>9982593</v>
      </c>
      <c r="I268" s="458">
        <v>0</v>
      </c>
    </row>
    <row r="269" spans="1:9" ht="26.4" hidden="1">
      <c r="A269" s="466" t="s">
        <v>1922</v>
      </c>
      <c r="B269" s="466" t="s">
        <v>1923</v>
      </c>
      <c r="C269" s="467">
        <v>1876151</v>
      </c>
      <c r="D269" s="468" t="s">
        <v>41</v>
      </c>
      <c r="E269" s="467">
        <v>19417506</v>
      </c>
      <c r="F269" s="467">
        <v>2420506</v>
      </c>
      <c r="G269" s="468" t="s">
        <v>41</v>
      </c>
      <c r="H269" s="467">
        <v>21966268</v>
      </c>
      <c r="I269" s="458">
        <v>0</v>
      </c>
    </row>
    <row r="270" spans="1:9" ht="26.4" hidden="1">
      <c r="A270" s="466" t="s">
        <v>1924</v>
      </c>
      <c r="B270" s="466" t="s">
        <v>1925</v>
      </c>
      <c r="C270" s="467">
        <v>1858780</v>
      </c>
      <c r="D270" s="468" t="s">
        <v>41</v>
      </c>
      <c r="E270" s="467">
        <v>12646755</v>
      </c>
      <c r="F270" s="467">
        <v>2398825</v>
      </c>
      <c r="G270" s="468" t="s">
        <v>41</v>
      </c>
      <c r="H270" s="467">
        <v>12458135</v>
      </c>
      <c r="I270" s="458">
        <v>0</v>
      </c>
    </row>
    <row r="271" spans="1:9" ht="26.4" hidden="1">
      <c r="A271" s="466" t="s">
        <v>1926</v>
      </c>
      <c r="B271" s="466" t="s">
        <v>1927</v>
      </c>
      <c r="C271" s="467">
        <v>17371</v>
      </c>
      <c r="D271" s="468" t="s">
        <v>41</v>
      </c>
      <c r="E271" s="467">
        <v>6770751</v>
      </c>
      <c r="F271" s="467">
        <v>21681</v>
      </c>
      <c r="G271" s="468" t="s">
        <v>41</v>
      </c>
      <c r="H271" s="467">
        <v>9508133</v>
      </c>
      <c r="I271" s="458">
        <v>0</v>
      </c>
    </row>
    <row r="272" spans="1:9" ht="26.4" hidden="1">
      <c r="A272" s="466" t="s">
        <v>1928</v>
      </c>
      <c r="B272" s="466" t="s">
        <v>1929</v>
      </c>
      <c r="C272" s="467">
        <v>64097964</v>
      </c>
      <c r="D272" s="468" t="s">
        <v>41</v>
      </c>
      <c r="E272" s="467">
        <v>105856927</v>
      </c>
      <c r="F272" s="467">
        <v>60927190</v>
      </c>
      <c r="G272" s="468" t="s">
        <v>41</v>
      </c>
      <c r="H272" s="467">
        <v>110270269</v>
      </c>
      <c r="I272" s="458">
        <v>0</v>
      </c>
    </row>
    <row r="273" spans="1:9" hidden="1">
      <c r="A273" s="466" t="s">
        <v>1930</v>
      </c>
      <c r="B273" s="466" t="s">
        <v>1931</v>
      </c>
      <c r="C273" s="467">
        <v>9586000</v>
      </c>
      <c r="D273" s="468" t="s">
        <v>41</v>
      </c>
      <c r="E273" s="467">
        <v>10941982</v>
      </c>
      <c r="F273" s="467">
        <v>15395409</v>
      </c>
      <c r="G273" s="468" t="s">
        <v>41</v>
      </c>
      <c r="H273" s="467">
        <v>17375872</v>
      </c>
      <c r="I273" s="458">
        <v>0</v>
      </c>
    </row>
    <row r="274" spans="1:9" hidden="1">
      <c r="A274" s="466" t="s">
        <v>1932</v>
      </c>
      <c r="B274" s="466" t="s">
        <v>1933</v>
      </c>
      <c r="C274" s="467" t="s">
        <v>334</v>
      </c>
      <c r="D274" s="468" t="s">
        <v>41</v>
      </c>
      <c r="E274" s="467" t="s">
        <v>334</v>
      </c>
      <c r="F274" s="467" t="s">
        <v>334</v>
      </c>
      <c r="G274" s="468" t="s">
        <v>41</v>
      </c>
      <c r="H274" s="467" t="s">
        <v>334</v>
      </c>
      <c r="I274" s="458">
        <v>0</v>
      </c>
    </row>
    <row r="275" spans="1:9" hidden="1">
      <c r="A275" s="466" t="s">
        <v>1934</v>
      </c>
      <c r="B275" s="466" t="s">
        <v>1935</v>
      </c>
      <c r="C275" s="467">
        <v>12675664</v>
      </c>
      <c r="D275" s="468" t="s">
        <v>41</v>
      </c>
      <c r="E275" s="467">
        <v>61716883</v>
      </c>
      <c r="F275" s="467">
        <v>15130658</v>
      </c>
      <c r="G275" s="468" t="s">
        <v>41</v>
      </c>
      <c r="H275" s="467">
        <v>75677574</v>
      </c>
      <c r="I275" s="458">
        <v>0</v>
      </c>
    </row>
    <row r="276" spans="1:9" hidden="1">
      <c r="A276" s="466" t="s">
        <v>1936</v>
      </c>
      <c r="B276" s="466" t="s">
        <v>1937</v>
      </c>
      <c r="C276" s="467">
        <v>223110164</v>
      </c>
      <c r="D276" s="468" t="s">
        <v>41</v>
      </c>
      <c r="E276" s="467">
        <v>219234319</v>
      </c>
      <c r="F276" s="467">
        <v>201979363</v>
      </c>
      <c r="G276" s="468" t="s">
        <v>41</v>
      </c>
      <c r="H276" s="467">
        <v>204845142</v>
      </c>
      <c r="I276" s="458">
        <v>0</v>
      </c>
    </row>
    <row r="277" spans="1:9" hidden="1">
      <c r="A277" s="466" t="s">
        <v>1938</v>
      </c>
      <c r="B277" s="466" t="s">
        <v>1939</v>
      </c>
      <c r="C277" s="467"/>
      <c r="D277" s="468"/>
      <c r="E277" s="467"/>
      <c r="F277" s="467"/>
      <c r="G277" s="468"/>
      <c r="H277" s="467"/>
      <c r="I277" s="458">
        <v>0</v>
      </c>
    </row>
    <row r="278" spans="1:9" hidden="1">
      <c r="A278" s="466" t="s">
        <v>1940</v>
      </c>
      <c r="B278" s="466" t="s">
        <v>1941</v>
      </c>
      <c r="C278" s="467">
        <v>301197239</v>
      </c>
      <c r="D278" s="468" t="s">
        <v>41</v>
      </c>
      <c r="E278" s="467">
        <v>304745454</v>
      </c>
      <c r="F278" s="467">
        <v>285430873</v>
      </c>
      <c r="G278" s="468" t="s">
        <v>41</v>
      </c>
      <c r="H278" s="467">
        <v>303020726</v>
      </c>
      <c r="I278" s="458">
        <v>0</v>
      </c>
    </row>
    <row r="279" spans="1:9" hidden="1">
      <c r="A279" s="466" t="s">
        <v>1942</v>
      </c>
      <c r="B279" s="466" t="s">
        <v>1943</v>
      </c>
      <c r="C279" s="467">
        <v>13951356</v>
      </c>
      <c r="D279" s="468" t="s">
        <v>41</v>
      </c>
      <c r="E279" s="467">
        <v>11892371</v>
      </c>
      <c r="F279" s="467">
        <v>11750290</v>
      </c>
      <c r="G279" s="468" t="s">
        <v>41</v>
      </c>
      <c r="H279" s="467">
        <v>9938812</v>
      </c>
      <c r="I279" s="458">
        <v>0</v>
      </c>
    </row>
    <row r="280" spans="1:9" hidden="1">
      <c r="A280" s="466" t="s">
        <v>1944</v>
      </c>
      <c r="B280" s="466" t="s">
        <v>1945</v>
      </c>
      <c r="C280" s="467">
        <v>12679683</v>
      </c>
      <c r="D280" s="468" t="s">
        <v>41</v>
      </c>
      <c r="E280" s="467">
        <v>14205833</v>
      </c>
      <c r="F280" s="467">
        <v>11115438</v>
      </c>
      <c r="G280" s="468" t="s">
        <v>41</v>
      </c>
      <c r="H280" s="467">
        <v>12718298</v>
      </c>
      <c r="I280" s="458">
        <v>0</v>
      </c>
    </row>
    <row r="281" spans="1:9" hidden="1">
      <c r="A281" s="466" t="s">
        <v>1946</v>
      </c>
      <c r="B281" s="466" t="s">
        <v>1947</v>
      </c>
      <c r="C281" s="467">
        <v>11541467</v>
      </c>
      <c r="D281" s="468" t="s">
        <v>41</v>
      </c>
      <c r="E281" s="467">
        <v>10609179</v>
      </c>
      <c r="F281" s="467">
        <v>10598946</v>
      </c>
      <c r="G281" s="468" t="s">
        <v>41</v>
      </c>
      <c r="H281" s="467">
        <v>9764372</v>
      </c>
      <c r="I281" s="458">
        <v>0</v>
      </c>
    </row>
    <row r="282" spans="1:9" hidden="1">
      <c r="A282" s="466" t="s">
        <v>1948</v>
      </c>
      <c r="B282" s="466" t="s">
        <v>1949</v>
      </c>
      <c r="C282" s="467">
        <v>21902701</v>
      </c>
      <c r="D282" s="468" t="s">
        <v>41</v>
      </c>
      <c r="E282" s="467">
        <v>20504332</v>
      </c>
      <c r="F282" s="467">
        <v>21094787</v>
      </c>
      <c r="G282" s="468" t="s">
        <v>41</v>
      </c>
      <c r="H282" s="467">
        <v>21265431</v>
      </c>
      <c r="I282" s="458">
        <v>0</v>
      </c>
    </row>
    <row r="283" spans="1:9" hidden="1">
      <c r="A283" s="466" t="s">
        <v>1950</v>
      </c>
      <c r="B283" s="466" t="s">
        <v>1951</v>
      </c>
      <c r="C283" s="467">
        <v>56372689</v>
      </c>
      <c r="D283" s="468" t="s">
        <v>41</v>
      </c>
      <c r="E283" s="467">
        <v>57457590</v>
      </c>
      <c r="F283" s="467">
        <v>58467730</v>
      </c>
      <c r="G283" s="468" t="s">
        <v>41</v>
      </c>
      <c r="H283" s="467">
        <v>61035121</v>
      </c>
      <c r="I283" s="458">
        <v>0</v>
      </c>
    </row>
    <row r="284" spans="1:9" hidden="1">
      <c r="A284" s="466" t="s">
        <v>1952</v>
      </c>
      <c r="B284" s="466" t="s">
        <v>1953</v>
      </c>
      <c r="C284" s="467">
        <v>100349545</v>
      </c>
      <c r="D284" s="468" t="s">
        <v>41</v>
      </c>
      <c r="E284" s="467">
        <v>102957109</v>
      </c>
      <c r="F284" s="467">
        <v>86777539</v>
      </c>
      <c r="G284" s="468" t="s">
        <v>41</v>
      </c>
      <c r="H284" s="467">
        <v>90527776</v>
      </c>
      <c r="I284" s="458">
        <v>0</v>
      </c>
    </row>
    <row r="285" spans="1:9" hidden="1">
      <c r="A285" s="466" t="s">
        <v>1954</v>
      </c>
      <c r="B285" s="466" t="s">
        <v>1955</v>
      </c>
      <c r="C285" s="467">
        <v>40344257</v>
      </c>
      <c r="D285" s="468" t="s">
        <v>41</v>
      </c>
      <c r="E285" s="467">
        <v>35529839</v>
      </c>
      <c r="F285" s="467">
        <v>37327109</v>
      </c>
      <c r="G285" s="468" t="s">
        <v>41</v>
      </c>
      <c r="H285" s="467">
        <v>32380923</v>
      </c>
      <c r="I285" s="458">
        <v>0</v>
      </c>
    </row>
    <row r="286" spans="1:9" hidden="1">
      <c r="A286" s="466" t="s">
        <v>1956</v>
      </c>
      <c r="B286" s="466" t="s">
        <v>1957</v>
      </c>
      <c r="C286" s="467">
        <v>44055541</v>
      </c>
      <c r="D286" s="468" t="s">
        <v>41</v>
      </c>
      <c r="E286" s="467">
        <v>51589201</v>
      </c>
      <c r="F286" s="467">
        <v>48299034</v>
      </c>
      <c r="G286" s="468" t="s">
        <v>41</v>
      </c>
      <c r="H286" s="467">
        <v>65389993</v>
      </c>
      <c r="I286" s="458">
        <v>0</v>
      </c>
    </row>
    <row r="287" spans="1:9" hidden="1">
      <c r="A287" s="466" t="s">
        <v>1958</v>
      </c>
      <c r="B287" s="466" t="s">
        <v>1959</v>
      </c>
      <c r="C287" s="467">
        <v>64928764</v>
      </c>
      <c r="D287" s="468" t="s">
        <v>41</v>
      </c>
      <c r="E287" s="467">
        <v>125993059</v>
      </c>
      <c r="F287" s="467">
        <v>67575832</v>
      </c>
      <c r="G287" s="468" t="s">
        <v>41</v>
      </c>
      <c r="H287" s="467">
        <v>126000188</v>
      </c>
      <c r="I287" s="458">
        <v>0</v>
      </c>
    </row>
    <row r="288" spans="1:9" hidden="1">
      <c r="A288" s="466" t="s">
        <v>1960</v>
      </c>
      <c r="B288" s="466" t="s">
        <v>1961</v>
      </c>
      <c r="C288" s="467">
        <v>32631843</v>
      </c>
      <c r="D288" s="468" t="s">
        <v>41</v>
      </c>
      <c r="E288" s="467">
        <v>42513338</v>
      </c>
      <c r="F288" s="467">
        <v>31737324</v>
      </c>
      <c r="G288" s="468" t="s">
        <v>41</v>
      </c>
      <c r="H288" s="467">
        <v>41076428</v>
      </c>
      <c r="I288" s="458">
        <v>0</v>
      </c>
    </row>
    <row r="289" spans="1:9" hidden="1">
      <c r="A289" s="466" t="s">
        <v>1962</v>
      </c>
      <c r="B289" s="466" t="s">
        <v>1963</v>
      </c>
      <c r="C289" s="467">
        <v>17426092</v>
      </c>
      <c r="D289" s="468" t="s">
        <v>41</v>
      </c>
      <c r="E289" s="467">
        <v>39623699</v>
      </c>
      <c r="F289" s="467">
        <v>22168415</v>
      </c>
      <c r="G289" s="468" t="s">
        <v>41</v>
      </c>
      <c r="H289" s="467">
        <v>43633903</v>
      </c>
      <c r="I289" s="458">
        <v>0</v>
      </c>
    </row>
    <row r="290" spans="1:9" hidden="1">
      <c r="A290" s="466" t="s">
        <v>1964</v>
      </c>
      <c r="B290" s="466" t="s">
        <v>1965</v>
      </c>
      <c r="C290" s="467">
        <v>14870829</v>
      </c>
      <c r="D290" s="468" t="s">
        <v>41</v>
      </c>
      <c r="E290" s="467">
        <v>43856022</v>
      </c>
      <c r="F290" s="467">
        <v>13670093</v>
      </c>
      <c r="G290" s="468" t="s">
        <v>41</v>
      </c>
      <c r="H290" s="467">
        <v>41289857</v>
      </c>
      <c r="I290" s="458">
        <v>0</v>
      </c>
    </row>
    <row r="291" spans="1:9" hidden="1">
      <c r="A291" s="466" t="s">
        <v>1966</v>
      </c>
      <c r="B291" s="466" t="s">
        <v>1967</v>
      </c>
      <c r="C291" s="467">
        <v>106710000</v>
      </c>
      <c r="D291" s="468" t="s">
        <v>41</v>
      </c>
      <c r="E291" s="467">
        <v>331110045</v>
      </c>
      <c r="F291" s="467">
        <v>108799880</v>
      </c>
      <c r="G291" s="468" t="s">
        <v>41</v>
      </c>
      <c r="H291" s="467">
        <v>356415305</v>
      </c>
      <c r="I291" s="458">
        <v>0</v>
      </c>
    </row>
    <row r="292" spans="1:9" hidden="1">
      <c r="A292" s="466" t="s">
        <v>1968</v>
      </c>
      <c r="B292" s="466" t="s">
        <v>1969</v>
      </c>
      <c r="C292" s="467">
        <v>91265000</v>
      </c>
      <c r="D292" s="468" t="s">
        <v>41</v>
      </c>
      <c r="E292" s="467">
        <v>279969786</v>
      </c>
      <c r="F292" s="467">
        <v>93726108</v>
      </c>
      <c r="G292" s="468" t="s">
        <v>41</v>
      </c>
      <c r="H292" s="467">
        <v>304467416</v>
      </c>
      <c r="I292" s="458">
        <v>0</v>
      </c>
    </row>
    <row r="293" spans="1:9" hidden="1">
      <c r="A293" s="466" t="s">
        <v>1970</v>
      </c>
      <c r="B293" s="466" t="s">
        <v>1971</v>
      </c>
      <c r="C293" s="467">
        <v>15445000</v>
      </c>
      <c r="D293" s="468" t="s">
        <v>41</v>
      </c>
      <c r="E293" s="467">
        <v>51140259</v>
      </c>
      <c r="F293" s="467">
        <v>15073772</v>
      </c>
      <c r="G293" s="468" t="s">
        <v>41</v>
      </c>
      <c r="H293" s="467">
        <v>51947889</v>
      </c>
      <c r="I293" s="458">
        <v>0</v>
      </c>
    </row>
    <row r="294" spans="1:9" hidden="1">
      <c r="A294" s="466" t="s">
        <v>1972</v>
      </c>
      <c r="B294" s="466" t="s">
        <v>1973</v>
      </c>
      <c r="C294" s="467" t="s">
        <v>334</v>
      </c>
      <c r="D294" s="468" t="s">
        <v>41</v>
      </c>
      <c r="E294" s="467" t="s">
        <v>334</v>
      </c>
      <c r="F294" s="467" t="s">
        <v>334</v>
      </c>
      <c r="G294" s="468" t="s">
        <v>41</v>
      </c>
      <c r="H294" s="467" t="s">
        <v>334</v>
      </c>
      <c r="I294" s="458">
        <v>0</v>
      </c>
    </row>
    <row r="295" spans="1:9" hidden="1">
      <c r="A295" s="466" t="s">
        <v>1974</v>
      </c>
      <c r="B295" s="466" t="s">
        <v>1975</v>
      </c>
      <c r="C295" s="467" t="s">
        <v>334</v>
      </c>
      <c r="D295" s="468" t="s">
        <v>41</v>
      </c>
      <c r="E295" s="467" t="s">
        <v>334</v>
      </c>
      <c r="F295" s="467" t="s">
        <v>334</v>
      </c>
      <c r="G295" s="468" t="s">
        <v>41</v>
      </c>
      <c r="H295" s="467" t="s">
        <v>334</v>
      </c>
      <c r="I295" s="458">
        <v>0</v>
      </c>
    </row>
    <row r="296" spans="1:9" hidden="1">
      <c r="A296" s="466" t="s">
        <v>1976</v>
      </c>
      <c r="B296" s="466" t="s">
        <v>1977</v>
      </c>
      <c r="C296" s="467">
        <v>11537959</v>
      </c>
      <c r="D296" s="468" t="s">
        <v>41</v>
      </c>
      <c r="E296" s="467">
        <v>91621288</v>
      </c>
      <c r="F296" s="467" t="s">
        <v>334</v>
      </c>
      <c r="G296" s="468" t="s">
        <v>41</v>
      </c>
      <c r="H296" s="467" t="s">
        <v>334</v>
      </c>
      <c r="I296" s="458">
        <v>0</v>
      </c>
    </row>
    <row r="297" spans="1:9" ht="26.4" hidden="1">
      <c r="A297" s="466" t="s">
        <v>1978</v>
      </c>
      <c r="B297" s="466" t="s">
        <v>1979</v>
      </c>
      <c r="C297" s="467" t="s">
        <v>334</v>
      </c>
      <c r="D297" s="468" t="s">
        <v>41</v>
      </c>
      <c r="E297" s="467" t="s">
        <v>334</v>
      </c>
      <c r="F297" s="467" t="s">
        <v>334</v>
      </c>
      <c r="G297" s="468" t="s">
        <v>41</v>
      </c>
      <c r="H297" s="467" t="s">
        <v>334</v>
      </c>
      <c r="I297" s="458">
        <v>0</v>
      </c>
    </row>
    <row r="298" spans="1:9" ht="26.4" hidden="1">
      <c r="A298" s="466" t="s">
        <v>1980</v>
      </c>
      <c r="B298" s="466" t="s">
        <v>1981</v>
      </c>
      <c r="C298" s="467" t="s">
        <v>334</v>
      </c>
      <c r="D298" s="468" t="s">
        <v>41</v>
      </c>
      <c r="E298" s="467" t="s">
        <v>334</v>
      </c>
      <c r="F298" s="467" t="s">
        <v>334</v>
      </c>
      <c r="G298" s="468" t="s">
        <v>41</v>
      </c>
      <c r="H298" s="467" t="s">
        <v>334</v>
      </c>
      <c r="I298" s="458">
        <v>0</v>
      </c>
    </row>
    <row r="299" spans="1:9" hidden="1">
      <c r="A299" s="466" t="s">
        <v>1982</v>
      </c>
      <c r="B299" s="466" t="s">
        <v>1983</v>
      </c>
      <c r="C299" s="467">
        <v>20427494</v>
      </c>
      <c r="D299" s="468" t="s">
        <v>41</v>
      </c>
      <c r="E299" s="467">
        <v>90465962</v>
      </c>
      <c r="F299" s="467">
        <v>23793402</v>
      </c>
      <c r="G299" s="468" t="s">
        <v>41</v>
      </c>
      <c r="H299" s="467">
        <v>102562750</v>
      </c>
      <c r="I299" s="458">
        <v>0</v>
      </c>
    </row>
    <row r="300" spans="1:9" ht="26.4" hidden="1">
      <c r="A300" s="466" t="s">
        <v>1984</v>
      </c>
      <c r="B300" s="466" t="s">
        <v>1985</v>
      </c>
      <c r="C300" s="467"/>
      <c r="D300" s="468"/>
      <c r="E300" s="467"/>
      <c r="F300" s="467"/>
      <c r="G300" s="468"/>
      <c r="H300" s="467"/>
      <c r="I300" s="458">
        <v>0</v>
      </c>
    </row>
    <row r="301" spans="1:9" ht="26.4" hidden="1">
      <c r="A301" s="466" t="s">
        <v>1986</v>
      </c>
      <c r="B301" s="466" t="s">
        <v>1987</v>
      </c>
      <c r="C301" s="467" t="s">
        <v>334</v>
      </c>
      <c r="D301" s="468" t="s">
        <v>41</v>
      </c>
      <c r="E301" s="467" t="s">
        <v>334</v>
      </c>
      <c r="F301" s="467">
        <v>2147773</v>
      </c>
      <c r="G301" s="468" t="s">
        <v>41</v>
      </c>
      <c r="H301" s="467">
        <v>7939160</v>
      </c>
      <c r="I301" s="458">
        <v>0</v>
      </c>
    </row>
    <row r="302" spans="1:9" ht="26.4" hidden="1">
      <c r="A302" s="466" t="s">
        <v>1988</v>
      </c>
      <c r="B302" s="466" t="s">
        <v>1989</v>
      </c>
      <c r="C302" s="467">
        <v>1739000</v>
      </c>
      <c r="D302" s="468" t="s">
        <v>41</v>
      </c>
      <c r="E302" s="467">
        <v>5349170</v>
      </c>
      <c r="F302" s="467">
        <v>1823569</v>
      </c>
      <c r="G302" s="468" t="s">
        <v>41</v>
      </c>
      <c r="H302" s="467">
        <v>6522860</v>
      </c>
      <c r="I302" s="458">
        <v>0</v>
      </c>
    </row>
    <row r="303" spans="1:9" ht="26.4" hidden="1">
      <c r="A303" s="466" t="s">
        <v>1990</v>
      </c>
      <c r="B303" s="466" t="s">
        <v>1991</v>
      </c>
      <c r="C303" s="467" t="s">
        <v>334</v>
      </c>
      <c r="D303" s="468" t="s">
        <v>41</v>
      </c>
      <c r="E303" s="467" t="s">
        <v>334</v>
      </c>
      <c r="F303" s="467" t="s">
        <v>334</v>
      </c>
      <c r="G303" s="468" t="s">
        <v>41</v>
      </c>
      <c r="H303" s="467" t="s">
        <v>334</v>
      </c>
      <c r="I303" s="458">
        <v>0</v>
      </c>
    </row>
    <row r="304" spans="1:9" ht="26.4" hidden="1">
      <c r="A304" s="466" t="s">
        <v>1992</v>
      </c>
      <c r="B304" s="466" t="s">
        <v>1993</v>
      </c>
      <c r="C304" s="467">
        <v>21000</v>
      </c>
      <c r="D304" s="468" t="s">
        <v>41</v>
      </c>
      <c r="E304" s="467">
        <v>66460</v>
      </c>
      <c r="F304" s="467">
        <v>10194</v>
      </c>
      <c r="G304" s="468" t="s">
        <v>41</v>
      </c>
      <c r="H304" s="467">
        <v>47595</v>
      </c>
      <c r="I304" s="458">
        <v>0</v>
      </c>
    </row>
    <row r="305" spans="1:9" ht="26.4" hidden="1">
      <c r="A305" s="466" t="s">
        <v>1994</v>
      </c>
      <c r="B305" s="466" t="s">
        <v>1995</v>
      </c>
      <c r="C305" s="467"/>
      <c r="D305" s="468"/>
      <c r="E305" s="467"/>
      <c r="F305" s="467"/>
      <c r="G305" s="468"/>
      <c r="H305" s="467"/>
      <c r="I305" s="458">
        <v>0</v>
      </c>
    </row>
    <row r="306" spans="1:9" ht="26.4" hidden="1">
      <c r="A306" s="466" t="s">
        <v>1996</v>
      </c>
      <c r="B306" s="466" t="s">
        <v>1997</v>
      </c>
      <c r="C306" s="467" t="s">
        <v>334</v>
      </c>
      <c r="D306" s="468" t="s">
        <v>41</v>
      </c>
      <c r="E306" s="467" t="s">
        <v>334</v>
      </c>
      <c r="F306" s="467" t="s">
        <v>334</v>
      </c>
      <c r="G306" s="468" t="s">
        <v>41</v>
      </c>
      <c r="H306" s="467" t="s">
        <v>334</v>
      </c>
      <c r="I306" s="458">
        <v>0</v>
      </c>
    </row>
    <row r="307" spans="1:9" hidden="1">
      <c r="A307" s="466" t="s">
        <v>1998</v>
      </c>
      <c r="B307" s="466" t="s">
        <v>1999</v>
      </c>
      <c r="C307" s="467">
        <v>5297125</v>
      </c>
      <c r="D307" s="468" t="s">
        <v>41</v>
      </c>
      <c r="E307" s="467">
        <v>14919314</v>
      </c>
      <c r="F307" s="467">
        <v>4818038</v>
      </c>
      <c r="G307" s="468" t="s">
        <v>41</v>
      </c>
      <c r="H307" s="467">
        <v>14250938</v>
      </c>
      <c r="I307" s="458">
        <v>0</v>
      </c>
    </row>
    <row r="308" spans="1:9" hidden="1">
      <c r="A308" s="466" t="s">
        <v>2000</v>
      </c>
      <c r="B308" s="466" t="s">
        <v>2001</v>
      </c>
      <c r="C308" s="467">
        <v>5017440</v>
      </c>
      <c r="D308" s="468" t="s">
        <v>41</v>
      </c>
      <c r="E308" s="467">
        <v>13568432</v>
      </c>
      <c r="F308" s="467">
        <v>4569136</v>
      </c>
      <c r="G308" s="468" t="s">
        <v>41</v>
      </c>
      <c r="H308" s="467">
        <v>13033599</v>
      </c>
      <c r="I308" s="458">
        <v>0</v>
      </c>
    </row>
    <row r="309" spans="1:9" hidden="1">
      <c r="A309" s="466" t="s">
        <v>2002</v>
      </c>
      <c r="B309" s="466" t="s">
        <v>2003</v>
      </c>
      <c r="C309" s="467" t="s">
        <v>334</v>
      </c>
      <c r="D309" s="468" t="s">
        <v>41</v>
      </c>
      <c r="E309" s="467" t="s">
        <v>334</v>
      </c>
      <c r="F309" s="467">
        <v>33678</v>
      </c>
      <c r="G309" s="468" t="s">
        <v>41</v>
      </c>
      <c r="H309" s="467">
        <v>173001</v>
      </c>
      <c r="I309" s="458">
        <v>0</v>
      </c>
    </row>
    <row r="310" spans="1:9" hidden="1">
      <c r="A310" s="466" t="s">
        <v>2004</v>
      </c>
      <c r="B310" s="466" t="s">
        <v>2005</v>
      </c>
      <c r="C310" s="467">
        <v>178386</v>
      </c>
      <c r="D310" s="468" t="s">
        <v>41</v>
      </c>
      <c r="E310" s="467">
        <v>874339</v>
      </c>
      <c r="F310" s="467">
        <v>181474</v>
      </c>
      <c r="G310" s="468" t="s">
        <v>41</v>
      </c>
      <c r="H310" s="467">
        <v>894270</v>
      </c>
      <c r="I310" s="458">
        <v>0</v>
      </c>
    </row>
    <row r="311" spans="1:9" hidden="1">
      <c r="A311" s="466" t="s">
        <v>2006</v>
      </c>
      <c r="B311" s="466" t="s">
        <v>2007</v>
      </c>
      <c r="C311" s="467" t="s">
        <v>334</v>
      </c>
      <c r="D311" s="468" t="s">
        <v>41</v>
      </c>
      <c r="E311" s="467" t="s">
        <v>334</v>
      </c>
      <c r="F311" s="467" t="s">
        <v>334</v>
      </c>
      <c r="G311" s="468" t="s">
        <v>41</v>
      </c>
      <c r="H311" s="467" t="s">
        <v>334</v>
      </c>
      <c r="I311" s="458">
        <v>0</v>
      </c>
    </row>
    <row r="312" spans="1:9" hidden="1">
      <c r="A312" s="466" t="s">
        <v>2008</v>
      </c>
      <c r="B312" s="466" t="s">
        <v>2009</v>
      </c>
      <c r="C312" s="467">
        <v>38651</v>
      </c>
      <c r="D312" s="468" t="s">
        <v>41</v>
      </c>
      <c r="E312" s="467">
        <v>211826</v>
      </c>
      <c r="F312" s="467" t="s">
        <v>334</v>
      </c>
      <c r="G312" s="468" t="s">
        <v>41</v>
      </c>
      <c r="H312" s="467" t="s">
        <v>334</v>
      </c>
      <c r="I312" s="458">
        <v>0</v>
      </c>
    </row>
    <row r="313" spans="1:9" hidden="1">
      <c r="A313" s="466" t="s">
        <v>2010</v>
      </c>
      <c r="B313" s="466" t="s">
        <v>2011</v>
      </c>
      <c r="C313" s="467" t="s">
        <v>334</v>
      </c>
      <c r="D313" s="468" t="s">
        <v>41</v>
      </c>
      <c r="E313" s="467" t="s">
        <v>334</v>
      </c>
      <c r="F313" s="467">
        <v>1740564</v>
      </c>
      <c r="G313" s="468" t="s">
        <v>41</v>
      </c>
      <c r="H313" s="467">
        <v>7927471</v>
      </c>
      <c r="I313" s="458">
        <v>0</v>
      </c>
    </row>
    <row r="314" spans="1:9" hidden="1">
      <c r="A314" s="466" t="s">
        <v>2012</v>
      </c>
      <c r="B314" s="466" t="s">
        <v>2013</v>
      </c>
      <c r="C314" s="467">
        <v>1251163</v>
      </c>
      <c r="D314" s="468" t="s">
        <v>41</v>
      </c>
      <c r="E314" s="467">
        <v>6041440</v>
      </c>
      <c r="F314" s="467">
        <v>1452566</v>
      </c>
      <c r="G314" s="468" t="s">
        <v>41</v>
      </c>
      <c r="H314" s="467">
        <v>6266495</v>
      </c>
      <c r="I314" s="458">
        <v>0</v>
      </c>
    </row>
    <row r="315" spans="1:9" hidden="1">
      <c r="A315" s="466" t="s">
        <v>2014</v>
      </c>
      <c r="B315" s="466" t="s">
        <v>2015</v>
      </c>
      <c r="C315" s="467" t="s">
        <v>334</v>
      </c>
      <c r="D315" s="468" t="s">
        <v>41</v>
      </c>
      <c r="E315" s="467" t="s">
        <v>334</v>
      </c>
      <c r="F315" s="467" t="s">
        <v>334</v>
      </c>
      <c r="G315" s="468" t="s">
        <v>41</v>
      </c>
      <c r="H315" s="467" t="s">
        <v>334</v>
      </c>
      <c r="I315" s="458">
        <v>0</v>
      </c>
    </row>
    <row r="316" spans="1:9" ht="26.4" hidden="1">
      <c r="A316" s="466" t="s">
        <v>2016</v>
      </c>
      <c r="B316" s="466" t="s">
        <v>2017</v>
      </c>
      <c r="C316" s="467" t="s">
        <v>334</v>
      </c>
      <c r="D316" s="468" t="s">
        <v>41</v>
      </c>
      <c r="E316" s="467" t="s">
        <v>334</v>
      </c>
      <c r="F316" s="467" t="s">
        <v>334</v>
      </c>
      <c r="G316" s="468" t="s">
        <v>41</v>
      </c>
      <c r="H316" s="467" t="s">
        <v>334</v>
      </c>
      <c r="I316" s="458">
        <v>0</v>
      </c>
    </row>
    <row r="317" spans="1:9" ht="26.4" hidden="1">
      <c r="A317" s="466" t="s">
        <v>2018</v>
      </c>
      <c r="B317" s="466" t="s">
        <v>2019</v>
      </c>
      <c r="C317" s="467"/>
      <c r="D317" s="468"/>
      <c r="E317" s="467"/>
      <c r="F317" s="467" t="s">
        <v>334</v>
      </c>
      <c r="G317" s="468" t="s">
        <v>41</v>
      </c>
      <c r="H317" s="467" t="s">
        <v>334</v>
      </c>
      <c r="I317" s="458">
        <v>0</v>
      </c>
    </row>
    <row r="318" spans="1:9" ht="26.4" hidden="1">
      <c r="A318" s="466" t="s">
        <v>2020</v>
      </c>
      <c r="B318" s="466" t="s">
        <v>2021</v>
      </c>
      <c r="C318" s="467"/>
      <c r="D318" s="468"/>
      <c r="E318" s="467"/>
      <c r="F318" s="467" t="s">
        <v>334</v>
      </c>
      <c r="G318" s="468" t="s">
        <v>41</v>
      </c>
      <c r="H318" s="467" t="s">
        <v>334</v>
      </c>
      <c r="I318" s="458">
        <v>0</v>
      </c>
    </row>
    <row r="319" spans="1:9" hidden="1">
      <c r="A319" s="466" t="s">
        <v>2022</v>
      </c>
      <c r="B319" s="466" t="s">
        <v>2023</v>
      </c>
      <c r="C319" s="467">
        <v>603000</v>
      </c>
      <c r="D319" s="468" t="s">
        <v>41</v>
      </c>
      <c r="E319" s="467">
        <v>1492336</v>
      </c>
      <c r="F319" s="467">
        <v>658952</v>
      </c>
      <c r="G319" s="468" t="s">
        <v>41</v>
      </c>
      <c r="H319" s="467">
        <v>1723347</v>
      </c>
      <c r="I319" s="458">
        <v>0</v>
      </c>
    </row>
    <row r="320" spans="1:9" ht="26.4" hidden="1">
      <c r="A320" s="466" t="s">
        <v>2024</v>
      </c>
      <c r="B320" s="466" t="s">
        <v>2025</v>
      </c>
      <c r="C320" s="467" t="s">
        <v>334</v>
      </c>
      <c r="D320" s="468" t="s">
        <v>41</v>
      </c>
      <c r="E320" s="467" t="s">
        <v>334</v>
      </c>
      <c r="F320" s="467" t="s">
        <v>334</v>
      </c>
      <c r="G320" s="468" t="s">
        <v>41</v>
      </c>
      <c r="H320" s="467" t="s">
        <v>334</v>
      </c>
      <c r="I320" s="458">
        <v>0</v>
      </c>
    </row>
    <row r="321" spans="1:9" ht="26.4" hidden="1">
      <c r="A321" s="466" t="s">
        <v>2026</v>
      </c>
      <c r="B321" s="466" t="s">
        <v>2027</v>
      </c>
      <c r="C321" s="467" t="s">
        <v>334</v>
      </c>
      <c r="D321" s="468" t="s">
        <v>41</v>
      </c>
      <c r="E321" s="467" t="s">
        <v>334</v>
      </c>
      <c r="F321" s="467" t="s">
        <v>334</v>
      </c>
      <c r="G321" s="468" t="s">
        <v>41</v>
      </c>
      <c r="H321" s="467" t="s">
        <v>334</v>
      </c>
      <c r="I321" s="458">
        <v>0</v>
      </c>
    </row>
    <row r="322" spans="1:9" ht="26.4" hidden="1">
      <c r="A322" s="466" t="s">
        <v>2028</v>
      </c>
      <c r="B322" s="466" t="s">
        <v>2029</v>
      </c>
      <c r="C322" s="467"/>
      <c r="D322" s="468"/>
      <c r="E322" s="467"/>
      <c r="F322" s="467"/>
      <c r="G322" s="468"/>
      <c r="H322" s="467"/>
      <c r="I322" s="458">
        <v>0</v>
      </c>
    </row>
    <row r="323" spans="1:9" ht="26.4" hidden="1">
      <c r="A323" s="466" t="s">
        <v>2030</v>
      </c>
      <c r="B323" s="466" t="s">
        <v>2031</v>
      </c>
      <c r="C323" s="467">
        <v>18480000</v>
      </c>
      <c r="D323" s="468" t="s">
        <v>41</v>
      </c>
      <c r="E323" s="467">
        <v>68593116</v>
      </c>
      <c r="F323" s="467">
        <v>17852464</v>
      </c>
      <c r="G323" s="468" t="s">
        <v>41</v>
      </c>
      <c r="H323" s="467">
        <v>68789116</v>
      </c>
      <c r="I323" s="458">
        <v>0</v>
      </c>
    </row>
    <row r="324" spans="1:9" ht="26.4" hidden="1">
      <c r="A324" s="466" t="s">
        <v>2032</v>
      </c>
      <c r="B324" s="466" t="s">
        <v>2033</v>
      </c>
      <c r="C324" s="467">
        <v>2758000</v>
      </c>
      <c r="D324" s="468" t="s">
        <v>41</v>
      </c>
      <c r="E324" s="467">
        <v>8644847</v>
      </c>
      <c r="F324" s="467">
        <v>2648491</v>
      </c>
      <c r="G324" s="468" t="s">
        <v>41</v>
      </c>
      <c r="H324" s="467">
        <v>8559906</v>
      </c>
      <c r="I324" s="458">
        <v>0</v>
      </c>
    </row>
    <row r="325" spans="1:9" ht="26.4" hidden="1">
      <c r="A325" s="466" t="s">
        <v>2034</v>
      </c>
      <c r="B325" s="466" t="s">
        <v>2035</v>
      </c>
      <c r="C325" s="467" t="s">
        <v>334</v>
      </c>
      <c r="D325" s="468" t="s">
        <v>41</v>
      </c>
      <c r="E325" s="467" t="s">
        <v>334</v>
      </c>
      <c r="F325" s="467" t="s">
        <v>334</v>
      </c>
      <c r="G325" s="468" t="s">
        <v>41</v>
      </c>
      <c r="H325" s="467" t="s">
        <v>334</v>
      </c>
      <c r="I325" s="458">
        <v>0</v>
      </c>
    </row>
    <row r="326" spans="1:9" ht="26.4" hidden="1">
      <c r="A326" s="466" t="s">
        <v>2036</v>
      </c>
      <c r="B326" s="466" t="s">
        <v>2037</v>
      </c>
      <c r="C326" s="467">
        <v>916000</v>
      </c>
      <c r="D326" s="468" t="s">
        <v>41</v>
      </c>
      <c r="E326" s="467">
        <v>3665122</v>
      </c>
      <c r="F326" s="467">
        <v>850059</v>
      </c>
      <c r="G326" s="468" t="s">
        <v>41</v>
      </c>
      <c r="H326" s="467">
        <v>3485524</v>
      </c>
      <c r="I326" s="458">
        <v>0</v>
      </c>
    </row>
    <row r="327" spans="1:9" ht="26.4" hidden="1">
      <c r="A327" s="466" t="s">
        <v>2038</v>
      </c>
      <c r="B327" s="466" t="s">
        <v>2039</v>
      </c>
      <c r="C327" s="467">
        <v>878000</v>
      </c>
      <c r="D327" s="468" t="s">
        <v>41</v>
      </c>
      <c r="E327" s="467">
        <v>3326928</v>
      </c>
      <c r="F327" s="467">
        <v>911643</v>
      </c>
      <c r="G327" s="468" t="s">
        <v>41</v>
      </c>
      <c r="H327" s="467">
        <v>3598050</v>
      </c>
      <c r="I327" s="458">
        <v>0</v>
      </c>
    </row>
    <row r="328" spans="1:9" ht="26.4" hidden="1">
      <c r="A328" s="466" t="s">
        <v>2040</v>
      </c>
      <c r="B328" s="466" t="s">
        <v>2041</v>
      </c>
      <c r="C328" s="467">
        <v>4827000</v>
      </c>
      <c r="D328" s="468" t="s">
        <v>41</v>
      </c>
      <c r="E328" s="467">
        <v>17215112</v>
      </c>
      <c r="F328" s="467">
        <v>4712094</v>
      </c>
      <c r="G328" s="468" t="s">
        <v>41</v>
      </c>
      <c r="H328" s="467">
        <v>17317827</v>
      </c>
      <c r="I328" s="458">
        <v>0</v>
      </c>
    </row>
    <row r="329" spans="1:9" ht="26.4" hidden="1">
      <c r="A329" s="466" t="s">
        <v>2042</v>
      </c>
      <c r="B329" s="466" t="s">
        <v>2043</v>
      </c>
      <c r="C329" s="467">
        <v>2209000</v>
      </c>
      <c r="D329" s="468" t="s">
        <v>41</v>
      </c>
      <c r="E329" s="467">
        <v>8626708</v>
      </c>
      <c r="F329" s="467">
        <v>2149430</v>
      </c>
      <c r="G329" s="468" t="s">
        <v>41</v>
      </c>
      <c r="H329" s="467">
        <v>8646094</v>
      </c>
      <c r="I329" s="458">
        <v>0</v>
      </c>
    </row>
    <row r="330" spans="1:9" ht="26.4" hidden="1">
      <c r="A330" s="466" t="s">
        <v>2044</v>
      </c>
      <c r="B330" s="466" t="s">
        <v>2045</v>
      </c>
      <c r="C330" s="467" t="s">
        <v>334</v>
      </c>
      <c r="D330" s="468" t="s">
        <v>41</v>
      </c>
      <c r="E330" s="467" t="s">
        <v>334</v>
      </c>
      <c r="F330" s="467" t="s">
        <v>334</v>
      </c>
      <c r="G330" s="468" t="s">
        <v>41</v>
      </c>
      <c r="H330" s="467" t="s">
        <v>334</v>
      </c>
      <c r="I330" s="458">
        <v>0</v>
      </c>
    </row>
    <row r="331" spans="1:9" ht="26.4" hidden="1">
      <c r="A331" s="466" t="s">
        <v>2046</v>
      </c>
      <c r="B331" s="466" t="s">
        <v>2047</v>
      </c>
      <c r="C331" s="467" t="s">
        <v>334</v>
      </c>
      <c r="D331" s="468" t="s">
        <v>41</v>
      </c>
      <c r="E331" s="467" t="s">
        <v>334</v>
      </c>
      <c r="F331" s="467" t="s">
        <v>334</v>
      </c>
      <c r="G331" s="468" t="s">
        <v>41</v>
      </c>
      <c r="H331" s="467" t="s">
        <v>334</v>
      </c>
      <c r="I331" s="458">
        <v>0</v>
      </c>
    </row>
    <row r="332" spans="1:9" ht="26.4" hidden="1">
      <c r="A332" s="466" t="s">
        <v>2048</v>
      </c>
      <c r="B332" s="466" t="s">
        <v>2049</v>
      </c>
      <c r="C332" s="467">
        <v>2117000</v>
      </c>
      <c r="D332" s="468" t="s">
        <v>41</v>
      </c>
      <c r="E332" s="467">
        <v>9451089</v>
      </c>
      <c r="F332" s="467">
        <v>2130620</v>
      </c>
      <c r="G332" s="468" t="s">
        <v>41</v>
      </c>
      <c r="H332" s="467">
        <v>10188017</v>
      </c>
      <c r="I332" s="458">
        <v>0</v>
      </c>
    </row>
    <row r="333" spans="1:9" ht="26.4" hidden="1">
      <c r="A333" s="466" t="s">
        <v>2050</v>
      </c>
      <c r="B333" s="466" t="s">
        <v>2051</v>
      </c>
      <c r="C333" s="467">
        <v>612000</v>
      </c>
      <c r="D333" s="468" t="s">
        <v>41</v>
      </c>
      <c r="E333" s="467">
        <v>2074250</v>
      </c>
      <c r="F333" s="467">
        <v>603698</v>
      </c>
      <c r="G333" s="468" t="s">
        <v>41</v>
      </c>
      <c r="H333" s="467">
        <v>2021895</v>
      </c>
      <c r="I333" s="458">
        <v>0</v>
      </c>
    </row>
    <row r="334" spans="1:9" ht="26.4" hidden="1">
      <c r="A334" s="466" t="s">
        <v>2052</v>
      </c>
      <c r="B334" s="466" t="s">
        <v>2053</v>
      </c>
      <c r="C334" s="467">
        <v>325000</v>
      </c>
      <c r="D334" s="468" t="s">
        <v>41</v>
      </c>
      <c r="E334" s="467">
        <v>912641</v>
      </c>
      <c r="F334" s="467">
        <v>234494</v>
      </c>
      <c r="G334" s="468" t="s">
        <v>41</v>
      </c>
      <c r="H334" s="467">
        <v>703347</v>
      </c>
      <c r="I334" s="458">
        <v>0</v>
      </c>
    </row>
    <row r="335" spans="1:9" ht="26.4" hidden="1">
      <c r="A335" s="466" t="s">
        <v>2054</v>
      </c>
      <c r="B335" s="466" t="s">
        <v>2055</v>
      </c>
      <c r="C335" s="467">
        <v>212000</v>
      </c>
      <c r="D335" s="468" t="s">
        <v>41</v>
      </c>
      <c r="E335" s="467">
        <v>654727</v>
      </c>
      <c r="F335" s="467">
        <v>185997</v>
      </c>
      <c r="G335" s="468" t="s">
        <v>41</v>
      </c>
      <c r="H335" s="467">
        <v>594451</v>
      </c>
      <c r="I335" s="458">
        <v>0</v>
      </c>
    </row>
    <row r="336" spans="1:9" ht="39.6" hidden="1">
      <c r="A336" s="466" t="s">
        <v>2056</v>
      </c>
      <c r="B336" s="466" t="s">
        <v>2057</v>
      </c>
      <c r="C336" s="467" t="s">
        <v>334</v>
      </c>
      <c r="D336" s="468" t="s">
        <v>41</v>
      </c>
      <c r="E336" s="467" t="s">
        <v>334</v>
      </c>
      <c r="F336" s="467">
        <v>462703</v>
      </c>
      <c r="G336" s="468" t="s">
        <v>41</v>
      </c>
      <c r="H336" s="467">
        <v>1858588</v>
      </c>
      <c r="I336" s="458">
        <v>0</v>
      </c>
    </row>
    <row r="337" spans="1:9" ht="39.6" hidden="1">
      <c r="A337" s="466" t="s">
        <v>2058</v>
      </c>
      <c r="B337" s="466" t="s">
        <v>2059</v>
      </c>
      <c r="C337" s="467">
        <v>786000</v>
      </c>
      <c r="D337" s="468" t="s">
        <v>41</v>
      </c>
      <c r="E337" s="467">
        <v>3319084</v>
      </c>
      <c r="F337" s="467">
        <v>1100589</v>
      </c>
      <c r="G337" s="468" t="s">
        <v>41</v>
      </c>
      <c r="H337" s="467">
        <v>4334247</v>
      </c>
      <c r="I337" s="458">
        <v>0</v>
      </c>
    </row>
    <row r="338" spans="1:9" ht="26.4" hidden="1">
      <c r="A338" s="466" t="s">
        <v>2060</v>
      </c>
      <c r="B338" s="466" t="s">
        <v>2061</v>
      </c>
      <c r="C338" s="467">
        <v>1383000</v>
      </c>
      <c r="D338" s="468" t="s">
        <v>41</v>
      </c>
      <c r="E338" s="467">
        <v>5506844</v>
      </c>
      <c r="F338" s="467">
        <v>1487107</v>
      </c>
      <c r="G338" s="468" t="s">
        <v>41</v>
      </c>
      <c r="H338" s="467">
        <v>5950679</v>
      </c>
      <c r="I338" s="458">
        <v>0</v>
      </c>
    </row>
    <row r="339" spans="1:9" ht="26.4" hidden="1">
      <c r="A339" s="466" t="s">
        <v>2062</v>
      </c>
      <c r="B339" s="466" t="s">
        <v>2063</v>
      </c>
      <c r="C339" s="467" t="s">
        <v>334</v>
      </c>
      <c r="D339" s="468" t="s">
        <v>41</v>
      </c>
      <c r="E339" s="467" t="s">
        <v>334</v>
      </c>
      <c r="F339" s="467" t="s">
        <v>334</v>
      </c>
      <c r="G339" s="468" t="s">
        <v>41</v>
      </c>
      <c r="H339" s="467" t="s">
        <v>334</v>
      </c>
      <c r="I339" s="458">
        <v>0</v>
      </c>
    </row>
    <row r="340" spans="1:9" hidden="1">
      <c r="A340" s="466" t="s">
        <v>2064</v>
      </c>
      <c r="B340" s="466" t="s">
        <v>2065</v>
      </c>
      <c r="C340" s="467">
        <v>105100506</v>
      </c>
      <c r="D340" s="468" t="s">
        <v>41</v>
      </c>
      <c r="E340" s="467">
        <v>326926065</v>
      </c>
      <c r="F340" s="467">
        <v>98904227</v>
      </c>
      <c r="G340" s="468" t="s">
        <v>41</v>
      </c>
      <c r="H340" s="467">
        <v>315405849</v>
      </c>
      <c r="I340" s="458">
        <v>0</v>
      </c>
    </row>
    <row r="341" spans="1:9" hidden="1">
      <c r="A341" s="466" t="s">
        <v>2066</v>
      </c>
      <c r="B341" s="466" t="s">
        <v>2067</v>
      </c>
      <c r="C341" s="467">
        <v>17425311</v>
      </c>
      <c r="D341" s="468" t="s">
        <v>41</v>
      </c>
      <c r="E341" s="467">
        <v>48779422</v>
      </c>
      <c r="F341" s="467" t="s">
        <v>334</v>
      </c>
      <c r="G341" s="468" t="s">
        <v>41</v>
      </c>
      <c r="H341" s="467" t="s">
        <v>334</v>
      </c>
      <c r="I341" s="458">
        <v>0</v>
      </c>
    </row>
    <row r="342" spans="1:9" hidden="1">
      <c r="A342" s="466" t="s">
        <v>2068</v>
      </c>
      <c r="B342" s="466" t="s">
        <v>2069</v>
      </c>
      <c r="C342" s="467">
        <v>365962</v>
      </c>
      <c r="D342" s="468" t="s">
        <v>41</v>
      </c>
      <c r="E342" s="467">
        <v>1436975</v>
      </c>
      <c r="F342" s="467">
        <v>458103</v>
      </c>
      <c r="G342" s="468" t="s">
        <v>41</v>
      </c>
      <c r="H342" s="467">
        <v>1771639</v>
      </c>
      <c r="I342" s="458">
        <v>0</v>
      </c>
    </row>
    <row r="343" spans="1:9" hidden="1">
      <c r="A343" s="466" t="s">
        <v>2070</v>
      </c>
      <c r="B343" s="466" t="s">
        <v>2071</v>
      </c>
      <c r="C343" s="467">
        <v>5350927</v>
      </c>
      <c r="D343" s="468" t="s">
        <v>41</v>
      </c>
      <c r="E343" s="467">
        <v>17467894</v>
      </c>
      <c r="F343" s="467">
        <v>5259438</v>
      </c>
      <c r="G343" s="468" t="s">
        <v>41</v>
      </c>
      <c r="H343" s="467">
        <v>17330193</v>
      </c>
      <c r="I343" s="458">
        <v>0</v>
      </c>
    </row>
    <row r="344" spans="1:9" hidden="1">
      <c r="A344" s="466" t="s">
        <v>2072</v>
      </c>
      <c r="B344" s="466" t="s">
        <v>2073</v>
      </c>
      <c r="C344" s="467">
        <v>4304669</v>
      </c>
      <c r="D344" s="468" t="s">
        <v>41</v>
      </c>
      <c r="E344" s="467">
        <v>12454180</v>
      </c>
      <c r="F344" s="467">
        <v>3974625</v>
      </c>
      <c r="G344" s="468" t="s">
        <v>41</v>
      </c>
      <c r="H344" s="467">
        <v>11601438</v>
      </c>
      <c r="I344" s="458">
        <v>0</v>
      </c>
    </row>
    <row r="345" spans="1:9" hidden="1">
      <c r="A345" s="466" t="s">
        <v>2074</v>
      </c>
      <c r="B345" s="466" t="s">
        <v>2075</v>
      </c>
      <c r="C345" s="467">
        <v>32595788</v>
      </c>
      <c r="D345" s="468" t="s">
        <v>41</v>
      </c>
      <c r="E345" s="467">
        <v>97361037</v>
      </c>
      <c r="F345" s="467" t="s">
        <v>334</v>
      </c>
      <c r="G345" s="468" t="s">
        <v>41</v>
      </c>
      <c r="H345" s="467" t="s">
        <v>334</v>
      </c>
      <c r="I345" s="458">
        <v>0</v>
      </c>
    </row>
    <row r="346" spans="1:9" hidden="1">
      <c r="A346" s="466" t="s">
        <v>2076</v>
      </c>
      <c r="B346" s="466" t="s">
        <v>2077</v>
      </c>
      <c r="C346" s="467">
        <v>9595270</v>
      </c>
      <c r="D346" s="468" t="s">
        <v>41</v>
      </c>
      <c r="E346" s="467">
        <v>35915405</v>
      </c>
      <c r="F346" s="467">
        <v>8355565</v>
      </c>
      <c r="G346" s="468" t="s">
        <v>41</v>
      </c>
      <c r="H346" s="467">
        <v>32987473</v>
      </c>
      <c r="I346" s="458">
        <v>0</v>
      </c>
    </row>
    <row r="347" spans="1:9" hidden="1">
      <c r="A347" s="466" t="s">
        <v>2078</v>
      </c>
      <c r="B347" s="466" t="s">
        <v>2079</v>
      </c>
      <c r="C347" s="467" t="s">
        <v>334</v>
      </c>
      <c r="D347" s="468" t="s">
        <v>41</v>
      </c>
      <c r="E347" s="467" t="s">
        <v>334</v>
      </c>
      <c r="F347" s="467" t="s">
        <v>334</v>
      </c>
      <c r="G347" s="468" t="s">
        <v>41</v>
      </c>
      <c r="H347" s="467" t="s">
        <v>334</v>
      </c>
      <c r="I347" s="458">
        <v>0</v>
      </c>
    </row>
    <row r="348" spans="1:9" hidden="1">
      <c r="A348" s="466" t="s">
        <v>2080</v>
      </c>
      <c r="B348" s="466" t="s">
        <v>2081</v>
      </c>
      <c r="C348" s="467" t="s">
        <v>334</v>
      </c>
      <c r="D348" s="468" t="s">
        <v>41</v>
      </c>
      <c r="E348" s="467" t="s">
        <v>334</v>
      </c>
      <c r="F348" s="467" t="s">
        <v>334</v>
      </c>
      <c r="G348" s="468" t="s">
        <v>41</v>
      </c>
      <c r="H348" s="467" t="s">
        <v>334</v>
      </c>
      <c r="I348" s="458">
        <v>0</v>
      </c>
    </row>
    <row r="349" spans="1:9" hidden="1">
      <c r="A349" s="466" t="s">
        <v>2082</v>
      </c>
      <c r="B349" s="466" t="s">
        <v>2083</v>
      </c>
      <c r="C349" s="467">
        <v>7809411</v>
      </c>
      <c r="D349" s="468" t="s">
        <v>41</v>
      </c>
      <c r="E349" s="467">
        <v>30368905</v>
      </c>
      <c r="F349" s="467">
        <v>7107497</v>
      </c>
      <c r="G349" s="468" t="s">
        <v>41</v>
      </c>
      <c r="H349" s="467">
        <v>28639821</v>
      </c>
      <c r="I349" s="458">
        <v>0</v>
      </c>
    </row>
    <row r="350" spans="1:9" hidden="1">
      <c r="A350" s="466" t="s">
        <v>2084</v>
      </c>
      <c r="B350" s="466" t="s">
        <v>2085</v>
      </c>
      <c r="C350" s="467">
        <v>3123163</v>
      </c>
      <c r="D350" s="468" t="s">
        <v>41</v>
      </c>
      <c r="E350" s="467">
        <v>8524806</v>
      </c>
      <c r="F350" s="467">
        <v>3049107</v>
      </c>
      <c r="G350" s="468" t="s">
        <v>41</v>
      </c>
      <c r="H350" s="467">
        <v>8495309</v>
      </c>
      <c r="I350" s="458">
        <v>0</v>
      </c>
    </row>
    <row r="351" spans="1:9" hidden="1">
      <c r="A351" s="466" t="s">
        <v>2086</v>
      </c>
      <c r="B351" s="466" t="s">
        <v>2087</v>
      </c>
      <c r="C351" s="467">
        <v>4418724</v>
      </c>
      <c r="D351" s="468" t="s">
        <v>41</v>
      </c>
      <c r="E351" s="467">
        <v>12247192</v>
      </c>
      <c r="F351" s="467" t="s">
        <v>334</v>
      </c>
      <c r="G351" s="468" t="s">
        <v>41</v>
      </c>
      <c r="H351" s="467" t="s">
        <v>334</v>
      </c>
      <c r="I351" s="458">
        <v>0</v>
      </c>
    </row>
    <row r="352" spans="1:9" hidden="1">
      <c r="A352" s="466" t="s">
        <v>2088</v>
      </c>
      <c r="B352" s="466" t="s">
        <v>2089</v>
      </c>
      <c r="C352" s="467">
        <v>1763151</v>
      </c>
      <c r="D352" s="468" t="s">
        <v>41</v>
      </c>
      <c r="E352" s="467">
        <v>4663038</v>
      </c>
      <c r="F352" s="467">
        <v>1687382</v>
      </c>
      <c r="G352" s="468" t="s">
        <v>41</v>
      </c>
      <c r="H352" s="467">
        <v>4721049</v>
      </c>
      <c r="I352" s="458">
        <v>0</v>
      </c>
    </row>
    <row r="353" spans="1:9" ht="26.4" hidden="1">
      <c r="A353" s="466" t="s">
        <v>2090</v>
      </c>
      <c r="B353" s="466" t="s">
        <v>2091</v>
      </c>
      <c r="C353" s="467">
        <v>332116</v>
      </c>
      <c r="D353" s="468" t="s">
        <v>41</v>
      </c>
      <c r="E353" s="467">
        <v>1476204</v>
      </c>
      <c r="F353" s="467">
        <v>372792</v>
      </c>
      <c r="G353" s="468" t="s">
        <v>41</v>
      </c>
      <c r="H353" s="467">
        <v>1595107</v>
      </c>
      <c r="I353" s="458">
        <v>0</v>
      </c>
    </row>
    <row r="354" spans="1:9" ht="26.4" hidden="1">
      <c r="A354" s="466" t="s">
        <v>2092</v>
      </c>
      <c r="B354" s="466" t="s">
        <v>2093</v>
      </c>
      <c r="C354" s="467">
        <v>3650034</v>
      </c>
      <c r="D354" s="468" t="s">
        <v>41</v>
      </c>
      <c r="E354" s="467">
        <v>11102082</v>
      </c>
      <c r="F354" s="467">
        <v>3435024</v>
      </c>
      <c r="G354" s="468" t="s">
        <v>41</v>
      </c>
      <c r="H354" s="467">
        <v>10987590</v>
      </c>
      <c r="I354" s="458">
        <v>0</v>
      </c>
    </row>
    <row r="355" spans="1:9" ht="26.4" hidden="1">
      <c r="A355" s="466" t="s">
        <v>2094</v>
      </c>
      <c r="B355" s="466" t="s">
        <v>2095</v>
      </c>
      <c r="C355" s="467" t="s">
        <v>334</v>
      </c>
      <c r="D355" s="468" t="s">
        <v>41</v>
      </c>
      <c r="E355" s="467" t="s">
        <v>334</v>
      </c>
      <c r="F355" s="467" t="s">
        <v>334</v>
      </c>
      <c r="G355" s="468" t="s">
        <v>41</v>
      </c>
      <c r="H355" s="467" t="s">
        <v>334</v>
      </c>
      <c r="I355" s="458">
        <v>0</v>
      </c>
    </row>
    <row r="356" spans="1:9" ht="26.4" hidden="1">
      <c r="A356" s="466" t="s">
        <v>2096</v>
      </c>
      <c r="B356" s="466" t="s">
        <v>2097</v>
      </c>
      <c r="C356" s="467"/>
      <c r="D356" s="468"/>
      <c r="E356" s="467"/>
      <c r="F356" s="467" t="s">
        <v>334</v>
      </c>
      <c r="G356" s="468" t="s">
        <v>41</v>
      </c>
      <c r="H356" s="467" t="s">
        <v>334</v>
      </c>
      <c r="I356" s="458">
        <v>0</v>
      </c>
    </row>
    <row r="357" spans="1:9" hidden="1">
      <c r="A357" s="466" t="s">
        <v>2098</v>
      </c>
      <c r="B357" s="466" t="s">
        <v>2099</v>
      </c>
      <c r="C357" s="467">
        <v>27996521</v>
      </c>
      <c r="D357" s="468" t="s">
        <v>41</v>
      </c>
      <c r="E357" s="467">
        <v>82428464</v>
      </c>
      <c r="F357" s="467">
        <v>30636049</v>
      </c>
      <c r="G357" s="468" t="s">
        <v>41</v>
      </c>
      <c r="H357" s="467">
        <v>94731196</v>
      </c>
      <c r="I357" s="458">
        <v>0</v>
      </c>
    </row>
    <row r="358" spans="1:9" hidden="1">
      <c r="A358" s="466" t="s">
        <v>2100</v>
      </c>
      <c r="B358" s="466" t="s">
        <v>2101</v>
      </c>
      <c r="C358" s="467">
        <v>2991000</v>
      </c>
      <c r="D358" s="468" t="s">
        <v>41</v>
      </c>
      <c r="E358" s="467">
        <v>6339672</v>
      </c>
      <c r="F358" s="467">
        <v>3695450</v>
      </c>
      <c r="G358" s="468" t="s">
        <v>41</v>
      </c>
      <c r="H358" s="467">
        <v>7518503</v>
      </c>
      <c r="I358" s="458">
        <v>0</v>
      </c>
    </row>
    <row r="359" spans="1:9" hidden="1">
      <c r="A359" s="466" t="s">
        <v>2102</v>
      </c>
      <c r="B359" s="466" t="s">
        <v>2103</v>
      </c>
      <c r="C359" s="467" t="s">
        <v>334</v>
      </c>
      <c r="D359" s="468" t="s">
        <v>41</v>
      </c>
      <c r="E359" s="467" t="s">
        <v>334</v>
      </c>
      <c r="F359" s="467" t="s">
        <v>334</v>
      </c>
      <c r="G359" s="468" t="s">
        <v>41</v>
      </c>
      <c r="H359" s="467" t="s">
        <v>334</v>
      </c>
      <c r="I359" s="458">
        <v>0</v>
      </c>
    </row>
    <row r="360" spans="1:9" hidden="1">
      <c r="A360" s="466" t="s">
        <v>2104</v>
      </c>
      <c r="B360" s="466" t="s">
        <v>2105</v>
      </c>
      <c r="C360" s="467">
        <v>556000</v>
      </c>
      <c r="D360" s="468" t="s">
        <v>41</v>
      </c>
      <c r="E360" s="467">
        <v>1799606</v>
      </c>
      <c r="F360" s="467">
        <v>568871</v>
      </c>
      <c r="G360" s="468" t="s">
        <v>41</v>
      </c>
      <c r="H360" s="467">
        <v>1866779</v>
      </c>
      <c r="I360" s="458">
        <v>0</v>
      </c>
    </row>
    <row r="361" spans="1:9" hidden="1">
      <c r="A361" s="466" t="s">
        <v>2106</v>
      </c>
      <c r="B361" s="466" t="s">
        <v>2107</v>
      </c>
      <c r="C361" s="467" t="s">
        <v>334</v>
      </c>
      <c r="D361" s="468" t="s">
        <v>41</v>
      </c>
      <c r="E361" s="467" t="s">
        <v>334</v>
      </c>
      <c r="F361" s="467">
        <v>695064</v>
      </c>
      <c r="G361" s="468" t="s">
        <v>41</v>
      </c>
      <c r="H361" s="467">
        <v>2761802</v>
      </c>
      <c r="I361" s="458">
        <v>0</v>
      </c>
    </row>
    <row r="362" spans="1:9" hidden="1">
      <c r="A362" s="466" t="s">
        <v>2108</v>
      </c>
      <c r="B362" s="466" t="s">
        <v>2109</v>
      </c>
      <c r="C362" s="467">
        <v>4006000</v>
      </c>
      <c r="D362" s="468" t="s">
        <v>41</v>
      </c>
      <c r="E362" s="467">
        <v>7210333</v>
      </c>
      <c r="F362" s="467">
        <v>4862105</v>
      </c>
      <c r="G362" s="468" t="s">
        <v>41</v>
      </c>
      <c r="H362" s="467">
        <v>9250773</v>
      </c>
      <c r="I362" s="458">
        <v>0</v>
      </c>
    </row>
    <row r="363" spans="1:9" hidden="1">
      <c r="A363" s="466" t="s">
        <v>2110</v>
      </c>
      <c r="B363" s="466" t="s">
        <v>2111</v>
      </c>
      <c r="C363" s="467">
        <v>544000</v>
      </c>
      <c r="D363" s="468" t="s">
        <v>41</v>
      </c>
      <c r="E363" s="467">
        <v>1914152</v>
      </c>
      <c r="F363" s="467">
        <v>763469</v>
      </c>
      <c r="G363" s="468" t="s">
        <v>41</v>
      </c>
      <c r="H363" s="467">
        <v>2598072</v>
      </c>
      <c r="I363" s="458">
        <v>0</v>
      </c>
    </row>
    <row r="364" spans="1:9" hidden="1">
      <c r="A364" s="466" t="s">
        <v>2112</v>
      </c>
      <c r="B364" s="466" t="s">
        <v>2113</v>
      </c>
      <c r="C364" s="467">
        <v>1348000</v>
      </c>
      <c r="D364" s="468" t="s">
        <v>41</v>
      </c>
      <c r="E364" s="467">
        <v>2002102</v>
      </c>
      <c r="F364" s="467">
        <v>515497</v>
      </c>
      <c r="G364" s="468" t="s">
        <v>41</v>
      </c>
      <c r="H364" s="467">
        <v>823183</v>
      </c>
      <c r="I364" s="458">
        <v>0</v>
      </c>
    </row>
    <row r="365" spans="1:9" hidden="1">
      <c r="A365" s="466" t="s">
        <v>2114</v>
      </c>
      <c r="B365" s="466" t="s">
        <v>2115</v>
      </c>
      <c r="C365" s="467" t="s">
        <v>334</v>
      </c>
      <c r="D365" s="468" t="s">
        <v>41</v>
      </c>
      <c r="E365" s="467" t="s">
        <v>334</v>
      </c>
      <c r="F365" s="467">
        <v>173624</v>
      </c>
      <c r="G365" s="468" t="s">
        <v>41</v>
      </c>
      <c r="H365" s="467">
        <v>596542</v>
      </c>
      <c r="I365" s="458">
        <v>0</v>
      </c>
    </row>
    <row r="366" spans="1:9" hidden="1">
      <c r="A366" s="466" t="s">
        <v>2116</v>
      </c>
      <c r="B366" s="466" t="s">
        <v>2117</v>
      </c>
      <c r="C366" s="467" t="s">
        <v>334</v>
      </c>
      <c r="D366" s="468" t="s">
        <v>41</v>
      </c>
      <c r="E366" s="467" t="s">
        <v>334</v>
      </c>
      <c r="F366" s="467">
        <v>915817</v>
      </c>
      <c r="G366" s="468" t="s">
        <v>41</v>
      </c>
      <c r="H366" s="467">
        <v>3491352</v>
      </c>
      <c r="I366" s="458">
        <v>0</v>
      </c>
    </row>
    <row r="367" spans="1:9" hidden="1">
      <c r="A367" s="466" t="s">
        <v>2118</v>
      </c>
      <c r="B367" s="466" t="s">
        <v>2119</v>
      </c>
      <c r="C367" s="467">
        <v>283000</v>
      </c>
      <c r="D367" s="468" t="s">
        <v>41</v>
      </c>
      <c r="E367" s="467">
        <v>781745</v>
      </c>
      <c r="F367" s="467">
        <v>655975</v>
      </c>
      <c r="G367" s="468" t="s">
        <v>41</v>
      </c>
      <c r="H367" s="467">
        <v>1404115</v>
      </c>
      <c r="I367" s="458">
        <v>0</v>
      </c>
    </row>
    <row r="368" spans="1:9" hidden="1">
      <c r="A368" s="466" t="s">
        <v>2120</v>
      </c>
      <c r="B368" s="466" t="s">
        <v>2121</v>
      </c>
      <c r="C368" s="467">
        <v>1249000</v>
      </c>
      <c r="D368" s="468" t="s">
        <v>41</v>
      </c>
      <c r="E368" s="467">
        <v>2523330</v>
      </c>
      <c r="F368" s="467">
        <v>618283</v>
      </c>
      <c r="G368" s="468" t="s">
        <v>41</v>
      </c>
      <c r="H368" s="467">
        <v>1528468</v>
      </c>
      <c r="I368" s="458">
        <v>0</v>
      </c>
    </row>
    <row r="369" spans="1:9" hidden="1">
      <c r="A369" s="466" t="s">
        <v>2122</v>
      </c>
      <c r="B369" s="466" t="s">
        <v>2123</v>
      </c>
      <c r="C369" s="467" t="s">
        <v>334</v>
      </c>
      <c r="D369" s="468" t="s">
        <v>41</v>
      </c>
      <c r="E369" s="467" t="s">
        <v>334</v>
      </c>
      <c r="F369" s="467">
        <v>270062</v>
      </c>
      <c r="G369" s="468" t="s">
        <v>41</v>
      </c>
      <c r="H369" s="467">
        <v>853056</v>
      </c>
      <c r="I369" s="458">
        <v>0</v>
      </c>
    </row>
    <row r="370" spans="1:9" ht="26.4" hidden="1">
      <c r="A370" s="466" t="s">
        <v>2124</v>
      </c>
      <c r="B370" s="466" t="s">
        <v>2125</v>
      </c>
      <c r="C370" s="467" t="s">
        <v>334</v>
      </c>
      <c r="D370" s="468" t="s">
        <v>41</v>
      </c>
      <c r="E370" s="467" t="s">
        <v>334</v>
      </c>
      <c r="F370" s="467" t="s">
        <v>334</v>
      </c>
      <c r="G370" s="468" t="s">
        <v>41</v>
      </c>
      <c r="H370" s="467" t="s">
        <v>334</v>
      </c>
      <c r="I370" s="458">
        <v>0</v>
      </c>
    </row>
    <row r="371" spans="1:9" ht="26.4" hidden="1">
      <c r="A371" s="466" t="s">
        <v>2126</v>
      </c>
      <c r="B371" s="466" t="s">
        <v>2127</v>
      </c>
      <c r="C371" s="467" t="s">
        <v>334</v>
      </c>
      <c r="D371" s="468" t="s">
        <v>41</v>
      </c>
      <c r="E371" s="467" t="s">
        <v>334</v>
      </c>
      <c r="F371" s="467">
        <v>1177911</v>
      </c>
      <c r="G371" s="468" t="s">
        <v>41</v>
      </c>
      <c r="H371" s="467">
        <v>4085813</v>
      </c>
      <c r="I371" s="458">
        <v>0</v>
      </c>
    </row>
    <row r="372" spans="1:9" ht="26.4" hidden="1">
      <c r="A372" s="466" t="s">
        <v>2128</v>
      </c>
      <c r="B372" s="466" t="s">
        <v>2129</v>
      </c>
      <c r="C372" s="467" t="s">
        <v>334</v>
      </c>
      <c r="D372" s="468" t="s">
        <v>41</v>
      </c>
      <c r="E372" s="467" t="s">
        <v>334</v>
      </c>
      <c r="F372" s="467">
        <v>4386165</v>
      </c>
      <c r="G372" s="468" t="s">
        <v>41</v>
      </c>
      <c r="H372" s="467">
        <v>18972357</v>
      </c>
      <c r="I372" s="458">
        <v>0</v>
      </c>
    </row>
    <row r="373" spans="1:9" ht="26.4" hidden="1">
      <c r="A373" s="466" t="s">
        <v>2130</v>
      </c>
      <c r="B373" s="466" t="s">
        <v>2131</v>
      </c>
      <c r="C373" s="467">
        <v>10416188</v>
      </c>
      <c r="D373" s="468" t="s">
        <v>41</v>
      </c>
      <c r="E373" s="467">
        <v>35385808</v>
      </c>
      <c r="F373" s="467">
        <v>10873425</v>
      </c>
      <c r="G373" s="468" t="s">
        <v>41</v>
      </c>
      <c r="H373" s="467">
        <v>37134427</v>
      </c>
      <c r="I373" s="458">
        <v>0</v>
      </c>
    </row>
    <row r="374" spans="1:9" ht="26.4" hidden="1">
      <c r="A374" s="466" t="s">
        <v>2132</v>
      </c>
      <c r="B374" s="466" t="s">
        <v>2133</v>
      </c>
      <c r="C374" s="467">
        <v>260335856</v>
      </c>
      <c r="D374" s="468" t="s">
        <v>41</v>
      </c>
      <c r="E374" s="467">
        <v>517825569</v>
      </c>
      <c r="F374" s="467">
        <v>254847157</v>
      </c>
      <c r="G374" s="468" t="s">
        <v>41</v>
      </c>
      <c r="H374" s="467">
        <v>568217841</v>
      </c>
      <c r="I374" s="458">
        <v>0</v>
      </c>
    </row>
    <row r="375" spans="1:9" ht="26.4" hidden="1">
      <c r="A375" s="466" t="s">
        <v>2134</v>
      </c>
      <c r="B375" s="466" t="s">
        <v>2135</v>
      </c>
      <c r="C375" s="467">
        <v>3989000</v>
      </c>
      <c r="D375" s="468" t="s">
        <v>41</v>
      </c>
      <c r="E375" s="467">
        <v>9562888</v>
      </c>
      <c r="F375" s="467">
        <v>3912705</v>
      </c>
      <c r="G375" s="468" t="s">
        <v>41</v>
      </c>
      <c r="H375" s="467">
        <v>9725272</v>
      </c>
      <c r="I375" s="458">
        <v>0</v>
      </c>
    </row>
    <row r="376" spans="1:9" ht="26.4" hidden="1">
      <c r="A376" s="466" t="s">
        <v>2136</v>
      </c>
      <c r="B376" s="466" t="s">
        <v>2137</v>
      </c>
      <c r="C376" s="467" t="s">
        <v>334</v>
      </c>
      <c r="D376" s="468" t="s">
        <v>41</v>
      </c>
      <c r="E376" s="467" t="s">
        <v>334</v>
      </c>
      <c r="F376" s="467" t="s">
        <v>334</v>
      </c>
      <c r="G376" s="468" t="s">
        <v>41</v>
      </c>
      <c r="H376" s="467" t="s">
        <v>334</v>
      </c>
      <c r="I376" s="458">
        <v>0</v>
      </c>
    </row>
    <row r="377" spans="1:9" ht="26.4" hidden="1">
      <c r="A377" s="466" t="s">
        <v>2138</v>
      </c>
      <c r="B377" s="466" t="s">
        <v>2139</v>
      </c>
      <c r="C377" s="467">
        <v>5603000</v>
      </c>
      <c r="D377" s="468" t="s">
        <v>41</v>
      </c>
      <c r="E377" s="467">
        <v>14345587</v>
      </c>
      <c r="F377" s="467">
        <v>5845630</v>
      </c>
      <c r="G377" s="468" t="s">
        <v>41</v>
      </c>
      <c r="H377" s="467">
        <v>15909850</v>
      </c>
      <c r="I377" s="458">
        <v>0</v>
      </c>
    </row>
    <row r="378" spans="1:9" ht="26.4" hidden="1">
      <c r="A378" s="466" t="s">
        <v>2140</v>
      </c>
      <c r="B378" s="466" t="s">
        <v>2141</v>
      </c>
      <c r="C378" s="467">
        <v>1882000</v>
      </c>
      <c r="D378" s="468" t="s">
        <v>41</v>
      </c>
      <c r="E378" s="467">
        <v>5437888</v>
      </c>
      <c r="F378" s="467">
        <v>2216077</v>
      </c>
      <c r="G378" s="468" t="s">
        <v>41</v>
      </c>
      <c r="H378" s="467">
        <v>6789962</v>
      </c>
      <c r="I378" s="458">
        <v>0</v>
      </c>
    </row>
    <row r="379" spans="1:9" ht="26.4" hidden="1">
      <c r="A379" s="466" t="s">
        <v>2142</v>
      </c>
      <c r="B379" s="466" t="s">
        <v>2143</v>
      </c>
      <c r="C379" s="467">
        <v>6069000</v>
      </c>
      <c r="D379" s="468" t="s">
        <v>41</v>
      </c>
      <c r="E379" s="467">
        <v>15099393</v>
      </c>
      <c r="F379" s="467">
        <v>5924373</v>
      </c>
      <c r="G379" s="468" t="s">
        <v>41</v>
      </c>
      <c r="H379" s="467">
        <v>15759521</v>
      </c>
      <c r="I379" s="458">
        <v>0</v>
      </c>
    </row>
    <row r="380" spans="1:9" ht="26.4" hidden="1">
      <c r="A380" s="466" t="s">
        <v>2144</v>
      </c>
      <c r="B380" s="466" t="s">
        <v>2145</v>
      </c>
      <c r="C380" s="467">
        <v>1847686</v>
      </c>
      <c r="D380" s="468" t="s">
        <v>41</v>
      </c>
      <c r="E380" s="467">
        <v>4156995</v>
      </c>
      <c r="F380" s="467">
        <v>2296132</v>
      </c>
      <c r="G380" s="468" t="s">
        <v>41</v>
      </c>
      <c r="H380" s="467">
        <v>5167505</v>
      </c>
      <c r="I380" s="458">
        <v>0</v>
      </c>
    </row>
    <row r="381" spans="1:9" ht="26.4" hidden="1">
      <c r="A381" s="466" t="s">
        <v>2146</v>
      </c>
      <c r="B381" s="466" t="s">
        <v>2147</v>
      </c>
      <c r="C381" s="467">
        <v>85104518</v>
      </c>
      <c r="D381" s="468" t="s">
        <v>41</v>
      </c>
      <c r="E381" s="467">
        <v>117515105</v>
      </c>
      <c r="F381" s="467">
        <v>81377056</v>
      </c>
      <c r="G381" s="468" t="s">
        <v>41</v>
      </c>
      <c r="H381" s="467">
        <v>114189767</v>
      </c>
      <c r="I381" s="458">
        <v>0</v>
      </c>
    </row>
    <row r="382" spans="1:9" ht="26.4" hidden="1">
      <c r="A382" s="466" t="s">
        <v>2148</v>
      </c>
      <c r="B382" s="466" t="s">
        <v>2149</v>
      </c>
      <c r="C382" s="467">
        <v>81379209</v>
      </c>
      <c r="D382" s="468" t="s">
        <v>41</v>
      </c>
      <c r="E382" s="467">
        <v>168210675</v>
      </c>
      <c r="F382" s="467">
        <v>79993791</v>
      </c>
      <c r="G382" s="468" t="s">
        <v>41</v>
      </c>
      <c r="H382" s="467">
        <v>162831584</v>
      </c>
      <c r="I382" s="458">
        <v>0</v>
      </c>
    </row>
    <row r="383" spans="1:9" ht="39.6" hidden="1">
      <c r="A383" s="466" t="s">
        <v>2150</v>
      </c>
      <c r="B383" s="466" t="s">
        <v>2151</v>
      </c>
      <c r="C383" s="467">
        <v>72485000</v>
      </c>
      <c r="D383" s="468" t="s">
        <v>41</v>
      </c>
      <c r="E383" s="467">
        <v>177883844</v>
      </c>
      <c r="F383" s="467">
        <v>71522003</v>
      </c>
      <c r="G383" s="468" t="s">
        <v>41</v>
      </c>
      <c r="H383" s="467">
        <v>232490565</v>
      </c>
      <c r="I383" s="458">
        <v>0</v>
      </c>
    </row>
    <row r="384" spans="1:9" ht="26.4" hidden="1">
      <c r="A384" s="466" t="s">
        <v>2152</v>
      </c>
      <c r="B384" s="466" t="s">
        <v>2153</v>
      </c>
      <c r="C384" s="467" t="s">
        <v>334</v>
      </c>
      <c r="D384" s="468" t="s">
        <v>41</v>
      </c>
      <c r="E384" s="467" t="s">
        <v>334</v>
      </c>
      <c r="F384" s="467" t="s">
        <v>334</v>
      </c>
      <c r="G384" s="468" t="s">
        <v>41</v>
      </c>
      <c r="H384" s="467" t="s">
        <v>334</v>
      </c>
      <c r="I384" s="458">
        <v>0</v>
      </c>
    </row>
    <row r="385" spans="1:9" ht="26.4" hidden="1">
      <c r="A385" s="466" t="s">
        <v>2154</v>
      </c>
      <c r="B385" s="466" t="s">
        <v>2155</v>
      </c>
      <c r="C385" s="467">
        <v>174159000</v>
      </c>
      <c r="D385" s="468" t="s">
        <v>41</v>
      </c>
      <c r="E385" s="467">
        <v>360380659</v>
      </c>
      <c r="F385" s="467">
        <v>181707608</v>
      </c>
      <c r="G385" s="468" t="s">
        <v>41</v>
      </c>
      <c r="H385" s="467">
        <v>378058985</v>
      </c>
      <c r="I385" s="458">
        <v>0</v>
      </c>
    </row>
    <row r="386" spans="1:9" ht="26.4" hidden="1">
      <c r="A386" s="466" t="s">
        <v>2156</v>
      </c>
      <c r="B386" s="466" t="s">
        <v>2157</v>
      </c>
      <c r="C386" s="467">
        <v>135000</v>
      </c>
      <c r="D386" s="468" t="s">
        <v>41</v>
      </c>
      <c r="E386" s="467">
        <v>246514</v>
      </c>
      <c r="F386" s="467">
        <v>214144</v>
      </c>
      <c r="G386" s="468" t="s">
        <v>41</v>
      </c>
      <c r="H386" s="467">
        <v>360211</v>
      </c>
      <c r="I386" s="458">
        <v>0</v>
      </c>
    </row>
    <row r="387" spans="1:9" ht="26.4" hidden="1">
      <c r="A387" s="466" t="s">
        <v>2158</v>
      </c>
      <c r="B387" s="466" t="s">
        <v>2159</v>
      </c>
      <c r="C387" s="467" t="s">
        <v>334</v>
      </c>
      <c r="D387" s="468" t="s">
        <v>41</v>
      </c>
      <c r="E387" s="467" t="s">
        <v>334</v>
      </c>
      <c r="F387" s="467">
        <v>35012</v>
      </c>
      <c r="G387" s="468" t="s">
        <v>41</v>
      </c>
      <c r="H387" s="467">
        <v>100606</v>
      </c>
      <c r="I387" s="458">
        <v>0</v>
      </c>
    </row>
    <row r="388" spans="1:9" ht="26.4" hidden="1">
      <c r="A388" s="466" t="s">
        <v>2160</v>
      </c>
      <c r="B388" s="466" t="s">
        <v>2161</v>
      </c>
      <c r="C388" s="467" t="s">
        <v>334</v>
      </c>
      <c r="D388" s="468" t="s">
        <v>41</v>
      </c>
      <c r="E388" s="467" t="s">
        <v>334</v>
      </c>
      <c r="F388" s="467">
        <v>23117</v>
      </c>
      <c r="G388" s="468" t="s">
        <v>41</v>
      </c>
      <c r="H388" s="467">
        <v>73950</v>
      </c>
      <c r="I388" s="458">
        <v>0</v>
      </c>
    </row>
    <row r="389" spans="1:9" ht="26.4" hidden="1">
      <c r="A389" s="466" t="s">
        <v>2162</v>
      </c>
      <c r="B389" s="466" t="s">
        <v>2163</v>
      </c>
      <c r="C389" s="467">
        <v>62000</v>
      </c>
      <c r="D389" s="468" t="s">
        <v>41</v>
      </c>
      <c r="E389" s="467">
        <v>210983</v>
      </c>
      <c r="F389" s="467">
        <v>70084</v>
      </c>
      <c r="G389" s="468" t="s">
        <v>41</v>
      </c>
      <c r="H389" s="467">
        <v>227719</v>
      </c>
      <c r="I389" s="458">
        <v>0</v>
      </c>
    </row>
    <row r="390" spans="1:9" ht="26.4" hidden="1">
      <c r="A390" s="466" t="s">
        <v>2164</v>
      </c>
      <c r="B390" s="466" t="s">
        <v>2165</v>
      </c>
      <c r="C390" s="467">
        <v>837000</v>
      </c>
      <c r="D390" s="468" t="s">
        <v>41</v>
      </c>
      <c r="E390" s="467">
        <v>1187155</v>
      </c>
      <c r="F390" s="467">
        <v>945727</v>
      </c>
      <c r="G390" s="468" t="s">
        <v>41</v>
      </c>
      <c r="H390" s="467">
        <v>1312285</v>
      </c>
      <c r="I390" s="458">
        <v>0</v>
      </c>
    </row>
    <row r="391" spans="1:9" ht="26.4" hidden="1">
      <c r="A391" s="466" t="s">
        <v>2166</v>
      </c>
      <c r="B391" s="466" t="s">
        <v>2167</v>
      </c>
      <c r="C391" s="467">
        <v>2939000</v>
      </c>
      <c r="D391" s="468" t="s">
        <v>41</v>
      </c>
      <c r="E391" s="467">
        <v>3399166</v>
      </c>
      <c r="F391" s="467">
        <v>2869756</v>
      </c>
      <c r="G391" s="468" t="s">
        <v>41</v>
      </c>
      <c r="H391" s="467">
        <v>3665697</v>
      </c>
      <c r="I391" s="458">
        <v>0</v>
      </c>
    </row>
    <row r="392" spans="1:9" ht="26.4" hidden="1">
      <c r="A392" s="466" t="s">
        <v>2168</v>
      </c>
      <c r="B392" s="466" t="s">
        <v>2169</v>
      </c>
      <c r="C392" s="467">
        <v>51651000</v>
      </c>
      <c r="D392" s="468" t="s">
        <v>41</v>
      </c>
      <c r="E392" s="467">
        <v>79511783</v>
      </c>
      <c r="F392" s="467">
        <v>53876068</v>
      </c>
      <c r="G392" s="468" t="s">
        <v>41</v>
      </c>
      <c r="H392" s="467">
        <v>83719091</v>
      </c>
      <c r="I392" s="458">
        <v>0</v>
      </c>
    </row>
    <row r="393" spans="1:9" ht="26.4" hidden="1">
      <c r="A393" s="466" t="s">
        <v>2170</v>
      </c>
      <c r="B393" s="466" t="s">
        <v>2171</v>
      </c>
      <c r="C393" s="467">
        <v>100871000</v>
      </c>
      <c r="D393" s="468" t="s">
        <v>41</v>
      </c>
      <c r="E393" s="467">
        <v>236277478</v>
      </c>
      <c r="F393" s="467">
        <v>105939303</v>
      </c>
      <c r="G393" s="468" t="s">
        <v>41</v>
      </c>
      <c r="H393" s="467">
        <v>245228697</v>
      </c>
      <c r="I393" s="458">
        <v>0</v>
      </c>
    </row>
    <row r="394" spans="1:9" ht="26.4" hidden="1">
      <c r="A394" s="466" t="s">
        <v>2172</v>
      </c>
      <c r="B394" s="466" t="s">
        <v>2173</v>
      </c>
      <c r="C394" s="467">
        <v>16372000</v>
      </c>
      <c r="D394" s="468" t="s">
        <v>41</v>
      </c>
      <c r="E394" s="467">
        <v>34969019</v>
      </c>
      <c r="F394" s="467">
        <v>16378808</v>
      </c>
      <c r="G394" s="468" t="s">
        <v>41</v>
      </c>
      <c r="H394" s="467">
        <v>38406192</v>
      </c>
      <c r="I394" s="458">
        <v>0</v>
      </c>
    </row>
    <row r="395" spans="1:9" ht="26.4" hidden="1">
      <c r="A395" s="466" t="s">
        <v>2174</v>
      </c>
      <c r="B395" s="466" t="s">
        <v>2175</v>
      </c>
      <c r="C395" s="467">
        <v>1103000</v>
      </c>
      <c r="D395" s="468" t="s">
        <v>41</v>
      </c>
      <c r="E395" s="467">
        <v>4068851</v>
      </c>
      <c r="F395" s="467">
        <v>1355589</v>
      </c>
      <c r="G395" s="468" t="s">
        <v>41</v>
      </c>
      <c r="H395" s="467">
        <v>4964537</v>
      </c>
      <c r="I395" s="458">
        <v>0</v>
      </c>
    </row>
    <row r="396" spans="1:9" hidden="1">
      <c r="A396" s="466" t="s">
        <v>2176</v>
      </c>
      <c r="B396" s="466" t="s">
        <v>2177</v>
      </c>
      <c r="C396" s="467">
        <v>3169635</v>
      </c>
      <c r="D396" s="468" t="s">
        <v>41</v>
      </c>
      <c r="E396" s="467">
        <v>6382090</v>
      </c>
      <c r="F396" s="467">
        <v>3148188</v>
      </c>
      <c r="G396" s="468" t="s">
        <v>41</v>
      </c>
      <c r="H396" s="467">
        <v>6780334</v>
      </c>
      <c r="I396" s="458">
        <v>0</v>
      </c>
    </row>
    <row r="397" spans="1:9" ht="26.4" hidden="1">
      <c r="A397" s="466" t="s">
        <v>2178</v>
      </c>
      <c r="B397" s="466" t="s">
        <v>2179</v>
      </c>
      <c r="C397" s="467"/>
      <c r="D397" s="468"/>
      <c r="E397" s="467"/>
      <c r="F397" s="467"/>
      <c r="G397" s="468"/>
      <c r="H397" s="467"/>
      <c r="I397" s="458">
        <v>0</v>
      </c>
    </row>
    <row r="398" spans="1:9" ht="26.4" hidden="1">
      <c r="A398" s="466" t="s">
        <v>2180</v>
      </c>
      <c r="B398" s="466" t="s">
        <v>2181</v>
      </c>
      <c r="C398" s="467">
        <v>4389000</v>
      </c>
      <c r="D398" s="468" t="s">
        <v>41</v>
      </c>
      <c r="E398" s="467">
        <v>45175721</v>
      </c>
      <c r="F398" s="467">
        <v>5121258</v>
      </c>
      <c r="G398" s="468" t="s">
        <v>41</v>
      </c>
      <c r="H398" s="467">
        <v>47406966</v>
      </c>
      <c r="I398" s="458">
        <v>0</v>
      </c>
    </row>
    <row r="399" spans="1:9" ht="26.4" hidden="1">
      <c r="A399" s="466" t="s">
        <v>2182</v>
      </c>
      <c r="B399" s="466" t="s">
        <v>2183</v>
      </c>
      <c r="C399" s="467" t="s">
        <v>334</v>
      </c>
      <c r="D399" s="468" t="s">
        <v>41</v>
      </c>
      <c r="E399" s="467" t="s">
        <v>334</v>
      </c>
      <c r="F399" s="467"/>
      <c r="G399" s="468"/>
      <c r="H399" s="467"/>
      <c r="I399" s="458">
        <v>0</v>
      </c>
    </row>
    <row r="400" spans="1:9" ht="39.6" hidden="1">
      <c r="A400" s="466" t="s">
        <v>2184</v>
      </c>
      <c r="B400" s="466" t="s">
        <v>2185</v>
      </c>
      <c r="C400" s="467"/>
      <c r="D400" s="468"/>
      <c r="E400" s="467"/>
      <c r="F400" s="467"/>
      <c r="G400" s="468"/>
      <c r="H400" s="467"/>
      <c r="I400" s="458">
        <v>0</v>
      </c>
    </row>
    <row r="401" spans="1:9" hidden="1">
      <c r="A401" s="466" t="s">
        <v>2186</v>
      </c>
      <c r="B401" s="466" t="s">
        <v>2187</v>
      </c>
      <c r="C401" s="467">
        <v>5173743</v>
      </c>
      <c r="D401" s="468" t="s">
        <v>41</v>
      </c>
      <c r="E401" s="467">
        <v>35102373</v>
      </c>
      <c r="F401" s="467">
        <v>6800964</v>
      </c>
      <c r="G401" s="468" t="s">
        <v>41</v>
      </c>
      <c r="H401" s="467">
        <v>40553793</v>
      </c>
      <c r="I401" s="458">
        <v>0</v>
      </c>
    </row>
    <row r="402" spans="1:9" hidden="1">
      <c r="A402" s="466" t="s">
        <v>2188</v>
      </c>
      <c r="B402" s="466" t="s">
        <v>2189</v>
      </c>
      <c r="C402" s="467">
        <v>381000</v>
      </c>
      <c r="D402" s="468" t="s">
        <v>41</v>
      </c>
      <c r="E402" s="467">
        <v>2185206</v>
      </c>
      <c r="F402" s="467">
        <v>371855</v>
      </c>
      <c r="G402" s="468" t="s">
        <v>41</v>
      </c>
      <c r="H402" s="467">
        <v>1977727</v>
      </c>
      <c r="I402" s="458">
        <v>0</v>
      </c>
    </row>
    <row r="403" spans="1:9" hidden="1">
      <c r="A403" s="466" t="s">
        <v>2190</v>
      </c>
      <c r="B403" s="466" t="s">
        <v>2191</v>
      </c>
      <c r="C403" s="467">
        <v>9710000</v>
      </c>
      <c r="D403" s="468" t="s">
        <v>41</v>
      </c>
      <c r="E403" s="467">
        <v>100183748</v>
      </c>
      <c r="F403" s="467">
        <v>12143879</v>
      </c>
      <c r="G403" s="468" t="s">
        <v>41</v>
      </c>
      <c r="H403" s="467">
        <v>109966955</v>
      </c>
      <c r="I403" s="458">
        <v>0</v>
      </c>
    </row>
    <row r="404" spans="1:9" hidden="1">
      <c r="A404" s="466" t="s">
        <v>2192</v>
      </c>
      <c r="B404" s="466" t="s">
        <v>2193</v>
      </c>
      <c r="C404" s="467">
        <v>38275722</v>
      </c>
      <c r="D404" s="468" t="s">
        <v>41</v>
      </c>
      <c r="E404" s="467">
        <v>121654501</v>
      </c>
      <c r="F404" s="467">
        <v>37601322</v>
      </c>
      <c r="G404" s="468" t="s">
        <v>41</v>
      </c>
      <c r="H404" s="467">
        <v>129692777</v>
      </c>
      <c r="I404" s="458">
        <v>0</v>
      </c>
    </row>
    <row r="405" spans="1:9" hidden="1">
      <c r="A405" s="466" t="s">
        <v>2194</v>
      </c>
      <c r="B405" s="466" t="s">
        <v>2195</v>
      </c>
      <c r="C405" s="467">
        <v>72896418</v>
      </c>
      <c r="D405" s="468" t="s">
        <v>41</v>
      </c>
      <c r="E405" s="467">
        <v>186082730</v>
      </c>
      <c r="F405" s="467">
        <v>69154236</v>
      </c>
      <c r="G405" s="468" t="s">
        <v>41</v>
      </c>
      <c r="H405" s="467">
        <v>188365123</v>
      </c>
      <c r="I405" s="458">
        <v>0</v>
      </c>
    </row>
    <row r="406" spans="1:9" hidden="1">
      <c r="A406" s="466" t="s">
        <v>2196</v>
      </c>
      <c r="B406" s="466" t="s">
        <v>2197</v>
      </c>
      <c r="C406" s="467"/>
      <c r="D406" s="468"/>
      <c r="E406" s="467"/>
      <c r="F406" s="467"/>
      <c r="G406" s="468"/>
      <c r="H406" s="467"/>
      <c r="I406" s="458">
        <v>0</v>
      </c>
    </row>
    <row r="407" spans="1:9" hidden="1">
      <c r="A407" s="466" t="s">
        <v>2198</v>
      </c>
      <c r="B407" s="466" t="s">
        <v>2199</v>
      </c>
      <c r="C407" s="467">
        <v>62000</v>
      </c>
      <c r="D407" s="468" t="s">
        <v>41</v>
      </c>
      <c r="E407" s="467">
        <v>244226</v>
      </c>
      <c r="F407" s="467" t="s">
        <v>334</v>
      </c>
      <c r="G407" s="468" t="s">
        <v>41</v>
      </c>
      <c r="H407" s="467" t="s">
        <v>334</v>
      </c>
      <c r="I407" s="458">
        <v>0</v>
      </c>
    </row>
    <row r="408" spans="1:9" hidden="1">
      <c r="A408" s="466" t="s">
        <v>2200</v>
      </c>
      <c r="B408" s="466" t="s">
        <v>2201</v>
      </c>
      <c r="C408" s="467" t="s">
        <v>334</v>
      </c>
      <c r="D408" s="468" t="s">
        <v>41</v>
      </c>
      <c r="E408" s="467" t="s">
        <v>334</v>
      </c>
      <c r="F408" s="467" t="s">
        <v>334</v>
      </c>
      <c r="G408" s="468" t="s">
        <v>41</v>
      </c>
      <c r="H408" s="467" t="s">
        <v>334</v>
      </c>
      <c r="I408" s="458">
        <v>0</v>
      </c>
    </row>
    <row r="409" spans="1:9" hidden="1">
      <c r="A409" s="466" t="s">
        <v>2202</v>
      </c>
      <c r="B409" s="466" t="s">
        <v>2203</v>
      </c>
      <c r="C409" s="467">
        <v>1356000</v>
      </c>
      <c r="D409" s="468" t="s">
        <v>41</v>
      </c>
      <c r="E409" s="467">
        <v>3500679</v>
      </c>
      <c r="F409" s="467">
        <v>1465518</v>
      </c>
      <c r="G409" s="468" t="s">
        <v>41</v>
      </c>
      <c r="H409" s="467">
        <v>3993561</v>
      </c>
      <c r="I409" s="458">
        <v>0</v>
      </c>
    </row>
    <row r="410" spans="1:9" hidden="1">
      <c r="A410" s="466" t="s">
        <v>2204</v>
      </c>
      <c r="B410" s="466" t="s">
        <v>2205</v>
      </c>
      <c r="C410" s="467">
        <v>811000</v>
      </c>
      <c r="D410" s="468" t="s">
        <v>41</v>
      </c>
      <c r="E410" s="467">
        <v>2010053</v>
      </c>
      <c r="F410" s="467">
        <v>951290</v>
      </c>
      <c r="G410" s="468" t="s">
        <v>41</v>
      </c>
      <c r="H410" s="467">
        <v>2395761</v>
      </c>
      <c r="I410" s="458">
        <v>0</v>
      </c>
    </row>
    <row r="411" spans="1:9" hidden="1">
      <c r="A411" s="466" t="s">
        <v>2206</v>
      </c>
      <c r="B411" s="466" t="s">
        <v>2207</v>
      </c>
      <c r="C411" s="467" t="s">
        <v>334</v>
      </c>
      <c r="D411" s="468" t="s">
        <v>41</v>
      </c>
      <c r="E411" s="467" t="s">
        <v>334</v>
      </c>
      <c r="F411" s="467" t="s">
        <v>334</v>
      </c>
      <c r="G411" s="468" t="s">
        <v>41</v>
      </c>
      <c r="H411" s="467" t="s">
        <v>334</v>
      </c>
      <c r="I411" s="458">
        <v>0</v>
      </c>
    </row>
    <row r="412" spans="1:9" hidden="1">
      <c r="A412" s="466" t="s">
        <v>2208</v>
      </c>
      <c r="B412" s="466" t="s">
        <v>2209</v>
      </c>
      <c r="C412" s="467" t="s">
        <v>334</v>
      </c>
      <c r="D412" s="468" t="s">
        <v>41</v>
      </c>
      <c r="E412" s="467" t="s">
        <v>334</v>
      </c>
      <c r="F412" s="467" t="s">
        <v>334</v>
      </c>
      <c r="G412" s="468" t="s">
        <v>41</v>
      </c>
      <c r="H412" s="467" t="s">
        <v>334</v>
      </c>
      <c r="I412" s="458">
        <v>0</v>
      </c>
    </row>
    <row r="413" spans="1:9" hidden="1">
      <c r="A413" s="466" t="s">
        <v>2210</v>
      </c>
      <c r="B413" s="466" t="s">
        <v>2211</v>
      </c>
      <c r="C413" s="467">
        <v>1432000</v>
      </c>
      <c r="D413" s="468" t="s">
        <v>41</v>
      </c>
      <c r="E413" s="467">
        <v>3735109</v>
      </c>
      <c r="F413" s="467">
        <v>1293523</v>
      </c>
      <c r="G413" s="468" t="s">
        <v>41</v>
      </c>
      <c r="H413" s="467">
        <v>3732968</v>
      </c>
      <c r="I413" s="458">
        <v>0</v>
      </c>
    </row>
    <row r="414" spans="1:9" hidden="1">
      <c r="A414" s="466" t="s">
        <v>2212</v>
      </c>
      <c r="B414" s="466" t="s">
        <v>2213</v>
      </c>
      <c r="C414" s="467">
        <v>15200000</v>
      </c>
      <c r="D414" s="468" t="s">
        <v>41</v>
      </c>
      <c r="E414" s="467">
        <v>25367933</v>
      </c>
      <c r="F414" s="467">
        <v>14838223</v>
      </c>
      <c r="G414" s="468" t="s">
        <v>41</v>
      </c>
      <c r="H414" s="467">
        <v>25084985</v>
      </c>
      <c r="I414" s="458">
        <v>0</v>
      </c>
    </row>
    <row r="415" spans="1:9" hidden="1">
      <c r="A415" s="466" t="s">
        <v>2214</v>
      </c>
      <c r="B415" s="466" t="s">
        <v>2215</v>
      </c>
      <c r="C415" s="467">
        <v>6709387</v>
      </c>
      <c r="D415" s="468" t="s">
        <v>41</v>
      </c>
      <c r="E415" s="467">
        <v>46533711</v>
      </c>
      <c r="F415" s="467">
        <v>6807801</v>
      </c>
      <c r="G415" s="468" t="s">
        <v>41</v>
      </c>
      <c r="H415" s="467">
        <v>47100923</v>
      </c>
      <c r="I415" s="458">
        <v>0</v>
      </c>
    </row>
    <row r="416" spans="1:9" hidden="1">
      <c r="A416" s="466" t="s">
        <v>2216</v>
      </c>
      <c r="B416" s="466" t="s">
        <v>2217</v>
      </c>
      <c r="C416" s="467">
        <v>24956777</v>
      </c>
      <c r="D416" s="468" t="s">
        <v>41</v>
      </c>
      <c r="E416" s="467">
        <v>59650901</v>
      </c>
      <c r="F416" s="467">
        <v>25537359</v>
      </c>
      <c r="G416" s="468" t="s">
        <v>41</v>
      </c>
      <c r="H416" s="467">
        <v>63685319</v>
      </c>
      <c r="I416" s="458">
        <v>0</v>
      </c>
    </row>
    <row r="417" spans="1:9" hidden="1">
      <c r="A417" s="466" t="s">
        <v>2218</v>
      </c>
      <c r="B417" s="466" t="s">
        <v>2219</v>
      </c>
      <c r="C417" s="467">
        <v>3934254</v>
      </c>
      <c r="D417" s="468" t="s">
        <v>41</v>
      </c>
      <c r="E417" s="467">
        <v>14911126</v>
      </c>
      <c r="F417" s="467">
        <v>3895651</v>
      </c>
      <c r="G417" s="468" t="s">
        <v>41</v>
      </c>
      <c r="H417" s="467">
        <v>16570661</v>
      </c>
      <c r="I417" s="458">
        <v>0</v>
      </c>
    </row>
    <row r="418" spans="1:9" hidden="1">
      <c r="A418" s="466" t="s">
        <v>2220</v>
      </c>
      <c r="B418" s="466" t="s">
        <v>2221</v>
      </c>
      <c r="C418" s="467"/>
      <c r="D418" s="468"/>
      <c r="E418" s="467"/>
      <c r="F418" s="467"/>
      <c r="G418" s="468"/>
      <c r="H418" s="467"/>
      <c r="I418" s="458">
        <v>0</v>
      </c>
    </row>
    <row r="419" spans="1:9" hidden="1">
      <c r="A419" s="466" t="s">
        <v>2222</v>
      </c>
      <c r="B419" s="466" t="s">
        <v>2223</v>
      </c>
      <c r="C419" s="467"/>
      <c r="D419" s="468"/>
      <c r="E419" s="467" t="s">
        <v>334</v>
      </c>
      <c r="F419" s="467"/>
      <c r="G419" s="468"/>
      <c r="H419" s="467" t="s">
        <v>334</v>
      </c>
      <c r="I419" s="458">
        <v>0</v>
      </c>
    </row>
    <row r="420" spans="1:9" ht="26.4" hidden="1">
      <c r="A420" s="466" t="s">
        <v>2224</v>
      </c>
      <c r="B420" s="466" t="s">
        <v>2225</v>
      </c>
      <c r="C420" s="467"/>
      <c r="D420" s="468"/>
      <c r="E420" s="467"/>
      <c r="F420" s="467"/>
      <c r="G420" s="468"/>
      <c r="H420" s="467"/>
      <c r="I420" s="458">
        <v>0</v>
      </c>
    </row>
    <row r="421" spans="1:9" ht="26.4" hidden="1">
      <c r="A421" s="466" t="s">
        <v>2226</v>
      </c>
      <c r="B421" s="466" t="s">
        <v>2227</v>
      </c>
      <c r="C421" s="467" t="s">
        <v>334</v>
      </c>
      <c r="D421" s="468" t="s">
        <v>41</v>
      </c>
      <c r="E421" s="467" t="s">
        <v>334</v>
      </c>
      <c r="F421" s="467" t="s">
        <v>334</v>
      </c>
      <c r="G421" s="468" t="s">
        <v>41</v>
      </c>
      <c r="H421" s="467" t="s">
        <v>334</v>
      </c>
      <c r="I421" s="458">
        <v>0</v>
      </c>
    </row>
    <row r="422" spans="1:9" ht="26.4" hidden="1">
      <c r="A422" s="466" t="s">
        <v>2228</v>
      </c>
      <c r="B422" s="466" t="s">
        <v>2229</v>
      </c>
      <c r="C422" s="467">
        <v>170759000</v>
      </c>
      <c r="D422" s="468" t="s">
        <v>41</v>
      </c>
      <c r="E422" s="467">
        <v>98042521</v>
      </c>
      <c r="F422" s="467">
        <v>168586870</v>
      </c>
      <c r="G422" s="468" t="s">
        <v>41</v>
      </c>
      <c r="H422" s="467">
        <v>144998174</v>
      </c>
      <c r="I422" s="458">
        <v>0</v>
      </c>
    </row>
    <row r="423" spans="1:9" hidden="1">
      <c r="A423" s="466" t="s">
        <v>2230</v>
      </c>
      <c r="B423" s="466" t="s">
        <v>2231</v>
      </c>
      <c r="C423" s="467">
        <v>17000</v>
      </c>
      <c r="D423" s="468" t="s">
        <v>41</v>
      </c>
      <c r="E423" s="467">
        <v>89540</v>
      </c>
      <c r="F423" s="467">
        <v>17217</v>
      </c>
      <c r="G423" s="468" t="s">
        <v>41</v>
      </c>
      <c r="H423" s="467">
        <v>110127</v>
      </c>
      <c r="I423" s="458">
        <v>0</v>
      </c>
    </row>
    <row r="424" spans="1:9" hidden="1">
      <c r="A424" s="466" t="s">
        <v>2232</v>
      </c>
      <c r="B424" s="466" t="s">
        <v>2233</v>
      </c>
      <c r="C424" s="467">
        <v>755333</v>
      </c>
      <c r="D424" s="468" t="s">
        <v>41</v>
      </c>
      <c r="E424" s="467">
        <v>6239242</v>
      </c>
      <c r="F424" s="467">
        <v>359913</v>
      </c>
      <c r="G424" s="468" t="s">
        <v>41</v>
      </c>
      <c r="H424" s="467">
        <v>5672199</v>
      </c>
      <c r="I424" s="458">
        <v>0</v>
      </c>
    </row>
    <row r="425" spans="1:9" hidden="1">
      <c r="A425" s="466" t="s">
        <v>2234</v>
      </c>
      <c r="B425" s="466" t="s">
        <v>2235</v>
      </c>
      <c r="C425" s="467"/>
      <c r="D425" s="468"/>
      <c r="E425" s="467"/>
      <c r="F425" s="467"/>
      <c r="G425" s="468"/>
      <c r="H425" s="467"/>
      <c r="I425" s="458">
        <v>0</v>
      </c>
    </row>
    <row r="426" spans="1:9" ht="26.4" hidden="1">
      <c r="A426" s="466" t="s">
        <v>2236</v>
      </c>
      <c r="B426" s="466" t="s">
        <v>2237</v>
      </c>
      <c r="C426" s="467">
        <v>464255000</v>
      </c>
      <c r="D426" s="468" t="s">
        <v>41</v>
      </c>
      <c r="E426" s="467">
        <v>359626791</v>
      </c>
      <c r="F426" s="467">
        <v>518746844</v>
      </c>
      <c r="G426" s="468" t="s">
        <v>41</v>
      </c>
      <c r="H426" s="467">
        <v>535571593</v>
      </c>
      <c r="I426" s="458">
        <v>0</v>
      </c>
    </row>
    <row r="427" spans="1:9" ht="26.4" hidden="1">
      <c r="A427" s="466" t="s">
        <v>2238</v>
      </c>
      <c r="B427" s="466" t="s">
        <v>2239</v>
      </c>
      <c r="C427" s="467">
        <v>621788000</v>
      </c>
      <c r="D427" s="468" t="s">
        <v>41</v>
      </c>
      <c r="E427" s="467">
        <v>467675875</v>
      </c>
      <c r="F427" s="467">
        <v>724572205</v>
      </c>
      <c r="G427" s="468" t="s">
        <v>41</v>
      </c>
      <c r="H427" s="467">
        <v>788738966</v>
      </c>
      <c r="I427" s="458">
        <v>0</v>
      </c>
    </row>
    <row r="428" spans="1:9" hidden="1">
      <c r="A428" s="466" t="s">
        <v>2240</v>
      </c>
      <c r="B428" s="466" t="s">
        <v>2241</v>
      </c>
      <c r="C428" s="467"/>
      <c r="D428" s="468"/>
      <c r="E428" s="467"/>
      <c r="F428" s="467"/>
      <c r="G428" s="468"/>
      <c r="H428" s="467"/>
      <c r="I428" s="458">
        <v>0</v>
      </c>
    </row>
    <row r="429" spans="1:9" hidden="1">
      <c r="A429" s="466" t="s">
        <v>2242</v>
      </c>
      <c r="B429" s="466" t="s">
        <v>2243</v>
      </c>
      <c r="C429" s="467" t="s">
        <v>334</v>
      </c>
      <c r="D429" s="468" t="s">
        <v>41</v>
      </c>
      <c r="E429" s="467" t="s">
        <v>334</v>
      </c>
      <c r="F429" s="467" t="s">
        <v>334</v>
      </c>
      <c r="G429" s="468" t="s">
        <v>41</v>
      </c>
      <c r="H429" s="467" t="s">
        <v>334</v>
      </c>
      <c r="I429" s="458">
        <v>0</v>
      </c>
    </row>
    <row r="430" spans="1:9" ht="26.4" hidden="1">
      <c r="A430" s="466" t="s">
        <v>2244</v>
      </c>
      <c r="B430" s="466" t="s">
        <v>2245</v>
      </c>
      <c r="C430" s="467" t="s">
        <v>334</v>
      </c>
      <c r="D430" s="468" t="s">
        <v>41</v>
      </c>
      <c r="E430" s="467" t="s">
        <v>334</v>
      </c>
      <c r="F430" s="467" t="s">
        <v>334</v>
      </c>
      <c r="G430" s="468" t="s">
        <v>41</v>
      </c>
      <c r="H430" s="467" t="s">
        <v>334</v>
      </c>
      <c r="I430" s="458">
        <v>0</v>
      </c>
    </row>
    <row r="431" spans="1:9" ht="26.4" hidden="1">
      <c r="A431" s="466" t="s">
        <v>2246</v>
      </c>
      <c r="B431" s="466" t="s">
        <v>2247</v>
      </c>
      <c r="C431" s="467">
        <v>662000</v>
      </c>
      <c r="D431" s="468" t="s">
        <v>41</v>
      </c>
      <c r="E431" s="467">
        <v>5065384</v>
      </c>
      <c r="F431" s="467">
        <v>645775</v>
      </c>
      <c r="G431" s="468" t="s">
        <v>41</v>
      </c>
      <c r="H431" s="467">
        <v>5294470</v>
      </c>
      <c r="I431" s="458">
        <v>0</v>
      </c>
    </row>
    <row r="432" spans="1:9" ht="26.4" hidden="1">
      <c r="A432" s="466" t="s">
        <v>2248</v>
      </c>
      <c r="B432" s="466" t="s">
        <v>2249</v>
      </c>
      <c r="C432" s="467">
        <v>250000</v>
      </c>
      <c r="D432" s="468" t="s">
        <v>41</v>
      </c>
      <c r="E432" s="467">
        <v>1025268</v>
      </c>
      <c r="F432" s="467">
        <v>383500</v>
      </c>
      <c r="G432" s="468" t="s">
        <v>41</v>
      </c>
      <c r="H432" s="467">
        <v>511740</v>
      </c>
      <c r="I432" s="458">
        <v>0</v>
      </c>
    </row>
    <row r="433" spans="1:9" ht="26.4" hidden="1">
      <c r="A433" s="466" t="s">
        <v>2250</v>
      </c>
      <c r="B433" s="466" t="s">
        <v>2251</v>
      </c>
      <c r="C433" s="467"/>
      <c r="D433" s="468"/>
      <c r="E433" s="467"/>
      <c r="F433" s="467"/>
      <c r="G433" s="468"/>
      <c r="H433" s="467"/>
      <c r="I433" s="458">
        <v>0</v>
      </c>
    </row>
    <row r="434" spans="1:9" hidden="1">
      <c r="A434" s="466" t="s">
        <v>2252</v>
      </c>
      <c r="B434" s="466" t="s">
        <v>2253</v>
      </c>
      <c r="C434" s="467"/>
      <c r="D434" s="468"/>
      <c r="E434" s="467"/>
      <c r="F434" s="467"/>
      <c r="G434" s="468"/>
      <c r="H434" s="467"/>
      <c r="I434" s="458">
        <v>0</v>
      </c>
    </row>
    <row r="435" spans="1:9" hidden="1">
      <c r="A435" s="466" t="s">
        <v>2254</v>
      </c>
      <c r="B435" s="466" t="s">
        <v>2255</v>
      </c>
      <c r="C435" s="467" t="s">
        <v>334</v>
      </c>
      <c r="D435" s="468" t="s">
        <v>41</v>
      </c>
      <c r="E435" s="467" t="s">
        <v>334</v>
      </c>
      <c r="F435" s="467">
        <v>400224000</v>
      </c>
      <c r="G435" s="468" t="s">
        <v>41</v>
      </c>
      <c r="H435" s="467">
        <v>166252717</v>
      </c>
      <c r="I435" s="458">
        <v>0</v>
      </c>
    </row>
    <row r="436" spans="1:9" hidden="1">
      <c r="A436" s="466" t="s">
        <v>2256</v>
      </c>
      <c r="B436" s="466" t="s">
        <v>2257</v>
      </c>
      <c r="C436" s="467">
        <v>547435000</v>
      </c>
      <c r="D436" s="468" t="s">
        <v>41</v>
      </c>
      <c r="E436" s="467">
        <v>107934110</v>
      </c>
      <c r="F436" s="467">
        <v>526458527</v>
      </c>
      <c r="G436" s="468" t="s">
        <v>41</v>
      </c>
      <c r="H436" s="467">
        <v>125738225</v>
      </c>
      <c r="I436" s="458">
        <v>0</v>
      </c>
    </row>
    <row r="437" spans="1:9" hidden="1">
      <c r="A437" s="466" t="s">
        <v>2258</v>
      </c>
      <c r="B437" s="466" t="s">
        <v>2259</v>
      </c>
      <c r="C437" s="467">
        <v>2340388000</v>
      </c>
      <c r="D437" s="468" t="s">
        <v>41</v>
      </c>
      <c r="E437" s="467">
        <v>555133587</v>
      </c>
      <c r="F437" s="467">
        <v>2409281207</v>
      </c>
      <c r="G437" s="468" t="s">
        <v>41</v>
      </c>
      <c r="H437" s="467">
        <v>576126184</v>
      </c>
      <c r="I437" s="458">
        <v>0</v>
      </c>
    </row>
    <row r="438" spans="1:9" hidden="1">
      <c r="A438" s="466" t="s">
        <v>2260</v>
      </c>
      <c r="B438" s="466" t="s">
        <v>2261</v>
      </c>
      <c r="C438" s="467" t="s">
        <v>334</v>
      </c>
      <c r="D438" s="468" t="s">
        <v>41</v>
      </c>
      <c r="E438" s="467" t="s">
        <v>334</v>
      </c>
      <c r="F438" s="467">
        <v>81413942</v>
      </c>
      <c r="G438" s="468" t="s">
        <v>41</v>
      </c>
      <c r="H438" s="467">
        <v>8777149</v>
      </c>
      <c r="I438" s="458">
        <v>0</v>
      </c>
    </row>
    <row r="439" spans="1:9" hidden="1">
      <c r="A439" s="466" t="s">
        <v>2262</v>
      </c>
      <c r="B439" s="466" t="s">
        <v>2263</v>
      </c>
      <c r="C439" s="467" t="s">
        <v>334</v>
      </c>
      <c r="D439" s="468" t="s">
        <v>41</v>
      </c>
      <c r="E439" s="467" t="s">
        <v>334</v>
      </c>
      <c r="F439" s="467" t="s">
        <v>334</v>
      </c>
      <c r="G439" s="468" t="s">
        <v>41</v>
      </c>
      <c r="H439" s="467" t="s">
        <v>334</v>
      </c>
      <c r="I439" s="458">
        <v>0</v>
      </c>
    </row>
    <row r="440" spans="1:9" hidden="1">
      <c r="A440" s="466" t="s">
        <v>2264</v>
      </c>
      <c r="B440" s="466" t="s">
        <v>2265</v>
      </c>
      <c r="C440" s="467">
        <v>7024000</v>
      </c>
      <c r="D440" s="468" t="s">
        <v>41</v>
      </c>
      <c r="E440" s="467">
        <v>1440379</v>
      </c>
      <c r="F440" s="467">
        <v>3266393</v>
      </c>
      <c r="G440" s="468" t="s">
        <v>41</v>
      </c>
      <c r="H440" s="467">
        <v>1197737</v>
      </c>
      <c r="I440" s="458">
        <v>0</v>
      </c>
    </row>
    <row r="441" spans="1:9" hidden="1">
      <c r="A441" s="466" t="s">
        <v>2266</v>
      </c>
      <c r="B441" s="466" t="s">
        <v>2267</v>
      </c>
      <c r="C441" s="467" t="s">
        <v>334</v>
      </c>
      <c r="D441" s="468" t="s">
        <v>41</v>
      </c>
      <c r="E441" s="467" t="s">
        <v>334</v>
      </c>
      <c r="F441" s="467" t="s">
        <v>334</v>
      </c>
      <c r="G441" s="468" t="s">
        <v>41</v>
      </c>
      <c r="H441" s="467" t="s">
        <v>334</v>
      </c>
      <c r="I441" s="458">
        <v>0</v>
      </c>
    </row>
    <row r="442" spans="1:9" hidden="1">
      <c r="A442" s="466" t="s">
        <v>2268</v>
      </c>
      <c r="B442" s="466" t="s">
        <v>2269</v>
      </c>
      <c r="C442" s="467" t="s">
        <v>334</v>
      </c>
      <c r="D442" s="468" t="s">
        <v>41</v>
      </c>
      <c r="E442" s="467" t="s">
        <v>334</v>
      </c>
      <c r="F442" s="467" t="s">
        <v>334</v>
      </c>
      <c r="G442" s="468" t="s">
        <v>41</v>
      </c>
      <c r="H442" s="467" t="s">
        <v>334</v>
      </c>
      <c r="I442" s="458">
        <v>0</v>
      </c>
    </row>
    <row r="443" spans="1:9" hidden="1">
      <c r="A443" s="466" t="s">
        <v>2270</v>
      </c>
      <c r="B443" s="466" t="s">
        <v>2271</v>
      </c>
      <c r="C443" s="467" t="s">
        <v>334</v>
      </c>
      <c r="D443" s="468" t="s">
        <v>41</v>
      </c>
      <c r="E443" s="467" t="s">
        <v>334</v>
      </c>
      <c r="F443" s="467" t="s">
        <v>334</v>
      </c>
      <c r="G443" s="468" t="s">
        <v>41</v>
      </c>
      <c r="H443" s="467" t="s">
        <v>334</v>
      </c>
      <c r="I443" s="458">
        <v>0</v>
      </c>
    </row>
    <row r="444" spans="1:9" ht="26.4" hidden="1">
      <c r="A444" s="466" t="s">
        <v>2272</v>
      </c>
      <c r="B444" s="466" t="s">
        <v>2273</v>
      </c>
      <c r="C444" s="467">
        <v>508626000</v>
      </c>
      <c r="D444" s="468" t="s">
        <v>41</v>
      </c>
      <c r="E444" s="467">
        <v>372742711</v>
      </c>
      <c r="F444" s="467">
        <v>481331310</v>
      </c>
      <c r="G444" s="468" t="s">
        <v>41</v>
      </c>
      <c r="H444" s="467">
        <v>413800375</v>
      </c>
      <c r="I444" s="458">
        <v>0</v>
      </c>
    </row>
    <row r="445" spans="1:9" hidden="1">
      <c r="A445" s="466" t="s">
        <v>2274</v>
      </c>
      <c r="B445" s="466" t="s">
        <v>2275</v>
      </c>
      <c r="C445" s="467"/>
      <c r="D445" s="468"/>
      <c r="E445" s="467"/>
      <c r="F445" s="467"/>
      <c r="G445" s="468"/>
      <c r="H445" s="467"/>
      <c r="I445" s="458">
        <v>0</v>
      </c>
    </row>
    <row r="446" spans="1:9" hidden="1">
      <c r="A446" s="466" t="s">
        <v>2276</v>
      </c>
      <c r="B446" s="466" t="s">
        <v>2277</v>
      </c>
      <c r="C446" s="467">
        <v>245455000</v>
      </c>
      <c r="D446" s="468" t="s">
        <v>41</v>
      </c>
      <c r="E446" s="467">
        <v>218016936</v>
      </c>
      <c r="F446" s="467">
        <v>189399022</v>
      </c>
      <c r="G446" s="468" t="s">
        <v>41</v>
      </c>
      <c r="H446" s="467">
        <v>176928022</v>
      </c>
      <c r="I446" s="458">
        <v>0</v>
      </c>
    </row>
    <row r="447" spans="1:9" hidden="1">
      <c r="A447" s="466" t="s">
        <v>2278</v>
      </c>
      <c r="B447" s="466" t="s">
        <v>2279</v>
      </c>
      <c r="C447" s="467" t="s">
        <v>334</v>
      </c>
      <c r="D447" s="468" t="s">
        <v>41</v>
      </c>
      <c r="E447" s="467" t="s">
        <v>334</v>
      </c>
      <c r="F447" s="467" t="s">
        <v>334</v>
      </c>
      <c r="G447" s="468" t="s">
        <v>41</v>
      </c>
      <c r="H447" s="467" t="s">
        <v>334</v>
      </c>
      <c r="I447" s="458">
        <v>0</v>
      </c>
    </row>
    <row r="448" spans="1:9" hidden="1">
      <c r="A448" s="466" t="s">
        <v>2280</v>
      </c>
      <c r="B448" s="466" t="s">
        <v>2281</v>
      </c>
      <c r="C448" s="467" t="s">
        <v>334</v>
      </c>
      <c r="D448" s="468" t="s">
        <v>41</v>
      </c>
      <c r="E448" s="467" t="s">
        <v>334</v>
      </c>
      <c r="F448" s="467" t="s">
        <v>334</v>
      </c>
      <c r="G448" s="468" t="s">
        <v>41</v>
      </c>
      <c r="H448" s="467" t="s">
        <v>334</v>
      </c>
      <c r="I448" s="458">
        <v>0</v>
      </c>
    </row>
    <row r="449" spans="1:9" ht="39.6" hidden="1">
      <c r="A449" s="466" t="s">
        <v>2282</v>
      </c>
      <c r="B449" s="466" t="s">
        <v>2283</v>
      </c>
      <c r="C449" s="467">
        <v>45822000</v>
      </c>
      <c r="D449" s="468" t="s">
        <v>41</v>
      </c>
      <c r="E449" s="467">
        <v>93264985</v>
      </c>
      <c r="F449" s="467">
        <v>37995747</v>
      </c>
      <c r="G449" s="468" t="s">
        <v>41</v>
      </c>
      <c r="H449" s="467">
        <v>85566316</v>
      </c>
      <c r="I449" s="458">
        <v>0</v>
      </c>
    </row>
    <row r="450" spans="1:9" ht="39.6" hidden="1">
      <c r="A450" s="466" t="s">
        <v>2284</v>
      </c>
      <c r="B450" s="466" t="s">
        <v>2285</v>
      </c>
      <c r="C450" s="467">
        <v>28157000</v>
      </c>
      <c r="D450" s="468" t="s">
        <v>41</v>
      </c>
      <c r="E450" s="467">
        <v>67068915</v>
      </c>
      <c r="F450" s="467">
        <v>17277785</v>
      </c>
      <c r="G450" s="468" t="s">
        <v>41</v>
      </c>
      <c r="H450" s="467">
        <v>57277310</v>
      </c>
      <c r="I450" s="458">
        <v>0</v>
      </c>
    </row>
    <row r="451" spans="1:9" ht="39.6" hidden="1">
      <c r="A451" s="466" t="s">
        <v>2286</v>
      </c>
      <c r="B451" s="466" t="s">
        <v>2287</v>
      </c>
      <c r="C451" s="467">
        <v>9079000</v>
      </c>
      <c r="D451" s="468" t="s">
        <v>41</v>
      </c>
      <c r="E451" s="467">
        <v>19765946</v>
      </c>
      <c r="F451" s="467" t="s">
        <v>334</v>
      </c>
      <c r="G451" s="468" t="s">
        <v>41</v>
      </c>
      <c r="H451" s="467" t="s">
        <v>334</v>
      </c>
      <c r="I451" s="458">
        <v>0</v>
      </c>
    </row>
    <row r="452" spans="1:9" ht="52.8" hidden="1">
      <c r="A452" s="466" t="s">
        <v>2288</v>
      </c>
      <c r="B452" s="466" t="s">
        <v>2289</v>
      </c>
      <c r="C452" s="467">
        <v>8586000</v>
      </c>
      <c r="D452" s="468" t="s">
        <v>41</v>
      </c>
      <c r="E452" s="467">
        <v>6430124</v>
      </c>
      <c r="F452" s="467" t="s">
        <v>334</v>
      </c>
      <c r="G452" s="468" t="s">
        <v>41</v>
      </c>
      <c r="H452" s="467" t="s">
        <v>334</v>
      </c>
      <c r="I452" s="458">
        <v>0</v>
      </c>
    </row>
    <row r="453" spans="1:9" ht="26.4">
      <c r="A453" s="466" t="s">
        <v>2290</v>
      </c>
      <c r="B453" s="466" t="s">
        <v>2291</v>
      </c>
      <c r="C453" s="467" t="s">
        <v>334</v>
      </c>
      <c r="D453" s="468" t="s">
        <v>41</v>
      </c>
      <c r="E453" s="467" t="s">
        <v>334</v>
      </c>
      <c r="F453" s="467" t="s">
        <v>334</v>
      </c>
      <c r="G453" s="468" t="s">
        <v>41</v>
      </c>
      <c r="H453" s="467" t="s">
        <v>334</v>
      </c>
    </row>
    <row r="454" spans="1:9" ht="26.4">
      <c r="A454" s="466" t="s">
        <v>2292</v>
      </c>
      <c r="B454" s="466" t="s">
        <v>2293</v>
      </c>
      <c r="C454" s="467"/>
      <c r="D454" s="468"/>
      <c r="E454" s="467"/>
      <c r="F454" s="467"/>
      <c r="G454" s="468"/>
      <c r="H454" s="467"/>
    </row>
    <row r="455" spans="1:9" hidden="1">
      <c r="A455" s="466" t="s">
        <v>2294</v>
      </c>
      <c r="B455" s="466" t="s">
        <v>2295</v>
      </c>
      <c r="C455" s="467"/>
      <c r="D455" s="468"/>
      <c r="E455" s="467"/>
      <c r="F455" s="467"/>
      <c r="G455" s="468"/>
      <c r="H455" s="467"/>
      <c r="I455" s="458">
        <v>0</v>
      </c>
    </row>
    <row r="456" spans="1:9" ht="26.4">
      <c r="A456" s="466" t="s">
        <v>2296</v>
      </c>
      <c r="B456" s="466" t="s">
        <v>2297</v>
      </c>
      <c r="C456" s="467"/>
      <c r="D456" s="468"/>
      <c r="E456" s="467"/>
      <c r="F456" s="467"/>
      <c r="G456" s="468"/>
      <c r="H456" s="467"/>
    </row>
    <row r="457" spans="1:9" hidden="1">
      <c r="A457" s="466" t="s">
        <v>2298</v>
      </c>
      <c r="B457" s="466" t="s">
        <v>2299</v>
      </c>
      <c r="C457" s="467" t="s">
        <v>334</v>
      </c>
      <c r="D457" s="468" t="s">
        <v>41</v>
      </c>
      <c r="E457" s="467" t="s">
        <v>334</v>
      </c>
      <c r="F457" s="467" t="s">
        <v>334</v>
      </c>
      <c r="G457" s="468" t="s">
        <v>41</v>
      </c>
      <c r="H457" s="467" t="s">
        <v>334</v>
      </c>
      <c r="I457" s="458">
        <v>0</v>
      </c>
    </row>
    <row r="458" spans="1:9" hidden="1">
      <c r="A458" s="466" t="s">
        <v>2300</v>
      </c>
      <c r="B458" s="466" t="s">
        <v>2301</v>
      </c>
      <c r="C458" s="467" t="s">
        <v>334</v>
      </c>
      <c r="D458" s="468" t="s">
        <v>41</v>
      </c>
      <c r="E458" s="467" t="s">
        <v>334</v>
      </c>
      <c r="F458" s="467" t="s">
        <v>334</v>
      </c>
      <c r="G458" s="468" t="s">
        <v>41</v>
      </c>
      <c r="H458" s="467" t="s">
        <v>334</v>
      </c>
      <c r="I458" s="458">
        <v>0</v>
      </c>
    </row>
    <row r="459" spans="1:9" hidden="1">
      <c r="A459" s="466" t="s">
        <v>2302</v>
      </c>
      <c r="B459" s="466" t="s">
        <v>2303</v>
      </c>
      <c r="C459" s="467" t="s">
        <v>334</v>
      </c>
      <c r="D459" s="468" t="s">
        <v>41</v>
      </c>
      <c r="E459" s="467" t="s">
        <v>334</v>
      </c>
      <c r="F459" s="467" t="s">
        <v>334</v>
      </c>
      <c r="G459" s="468" t="s">
        <v>41</v>
      </c>
      <c r="H459" s="467" t="s">
        <v>334</v>
      </c>
      <c r="I459" s="458">
        <v>0</v>
      </c>
    </row>
    <row r="460" spans="1:9" ht="39.6" hidden="1">
      <c r="A460" s="466" t="s">
        <v>2304</v>
      </c>
      <c r="B460" s="466" t="s">
        <v>2305</v>
      </c>
      <c r="C460" s="467">
        <v>144223759</v>
      </c>
      <c r="D460" s="468" t="s">
        <v>41</v>
      </c>
      <c r="E460" s="467">
        <v>77986386</v>
      </c>
      <c r="F460" s="467">
        <v>128946745</v>
      </c>
      <c r="G460" s="468" t="s">
        <v>41</v>
      </c>
      <c r="H460" s="467">
        <v>73716852</v>
      </c>
      <c r="I460" s="458">
        <v>0</v>
      </c>
    </row>
    <row r="461" spans="1:9" ht="39.6" hidden="1">
      <c r="A461" s="466" t="s">
        <v>2306</v>
      </c>
      <c r="B461" s="466" t="s">
        <v>2307</v>
      </c>
      <c r="C461" s="467">
        <v>587256998</v>
      </c>
      <c r="D461" s="468" t="s">
        <v>41</v>
      </c>
      <c r="E461" s="467">
        <v>121860909</v>
      </c>
      <c r="F461" s="467">
        <v>673119674</v>
      </c>
      <c r="G461" s="468" t="s">
        <v>41</v>
      </c>
      <c r="H461" s="467">
        <v>133305110</v>
      </c>
      <c r="I461" s="458">
        <v>0</v>
      </c>
    </row>
    <row r="462" spans="1:9" ht="39.6" hidden="1">
      <c r="A462" s="466" t="s">
        <v>2308</v>
      </c>
      <c r="B462" s="466" t="s">
        <v>2309</v>
      </c>
      <c r="C462" s="467">
        <v>2902278237</v>
      </c>
      <c r="D462" s="468" t="s">
        <v>41</v>
      </c>
      <c r="E462" s="467">
        <v>1778913689</v>
      </c>
      <c r="F462" s="467">
        <v>2727495469</v>
      </c>
      <c r="G462" s="468" t="s">
        <v>41</v>
      </c>
      <c r="H462" s="467">
        <v>1702494884</v>
      </c>
      <c r="I462" s="458">
        <v>0</v>
      </c>
    </row>
    <row r="463" spans="1:9" ht="39.6" hidden="1">
      <c r="A463" s="466" t="s">
        <v>2310</v>
      </c>
      <c r="B463" s="466" t="s">
        <v>2311</v>
      </c>
      <c r="C463" s="467">
        <v>575504225</v>
      </c>
      <c r="D463" s="468" t="s">
        <v>41</v>
      </c>
      <c r="E463" s="467">
        <v>214298716</v>
      </c>
      <c r="F463" s="467">
        <v>480605341</v>
      </c>
      <c r="G463" s="468" t="s">
        <v>41</v>
      </c>
      <c r="H463" s="467">
        <v>188581651</v>
      </c>
      <c r="I463" s="458">
        <v>0</v>
      </c>
    </row>
    <row r="464" spans="1:9" ht="39.6" hidden="1">
      <c r="A464" s="466" t="s">
        <v>2312</v>
      </c>
      <c r="B464" s="466" t="s">
        <v>2313</v>
      </c>
      <c r="C464" s="467">
        <v>167003449</v>
      </c>
      <c r="D464" s="468" t="s">
        <v>41</v>
      </c>
      <c r="E464" s="467">
        <v>309573637</v>
      </c>
      <c r="F464" s="467">
        <v>161632591</v>
      </c>
      <c r="G464" s="468" t="s">
        <v>41</v>
      </c>
      <c r="H464" s="467">
        <v>297930422</v>
      </c>
      <c r="I464" s="458">
        <v>0</v>
      </c>
    </row>
    <row r="465" spans="1:9" ht="39.6" hidden="1">
      <c r="A465" s="466" t="s">
        <v>2314</v>
      </c>
      <c r="B465" s="466" t="s">
        <v>2315</v>
      </c>
      <c r="C465" s="467">
        <v>8698029</v>
      </c>
      <c r="D465" s="468" t="s">
        <v>41</v>
      </c>
      <c r="E465" s="467">
        <v>15711609</v>
      </c>
      <c r="F465" s="467">
        <v>7379905</v>
      </c>
      <c r="G465" s="468" t="s">
        <v>41</v>
      </c>
      <c r="H465" s="467">
        <v>17145196</v>
      </c>
      <c r="I465" s="458">
        <v>0</v>
      </c>
    </row>
    <row r="466" spans="1:9" ht="39.6" hidden="1">
      <c r="A466" s="466" t="s">
        <v>2316</v>
      </c>
      <c r="B466" s="466" t="s">
        <v>2317</v>
      </c>
      <c r="C466" s="467">
        <v>328476482</v>
      </c>
      <c r="D466" s="468" t="s">
        <v>41</v>
      </c>
      <c r="E466" s="467">
        <v>877774459</v>
      </c>
      <c r="F466" s="467">
        <v>356328584</v>
      </c>
      <c r="G466" s="468" t="s">
        <v>41</v>
      </c>
      <c r="H466" s="467">
        <v>957380957</v>
      </c>
      <c r="I466" s="458">
        <v>0</v>
      </c>
    </row>
    <row r="467" spans="1:9" ht="39.6" hidden="1">
      <c r="A467" s="466" t="s">
        <v>2318</v>
      </c>
      <c r="B467" s="466" t="s">
        <v>2319</v>
      </c>
      <c r="C467" s="467">
        <v>281782888</v>
      </c>
      <c r="D467" s="468" t="s">
        <v>41</v>
      </c>
      <c r="E467" s="467">
        <v>461733709</v>
      </c>
      <c r="F467" s="467">
        <v>321105140</v>
      </c>
      <c r="G467" s="468" t="s">
        <v>41</v>
      </c>
      <c r="H467" s="467">
        <v>558238880</v>
      </c>
      <c r="I467" s="458">
        <v>0</v>
      </c>
    </row>
    <row r="468" spans="1:9" ht="39.6" hidden="1">
      <c r="A468" s="466" t="s">
        <v>2320</v>
      </c>
      <c r="B468" s="466" t="s">
        <v>2321</v>
      </c>
      <c r="C468" s="467">
        <v>22056707</v>
      </c>
      <c r="D468" s="468" t="s">
        <v>41</v>
      </c>
      <c r="E468" s="467">
        <v>73698209</v>
      </c>
      <c r="F468" s="467">
        <v>24138884</v>
      </c>
      <c r="G468" s="468" t="s">
        <v>41</v>
      </c>
      <c r="H468" s="467">
        <v>80882610</v>
      </c>
      <c r="I468" s="458">
        <v>0</v>
      </c>
    </row>
    <row r="469" spans="1:9" ht="39.6" hidden="1">
      <c r="A469" s="466" t="s">
        <v>2322</v>
      </c>
      <c r="B469" s="466" t="s">
        <v>2323</v>
      </c>
      <c r="C469" s="467">
        <v>304186463</v>
      </c>
      <c r="D469" s="468" t="s">
        <v>41</v>
      </c>
      <c r="E469" s="467">
        <v>770949053</v>
      </c>
      <c r="F469" s="467">
        <v>302824921</v>
      </c>
      <c r="G469" s="468" t="s">
        <v>41</v>
      </c>
      <c r="H469" s="467">
        <v>865974542</v>
      </c>
      <c r="I469" s="458">
        <v>0</v>
      </c>
    </row>
    <row r="470" spans="1:9" ht="39.6" hidden="1">
      <c r="A470" s="466" t="s">
        <v>2324</v>
      </c>
      <c r="B470" s="466" t="s">
        <v>2325</v>
      </c>
      <c r="C470" s="467">
        <v>3573064</v>
      </c>
      <c r="D470" s="468" t="s">
        <v>41</v>
      </c>
      <c r="E470" s="467">
        <v>20479713</v>
      </c>
      <c r="F470" s="467">
        <v>3780370</v>
      </c>
      <c r="G470" s="468" t="s">
        <v>41</v>
      </c>
      <c r="H470" s="467">
        <v>21502671</v>
      </c>
      <c r="I470" s="458">
        <v>0</v>
      </c>
    </row>
    <row r="471" spans="1:9" ht="39.6" hidden="1">
      <c r="A471" s="466" t="s">
        <v>2326</v>
      </c>
      <c r="B471" s="466" t="s">
        <v>2327</v>
      </c>
      <c r="C471" s="467">
        <v>92327801</v>
      </c>
      <c r="D471" s="468" t="s">
        <v>41</v>
      </c>
      <c r="E471" s="467">
        <v>324681876</v>
      </c>
      <c r="F471" s="467">
        <v>103674087</v>
      </c>
      <c r="G471" s="468" t="s">
        <v>41</v>
      </c>
      <c r="H471" s="467">
        <v>375445649</v>
      </c>
      <c r="I471" s="458">
        <v>0</v>
      </c>
    </row>
    <row r="472" spans="1:9" hidden="1">
      <c r="A472" s="466" t="s">
        <v>2328</v>
      </c>
      <c r="B472" s="466" t="s">
        <v>2329</v>
      </c>
      <c r="C472" s="467">
        <v>369885394</v>
      </c>
      <c r="D472" s="468" t="s">
        <v>41</v>
      </c>
      <c r="E472" s="467">
        <v>1946997139</v>
      </c>
      <c r="F472" s="467">
        <v>376265061</v>
      </c>
      <c r="G472" s="468" t="s">
        <v>41</v>
      </c>
      <c r="H472" s="467">
        <v>2036883243</v>
      </c>
      <c r="I472" s="458">
        <v>0</v>
      </c>
    </row>
    <row r="473" spans="1:9" ht="39.6" hidden="1">
      <c r="A473" s="466" t="s">
        <v>2330</v>
      </c>
      <c r="B473" s="466" t="s">
        <v>2331</v>
      </c>
      <c r="C473" s="467">
        <v>50407614</v>
      </c>
      <c r="D473" s="468" t="s">
        <v>41</v>
      </c>
      <c r="E473" s="467">
        <v>222938859</v>
      </c>
      <c r="F473" s="467">
        <v>47706751</v>
      </c>
      <c r="G473" s="468" t="s">
        <v>41</v>
      </c>
      <c r="H473" s="467">
        <v>235226848</v>
      </c>
      <c r="I473" s="458">
        <v>0</v>
      </c>
    </row>
    <row r="474" spans="1:9" hidden="1">
      <c r="A474" s="466" t="s">
        <v>2332</v>
      </c>
      <c r="B474" s="466" t="s">
        <v>2333</v>
      </c>
      <c r="C474" s="467">
        <v>21404683</v>
      </c>
      <c r="D474" s="468" t="s">
        <v>41</v>
      </c>
      <c r="E474" s="467">
        <v>95222423</v>
      </c>
      <c r="F474" s="467">
        <v>22576865</v>
      </c>
      <c r="G474" s="468" t="s">
        <v>41</v>
      </c>
      <c r="H474" s="467">
        <v>103922617</v>
      </c>
      <c r="I474" s="458">
        <v>0</v>
      </c>
    </row>
    <row r="475" spans="1:9" ht="26.4" hidden="1">
      <c r="A475" s="466" t="s">
        <v>2334</v>
      </c>
      <c r="B475" s="466" t="s">
        <v>2335</v>
      </c>
      <c r="C475" s="467">
        <v>493453460</v>
      </c>
      <c r="D475" s="468" t="s">
        <v>41</v>
      </c>
      <c r="E475" s="467">
        <v>1172935131</v>
      </c>
      <c r="F475" s="467">
        <v>424914348</v>
      </c>
      <c r="G475" s="468" t="s">
        <v>41</v>
      </c>
      <c r="H475" s="467">
        <v>1093828241</v>
      </c>
      <c r="I475" s="458">
        <v>0</v>
      </c>
    </row>
    <row r="476" spans="1:9" ht="26.4" hidden="1">
      <c r="A476" s="466" t="s">
        <v>2336</v>
      </c>
      <c r="B476" s="466" t="s">
        <v>2337</v>
      </c>
      <c r="C476" s="467">
        <v>1075705496</v>
      </c>
      <c r="D476" s="468" t="s">
        <v>41</v>
      </c>
      <c r="E476" s="467">
        <v>6422716018</v>
      </c>
      <c r="F476" s="467">
        <v>1082227274</v>
      </c>
      <c r="G476" s="468" t="s">
        <v>41</v>
      </c>
      <c r="H476" s="467">
        <v>6645583155</v>
      </c>
      <c r="I476" s="458">
        <v>0</v>
      </c>
    </row>
    <row r="477" spans="1:9" hidden="1">
      <c r="A477" s="466" t="s">
        <v>2338</v>
      </c>
      <c r="B477" s="466" t="s">
        <v>2339</v>
      </c>
      <c r="C477" s="467">
        <v>150232366</v>
      </c>
      <c r="D477" s="468" t="s">
        <v>41</v>
      </c>
      <c r="E477" s="467">
        <v>498702886</v>
      </c>
      <c r="F477" s="467">
        <v>144596975</v>
      </c>
      <c r="G477" s="468" t="s">
        <v>41</v>
      </c>
      <c r="H477" s="467">
        <v>551919582</v>
      </c>
      <c r="I477" s="458">
        <v>0</v>
      </c>
    </row>
    <row r="478" spans="1:9" hidden="1">
      <c r="A478" s="466" t="s">
        <v>2340</v>
      </c>
      <c r="B478" s="466" t="s">
        <v>2341</v>
      </c>
      <c r="C478" s="467">
        <v>276359617</v>
      </c>
      <c r="D478" s="468" t="s">
        <v>41</v>
      </c>
      <c r="E478" s="467">
        <v>183194507</v>
      </c>
      <c r="F478" s="467">
        <v>256863586</v>
      </c>
      <c r="G478" s="468" t="s">
        <v>41</v>
      </c>
      <c r="H478" s="467">
        <v>203682793</v>
      </c>
      <c r="I478" s="458">
        <v>0</v>
      </c>
    </row>
    <row r="479" spans="1:9" hidden="1">
      <c r="A479" s="466" t="s">
        <v>2342</v>
      </c>
      <c r="B479" s="466" t="s">
        <v>2343</v>
      </c>
      <c r="C479" s="467" t="s">
        <v>334</v>
      </c>
      <c r="D479" s="468" t="s">
        <v>41</v>
      </c>
      <c r="E479" s="467" t="s">
        <v>334</v>
      </c>
      <c r="F479" s="467" t="s">
        <v>334</v>
      </c>
      <c r="G479" s="468" t="s">
        <v>41</v>
      </c>
      <c r="H479" s="467" t="s">
        <v>334</v>
      </c>
      <c r="I479" s="458">
        <v>0</v>
      </c>
    </row>
    <row r="480" spans="1:9" hidden="1">
      <c r="A480" s="466" t="s">
        <v>2344</v>
      </c>
      <c r="B480" s="466" t="s">
        <v>2345</v>
      </c>
      <c r="C480" s="467">
        <v>632507311</v>
      </c>
      <c r="D480" s="468" t="s">
        <v>41</v>
      </c>
      <c r="E480" s="467">
        <v>862150828</v>
      </c>
      <c r="F480" s="467">
        <v>581449571</v>
      </c>
      <c r="G480" s="468" t="s">
        <v>41</v>
      </c>
      <c r="H480" s="467">
        <v>832999523</v>
      </c>
      <c r="I480" s="458">
        <v>0</v>
      </c>
    </row>
    <row r="481" spans="1:9" ht="26.4" hidden="1">
      <c r="A481" s="466" t="s">
        <v>2346</v>
      </c>
      <c r="B481" s="466" t="s">
        <v>2347</v>
      </c>
      <c r="C481" s="467">
        <v>1615604815</v>
      </c>
      <c r="D481" s="468" t="s">
        <v>41</v>
      </c>
      <c r="E481" s="467">
        <v>2681691909</v>
      </c>
      <c r="F481" s="467">
        <v>1561576956</v>
      </c>
      <c r="G481" s="468" t="s">
        <v>41</v>
      </c>
      <c r="H481" s="467">
        <v>2678716329</v>
      </c>
      <c r="I481" s="458">
        <v>0</v>
      </c>
    </row>
    <row r="482" spans="1:9" hidden="1">
      <c r="A482" s="466" t="s">
        <v>2348</v>
      </c>
      <c r="B482" s="466" t="s">
        <v>2349</v>
      </c>
      <c r="C482" s="467">
        <v>22250801</v>
      </c>
      <c r="D482" s="468" t="s">
        <v>41</v>
      </c>
      <c r="E482" s="467">
        <v>40235212</v>
      </c>
      <c r="F482" s="467">
        <v>24304744</v>
      </c>
      <c r="G482" s="468" t="s">
        <v>41</v>
      </c>
      <c r="H482" s="467">
        <v>49778754</v>
      </c>
      <c r="I482" s="458">
        <v>0</v>
      </c>
    </row>
    <row r="483" spans="1:9" hidden="1">
      <c r="A483" s="466" t="s">
        <v>2350</v>
      </c>
      <c r="B483" s="466" t="s">
        <v>2351</v>
      </c>
      <c r="C483" s="467">
        <v>38854585</v>
      </c>
      <c r="D483" s="468" t="s">
        <v>2352</v>
      </c>
      <c r="E483" s="467">
        <v>35883383</v>
      </c>
      <c r="F483" s="467">
        <v>38577701</v>
      </c>
      <c r="G483" s="468" t="s">
        <v>2352</v>
      </c>
      <c r="H483" s="467">
        <v>39739577</v>
      </c>
      <c r="I483" s="458">
        <v>0</v>
      </c>
    </row>
    <row r="484" spans="1:9" hidden="1">
      <c r="A484" s="466" t="s">
        <v>2353</v>
      </c>
      <c r="B484" s="466" t="s">
        <v>2354</v>
      </c>
      <c r="C484" s="467">
        <v>28845738</v>
      </c>
      <c r="D484" s="468" t="s">
        <v>41</v>
      </c>
      <c r="E484" s="467">
        <v>216013448</v>
      </c>
      <c r="F484" s="467">
        <v>31468357</v>
      </c>
      <c r="G484" s="468" t="s">
        <v>41</v>
      </c>
      <c r="H484" s="467">
        <v>248756629</v>
      </c>
      <c r="I484" s="458">
        <v>0</v>
      </c>
    </row>
    <row r="485" spans="1:9" hidden="1">
      <c r="A485" s="466" t="s">
        <v>2355</v>
      </c>
      <c r="B485" s="466" t="s">
        <v>2356</v>
      </c>
      <c r="C485" s="467" t="s">
        <v>334</v>
      </c>
      <c r="D485" s="468" t="s">
        <v>41</v>
      </c>
      <c r="E485" s="467" t="s">
        <v>334</v>
      </c>
      <c r="F485" s="467" t="s">
        <v>334</v>
      </c>
      <c r="G485" s="468" t="s">
        <v>41</v>
      </c>
      <c r="H485" s="467" t="s">
        <v>334</v>
      </c>
      <c r="I485" s="458">
        <v>0</v>
      </c>
    </row>
    <row r="486" spans="1:9" ht="26.4" hidden="1">
      <c r="A486" s="466" t="s">
        <v>2357</v>
      </c>
      <c r="B486" s="466" t="s">
        <v>2358</v>
      </c>
      <c r="C486" s="467">
        <v>350126574</v>
      </c>
      <c r="D486" s="468" t="s">
        <v>41</v>
      </c>
      <c r="E486" s="467">
        <v>410635504</v>
      </c>
      <c r="F486" s="467">
        <v>342479791</v>
      </c>
      <c r="G486" s="468" t="s">
        <v>41</v>
      </c>
      <c r="H486" s="467">
        <v>422781633</v>
      </c>
      <c r="I486" s="458">
        <v>0</v>
      </c>
    </row>
    <row r="487" spans="1:9" ht="26.4" hidden="1">
      <c r="A487" s="466" t="s">
        <v>2359</v>
      </c>
      <c r="B487" s="466" t="s">
        <v>2360</v>
      </c>
      <c r="C487" s="467">
        <v>388979686</v>
      </c>
      <c r="D487" s="468" t="s">
        <v>2352</v>
      </c>
      <c r="E487" s="467">
        <v>126058806</v>
      </c>
      <c r="F487" s="467">
        <v>386740830</v>
      </c>
      <c r="G487" s="468" t="s">
        <v>2352</v>
      </c>
      <c r="H487" s="467">
        <v>176158125</v>
      </c>
      <c r="I487" s="458">
        <v>0</v>
      </c>
    </row>
    <row r="488" spans="1:9" hidden="1">
      <c r="A488" s="466" t="s">
        <v>2361</v>
      </c>
      <c r="B488" s="466" t="s">
        <v>2362</v>
      </c>
      <c r="C488" s="467">
        <v>13209958</v>
      </c>
      <c r="D488" s="468" t="s">
        <v>41</v>
      </c>
      <c r="E488" s="467">
        <v>45309840</v>
      </c>
      <c r="F488" s="467">
        <v>23324151</v>
      </c>
      <c r="G488" s="468" t="s">
        <v>41</v>
      </c>
      <c r="H488" s="467">
        <v>50501507</v>
      </c>
      <c r="I488" s="458">
        <v>0</v>
      </c>
    </row>
    <row r="489" spans="1:9" hidden="1">
      <c r="A489" s="466" t="s">
        <v>2363</v>
      </c>
      <c r="B489" s="466" t="s">
        <v>2364</v>
      </c>
      <c r="C489" s="467">
        <v>4011000</v>
      </c>
      <c r="D489" s="468" t="s">
        <v>41</v>
      </c>
      <c r="E489" s="467">
        <v>18316539</v>
      </c>
      <c r="F489" s="467">
        <v>4795574</v>
      </c>
      <c r="G489" s="468" t="s">
        <v>41</v>
      </c>
      <c r="H489" s="467">
        <v>23616668</v>
      </c>
      <c r="I489" s="458">
        <v>0</v>
      </c>
    </row>
    <row r="490" spans="1:9" ht="26.4" hidden="1">
      <c r="A490" s="466" t="s">
        <v>2365</v>
      </c>
      <c r="B490" s="466" t="s">
        <v>2366</v>
      </c>
      <c r="C490" s="467">
        <v>522553129</v>
      </c>
      <c r="D490" s="468" t="s">
        <v>1781</v>
      </c>
      <c r="E490" s="467">
        <v>1143658355</v>
      </c>
      <c r="F490" s="467">
        <v>531428227</v>
      </c>
      <c r="G490" s="468" t="s">
        <v>1781</v>
      </c>
      <c r="H490" s="467">
        <v>1112180898</v>
      </c>
      <c r="I490" s="458">
        <v>0</v>
      </c>
    </row>
    <row r="491" spans="1:9" hidden="1">
      <c r="A491" s="466" t="s">
        <v>2367</v>
      </c>
      <c r="B491" s="466" t="s">
        <v>2368</v>
      </c>
      <c r="C491" s="467">
        <v>8729000</v>
      </c>
      <c r="D491" s="468" t="s">
        <v>41</v>
      </c>
      <c r="E491" s="467">
        <v>6741998</v>
      </c>
      <c r="F491" s="467">
        <v>6558686</v>
      </c>
      <c r="G491" s="468" t="s">
        <v>41</v>
      </c>
      <c r="H491" s="467">
        <v>6432210</v>
      </c>
      <c r="I491" s="458">
        <v>0</v>
      </c>
    </row>
    <row r="492" spans="1:9" hidden="1">
      <c r="A492" s="466" t="s">
        <v>2369</v>
      </c>
      <c r="B492" s="466" t="s">
        <v>2370</v>
      </c>
      <c r="C492" s="467">
        <v>140574000</v>
      </c>
      <c r="D492" s="468" t="s">
        <v>41</v>
      </c>
      <c r="E492" s="467">
        <v>153696196</v>
      </c>
      <c r="F492" s="467">
        <v>152112334</v>
      </c>
      <c r="G492" s="468" t="s">
        <v>41</v>
      </c>
      <c r="H492" s="467">
        <v>163249234</v>
      </c>
      <c r="I492" s="458">
        <v>0</v>
      </c>
    </row>
    <row r="493" spans="1:9" hidden="1">
      <c r="A493" s="466" t="s">
        <v>2371</v>
      </c>
      <c r="B493" s="466" t="s">
        <v>2372</v>
      </c>
      <c r="C493" s="467">
        <v>16919310</v>
      </c>
      <c r="D493" s="468" t="s">
        <v>41</v>
      </c>
      <c r="E493" s="467">
        <v>6635489</v>
      </c>
      <c r="F493" s="467">
        <v>20207981</v>
      </c>
      <c r="G493" s="468" t="s">
        <v>41</v>
      </c>
      <c r="H493" s="467">
        <v>8749132</v>
      </c>
      <c r="I493" s="458">
        <v>0</v>
      </c>
    </row>
    <row r="494" spans="1:9" hidden="1">
      <c r="A494" s="466" t="s">
        <v>2373</v>
      </c>
      <c r="B494" s="466" t="s">
        <v>2374</v>
      </c>
      <c r="C494" s="467">
        <v>3695398466</v>
      </c>
      <c r="D494" s="468" t="s">
        <v>41</v>
      </c>
      <c r="E494" s="467">
        <v>1596539845</v>
      </c>
      <c r="F494" s="467">
        <v>3835435739</v>
      </c>
      <c r="G494" s="468" t="s">
        <v>41</v>
      </c>
      <c r="H494" s="467">
        <v>1735823567</v>
      </c>
      <c r="I494" s="458">
        <v>0</v>
      </c>
    </row>
    <row r="495" spans="1:9" hidden="1">
      <c r="A495" s="466" t="s">
        <v>2375</v>
      </c>
      <c r="B495" s="466" t="s">
        <v>2376</v>
      </c>
      <c r="C495" s="467">
        <v>13445000</v>
      </c>
      <c r="D495" s="468" t="s">
        <v>41</v>
      </c>
      <c r="E495" s="467">
        <v>4457501</v>
      </c>
      <c r="F495" s="467">
        <v>11207686</v>
      </c>
      <c r="G495" s="468" t="s">
        <v>41</v>
      </c>
      <c r="H495" s="467">
        <v>4821401</v>
      </c>
      <c r="I495" s="458">
        <v>0</v>
      </c>
    </row>
    <row r="496" spans="1:9" hidden="1">
      <c r="A496" s="466" t="s">
        <v>2377</v>
      </c>
      <c r="B496" s="466" t="s">
        <v>2378</v>
      </c>
      <c r="C496" s="467">
        <v>3681953466</v>
      </c>
      <c r="D496" s="468" t="s">
        <v>41</v>
      </c>
      <c r="E496" s="467">
        <v>1592082344</v>
      </c>
      <c r="F496" s="467">
        <v>3824228053</v>
      </c>
      <c r="G496" s="468" t="s">
        <v>41</v>
      </c>
      <c r="H496" s="467">
        <v>1731002166</v>
      </c>
      <c r="I496" s="458">
        <v>0</v>
      </c>
    </row>
    <row r="497" spans="1:9" hidden="1">
      <c r="A497" s="466" t="s">
        <v>2379</v>
      </c>
      <c r="B497" s="466" t="s">
        <v>2380</v>
      </c>
      <c r="C497" s="467">
        <v>141001100</v>
      </c>
      <c r="D497" s="468" t="s">
        <v>41</v>
      </c>
      <c r="E497" s="467">
        <v>100881957</v>
      </c>
      <c r="F497" s="467">
        <v>139412869</v>
      </c>
      <c r="G497" s="468" t="s">
        <v>41</v>
      </c>
      <c r="H497" s="467">
        <v>103484436</v>
      </c>
      <c r="I497" s="458">
        <v>0</v>
      </c>
    </row>
    <row r="498" spans="1:9" ht="39.6" hidden="1">
      <c r="A498" s="466" t="s">
        <v>2381</v>
      </c>
      <c r="B498" s="466" t="s">
        <v>2382</v>
      </c>
      <c r="C498" s="467"/>
      <c r="D498" s="468"/>
      <c r="E498" s="467"/>
      <c r="F498" s="467">
        <v>1529766</v>
      </c>
      <c r="G498" s="468" t="s">
        <v>41</v>
      </c>
      <c r="H498" s="467">
        <v>3431715</v>
      </c>
      <c r="I498" s="458">
        <v>0</v>
      </c>
    </row>
    <row r="499" spans="1:9" ht="39.6" hidden="1">
      <c r="A499" s="466" t="s">
        <v>2383</v>
      </c>
      <c r="B499" s="466" t="s">
        <v>2384</v>
      </c>
      <c r="C499" s="467">
        <v>161847000</v>
      </c>
      <c r="D499" s="468" t="s">
        <v>41</v>
      </c>
      <c r="E499" s="467">
        <v>229254362</v>
      </c>
      <c r="F499" s="467">
        <v>166598688</v>
      </c>
      <c r="G499" s="468" t="s">
        <v>41</v>
      </c>
      <c r="H499" s="467">
        <v>237671183</v>
      </c>
      <c r="I499" s="458">
        <v>0</v>
      </c>
    </row>
    <row r="500" spans="1:9" ht="52.8" hidden="1">
      <c r="A500" s="466" t="s">
        <v>2385</v>
      </c>
      <c r="B500" s="466" t="s">
        <v>2386</v>
      </c>
      <c r="C500" s="467">
        <v>9678000</v>
      </c>
      <c r="D500" s="468" t="s">
        <v>41</v>
      </c>
      <c r="E500" s="467">
        <v>25146319</v>
      </c>
      <c r="F500" s="467">
        <v>8143444</v>
      </c>
      <c r="G500" s="468" t="s">
        <v>41</v>
      </c>
      <c r="H500" s="467">
        <v>23067864</v>
      </c>
      <c r="I500" s="458">
        <v>0</v>
      </c>
    </row>
    <row r="501" spans="1:9" ht="52.8" hidden="1">
      <c r="A501" s="466" t="s">
        <v>2387</v>
      </c>
      <c r="B501" s="466" t="s">
        <v>2388</v>
      </c>
      <c r="C501" s="467">
        <v>152169000</v>
      </c>
      <c r="D501" s="468" t="s">
        <v>41</v>
      </c>
      <c r="E501" s="467">
        <v>204108043</v>
      </c>
      <c r="F501" s="467">
        <v>158455244</v>
      </c>
      <c r="G501" s="468" t="s">
        <v>41</v>
      </c>
      <c r="H501" s="467">
        <v>214603319</v>
      </c>
      <c r="I501" s="458">
        <v>0</v>
      </c>
    </row>
    <row r="502" spans="1:9" hidden="1">
      <c r="A502" s="466" t="s">
        <v>2389</v>
      </c>
      <c r="B502" s="466" t="s">
        <v>2390</v>
      </c>
      <c r="C502" s="467">
        <v>174479000</v>
      </c>
      <c r="D502" s="468" t="s">
        <v>41</v>
      </c>
      <c r="E502" s="467">
        <v>89238563</v>
      </c>
      <c r="F502" s="467">
        <v>171707697</v>
      </c>
      <c r="G502" s="468" t="s">
        <v>41</v>
      </c>
      <c r="H502" s="467">
        <v>97994909</v>
      </c>
      <c r="I502" s="458">
        <v>0</v>
      </c>
    </row>
    <row r="503" spans="1:9" hidden="1">
      <c r="A503" s="466" t="s">
        <v>2391</v>
      </c>
      <c r="B503" s="466" t="s">
        <v>2392</v>
      </c>
      <c r="C503" s="467">
        <v>1998988</v>
      </c>
      <c r="D503" s="468" t="s">
        <v>41</v>
      </c>
      <c r="E503" s="467">
        <v>1950621</v>
      </c>
      <c r="F503" s="467">
        <v>2013793</v>
      </c>
      <c r="G503" s="468" t="s">
        <v>41</v>
      </c>
      <c r="H503" s="467">
        <v>1962678</v>
      </c>
      <c r="I503" s="458">
        <v>0</v>
      </c>
    </row>
    <row r="504" spans="1:9" hidden="1">
      <c r="A504" s="466" t="s">
        <v>2393</v>
      </c>
      <c r="B504" s="466" t="s">
        <v>2394</v>
      </c>
      <c r="C504" s="467">
        <v>110587900</v>
      </c>
      <c r="D504" s="468" t="s">
        <v>41</v>
      </c>
      <c r="E504" s="467">
        <v>42789868</v>
      </c>
      <c r="F504" s="467">
        <v>115692669</v>
      </c>
      <c r="G504" s="468" t="s">
        <v>41</v>
      </c>
      <c r="H504" s="467">
        <v>47316898</v>
      </c>
      <c r="I504" s="458">
        <v>0</v>
      </c>
    </row>
    <row r="505" spans="1:9" hidden="1">
      <c r="A505" s="466" t="s">
        <v>2395</v>
      </c>
      <c r="B505" s="466" t="s">
        <v>2396</v>
      </c>
      <c r="C505" s="467" t="s">
        <v>334</v>
      </c>
      <c r="D505" s="468" t="s">
        <v>41</v>
      </c>
      <c r="E505" s="467" t="s">
        <v>334</v>
      </c>
      <c r="F505" s="467" t="s">
        <v>334</v>
      </c>
      <c r="G505" s="468" t="s">
        <v>41</v>
      </c>
      <c r="H505" s="467" t="s">
        <v>334</v>
      </c>
      <c r="I505" s="458">
        <v>0</v>
      </c>
    </row>
    <row r="506" spans="1:9" ht="26.4" hidden="1">
      <c r="A506" s="466" t="s">
        <v>2397</v>
      </c>
      <c r="B506" s="466" t="s">
        <v>2398</v>
      </c>
      <c r="C506" s="467" t="s">
        <v>334</v>
      </c>
      <c r="D506" s="468" t="s">
        <v>41</v>
      </c>
      <c r="E506" s="467" t="s">
        <v>334</v>
      </c>
      <c r="F506" s="467" t="s">
        <v>334</v>
      </c>
      <c r="G506" s="468" t="s">
        <v>41</v>
      </c>
      <c r="H506" s="467" t="s">
        <v>334</v>
      </c>
      <c r="I506" s="458">
        <v>0</v>
      </c>
    </row>
    <row r="507" spans="1:9" hidden="1">
      <c r="A507" s="466" t="s">
        <v>2399</v>
      </c>
      <c r="B507" s="466" t="s">
        <v>2400</v>
      </c>
      <c r="C507" s="467">
        <v>33194100</v>
      </c>
      <c r="D507" s="468" t="s">
        <v>41</v>
      </c>
      <c r="E507" s="467">
        <v>26012286</v>
      </c>
      <c r="F507" s="467">
        <v>33830285</v>
      </c>
      <c r="G507" s="468" t="s">
        <v>41</v>
      </c>
      <c r="H507" s="467">
        <v>25954512</v>
      </c>
      <c r="I507" s="458">
        <v>0</v>
      </c>
    </row>
    <row r="508" spans="1:9" hidden="1">
      <c r="A508" s="466" t="s">
        <v>2401</v>
      </c>
      <c r="B508" s="466" t="s">
        <v>2402</v>
      </c>
      <c r="C508" s="467">
        <v>12264100</v>
      </c>
      <c r="D508" s="468" t="s">
        <v>41</v>
      </c>
      <c r="E508" s="467">
        <v>3773556</v>
      </c>
      <c r="F508" s="467">
        <v>12595503</v>
      </c>
      <c r="G508" s="468" t="s">
        <v>41</v>
      </c>
      <c r="H508" s="467">
        <v>4326901</v>
      </c>
      <c r="I508" s="458">
        <v>0</v>
      </c>
    </row>
    <row r="509" spans="1:9" hidden="1">
      <c r="A509" s="466" t="s">
        <v>2403</v>
      </c>
      <c r="B509" s="466" t="s">
        <v>2404</v>
      </c>
      <c r="C509" s="467">
        <v>2965000</v>
      </c>
      <c r="D509" s="468" t="s">
        <v>41</v>
      </c>
      <c r="E509" s="467">
        <v>7961307</v>
      </c>
      <c r="F509" s="467">
        <v>3304648</v>
      </c>
      <c r="G509" s="468" t="s">
        <v>41</v>
      </c>
      <c r="H509" s="467">
        <v>9211213</v>
      </c>
      <c r="I509" s="458">
        <v>0</v>
      </c>
    </row>
    <row r="510" spans="1:9" hidden="1">
      <c r="A510" s="466" t="s">
        <v>2405</v>
      </c>
      <c r="B510" s="466" t="s">
        <v>2406</v>
      </c>
      <c r="C510" s="467">
        <v>340979000</v>
      </c>
      <c r="D510" s="468" t="s">
        <v>41</v>
      </c>
      <c r="E510" s="467">
        <v>846485627</v>
      </c>
      <c r="F510" s="467">
        <v>336647618</v>
      </c>
      <c r="G510" s="468" t="s">
        <v>41</v>
      </c>
      <c r="H510" s="467">
        <v>831969368</v>
      </c>
      <c r="I510" s="458">
        <v>0</v>
      </c>
    </row>
    <row r="511" spans="1:9" ht="39.6" hidden="1">
      <c r="A511" s="466" t="s">
        <v>2407</v>
      </c>
      <c r="B511" s="466" t="s">
        <v>2408</v>
      </c>
      <c r="C511" s="467">
        <v>249737000</v>
      </c>
      <c r="D511" s="468" t="s">
        <v>41</v>
      </c>
      <c r="E511" s="467">
        <v>598712756</v>
      </c>
      <c r="F511" s="467">
        <v>236553776</v>
      </c>
      <c r="G511" s="468" t="s">
        <v>41</v>
      </c>
      <c r="H511" s="467">
        <v>558911672</v>
      </c>
      <c r="I511" s="458">
        <v>0</v>
      </c>
    </row>
    <row r="512" spans="1:9" ht="26.4" hidden="1">
      <c r="A512" s="466" t="s">
        <v>2409</v>
      </c>
      <c r="B512" s="466" t="s">
        <v>2410</v>
      </c>
      <c r="C512" s="467" t="s">
        <v>334</v>
      </c>
      <c r="D512" s="468" t="s">
        <v>41</v>
      </c>
      <c r="E512" s="467" t="s">
        <v>334</v>
      </c>
      <c r="F512" s="467" t="s">
        <v>334</v>
      </c>
      <c r="G512" s="468" t="s">
        <v>41</v>
      </c>
      <c r="H512" s="467" t="s">
        <v>334</v>
      </c>
      <c r="I512" s="458">
        <v>0</v>
      </c>
    </row>
    <row r="513" spans="1:9" ht="26.4" hidden="1">
      <c r="A513" s="466" t="s">
        <v>2411</v>
      </c>
      <c r="B513" s="466" t="s">
        <v>2412</v>
      </c>
      <c r="C513" s="467" t="s">
        <v>334</v>
      </c>
      <c r="D513" s="468" t="s">
        <v>41</v>
      </c>
      <c r="E513" s="467" t="s">
        <v>334</v>
      </c>
      <c r="F513" s="467" t="s">
        <v>334</v>
      </c>
      <c r="G513" s="468" t="s">
        <v>41</v>
      </c>
      <c r="H513" s="467" t="s">
        <v>334</v>
      </c>
      <c r="I513" s="458">
        <v>0</v>
      </c>
    </row>
    <row r="514" spans="1:9" hidden="1">
      <c r="A514" s="466" t="s">
        <v>2413</v>
      </c>
      <c r="B514" s="466" t="s">
        <v>2414</v>
      </c>
      <c r="C514" s="467">
        <v>37808416</v>
      </c>
      <c r="D514" s="468" t="s">
        <v>41</v>
      </c>
      <c r="E514" s="467">
        <v>38693847</v>
      </c>
      <c r="F514" s="467">
        <v>33095452</v>
      </c>
      <c r="G514" s="468" t="s">
        <v>41</v>
      </c>
      <c r="H514" s="467">
        <v>35042932</v>
      </c>
      <c r="I514" s="458">
        <v>0</v>
      </c>
    </row>
    <row r="515" spans="1:9" ht="26.4" hidden="1">
      <c r="A515" s="466" t="s">
        <v>2415</v>
      </c>
      <c r="B515" s="466" t="s">
        <v>2416</v>
      </c>
      <c r="C515" s="467">
        <v>76359200</v>
      </c>
      <c r="D515" s="468" t="s">
        <v>41</v>
      </c>
      <c r="E515" s="467">
        <v>12545518</v>
      </c>
      <c r="F515" s="467">
        <v>67120949</v>
      </c>
      <c r="G515" s="468" t="s">
        <v>41</v>
      </c>
      <c r="H515" s="467">
        <v>14106909</v>
      </c>
      <c r="I515" s="458">
        <v>0</v>
      </c>
    </row>
    <row r="516" spans="1:9" ht="26.4" hidden="1">
      <c r="A516" s="466" t="s">
        <v>2417</v>
      </c>
      <c r="B516" s="466" t="s">
        <v>2418</v>
      </c>
      <c r="C516" s="467">
        <v>10776000</v>
      </c>
      <c r="D516" s="468" t="s">
        <v>41</v>
      </c>
      <c r="E516" s="467">
        <v>1076627</v>
      </c>
      <c r="F516" s="467" t="s">
        <v>334</v>
      </c>
      <c r="G516" s="468" t="s">
        <v>41</v>
      </c>
      <c r="H516" s="467" t="s">
        <v>334</v>
      </c>
      <c r="I516" s="458">
        <v>0</v>
      </c>
    </row>
    <row r="517" spans="1:9" ht="26.4" hidden="1">
      <c r="A517" s="466" t="s">
        <v>2419</v>
      </c>
      <c r="B517" s="466" t="s">
        <v>2420</v>
      </c>
      <c r="C517" s="467">
        <v>1096117792</v>
      </c>
      <c r="D517" s="468" t="s">
        <v>41</v>
      </c>
      <c r="E517" s="467">
        <v>163412882</v>
      </c>
      <c r="F517" s="467">
        <v>1107115314</v>
      </c>
      <c r="G517" s="468" t="s">
        <v>41</v>
      </c>
      <c r="H517" s="467">
        <v>180564939</v>
      </c>
      <c r="I517" s="458">
        <v>0</v>
      </c>
    </row>
    <row r="518" spans="1:9" ht="26.4" hidden="1">
      <c r="A518" s="466" t="s">
        <v>2421</v>
      </c>
      <c r="B518" s="466" t="s">
        <v>2422</v>
      </c>
      <c r="C518" s="467">
        <v>2771000</v>
      </c>
      <c r="D518" s="468" t="s">
        <v>41</v>
      </c>
      <c r="E518" s="467">
        <v>905425</v>
      </c>
      <c r="F518" s="467">
        <v>3232299</v>
      </c>
      <c r="G518" s="468" t="s">
        <v>41</v>
      </c>
      <c r="H518" s="467">
        <v>806244</v>
      </c>
      <c r="I518" s="458">
        <v>0</v>
      </c>
    </row>
    <row r="519" spans="1:9" hidden="1">
      <c r="A519" s="466" t="s">
        <v>2423</v>
      </c>
      <c r="B519" s="466" t="s">
        <v>2424</v>
      </c>
      <c r="C519" s="467" t="s">
        <v>334</v>
      </c>
      <c r="D519" s="468" t="s">
        <v>41</v>
      </c>
      <c r="E519" s="467" t="s">
        <v>334</v>
      </c>
      <c r="F519" s="467">
        <v>178997992</v>
      </c>
      <c r="G519" s="468" t="s">
        <v>41</v>
      </c>
      <c r="H519" s="467">
        <v>65954771</v>
      </c>
      <c r="I519" s="458">
        <v>0</v>
      </c>
    </row>
    <row r="520" spans="1:9" hidden="1">
      <c r="A520" s="466" t="s">
        <v>2425</v>
      </c>
      <c r="B520" s="466" t="s">
        <v>2426</v>
      </c>
      <c r="C520" s="467">
        <v>206296000</v>
      </c>
      <c r="D520" s="468" t="s">
        <v>41</v>
      </c>
      <c r="E520" s="467">
        <v>86486651</v>
      </c>
      <c r="F520" s="467">
        <v>197269000</v>
      </c>
      <c r="G520" s="468" t="s">
        <v>41</v>
      </c>
      <c r="H520" s="467">
        <v>84018000</v>
      </c>
      <c r="I520" s="458">
        <v>0</v>
      </c>
    </row>
    <row r="521" spans="1:9" hidden="1">
      <c r="A521" s="466" t="s">
        <v>2427</v>
      </c>
      <c r="B521" s="466" t="s">
        <v>2428</v>
      </c>
      <c r="C521" s="467" t="s">
        <v>334</v>
      </c>
      <c r="D521" s="468" t="s">
        <v>41</v>
      </c>
      <c r="E521" s="467" t="s">
        <v>334</v>
      </c>
      <c r="F521" s="467">
        <v>140006000</v>
      </c>
      <c r="G521" s="468" t="s">
        <v>41</v>
      </c>
      <c r="H521" s="467">
        <v>83608000</v>
      </c>
      <c r="I521" s="458">
        <v>0</v>
      </c>
    </row>
    <row r="522" spans="1:9" hidden="1">
      <c r="A522" s="466" t="s">
        <v>2429</v>
      </c>
      <c r="B522" s="466" t="s">
        <v>2430</v>
      </c>
      <c r="C522" s="467" t="s">
        <v>334</v>
      </c>
      <c r="D522" s="468" t="s">
        <v>41</v>
      </c>
      <c r="E522" s="467" t="s">
        <v>334</v>
      </c>
      <c r="F522" s="467" t="s">
        <v>334</v>
      </c>
      <c r="G522" s="468" t="s">
        <v>41</v>
      </c>
      <c r="H522" s="467" t="s">
        <v>334</v>
      </c>
      <c r="I522" s="458">
        <v>0</v>
      </c>
    </row>
    <row r="523" spans="1:9" hidden="1">
      <c r="A523" s="466" t="s">
        <v>2431</v>
      </c>
      <c r="B523" s="466" t="s">
        <v>2432</v>
      </c>
      <c r="C523" s="467"/>
      <c r="D523" s="468"/>
      <c r="E523" s="467"/>
      <c r="F523" s="467"/>
      <c r="G523" s="468"/>
      <c r="H523" s="467"/>
      <c r="I523" s="458">
        <v>0</v>
      </c>
    </row>
    <row r="524" spans="1:9" hidden="1">
      <c r="A524" s="466" t="s">
        <v>2433</v>
      </c>
      <c r="B524" s="466" t="s">
        <v>2434</v>
      </c>
      <c r="C524" s="467">
        <v>242150000</v>
      </c>
      <c r="D524" s="468" t="s">
        <v>41</v>
      </c>
      <c r="E524" s="467">
        <v>316557708</v>
      </c>
      <c r="F524" s="467">
        <v>247853405</v>
      </c>
      <c r="G524" s="468" t="s">
        <v>41</v>
      </c>
      <c r="H524" s="467">
        <v>338442405</v>
      </c>
      <c r="I524" s="458">
        <v>0</v>
      </c>
    </row>
    <row r="525" spans="1:9" hidden="1">
      <c r="A525" s="466" t="s">
        <v>2435</v>
      </c>
      <c r="B525" s="466" t="s">
        <v>2436</v>
      </c>
      <c r="C525" s="467" t="s">
        <v>334</v>
      </c>
      <c r="D525" s="468" t="s">
        <v>41</v>
      </c>
      <c r="E525" s="467" t="s">
        <v>334</v>
      </c>
      <c r="F525" s="467" t="s">
        <v>334</v>
      </c>
      <c r="G525" s="468" t="s">
        <v>41</v>
      </c>
      <c r="H525" s="467" t="s">
        <v>334</v>
      </c>
      <c r="I525" s="458">
        <v>0</v>
      </c>
    </row>
    <row r="526" spans="1:9" ht="26.4" hidden="1">
      <c r="A526" s="466" t="s">
        <v>2437</v>
      </c>
      <c r="B526" s="466" t="s">
        <v>2438</v>
      </c>
      <c r="C526" s="467" t="s">
        <v>334</v>
      </c>
      <c r="D526" s="468" t="s">
        <v>41</v>
      </c>
      <c r="E526" s="467" t="s">
        <v>334</v>
      </c>
      <c r="F526" s="467" t="s">
        <v>334</v>
      </c>
      <c r="G526" s="468" t="s">
        <v>41</v>
      </c>
      <c r="H526" s="467" t="s">
        <v>334</v>
      </c>
      <c r="I526" s="458">
        <v>0</v>
      </c>
    </row>
    <row r="527" spans="1:9" hidden="1">
      <c r="A527" s="466" t="s">
        <v>2439</v>
      </c>
      <c r="B527" s="466" t="s">
        <v>2440</v>
      </c>
      <c r="C527" s="467">
        <v>1249748000</v>
      </c>
      <c r="D527" s="468" t="s">
        <v>41</v>
      </c>
      <c r="E527" s="467">
        <v>349806439</v>
      </c>
      <c r="F527" s="467">
        <v>1253131613</v>
      </c>
      <c r="G527" s="468" t="s">
        <v>41</v>
      </c>
      <c r="H527" s="467">
        <v>346883560</v>
      </c>
      <c r="I527" s="458">
        <v>0</v>
      </c>
    </row>
    <row r="528" spans="1:9" ht="39.6" hidden="1">
      <c r="A528" s="466" t="s">
        <v>2441</v>
      </c>
      <c r="B528" s="466" t="s">
        <v>2442</v>
      </c>
      <c r="C528" s="467"/>
      <c r="D528" s="468"/>
      <c r="E528" s="467"/>
      <c r="F528" s="467"/>
      <c r="G528" s="468"/>
      <c r="H528" s="467"/>
      <c r="I528" s="458">
        <v>0</v>
      </c>
    </row>
    <row r="529" spans="1:9" hidden="1">
      <c r="A529" s="466" t="s">
        <v>2443</v>
      </c>
      <c r="B529" s="466" t="s">
        <v>2444</v>
      </c>
      <c r="C529" s="467">
        <v>320558000</v>
      </c>
      <c r="D529" s="468" t="s">
        <v>41</v>
      </c>
      <c r="E529" s="467">
        <v>261518547</v>
      </c>
      <c r="F529" s="467">
        <v>327476000</v>
      </c>
      <c r="G529" s="468" t="s">
        <v>41</v>
      </c>
      <c r="H529" s="467">
        <v>268299000</v>
      </c>
      <c r="I529" s="458">
        <v>0</v>
      </c>
    </row>
    <row r="530" spans="1:9" hidden="1">
      <c r="A530" s="466" t="s">
        <v>2445</v>
      </c>
      <c r="B530" s="466" t="s">
        <v>2446</v>
      </c>
      <c r="C530" s="467" t="s">
        <v>334</v>
      </c>
      <c r="D530" s="468" t="s">
        <v>41</v>
      </c>
      <c r="E530" s="467" t="s">
        <v>334</v>
      </c>
      <c r="F530" s="467" t="s">
        <v>334</v>
      </c>
      <c r="G530" s="468" t="s">
        <v>41</v>
      </c>
      <c r="H530" s="467" t="s">
        <v>334</v>
      </c>
      <c r="I530" s="458">
        <v>0</v>
      </c>
    </row>
    <row r="531" spans="1:9" hidden="1">
      <c r="A531" s="466" t="s">
        <v>2447</v>
      </c>
      <c r="B531" s="466" t="s">
        <v>2448</v>
      </c>
      <c r="C531" s="467" t="s">
        <v>334</v>
      </c>
      <c r="D531" s="468" t="s">
        <v>41</v>
      </c>
      <c r="E531" s="467" t="s">
        <v>334</v>
      </c>
      <c r="F531" s="467" t="s">
        <v>334</v>
      </c>
      <c r="G531" s="468" t="s">
        <v>41</v>
      </c>
      <c r="H531" s="467" t="s">
        <v>334</v>
      </c>
      <c r="I531" s="458">
        <v>0</v>
      </c>
    </row>
    <row r="532" spans="1:9" hidden="1">
      <c r="A532" s="466" t="s">
        <v>2449</v>
      </c>
      <c r="B532" s="466" t="s">
        <v>2450</v>
      </c>
      <c r="C532" s="467" t="s">
        <v>334</v>
      </c>
      <c r="D532" s="468" t="s">
        <v>41</v>
      </c>
      <c r="E532" s="467" t="s">
        <v>334</v>
      </c>
      <c r="F532" s="467" t="s">
        <v>334</v>
      </c>
      <c r="G532" s="468" t="s">
        <v>41</v>
      </c>
      <c r="H532" s="467" t="s">
        <v>334</v>
      </c>
      <c r="I532" s="458">
        <v>0</v>
      </c>
    </row>
    <row r="533" spans="1:9" hidden="1">
      <c r="A533" s="466" t="s">
        <v>2451</v>
      </c>
      <c r="B533" s="466" t="s">
        <v>2452</v>
      </c>
      <c r="C533" s="467">
        <v>2606245000</v>
      </c>
      <c r="D533" s="468" t="s">
        <v>41</v>
      </c>
      <c r="E533" s="467">
        <v>404033766</v>
      </c>
      <c r="F533" s="467">
        <v>2605915052</v>
      </c>
      <c r="G533" s="468" t="s">
        <v>41</v>
      </c>
      <c r="H533" s="467">
        <v>522339888</v>
      </c>
      <c r="I533" s="458">
        <v>0</v>
      </c>
    </row>
    <row r="534" spans="1:9" ht="26.4" hidden="1">
      <c r="A534" s="466" t="s">
        <v>2453</v>
      </c>
      <c r="B534" s="466" t="s">
        <v>2454</v>
      </c>
      <c r="C534" s="467">
        <v>1067672988</v>
      </c>
      <c r="D534" s="468" t="s">
        <v>41</v>
      </c>
      <c r="E534" s="467">
        <v>1497488241</v>
      </c>
      <c r="F534" s="467">
        <v>1127109331</v>
      </c>
      <c r="G534" s="468" t="s">
        <v>41</v>
      </c>
      <c r="H534" s="467">
        <v>1608594162</v>
      </c>
      <c r="I534" s="458">
        <v>0</v>
      </c>
    </row>
    <row r="535" spans="1:9" ht="39.6" hidden="1">
      <c r="A535" s="466" t="s">
        <v>2455</v>
      </c>
      <c r="B535" s="466" t="s">
        <v>2456</v>
      </c>
      <c r="C535" s="467">
        <v>151082000</v>
      </c>
      <c r="D535" s="468" t="s">
        <v>41</v>
      </c>
      <c r="E535" s="467">
        <v>103310296</v>
      </c>
      <c r="F535" s="467">
        <v>145722623</v>
      </c>
      <c r="G535" s="468" t="s">
        <v>41</v>
      </c>
      <c r="H535" s="467">
        <v>113864007</v>
      </c>
      <c r="I535" s="458">
        <v>0</v>
      </c>
    </row>
    <row r="536" spans="1:9" ht="39.6" hidden="1">
      <c r="A536" s="466" t="s">
        <v>2457</v>
      </c>
      <c r="B536" s="466" t="s">
        <v>2458</v>
      </c>
      <c r="C536" s="467">
        <v>508661022</v>
      </c>
      <c r="D536" s="468" t="s">
        <v>41</v>
      </c>
      <c r="E536" s="467">
        <v>662459031</v>
      </c>
      <c r="F536" s="467">
        <v>536805981</v>
      </c>
      <c r="G536" s="468" t="s">
        <v>41</v>
      </c>
      <c r="H536" s="467">
        <v>697943878</v>
      </c>
      <c r="I536" s="458">
        <v>0</v>
      </c>
    </row>
    <row r="537" spans="1:9" ht="39.6" hidden="1">
      <c r="A537" s="466" t="s">
        <v>2459</v>
      </c>
      <c r="B537" s="466" t="s">
        <v>2460</v>
      </c>
      <c r="C537" s="467">
        <v>407929966</v>
      </c>
      <c r="D537" s="468" t="s">
        <v>41</v>
      </c>
      <c r="E537" s="467">
        <v>731718914</v>
      </c>
      <c r="F537" s="467">
        <v>444580727</v>
      </c>
      <c r="G537" s="468" t="s">
        <v>41</v>
      </c>
      <c r="H537" s="467">
        <v>796786277</v>
      </c>
      <c r="I537" s="458">
        <v>0</v>
      </c>
    </row>
    <row r="538" spans="1:9" ht="26.4" hidden="1">
      <c r="A538" s="466" t="s">
        <v>2461</v>
      </c>
      <c r="B538" s="466" t="s">
        <v>2462</v>
      </c>
      <c r="C538" s="467"/>
      <c r="D538" s="468"/>
      <c r="E538" s="467"/>
      <c r="F538" s="467"/>
      <c r="G538" s="468"/>
      <c r="H538" s="467"/>
      <c r="I538" s="458">
        <v>0</v>
      </c>
    </row>
    <row r="539" spans="1:9" hidden="1">
      <c r="A539" s="466" t="s">
        <v>2463</v>
      </c>
      <c r="B539" s="466" t="s">
        <v>2464</v>
      </c>
      <c r="C539" s="467">
        <v>926373294</v>
      </c>
      <c r="D539" s="468" t="s">
        <v>41</v>
      </c>
      <c r="E539" s="467">
        <v>2618945252</v>
      </c>
      <c r="F539" s="467">
        <v>1027098896</v>
      </c>
      <c r="G539" s="468" t="s">
        <v>41</v>
      </c>
      <c r="H539" s="467">
        <v>2893599020</v>
      </c>
      <c r="I539" s="458">
        <v>0</v>
      </c>
    </row>
    <row r="540" spans="1:9" ht="26.4" hidden="1">
      <c r="A540" s="466" t="s">
        <v>2465</v>
      </c>
      <c r="B540" s="466" t="s">
        <v>2466</v>
      </c>
      <c r="C540" s="467">
        <v>418640085</v>
      </c>
      <c r="D540" s="468" t="s">
        <v>41</v>
      </c>
      <c r="E540" s="467">
        <v>1074164573</v>
      </c>
      <c r="F540" s="467">
        <v>488596199</v>
      </c>
      <c r="G540" s="468" t="s">
        <v>41</v>
      </c>
      <c r="H540" s="467">
        <v>1238571942</v>
      </c>
      <c r="I540" s="458">
        <v>0</v>
      </c>
    </row>
    <row r="541" spans="1:9" hidden="1">
      <c r="A541" s="466" t="s">
        <v>2467</v>
      </c>
      <c r="B541" s="466" t="s">
        <v>2468</v>
      </c>
      <c r="C541" s="467">
        <v>507733209</v>
      </c>
      <c r="D541" s="468" t="s">
        <v>41</v>
      </c>
      <c r="E541" s="467">
        <v>1544780679</v>
      </c>
      <c r="F541" s="467">
        <v>538502697</v>
      </c>
      <c r="G541" s="468" t="s">
        <v>41</v>
      </c>
      <c r="H541" s="467">
        <v>1655027078</v>
      </c>
      <c r="I541" s="458">
        <v>0</v>
      </c>
    </row>
    <row r="542" spans="1:9" hidden="1">
      <c r="A542" s="466" t="s">
        <v>2469</v>
      </c>
      <c r="B542" s="466" t="s">
        <v>2470</v>
      </c>
      <c r="C542" s="467">
        <v>239384198</v>
      </c>
      <c r="D542" s="468" t="s">
        <v>41</v>
      </c>
      <c r="E542" s="467">
        <v>981645824</v>
      </c>
      <c r="F542" s="467">
        <v>254307688</v>
      </c>
      <c r="G542" s="468" t="s">
        <v>41</v>
      </c>
      <c r="H542" s="467">
        <v>1097137190</v>
      </c>
      <c r="I542" s="458">
        <v>0</v>
      </c>
    </row>
    <row r="543" spans="1:9" hidden="1">
      <c r="A543" s="466" t="s">
        <v>2471</v>
      </c>
      <c r="B543" s="466" t="s">
        <v>2472</v>
      </c>
      <c r="C543" s="467">
        <v>3266000</v>
      </c>
      <c r="D543" s="468" t="s">
        <v>41</v>
      </c>
      <c r="E543" s="467">
        <v>19760379</v>
      </c>
      <c r="F543" s="467">
        <v>3837623</v>
      </c>
      <c r="G543" s="468" t="s">
        <v>41</v>
      </c>
      <c r="H543" s="467">
        <v>24093903</v>
      </c>
      <c r="I543" s="458">
        <v>0</v>
      </c>
    </row>
    <row r="544" spans="1:9" hidden="1">
      <c r="A544" s="466" t="s">
        <v>2473</v>
      </c>
      <c r="B544" s="466" t="s">
        <v>2474</v>
      </c>
      <c r="C544" s="467">
        <v>113427339</v>
      </c>
      <c r="D544" s="468" t="s">
        <v>41</v>
      </c>
      <c r="E544" s="467">
        <v>313360657</v>
      </c>
      <c r="F544" s="467">
        <v>109192021</v>
      </c>
      <c r="G544" s="468" t="s">
        <v>41</v>
      </c>
      <c r="H544" s="467">
        <v>317260316</v>
      </c>
      <c r="I544" s="458">
        <v>0</v>
      </c>
    </row>
    <row r="545" spans="1:9" hidden="1">
      <c r="A545" s="466" t="s">
        <v>2475</v>
      </c>
      <c r="B545" s="466" t="s">
        <v>2476</v>
      </c>
      <c r="C545" s="467">
        <v>122690859</v>
      </c>
      <c r="D545" s="468" t="s">
        <v>41</v>
      </c>
      <c r="E545" s="467">
        <v>648524788</v>
      </c>
      <c r="F545" s="467">
        <v>141278044</v>
      </c>
      <c r="G545" s="468" t="s">
        <v>41</v>
      </c>
      <c r="H545" s="467">
        <v>755782971</v>
      </c>
      <c r="I545" s="458">
        <v>0</v>
      </c>
    </row>
    <row r="546" spans="1:9" ht="26.4" hidden="1">
      <c r="A546" s="466" t="s">
        <v>2477</v>
      </c>
      <c r="B546" s="466" t="s">
        <v>2478</v>
      </c>
      <c r="C546" s="467">
        <v>82193644</v>
      </c>
      <c r="D546" s="468" t="s">
        <v>41</v>
      </c>
      <c r="E546" s="467">
        <v>298486261</v>
      </c>
      <c r="F546" s="467">
        <v>69996834</v>
      </c>
      <c r="G546" s="468" t="s">
        <v>41</v>
      </c>
      <c r="H546" s="467">
        <v>270652268</v>
      </c>
      <c r="I546" s="458">
        <v>0</v>
      </c>
    </row>
    <row r="547" spans="1:9" ht="39.6" hidden="1">
      <c r="A547" s="466" t="s">
        <v>2479</v>
      </c>
      <c r="B547" s="466" t="s">
        <v>2480</v>
      </c>
      <c r="C547" s="467">
        <v>9438727</v>
      </c>
      <c r="D547" s="468" t="s">
        <v>41</v>
      </c>
      <c r="E547" s="467">
        <v>39317662</v>
      </c>
      <c r="F547" s="467">
        <v>9511407</v>
      </c>
      <c r="G547" s="468" t="s">
        <v>41</v>
      </c>
      <c r="H547" s="467">
        <v>41890236</v>
      </c>
      <c r="I547" s="458">
        <v>0</v>
      </c>
    </row>
    <row r="548" spans="1:9" ht="26.4" hidden="1">
      <c r="A548" s="466" t="s">
        <v>2481</v>
      </c>
      <c r="B548" s="466" t="s">
        <v>2482</v>
      </c>
      <c r="C548" s="467">
        <v>25913000</v>
      </c>
      <c r="D548" s="468" t="s">
        <v>41</v>
      </c>
      <c r="E548" s="467">
        <v>67876791</v>
      </c>
      <c r="F548" s="467">
        <v>14398692</v>
      </c>
      <c r="G548" s="468" t="s">
        <v>41</v>
      </c>
      <c r="H548" s="467">
        <v>35634399</v>
      </c>
      <c r="I548" s="458">
        <v>0</v>
      </c>
    </row>
    <row r="549" spans="1:9" ht="26.4" hidden="1">
      <c r="A549" s="466" t="s">
        <v>2483</v>
      </c>
      <c r="B549" s="466" t="s">
        <v>2484</v>
      </c>
      <c r="C549" s="467">
        <v>4031000</v>
      </c>
      <c r="D549" s="468" t="s">
        <v>41</v>
      </c>
      <c r="E549" s="467">
        <v>23595040</v>
      </c>
      <c r="F549" s="467">
        <v>4308691</v>
      </c>
      <c r="G549" s="468" t="s">
        <v>41</v>
      </c>
      <c r="H549" s="467">
        <v>26109839</v>
      </c>
      <c r="I549" s="458">
        <v>0</v>
      </c>
    </row>
    <row r="550" spans="1:9" ht="26.4" hidden="1">
      <c r="A550" s="466" t="s">
        <v>2485</v>
      </c>
      <c r="B550" s="466" t="s">
        <v>2486</v>
      </c>
      <c r="C550" s="467">
        <v>10671571</v>
      </c>
      <c r="D550" s="468" t="s">
        <v>41</v>
      </c>
      <c r="E550" s="467">
        <v>43836560</v>
      </c>
      <c r="F550" s="467">
        <v>10881337</v>
      </c>
      <c r="G550" s="468" t="s">
        <v>41</v>
      </c>
      <c r="H550" s="467">
        <v>50025765</v>
      </c>
      <c r="I550" s="458">
        <v>0</v>
      </c>
    </row>
    <row r="551" spans="1:9" ht="26.4" hidden="1">
      <c r="A551" s="466" t="s">
        <v>2487</v>
      </c>
      <c r="B551" s="466" t="s">
        <v>2488</v>
      </c>
      <c r="C551" s="467">
        <v>11895000</v>
      </c>
      <c r="D551" s="468" t="s">
        <v>41</v>
      </c>
      <c r="E551" s="467">
        <v>38493872</v>
      </c>
      <c r="F551" s="467">
        <v>11416198</v>
      </c>
      <c r="G551" s="468" t="s">
        <v>41</v>
      </c>
      <c r="H551" s="467">
        <v>37641834</v>
      </c>
      <c r="I551" s="458">
        <v>0</v>
      </c>
    </row>
    <row r="552" spans="1:9" ht="26.4" hidden="1">
      <c r="A552" s="466" t="s">
        <v>2489</v>
      </c>
      <c r="B552" s="466" t="s">
        <v>2490</v>
      </c>
      <c r="C552" s="467"/>
      <c r="D552" s="468"/>
      <c r="E552" s="467"/>
      <c r="F552" s="467"/>
      <c r="G552" s="468"/>
      <c r="H552" s="467"/>
      <c r="I552" s="458">
        <v>0</v>
      </c>
    </row>
    <row r="553" spans="1:9" ht="26.4" hidden="1">
      <c r="A553" s="466" t="s">
        <v>2491</v>
      </c>
      <c r="B553" s="466" t="s">
        <v>2492</v>
      </c>
      <c r="C553" s="467">
        <v>719527</v>
      </c>
      <c r="D553" s="468" t="s">
        <v>41</v>
      </c>
      <c r="E553" s="467">
        <v>3989908</v>
      </c>
      <c r="F553" s="467">
        <v>894603</v>
      </c>
      <c r="G553" s="468" t="s">
        <v>41</v>
      </c>
      <c r="H553" s="467">
        <v>4753938</v>
      </c>
      <c r="I553" s="458">
        <v>0</v>
      </c>
    </row>
    <row r="554" spans="1:9" ht="26.4" hidden="1">
      <c r="A554" s="466" t="s">
        <v>2493</v>
      </c>
      <c r="B554" s="466" t="s">
        <v>2494</v>
      </c>
      <c r="C554" s="467">
        <v>8240052</v>
      </c>
      <c r="D554" s="468" t="s">
        <v>41</v>
      </c>
      <c r="E554" s="467">
        <v>32433972</v>
      </c>
      <c r="F554" s="467">
        <v>8676996</v>
      </c>
      <c r="G554" s="468" t="s">
        <v>41</v>
      </c>
      <c r="H554" s="467">
        <v>34201558</v>
      </c>
      <c r="I554" s="458">
        <v>0</v>
      </c>
    </row>
    <row r="555" spans="1:9" ht="26.4" hidden="1">
      <c r="A555" s="466" t="s">
        <v>2495</v>
      </c>
      <c r="B555" s="466" t="s">
        <v>2496</v>
      </c>
      <c r="C555" s="467" t="s">
        <v>334</v>
      </c>
      <c r="D555" s="468" t="s">
        <v>41</v>
      </c>
      <c r="E555" s="467" t="s">
        <v>334</v>
      </c>
      <c r="F555" s="467">
        <v>5697</v>
      </c>
      <c r="G555" s="468" t="s">
        <v>41</v>
      </c>
      <c r="H555" s="467">
        <v>38616</v>
      </c>
      <c r="I555" s="458">
        <v>0</v>
      </c>
    </row>
    <row r="556" spans="1:9" ht="39.6" hidden="1">
      <c r="A556" s="466" t="s">
        <v>2497</v>
      </c>
      <c r="B556" s="466" t="s">
        <v>2498</v>
      </c>
      <c r="C556" s="467">
        <v>8460357</v>
      </c>
      <c r="D556" s="468" t="s">
        <v>41</v>
      </c>
      <c r="E556" s="467">
        <v>34713719</v>
      </c>
      <c r="F556" s="467">
        <v>8434013</v>
      </c>
      <c r="G556" s="468" t="s">
        <v>41</v>
      </c>
      <c r="H556" s="467">
        <v>32341760</v>
      </c>
      <c r="I556" s="458">
        <v>0</v>
      </c>
    </row>
    <row r="557" spans="1:9" ht="39.6" hidden="1">
      <c r="A557" s="466" t="s">
        <v>2499</v>
      </c>
      <c r="B557" s="466" t="s">
        <v>2500</v>
      </c>
      <c r="C557" s="467">
        <v>278851</v>
      </c>
      <c r="D557" s="468" t="s">
        <v>41</v>
      </c>
      <c r="E557" s="467">
        <v>2963959</v>
      </c>
      <c r="F557" s="467">
        <v>369530</v>
      </c>
      <c r="G557" s="468" t="s">
        <v>41</v>
      </c>
      <c r="H557" s="467">
        <v>4134156</v>
      </c>
      <c r="I557" s="458">
        <v>0</v>
      </c>
    </row>
    <row r="558" spans="1:9" ht="26.4" hidden="1">
      <c r="A558" s="466" t="s">
        <v>2501</v>
      </c>
      <c r="B558" s="466" t="s">
        <v>2502</v>
      </c>
      <c r="C558" s="467" t="s">
        <v>334</v>
      </c>
      <c r="D558" s="468" t="s">
        <v>41</v>
      </c>
      <c r="E558" s="467" t="s">
        <v>334</v>
      </c>
      <c r="F558" s="467" t="s">
        <v>334</v>
      </c>
      <c r="G558" s="468" t="s">
        <v>41</v>
      </c>
      <c r="H558" s="467" t="s">
        <v>334</v>
      </c>
      <c r="I558" s="458">
        <v>0</v>
      </c>
    </row>
    <row r="559" spans="1:9" ht="26.4" hidden="1">
      <c r="A559" s="466" t="s">
        <v>2503</v>
      </c>
      <c r="B559" s="466" t="s">
        <v>2504</v>
      </c>
      <c r="C559" s="467" t="s">
        <v>334</v>
      </c>
      <c r="D559" s="468" t="s">
        <v>41</v>
      </c>
      <c r="E559" s="467" t="s">
        <v>334</v>
      </c>
      <c r="F559" s="467" t="s">
        <v>334</v>
      </c>
      <c r="G559" s="468" t="s">
        <v>41</v>
      </c>
      <c r="H559" s="467" t="s">
        <v>334</v>
      </c>
      <c r="I559" s="458">
        <v>0</v>
      </c>
    </row>
    <row r="560" spans="1:9" ht="26.4" hidden="1">
      <c r="A560" s="466" t="s">
        <v>2505</v>
      </c>
      <c r="B560" s="466" t="s">
        <v>2506</v>
      </c>
      <c r="C560" s="467">
        <v>606000</v>
      </c>
      <c r="D560" s="468" t="s">
        <v>41</v>
      </c>
      <c r="E560" s="467">
        <v>2717465</v>
      </c>
      <c r="F560" s="467" t="s">
        <v>334</v>
      </c>
      <c r="G560" s="468" t="s">
        <v>41</v>
      </c>
      <c r="H560" s="467" t="s">
        <v>334</v>
      </c>
      <c r="I560" s="458">
        <v>0</v>
      </c>
    </row>
    <row r="561" spans="1:9" ht="26.4" hidden="1">
      <c r="A561" s="466" t="s">
        <v>2507</v>
      </c>
      <c r="B561" s="466" t="s">
        <v>2508</v>
      </c>
      <c r="C561" s="467" t="s">
        <v>334</v>
      </c>
      <c r="D561" s="468" t="s">
        <v>41</v>
      </c>
      <c r="E561" s="467" t="s">
        <v>334</v>
      </c>
      <c r="F561" s="467"/>
      <c r="G561" s="468"/>
      <c r="H561" s="467"/>
      <c r="I561" s="458">
        <v>0</v>
      </c>
    </row>
    <row r="562" spans="1:9" ht="26.4" hidden="1">
      <c r="A562" s="466" t="s">
        <v>2509</v>
      </c>
      <c r="B562" s="466" t="s">
        <v>2510</v>
      </c>
      <c r="C562" s="467">
        <v>9787738</v>
      </c>
      <c r="D562" s="468" t="s">
        <v>41</v>
      </c>
      <c r="E562" s="467">
        <v>39575781</v>
      </c>
      <c r="F562" s="467">
        <v>10350450</v>
      </c>
      <c r="G562" s="468" t="s">
        <v>41</v>
      </c>
      <c r="H562" s="467">
        <v>45093944</v>
      </c>
      <c r="I562" s="458">
        <v>0</v>
      </c>
    </row>
    <row r="563" spans="1:9" ht="26.4" hidden="1">
      <c r="A563" s="466" t="s">
        <v>2511</v>
      </c>
      <c r="B563" s="466" t="s">
        <v>2512</v>
      </c>
      <c r="C563" s="467">
        <v>1912857</v>
      </c>
      <c r="D563" s="468" t="s">
        <v>41</v>
      </c>
      <c r="E563" s="467">
        <v>6037095</v>
      </c>
      <c r="F563" s="467">
        <v>1563043</v>
      </c>
      <c r="G563" s="468" t="s">
        <v>41</v>
      </c>
      <c r="H563" s="467">
        <v>5230028</v>
      </c>
      <c r="I563" s="458">
        <v>0</v>
      </c>
    </row>
    <row r="564" spans="1:9" ht="26.4" hidden="1">
      <c r="A564" s="466" t="s">
        <v>2513</v>
      </c>
      <c r="B564" s="466" t="s">
        <v>2514</v>
      </c>
      <c r="C564" s="467" t="s">
        <v>334</v>
      </c>
      <c r="D564" s="468" t="s">
        <v>41</v>
      </c>
      <c r="E564" s="467" t="s">
        <v>334</v>
      </c>
      <c r="F564" s="467" t="s">
        <v>334</v>
      </c>
      <c r="G564" s="468" t="s">
        <v>41</v>
      </c>
      <c r="H564" s="467" t="s">
        <v>334</v>
      </c>
      <c r="I564" s="458">
        <v>0</v>
      </c>
    </row>
    <row r="565" spans="1:9" ht="26.4" hidden="1">
      <c r="A565" s="466" t="s">
        <v>2515</v>
      </c>
      <c r="B565" s="466" t="s">
        <v>2516</v>
      </c>
      <c r="C565" s="467" t="s">
        <v>334</v>
      </c>
      <c r="D565" s="468" t="s">
        <v>41</v>
      </c>
      <c r="E565" s="467" t="s">
        <v>334</v>
      </c>
      <c r="F565" s="467" t="s">
        <v>334</v>
      </c>
      <c r="G565" s="468" t="s">
        <v>41</v>
      </c>
      <c r="H565" s="467" t="s">
        <v>334</v>
      </c>
      <c r="I565" s="458">
        <v>0</v>
      </c>
    </row>
    <row r="566" spans="1:9" ht="26.4" hidden="1">
      <c r="A566" s="466" t="s">
        <v>2517</v>
      </c>
      <c r="B566" s="466" t="s">
        <v>2518</v>
      </c>
      <c r="C566" s="467">
        <v>742000</v>
      </c>
      <c r="D566" s="468" t="s">
        <v>41</v>
      </c>
      <c r="E566" s="467">
        <v>1861426</v>
      </c>
      <c r="F566" s="467">
        <v>219470</v>
      </c>
      <c r="G566" s="468" t="s">
        <v>41</v>
      </c>
      <c r="H566" s="467">
        <v>784586</v>
      </c>
      <c r="I566" s="458">
        <v>0</v>
      </c>
    </row>
    <row r="567" spans="1:9" ht="26.4" hidden="1">
      <c r="A567" s="466" t="s">
        <v>2519</v>
      </c>
      <c r="B567" s="466" t="s">
        <v>2520</v>
      </c>
      <c r="C567" s="467" t="s">
        <v>334</v>
      </c>
      <c r="D567" s="468" t="s">
        <v>41</v>
      </c>
      <c r="E567" s="467" t="s">
        <v>334</v>
      </c>
      <c r="F567" s="467"/>
      <c r="G567" s="468"/>
      <c r="H567" s="467"/>
      <c r="I567" s="458">
        <v>0</v>
      </c>
    </row>
    <row r="568" spans="1:9" ht="26.4" hidden="1">
      <c r="A568" s="466" t="s">
        <v>2521</v>
      </c>
      <c r="B568" s="466" t="s">
        <v>2522</v>
      </c>
      <c r="C568" s="467">
        <v>1095000</v>
      </c>
      <c r="D568" s="468" t="s">
        <v>41</v>
      </c>
      <c r="E568" s="467">
        <v>4265061</v>
      </c>
      <c r="F568" s="467">
        <v>936634</v>
      </c>
      <c r="G568" s="468" t="s">
        <v>41</v>
      </c>
      <c r="H568" s="467">
        <v>3050017</v>
      </c>
      <c r="I568" s="458">
        <v>0</v>
      </c>
    </row>
    <row r="569" spans="1:9" ht="26.4" hidden="1">
      <c r="A569" s="466" t="s">
        <v>2523</v>
      </c>
      <c r="B569" s="466" t="s">
        <v>2524</v>
      </c>
      <c r="C569" s="467">
        <v>1626000</v>
      </c>
      <c r="D569" s="468" t="s">
        <v>41</v>
      </c>
      <c r="E569" s="467">
        <v>7533568</v>
      </c>
      <c r="F569" s="467">
        <v>1675269</v>
      </c>
      <c r="G569" s="468" t="s">
        <v>41</v>
      </c>
      <c r="H569" s="467">
        <v>8806803</v>
      </c>
      <c r="I569" s="458">
        <v>0</v>
      </c>
    </row>
    <row r="570" spans="1:9" ht="26.4" hidden="1">
      <c r="A570" s="466" t="s">
        <v>2525</v>
      </c>
      <c r="B570" s="466" t="s">
        <v>2526</v>
      </c>
      <c r="C570" s="467" t="s">
        <v>334</v>
      </c>
      <c r="D570" s="468" t="s">
        <v>41</v>
      </c>
      <c r="E570" s="467" t="s">
        <v>334</v>
      </c>
      <c r="F570" s="467">
        <v>1093997</v>
      </c>
      <c r="G570" s="468" t="s">
        <v>41</v>
      </c>
      <c r="H570" s="467">
        <v>4458119</v>
      </c>
      <c r="I570" s="458">
        <v>0</v>
      </c>
    </row>
    <row r="571" spans="1:9" ht="39.6" hidden="1">
      <c r="A571" s="466" t="s">
        <v>2527</v>
      </c>
      <c r="B571" s="466" t="s">
        <v>2528</v>
      </c>
      <c r="C571" s="467" t="s">
        <v>334</v>
      </c>
      <c r="D571" s="468" t="s">
        <v>41</v>
      </c>
      <c r="E571" s="467" t="s">
        <v>334</v>
      </c>
      <c r="F571" s="467">
        <v>249644</v>
      </c>
      <c r="G571" s="468" t="s">
        <v>41</v>
      </c>
      <c r="H571" s="467">
        <v>1501226</v>
      </c>
      <c r="I571" s="458">
        <v>0</v>
      </c>
    </row>
    <row r="572" spans="1:9" ht="39.6" hidden="1">
      <c r="A572" s="466" t="s">
        <v>2529</v>
      </c>
      <c r="B572" s="466" t="s">
        <v>2530</v>
      </c>
      <c r="C572" s="467">
        <v>995325</v>
      </c>
      <c r="D572" s="468" t="s">
        <v>41</v>
      </c>
      <c r="E572" s="467">
        <v>5237160</v>
      </c>
      <c r="F572" s="467" t="s">
        <v>334</v>
      </c>
      <c r="G572" s="468" t="s">
        <v>41</v>
      </c>
      <c r="H572" s="467" t="s">
        <v>334</v>
      </c>
      <c r="I572" s="458">
        <v>0</v>
      </c>
    </row>
    <row r="573" spans="1:9" ht="26.4" hidden="1">
      <c r="A573" s="466" t="s">
        <v>2531</v>
      </c>
      <c r="B573" s="466" t="s">
        <v>2532</v>
      </c>
      <c r="C573" s="467" t="s">
        <v>334</v>
      </c>
      <c r="D573" s="468" t="s">
        <v>41</v>
      </c>
      <c r="E573" s="467" t="s">
        <v>334</v>
      </c>
      <c r="F573" s="467" t="s">
        <v>334</v>
      </c>
      <c r="G573" s="468" t="s">
        <v>41</v>
      </c>
      <c r="H573" s="467" t="s">
        <v>334</v>
      </c>
      <c r="I573" s="458">
        <v>0</v>
      </c>
    </row>
    <row r="574" spans="1:9" ht="26.4" hidden="1">
      <c r="A574" s="466" t="s">
        <v>2533</v>
      </c>
      <c r="B574" s="466" t="s">
        <v>2534</v>
      </c>
      <c r="C574" s="467" t="s">
        <v>334</v>
      </c>
      <c r="D574" s="468" t="s">
        <v>41</v>
      </c>
      <c r="E574" s="467" t="s">
        <v>334</v>
      </c>
      <c r="F574" s="467">
        <v>362491</v>
      </c>
      <c r="G574" s="468" t="s">
        <v>41</v>
      </c>
      <c r="H574" s="467">
        <v>1865428</v>
      </c>
      <c r="I574" s="458">
        <v>0</v>
      </c>
    </row>
    <row r="575" spans="1:9" ht="26.4" hidden="1">
      <c r="A575" s="466" t="s">
        <v>2535</v>
      </c>
      <c r="B575" s="466" t="s">
        <v>2536</v>
      </c>
      <c r="C575" s="467" t="s">
        <v>334</v>
      </c>
      <c r="D575" s="468" t="s">
        <v>41</v>
      </c>
      <c r="E575" s="467" t="s">
        <v>334</v>
      </c>
      <c r="F575" s="467">
        <v>1762329</v>
      </c>
      <c r="G575" s="468" t="s">
        <v>41</v>
      </c>
      <c r="H575" s="467">
        <v>6657246</v>
      </c>
      <c r="I575" s="458">
        <v>0</v>
      </c>
    </row>
    <row r="576" spans="1:9" ht="26.4" hidden="1">
      <c r="A576" s="466" t="s">
        <v>2537</v>
      </c>
      <c r="B576" s="466" t="s">
        <v>2538</v>
      </c>
      <c r="C576" s="467" t="s">
        <v>334</v>
      </c>
      <c r="D576" s="468" t="s">
        <v>41</v>
      </c>
      <c r="E576" s="467" t="s">
        <v>334</v>
      </c>
      <c r="F576" s="467" t="s">
        <v>334</v>
      </c>
      <c r="G576" s="468" t="s">
        <v>41</v>
      </c>
      <c r="H576" s="467" t="s">
        <v>334</v>
      </c>
      <c r="I576" s="458">
        <v>0</v>
      </c>
    </row>
    <row r="577" spans="1:9" hidden="1">
      <c r="A577" s="466" t="s">
        <v>2539</v>
      </c>
      <c r="B577" s="466" t="s">
        <v>2540</v>
      </c>
      <c r="C577" s="467">
        <v>2679128</v>
      </c>
      <c r="D577" s="468" t="s">
        <v>41</v>
      </c>
      <c r="E577" s="467">
        <v>15010221</v>
      </c>
      <c r="F577" s="467">
        <v>3151325</v>
      </c>
      <c r="G577" s="468" t="s">
        <v>41</v>
      </c>
      <c r="H577" s="467">
        <v>17498552</v>
      </c>
      <c r="I577" s="458">
        <v>0</v>
      </c>
    </row>
    <row r="578" spans="1:9" hidden="1">
      <c r="A578" s="466" t="s">
        <v>2541</v>
      </c>
      <c r="B578" s="466" t="s">
        <v>2542</v>
      </c>
      <c r="C578" s="467" t="s">
        <v>334</v>
      </c>
      <c r="D578" s="468" t="s">
        <v>41</v>
      </c>
      <c r="E578" s="467" t="s">
        <v>334</v>
      </c>
      <c r="F578" s="467" t="s">
        <v>334</v>
      </c>
      <c r="G578" s="468" t="s">
        <v>41</v>
      </c>
      <c r="H578" s="467" t="s">
        <v>334</v>
      </c>
      <c r="I578" s="458">
        <v>0</v>
      </c>
    </row>
    <row r="579" spans="1:9" hidden="1">
      <c r="A579" s="466" t="s">
        <v>2543</v>
      </c>
      <c r="B579" s="466" t="s">
        <v>2544</v>
      </c>
      <c r="C579" s="467">
        <v>111910910</v>
      </c>
      <c r="D579" s="468" t="s">
        <v>41</v>
      </c>
      <c r="E579" s="467">
        <v>253260101</v>
      </c>
      <c r="F579" s="467">
        <v>121711704</v>
      </c>
      <c r="G579" s="468" t="s">
        <v>41</v>
      </c>
      <c r="H579" s="467">
        <v>273926721</v>
      </c>
      <c r="I579" s="458">
        <v>0</v>
      </c>
    </row>
    <row r="580" spans="1:9" hidden="1">
      <c r="A580" s="466" t="s">
        <v>2545</v>
      </c>
      <c r="B580" s="466" t="s">
        <v>2546</v>
      </c>
      <c r="C580" s="467">
        <v>63744829</v>
      </c>
      <c r="D580" s="468" t="s">
        <v>41</v>
      </c>
      <c r="E580" s="467">
        <v>160987850</v>
      </c>
      <c r="F580" s="467">
        <v>57075977</v>
      </c>
      <c r="G580" s="468" t="s">
        <v>41</v>
      </c>
      <c r="H580" s="467">
        <v>137374997</v>
      </c>
      <c r="I580" s="458">
        <v>0</v>
      </c>
    </row>
    <row r="581" spans="1:9" hidden="1">
      <c r="A581" s="466" t="s">
        <v>2547</v>
      </c>
      <c r="B581" s="466" t="s">
        <v>2548</v>
      </c>
      <c r="C581" s="467">
        <v>3478129</v>
      </c>
      <c r="D581" s="468" t="s">
        <v>41</v>
      </c>
      <c r="E581" s="467">
        <v>11236068</v>
      </c>
      <c r="F581" s="467">
        <v>11563077</v>
      </c>
      <c r="G581" s="468" t="s">
        <v>41</v>
      </c>
      <c r="H581" s="467">
        <v>39699823</v>
      </c>
      <c r="I581" s="458">
        <v>0</v>
      </c>
    </row>
    <row r="582" spans="1:9" hidden="1">
      <c r="A582" s="466" t="s">
        <v>2549</v>
      </c>
      <c r="B582" s="466" t="s">
        <v>2550</v>
      </c>
      <c r="C582" s="467">
        <v>44687952</v>
      </c>
      <c r="D582" s="468" t="s">
        <v>41</v>
      </c>
      <c r="E582" s="467">
        <v>81036183</v>
      </c>
      <c r="F582" s="467">
        <v>53072650</v>
      </c>
      <c r="G582" s="468" t="s">
        <v>41</v>
      </c>
      <c r="H582" s="467">
        <v>96851901</v>
      </c>
      <c r="I582" s="458">
        <v>0</v>
      </c>
    </row>
    <row r="583" spans="1:9" hidden="1">
      <c r="A583" s="466" t="s">
        <v>2551</v>
      </c>
      <c r="B583" s="466" t="s">
        <v>2552</v>
      </c>
      <c r="C583" s="467">
        <v>2040179</v>
      </c>
      <c r="D583" s="468" t="s">
        <v>41</v>
      </c>
      <c r="E583" s="467">
        <v>13414491</v>
      </c>
      <c r="F583" s="467">
        <v>2724147</v>
      </c>
      <c r="G583" s="468" t="s">
        <v>41</v>
      </c>
      <c r="H583" s="467">
        <v>16752829</v>
      </c>
      <c r="I583" s="458">
        <v>0</v>
      </c>
    </row>
    <row r="584" spans="1:9" ht="26.4" hidden="1">
      <c r="A584" s="466" t="s">
        <v>2553</v>
      </c>
      <c r="B584" s="466" t="s">
        <v>2554</v>
      </c>
      <c r="C584" s="467">
        <v>76018005</v>
      </c>
      <c r="D584" s="468" t="s">
        <v>41</v>
      </c>
      <c r="E584" s="467">
        <v>336010904</v>
      </c>
      <c r="F584" s="467">
        <v>75207206</v>
      </c>
      <c r="G584" s="468" t="s">
        <v>41</v>
      </c>
      <c r="H584" s="467">
        <v>339360390</v>
      </c>
      <c r="I584" s="458">
        <v>0</v>
      </c>
    </row>
    <row r="585" spans="1:9" hidden="1">
      <c r="A585" s="466" t="s">
        <v>2555</v>
      </c>
      <c r="B585" s="466" t="s">
        <v>2556</v>
      </c>
      <c r="C585" s="467">
        <v>252346616</v>
      </c>
      <c r="D585" s="468" t="s">
        <v>41</v>
      </c>
      <c r="E585" s="467">
        <v>1083087524</v>
      </c>
      <c r="F585" s="467">
        <v>226433871</v>
      </c>
      <c r="G585" s="468" t="s">
        <v>41</v>
      </c>
      <c r="H585" s="467">
        <v>1011182029</v>
      </c>
      <c r="I585" s="458">
        <v>0</v>
      </c>
    </row>
    <row r="586" spans="1:9" hidden="1">
      <c r="A586" s="466" t="s">
        <v>2557</v>
      </c>
      <c r="B586" s="466" t="s">
        <v>2558</v>
      </c>
      <c r="C586" s="467" t="s">
        <v>334</v>
      </c>
      <c r="D586" s="468" t="s">
        <v>41</v>
      </c>
      <c r="E586" s="467" t="s">
        <v>334</v>
      </c>
      <c r="F586" s="467" t="s">
        <v>334</v>
      </c>
      <c r="G586" s="468" t="s">
        <v>41</v>
      </c>
      <c r="H586" s="467" t="s">
        <v>334</v>
      </c>
      <c r="I586" s="458">
        <v>0</v>
      </c>
    </row>
    <row r="587" spans="1:9" hidden="1">
      <c r="A587" s="466" t="s">
        <v>2559</v>
      </c>
      <c r="B587" s="466" t="s">
        <v>2560</v>
      </c>
      <c r="C587" s="467">
        <v>109883816</v>
      </c>
      <c r="D587" s="468" t="s">
        <v>41</v>
      </c>
      <c r="E587" s="467">
        <v>481131941</v>
      </c>
      <c r="F587" s="467">
        <v>91473881</v>
      </c>
      <c r="G587" s="468" t="s">
        <v>41</v>
      </c>
      <c r="H587" s="467">
        <v>430054561</v>
      </c>
      <c r="I587" s="458">
        <v>0</v>
      </c>
    </row>
    <row r="588" spans="1:9" ht="26.4" hidden="1">
      <c r="A588" s="466" t="s">
        <v>2561</v>
      </c>
      <c r="B588" s="466" t="s">
        <v>2562</v>
      </c>
      <c r="C588" s="467">
        <v>45492531</v>
      </c>
      <c r="D588" s="468" t="s">
        <v>41</v>
      </c>
      <c r="E588" s="467">
        <v>146199588</v>
      </c>
      <c r="F588" s="467">
        <v>47285470</v>
      </c>
      <c r="G588" s="468" t="s">
        <v>41</v>
      </c>
      <c r="H588" s="467">
        <v>164122859</v>
      </c>
      <c r="I588" s="458">
        <v>0</v>
      </c>
    </row>
    <row r="589" spans="1:9" ht="26.4" hidden="1">
      <c r="A589" s="466" t="s">
        <v>2563</v>
      </c>
      <c r="B589" s="466" t="s">
        <v>2564</v>
      </c>
      <c r="C589" s="467">
        <v>11055000</v>
      </c>
      <c r="D589" s="468" t="s">
        <v>41</v>
      </c>
      <c r="E589" s="467">
        <v>37881885</v>
      </c>
      <c r="F589" s="467">
        <v>10827935</v>
      </c>
      <c r="G589" s="468" t="s">
        <v>41</v>
      </c>
      <c r="H589" s="467">
        <v>37623349</v>
      </c>
      <c r="I589" s="458">
        <v>0</v>
      </c>
    </row>
    <row r="590" spans="1:9" ht="26.4" hidden="1">
      <c r="A590" s="466" t="s">
        <v>2565</v>
      </c>
      <c r="B590" s="466" t="s">
        <v>2566</v>
      </c>
      <c r="C590" s="467">
        <v>39197498</v>
      </c>
      <c r="D590" s="468" t="s">
        <v>41</v>
      </c>
      <c r="E590" s="467">
        <v>186368172</v>
      </c>
      <c r="F590" s="467">
        <v>33299374</v>
      </c>
      <c r="G590" s="468" t="s">
        <v>41</v>
      </c>
      <c r="H590" s="467">
        <v>160073925</v>
      </c>
      <c r="I590" s="458">
        <v>0</v>
      </c>
    </row>
    <row r="591" spans="1:9" ht="26.4" hidden="1">
      <c r="A591" s="466" t="s">
        <v>2567</v>
      </c>
      <c r="B591" s="466" t="s">
        <v>2568</v>
      </c>
      <c r="C591" s="467">
        <v>27488790</v>
      </c>
      <c r="D591" s="468" t="s">
        <v>41</v>
      </c>
      <c r="E591" s="467">
        <v>106074566</v>
      </c>
      <c r="F591" s="467">
        <v>25661528</v>
      </c>
      <c r="G591" s="468" t="s">
        <v>41</v>
      </c>
      <c r="H591" s="467">
        <v>101302946</v>
      </c>
      <c r="I591" s="458">
        <v>0</v>
      </c>
    </row>
    <row r="592" spans="1:9" hidden="1">
      <c r="A592" s="466" t="s">
        <v>2569</v>
      </c>
      <c r="B592" s="466" t="s">
        <v>2570</v>
      </c>
      <c r="C592" s="467">
        <v>2255000</v>
      </c>
      <c r="D592" s="468" t="s">
        <v>41</v>
      </c>
      <c r="E592" s="467">
        <v>12661715</v>
      </c>
      <c r="F592" s="467">
        <v>2387368</v>
      </c>
      <c r="G592" s="468" t="s">
        <v>41</v>
      </c>
      <c r="H592" s="467">
        <v>14233597</v>
      </c>
      <c r="I592" s="458">
        <v>0</v>
      </c>
    </row>
    <row r="593" spans="1:9" hidden="1">
      <c r="A593" s="466" t="s">
        <v>2571</v>
      </c>
      <c r="B593" s="466" t="s">
        <v>2572</v>
      </c>
      <c r="C593" s="467" t="s">
        <v>334</v>
      </c>
      <c r="D593" s="468" t="s">
        <v>41</v>
      </c>
      <c r="E593" s="467" t="s">
        <v>334</v>
      </c>
      <c r="F593" s="467" t="s">
        <v>334</v>
      </c>
      <c r="G593" s="468" t="s">
        <v>41</v>
      </c>
      <c r="H593" s="467" t="s">
        <v>334</v>
      </c>
      <c r="I593" s="458">
        <v>0</v>
      </c>
    </row>
    <row r="594" spans="1:9" hidden="1">
      <c r="A594" s="466" t="s">
        <v>2573</v>
      </c>
      <c r="B594" s="466" t="s">
        <v>2574</v>
      </c>
      <c r="C594" s="467">
        <v>8137000</v>
      </c>
      <c r="D594" s="468" t="s">
        <v>41</v>
      </c>
      <c r="E594" s="467">
        <v>56032527</v>
      </c>
      <c r="F594" s="467">
        <v>7954908</v>
      </c>
      <c r="G594" s="468" t="s">
        <v>41</v>
      </c>
      <c r="H594" s="467">
        <v>50635407</v>
      </c>
      <c r="I594" s="458">
        <v>0</v>
      </c>
    </row>
    <row r="595" spans="1:9" hidden="1">
      <c r="A595" s="466" t="s">
        <v>2575</v>
      </c>
      <c r="B595" s="466" t="s">
        <v>2576</v>
      </c>
      <c r="C595" s="467" t="s">
        <v>334</v>
      </c>
      <c r="D595" s="468" t="s">
        <v>41</v>
      </c>
      <c r="E595" s="467" t="s">
        <v>334</v>
      </c>
      <c r="F595" s="467" t="s">
        <v>334</v>
      </c>
      <c r="G595" s="468" t="s">
        <v>41</v>
      </c>
      <c r="H595" s="467" t="s">
        <v>334</v>
      </c>
      <c r="I595" s="458">
        <v>0</v>
      </c>
    </row>
    <row r="596" spans="1:9" hidden="1">
      <c r="A596" s="466" t="s">
        <v>2577</v>
      </c>
      <c r="B596" s="466" t="s">
        <v>2578</v>
      </c>
      <c r="C596" s="467">
        <v>17985189</v>
      </c>
      <c r="D596" s="468" t="s">
        <v>41</v>
      </c>
      <c r="E596" s="467">
        <v>65710425</v>
      </c>
      <c r="F596" s="467">
        <v>16568643</v>
      </c>
      <c r="G596" s="468" t="s">
        <v>41</v>
      </c>
      <c r="H596" s="467">
        <v>65077456</v>
      </c>
      <c r="I596" s="458">
        <v>0</v>
      </c>
    </row>
    <row r="597" spans="1:9" hidden="1">
      <c r="A597" s="466" t="s">
        <v>2579</v>
      </c>
      <c r="B597" s="466" t="s">
        <v>2580</v>
      </c>
      <c r="C597" s="467">
        <v>2198000</v>
      </c>
      <c r="D597" s="468" t="s">
        <v>41</v>
      </c>
      <c r="E597" s="467">
        <v>7347897</v>
      </c>
      <c r="F597" s="467" t="s">
        <v>334</v>
      </c>
      <c r="G597" s="468" t="s">
        <v>41</v>
      </c>
      <c r="H597" s="467" t="s">
        <v>334</v>
      </c>
      <c r="I597" s="458">
        <v>0</v>
      </c>
    </row>
    <row r="598" spans="1:9" ht="26.4" hidden="1">
      <c r="A598" s="466" t="s">
        <v>2581</v>
      </c>
      <c r="B598" s="466" t="s">
        <v>2582</v>
      </c>
      <c r="C598" s="467"/>
      <c r="D598" s="468"/>
      <c r="E598" s="467"/>
      <c r="F598" s="467"/>
      <c r="G598" s="468"/>
      <c r="H598" s="467"/>
      <c r="I598" s="458">
        <v>0</v>
      </c>
    </row>
    <row r="599" spans="1:9" hidden="1">
      <c r="A599" s="466" t="s">
        <v>2583</v>
      </c>
      <c r="B599" s="466" t="s">
        <v>2584</v>
      </c>
      <c r="C599" s="467">
        <v>56400672</v>
      </c>
      <c r="D599" s="468" t="s">
        <v>41</v>
      </c>
      <c r="E599" s="467">
        <v>216402192</v>
      </c>
      <c r="F599" s="467">
        <v>60707902</v>
      </c>
      <c r="G599" s="468" t="s">
        <v>41</v>
      </c>
      <c r="H599" s="467">
        <v>224043599</v>
      </c>
      <c r="I599" s="458">
        <v>0</v>
      </c>
    </row>
    <row r="600" spans="1:9" hidden="1">
      <c r="A600" s="466" t="s">
        <v>2585</v>
      </c>
      <c r="B600" s="466" t="s">
        <v>2586</v>
      </c>
      <c r="C600" s="467">
        <v>48185373</v>
      </c>
      <c r="D600" s="468" t="s">
        <v>41</v>
      </c>
      <c r="E600" s="467">
        <v>236896290</v>
      </c>
      <c r="F600" s="467">
        <v>43041767</v>
      </c>
      <c r="G600" s="468" t="s">
        <v>41</v>
      </c>
      <c r="H600" s="467">
        <v>223757722</v>
      </c>
      <c r="I600" s="458">
        <v>0</v>
      </c>
    </row>
    <row r="601" spans="1:9" ht="26.4" hidden="1">
      <c r="A601" s="466" t="s">
        <v>2587</v>
      </c>
      <c r="B601" s="466" t="s">
        <v>2588</v>
      </c>
      <c r="C601" s="467">
        <v>175198669</v>
      </c>
      <c r="D601" s="468" t="s">
        <v>41</v>
      </c>
      <c r="E601" s="467">
        <v>761025934</v>
      </c>
      <c r="F601" s="467">
        <v>177158912</v>
      </c>
      <c r="G601" s="468" t="s">
        <v>41</v>
      </c>
      <c r="H601" s="467">
        <v>777794152</v>
      </c>
      <c r="I601" s="458">
        <v>0</v>
      </c>
    </row>
    <row r="602" spans="1:9" ht="26.4" hidden="1">
      <c r="A602" s="466" t="s">
        <v>2589</v>
      </c>
      <c r="B602" s="466" t="s">
        <v>2590</v>
      </c>
      <c r="C602" s="467">
        <v>61723707</v>
      </c>
      <c r="D602" s="468" t="s">
        <v>41</v>
      </c>
      <c r="E602" s="467">
        <v>261255434</v>
      </c>
      <c r="F602" s="467">
        <v>62996890</v>
      </c>
      <c r="G602" s="468" t="s">
        <v>41</v>
      </c>
      <c r="H602" s="467">
        <v>274087371</v>
      </c>
      <c r="I602" s="458">
        <v>0</v>
      </c>
    </row>
    <row r="603" spans="1:9" ht="26.4" hidden="1">
      <c r="A603" s="466" t="s">
        <v>2591</v>
      </c>
      <c r="B603" s="466" t="s">
        <v>2592</v>
      </c>
      <c r="C603" s="467">
        <v>10709626</v>
      </c>
      <c r="D603" s="468" t="s">
        <v>41</v>
      </c>
      <c r="E603" s="467">
        <v>53988478</v>
      </c>
      <c r="F603" s="467">
        <v>11596247</v>
      </c>
      <c r="G603" s="468" t="s">
        <v>41</v>
      </c>
      <c r="H603" s="467">
        <v>55460872</v>
      </c>
      <c r="I603" s="458">
        <v>0</v>
      </c>
    </row>
    <row r="604" spans="1:9" ht="39.6" hidden="1">
      <c r="A604" s="466" t="s">
        <v>2593</v>
      </c>
      <c r="B604" s="466" t="s">
        <v>2594</v>
      </c>
      <c r="C604" s="467">
        <v>37403281</v>
      </c>
      <c r="D604" s="468" t="s">
        <v>41</v>
      </c>
      <c r="E604" s="467">
        <v>164160528</v>
      </c>
      <c r="F604" s="467">
        <v>35565542</v>
      </c>
      <c r="G604" s="468" t="s">
        <v>41</v>
      </c>
      <c r="H604" s="467">
        <v>147005807</v>
      </c>
      <c r="I604" s="458">
        <v>0</v>
      </c>
    </row>
    <row r="605" spans="1:9" ht="39.6" hidden="1">
      <c r="A605" s="466" t="s">
        <v>2595</v>
      </c>
      <c r="B605" s="466" t="s">
        <v>2596</v>
      </c>
      <c r="C605" s="467">
        <v>48861401</v>
      </c>
      <c r="D605" s="468" t="s">
        <v>41</v>
      </c>
      <c r="E605" s="467">
        <v>193656472</v>
      </c>
      <c r="F605" s="467">
        <v>47105905</v>
      </c>
      <c r="G605" s="468" t="s">
        <v>41</v>
      </c>
      <c r="H605" s="467">
        <v>194029618</v>
      </c>
      <c r="I605" s="458">
        <v>0</v>
      </c>
    </row>
    <row r="606" spans="1:9" ht="26.4" hidden="1">
      <c r="A606" s="466" t="s">
        <v>2597</v>
      </c>
      <c r="B606" s="466" t="s">
        <v>2598</v>
      </c>
      <c r="C606" s="467">
        <v>16500654</v>
      </c>
      <c r="D606" s="468" t="s">
        <v>41</v>
      </c>
      <c r="E606" s="467">
        <v>87965022</v>
      </c>
      <c r="F606" s="467">
        <v>19894328</v>
      </c>
      <c r="G606" s="468" t="s">
        <v>41</v>
      </c>
      <c r="H606" s="467">
        <v>107210484</v>
      </c>
      <c r="I606" s="458">
        <v>0</v>
      </c>
    </row>
    <row r="607" spans="1:9" hidden="1">
      <c r="A607" s="466" t="s">
        <v>2599</v>
      </c>
      <c r="B607" s="466" t="s">
        <v>2600</v>
      </c>
      <c r="C607" s="467">
        <v>50556000</v>
      </c>
      <c r="D607" s="468" t="s">
        <v>41</v>
      </c>
      <c r="E607" s="467">
        <v>111554399</v>
      </c>
      <c r="F607" s="467">
        <v>47322613</v>
      </c>
      <c r="G607" s="468" t="s">
        <v>41</v>
      </c>
      <c r="H607" s="467">
        <v>105911893</v>
      </c>
      <c r="I607" s="458">
        <v>0</v>
      </c>
    </row>
    <row r="608" spans="1:9" ht="26.4" hidden="1">
      <c r="A608" s="466" t="s">
        <v>2601</v>
      </c>
      <c r="B608" s="466" t="s">
        <v>2602</v>
      </c>
      <c r="C608" s="467">
        <v>15876000</v>
      </c>
      <c r="D608" s="468" t="s">
        <v>41</v>
      </c>
      <c r="E608" s="467">
        <v>36330099</v>
      </c>
      <c r="F608" s="467">
        <v>15597258</v>
      </c>
      <c r="G608" s="468" t="s">
        <v>41</v>
      </c>
      <c r="H608" s="467">
        <v>36305025</v>
      </c>
      <c r="I608" s="458">
        <v>0</v>
      </c>
    </row>
    <row r="609" spans="1:9" ht="26.4" hidden="1">
      <c r="A609" s="466" t="s">
        <v>2603</v>
      </c>
      <c r="B609" s="466" t="s">
        <v>2604</v>
      </c>
      <c r="C609" s="467">
        <v>34680000</v>
      </c>
      <c r="D609" s="468" t="s">
        <v>41</v>
      </c>
      <c r="E609" s="467">
        <v>75224300</v>
      </c>
      <c r="F609" s="467">
        <v>31725355</v>
      </c>
      <c r="G609" s="468" t="s">
        <v>41</v>
      </c>
      <c r="H609" s="467">
        <v>69606868</v>
      </c>
      <c r="I609" s="458">
        <v>0</v>
      </c>
    </row>
    <row r="610" spans="1:9" ht="26.4" hidden="1">
      <c r="A610" s="466" t="s">
        <v>2605</v>
      </c>
      <c r="B610" s="466" t="s">
        <v>2606</v>
      </c>
      <c r="C610" s="467">
        <v>225728000</v>
      </c>
      <c r="D610" s="468" t="s">
        <v>41</v>
      </c>
      <c r="E610" s="467">
        <v>243736540</v>
      </c>
      <c r="F610" s="467">
        <v>211663776</v>
      </c>
      <c r="G610" s="468" t="s">
        <v>41</v>
      </c>
      <c r="H610" s="467">
        <v>232241503</v>
      </c>
      <c r="I610" s="458">
        <v>0</v>
      </c>
    </row>
    <row r="611" spans="1:9" hidden="1">
      <c r="A611" s="466" t="s">
        <v>2607</v>
      </c>
      <c r="B611" s="466" t="s">
        <v>2608</v>
      </c>
      <c r="C611" s="467">
        <v>134358000</v>
      </c>
      <c r="D611" s="468" t="s">
        <v>41</v>
      </c>
      <c r="E611" s="467">
        <v>225519330</v>
      </c>
      <c r="F611" s="467">
        <v>125942982</v>
      </c>
      <c r="G611" s="468" t="s">
        <v>41</v>
      </c>
      <c r="H611" s="467">
        <v>217848818</v>
      </c>
      <c r="I611" s="458">
        <v>0</v>
      </c>
    </row>
    <row r="612" spans="1:9" hidden="1">
      <c r="A612" s="466" t="s">
        <v>2609</v>
      </c>
      <c r="B612" s="466" t="s">
        <v>2610</v>
      </c>
      <c r="C612" s="467">
        <v>47125000</v>
      </c>
      <c r="D612" s="468" t="s">
        <v>41</v>
      </c>
      <c r="E612" s="467">
        <v>128487191</v>
      </c>
      <c r="F612" s="467">
        <v>46366604</v>
      </c>
      <c r="G612" s="468" t="s">
        <v>41</v>
      </c>
      <c r="H612" s="467">
        <v>126877774</v>
      </c>
      <c r="I612" s="458">
        <v>0</v>
      </c>
    </row>
    <row r="613" spans="1:9" hidden="1">
      <c r="A613" s="466" t="s">
        <v>2611</v>
      </c>
      <c r="B613" s="466" t="s">
        <v>2612</v>
      </c>
      <c r="C613" s="467">
        <v>87233000</v>
      </c>
      <c r="D613" s="468" t="s">
        <v>41</v>
      </c>
      <c r="E613" s="467">
        <v>97032139</v>
      </c>
      <c r="F613" s="467">
        <v>79576378</v>
      </c>
      <c r="G613" s="468" t="s">
        <v>41</v>
      </c>
      <c r="H613" s="467">
        <v>90971044</v>
      </c>
      <c r="I613" s="458">
        <v>0</v>
      </c>
    </row>
    <row r="614" spans="1:9" ht="26.4" hidden="1">
      <c r="A614" s="466" t="s">
        <v>2613</v>
      </c>
      <c r="B614" s="466" t="s">
        <v>2614</v>
      </c>
      <c r="C614" s="467">
        <v>321737000</v>
      </c>
      <c r="D614" s="468" t="s">
        <v>41</v>
      </c>
      <c r="E614" s="467">
        <v>124642482</v>
      </c>
      <c r="F614" s="467">
        <v>324451282</v>
      </c>
      <c r="G614" s="468" t="s">
        <v>41</v>
      </c>
      <c r="H614" s="467">
        <v>137173472</v>
      </c>
      <c r="I614" s="458">
        <v>0</v>
      </c>
    </row>
    <row r="615" spans="1:9" hidden="1">
      <c r="A615" s="466" t="s">
        <v>2615</v>
      </c>
      <c r="B615" s="466" t="s">
        <v>2616</v>
      </c>
      <c r="C615" s="467">
        <v>3588896000</v>
      </c>
      <c r="D615" s="468" t="s">
        <v>41</v>
      </c>
      <c r="E615" s="467">
        <v>1286260503</v>
      </c>
      <c r="F615" s="467">
        <v>2925400404</v>
      </c>
      <c r="G615" s="468" t="s">
        <v>41</v>
      </c>
      <c r="H615" s="467">
        <v>1159908531</v>
      </c>
      <c r="I615" s="458">
        <v>0</v>
      </c>
    </row>
    <row r="616" spans="1:9" hidden="1">
      <c r="A616" s="466" t="s">
        <v>2617</v>
      </c>
      <c r="B616" s="466" t="s">
        <v>2618</v>
      </c>
      <c r="C616" s="467" t="s">
        <v>334</v>
      </c>
      <c r="D616" s="468" t="s">
        <v>41</v>
      </c>
      <c r="E616" s="467" t="s">
        <v>334</v>
      </c>
      <c r="F616" s="467" t="s">
        <v>334</v>
      </c>
      <c r="G616" s="468" t="s">
        <v>41</v>
      </c>
      <c r="H616" s="467" t="s">
        <v>334</v>
      </c>
      <c r="I616" s="458">
        <v>0</v>
      </c>
    </row>
    <row r="617" spans="1:9" ht="26.4" hidden="1">
      <c r="A617" s="466" t="s">
        <v>2619</v>
      </c>
      <c r="B617" s="466" t="s">
        <v>2620</v>
      </c>
      <c r="C617" s="467">
        <v>21309000</v>
      </c>
      <c r="D617" s="468" t="s">
        <v>41</v>
      </c>
      <c r="E617" s="467">
        <v>60283898</v>
      </c>
      <c r="F617" s="467" t="s">
        <v>334</v>
      </c>
      <c r="G617" s="468" t="s">
        <v>41</v>
      </c>
      <c r="H617" s="467" t="s">
        <v>334</v>
      </c>
      <c r="I617" s="458">
        <v>0</v>
      </c>
    </row>
    <row r="618" spans="1:9" hidden="1">
      <c r="A618" s="466" t="s">
        <v>2621</v>
      </c>
      <c r="B618" s="466" t="s">
        <v>2622</v>
      </c>
      <c r="C618" s="467">
        <v>84014000</v>
      </c>
      <c r="D618" s="468" t="s">
        <v>41</v>
      </c>
      <c r="E618" s="467">
        <v>9285569</v>
      </c>
      <c r="F618" s="467">
        <v>82898151</v>
      </c>
      <c r="G618" s="468" t="s">
        <v>41</v>
      </c>
      <c r="H618" s="467">
        <v>10660213</v>
      </c>
      <c r="I618" s="458">
        <v>0</v>
      </c>
    </row>
    <row r="619" spans="1:9" hidden="1">
      <c r="A619" s="466" t="s">
        <v>2623</v>
      </c>
      <c r="B619" s="466" t="s">
        <v>2624</v>
      </c>
      <c r="C619" s="467">
        <v>243563000</v>
      </c>
      <c r="D619" s="468" t="s">
        <v>41</v>
      </c>
      <c r="E619" s="467">
        <v>31542481</v>
      </c>
      <c r="F619" s="467">
        <v>246234285</v>
      </c>
      <c r="G619" s="468" t="s">
        <v>41</v>
      </c>
      <c r="H619" s="467">
        <v>34626578</v>
      </c>
      <c r="I619" s="458">
        <v>0</v>
      </c>
    </row>
    <row r="620" spans="1:9" ht="26.4" hidden="1">
      <c r="A620" s="466" t="s">
        <v>2625</v>
      </c>
      <c r="B620" s="466" t="s">
        <v>2626</v>
      </c>
      <c r="C620" s="467">
        <v>2521545000</v>
      </c>
      <c r="D620" s="468" t="s">
        <v>41</v>
      </c>
      <c r="E620" s="467">
        <v>183987179</v>
      </c>
      <c r="F620" s="467">
        <v>2097607278</v>
      </c>
      <c r="G620" s="468" t="s">
        <v>41</v>
      </c>
      <c r="H620" s="467">
        <v>175588078</v>
      </c>
      <c r="I620" s="458">
        <v>0</v>
      </c>
    </row>
    <row r="621" spans="1:9" hidden="1">
      <c r="A621" s="466" t="s">
        <v>2627</v>
      </c>
      <c r="B621" s="466" t="s">
        <v>2628</v>
      </c>
      <c r="C621" s="467">
        <v>10100000</v>
      </c>
      <c r="D621" s="468" t="s">
        <v>41</v>
      </c>
      <c r="E621" s="467">
        <v>62510740</v>
      </c>
      <c r="F621" s="467">
        <v>8583474</v>
      </c>
      <c r="G621" s="468" t="s">
        <v>41</v>
      </c>
      <c r="H621" s="467">
        <v>50012161</v>
      </c>
      <c r="I621" s="458">
        <v>0</v>
      </c>
    </row>
    <row r="622" spans="1:9" hidden="1">
      <c r="A622" s="466" t="s">
        <v>2629</v>
      </c>
      <c r="B622" s="466" t="s">
        <v>2630</v>
      </c>
      <c r="C622" s="467">
        <v>50110000</v>
      </c>
      <c r="D622" s="468" t="s">
        <v>41</v>
      </c>
      <c r="E622" s="467">
        <v>82848044</v>
      </c>
      <c r="F622" s="467">
        <v>50213911</v>
      </c>
      <c r="G622" s="468" t="s">
        <v>41</v>
      </c>
      <c r="H622" s="467">
        <v>71831229</v>
      </c>
      <c r="I622" s="458">
        <v>0</v>
      </c>
    </row>
    <row r="623" spans="1:9" hidden="1">
      <c r="A623" s="466" t="s">
        <v>2631</v>
      </c>
      <c r="B623" s="466" t="s">
        <v>2632</v>
      </c>
      <c r="C623" s="467">
        <v>20024000</v>
      </c>
      <c r="D623" s="468" t="s">
        <v>41</v>
      </c>
      <c r="E623" s="467">
        <v>65045401</v>
      </c>
      <c r="F623" s="467">
        <v>20161284</v>
      </c>
      <c r="G623" s="468" t="s">
        <v>41</v>
      </c>
      <c r="H623" s="467">
        <v>72418063</v>
      </c>
      <c r="I623" s="458">
        <v>0</v>
      </c>
    </row>
    <row r="624" spans="1:9" hidden="1">
      <c r="A624" s="466" t="s">
        <v>2633</v>
      </c>
      <c r="B624" s="466" t="s">
        <v>2634</v>
      </c>
      <c r="C624" s="467">
        <v>13645215</v>
      </c>
      <c r="D624" s="468" t="s">
        <v>41</v>
      </c>
      <c r="E624" s="467">
        <v>36589420</v>
      </c>
      <c r="F624" s="467">
        <v>14001029</v>
      </c>
      <c r="G624" s="468" t="s">
        <v>41</v>
      </c>
      <c r="H624" s="467">
        <v>40688524</v>
      </c>
      <c r="I624" s="458">
        <v>0</v>
      </c>
    </row>
    <row r="625" spans="1:9" hidden="1">
      <c r="A625" s="466" t="s">
        <v>2635</v>
      </c>
      <c r="B625" s="466" t="s">
        <v>2636</v>
      </c>
      <c r="C625" s="467">
        <v>187885000</v>
      </c>
      <c r="D625" s="468" t="s">
        <v>41</v>
      </c>
      <c r="E625" s="467">
        <v>561916149</v>
      </c>
      <c r="F625" s="467">
        <v>203078896</v>
      </c>
      <c r="G625" s="468" t="s">
        <v>41</v>
      </c>
      <c r="H625" s="467">
        <v>634200924</v>
      </c>
      <c r="I625" s="458">
        <v>0</v>
      </c>
    </row>
    <row r="626" spans="1:9" ht="26.4" hidden="1">
      <c r="A626" s="466" t="s">
        <v>2637</v>
      </c>
      <c r="B626" s="466" t="s">
        <v>2638</v>
      </c>
      <c r="C626" s="467"/>
      <c r="D626" s="468"/>
      <c r="E626" s="467"/>
      <c r="F626" s="467" t="s">
        <v>334</v>
      </c>
      <c r="G626" s="468" t="s">
        <v>41</v>
      </c>
      <c r="H626" s="467" t="s">
        <v>334</v>
      </c>
      <c r="I626" s="458">
        <v>0</v>
      </c>
    </row>
    <row r="627" spans="1:9" ht="26.4" hidden="1">
      <c r="A627" s="466" t="s">
        <v>2639</v>
      </c>
      <c r="B627" s="466" t="s">
        <v>2640</v>
      </c>
      <c r="C627" s="467" t="s">
        <v>334</v>
      </c>
      <c r="D627" s="468" t="s">
        <v>41</v>
      </c>
      <c r="E627" s="467" t="s">
        <v>334</v>
      </c>
      <c r="F627" s="467"/>
      <c r="G627" s="468"/>
      <c r="H627" s="467"/>
      <c r="I627" s="458">
        <v>0</v>
      </c>
    </row>
    <row r="628" spans="1:9" ht="26.4" hidden="1">
      <c r="A628" s="466" t="s">
        <v>2641</v>
      </c>
      <c r="B628" s="466" t="s">
        <v>2642</v>
      </c>
      <c r="C628" s="467" t="s">
        <v>334</v>
      </c>
      <c r="D628" s="468" t="s">
        <v>41</v>
      </c>
      <c r="E628" s="467" t="s">
        <v>334</v>
      </c>
      <c r="F628" s="467" t="s">
        <v>334</v>
      </c>
      <c r="G628" s="468" t="s">
        <v>41</v>
      </c>
      <c r="H628" s="467" t="s">
        <v>334</v>
      </c>
      <c r="I628" s="458">
        <v>0</v>
      </c>
    </row>
    <row r="629" spans="1:9" ht="26.4" hidden="1">
      <c r="A629" s="466" t="s">
        <v>2643</v>
      </c>
      <c r="B629" s="466" t="s">
        <v>2644</v>
      </c>
      <c r="C629" s="467">
        <v>23709280</v>
      </c>
      <c r="D629" s="468" t="s">
        <v>41</v>
      </c>
      <c r="E629" s="467">
        <v>205195813</v>
      </c>
      <c r="F629" s="467">
        <v>20600633</v>
      </c>
      <c r="G629" s="468" t="s">
        <v>41</v>
      </c>
      <c r="H629" s="467">
        <v>195237434</v>
      </c>
      <c r="I629" s="458">
        <v>0</v>
      </c>
    </row>
    <row r="630" spans="1:9" ht="26.4" hidden="1">
      <c r="A630" s="466" t="s">
        <v>2645</v>
      </c>
      <c r="B630" s="466" t="s">
        <v>2646</v>
      </c>
      <c r="C630" s="467">
        <v>23919633</v>
      </c>
      <c r="D630" s="468" t="s">
        <v>41</v>
      </c>
      <c r="E630" s="467">
        <v>143069254</v>
      </c>
      <c r="F630" s="467">
        <v>24279336</v>
      </c>
      <c r="G630" s="468" t="s">
        <v>41</v>
      </c>
      <c r="H630" s="467">
        <v>154163742</v>
      </c>
      <c r="I630" s="458">
        <v>0</v>
      </c>
    </row>
    <row r="631" spans="1:9" ht="26.4" hidden="1">
      <c r="A631" s="466" t="s">
        <v>2647</v>
      </c>
      <c r="B631" s="466" t="s">
        <v>2648</v>
      </c>
      <c r="C631" s="467">
        <v>67005040</v>
      </c>
      <c r="D631" s="468" t="s">
        <v>41</v>
      </c>
      <c r="E631" s="467">
        <v>362424975</v>
      </c>
      <c r="F631" s="467">
        <v>62741137</v>
      </c>
      <c r="G631" s="468" t="s">
        <v>41</v>
      </c>
      <c r="H631" s="467">
        <v>355527179</v>
      </c>
      <c r="I631" s="458">
        <v>0</v>
      </c>
    </row>
    <row r="632" spans="1:9" ht="26.4" hidden="1">
      <c r="A632" s="466" t="s">
        <v>2649</v>
      </c>
      <c r="B632" s="466" t="s">
        <v>2650</v>
      </c>
      <c r="C632" s="467">
        <v>59979200</v>
      </c>
      <c r="D632" s="468" t="s">
        <v>41</v>
      </c>
      <c r="E632" s="467">
        <v>317481762</v>
      </c>
      <c r="F632" s="467">
        <v>54341619</v>
      </c>
      <c r="G632" s="468" t="s">
        <v>41</v>
      </c>
      <c r="H632" s="467">
        <v>298569156</v>
      </c>
      <c r="I632" s="458">
        <v>0</v>
      </c>
    </row>
    <row r="633" spans="1:9" ht="26.4" hidden="1">
      <c r="A633" s="466" t="s">
        <v>2651</v>
      </c>
      <c r="B633" s="466" t="s">
        <v>2652</v>
      </c>
      <c r="C633" s="467" t="s">
        <v>334</v>
      </c>
      <c r="D633" s="468" t="s">
        <v>41</v>
      </c>
      <c r="E633" s="467" t="s">
        <v>334</v>
      </c>
      <c r="F633" s="467" t="s">
        <v>334</v>
      </c>
      <c r="G633" s="468" t="s">
        <v>41</v>
      </c>
      <c r="H633" s="467" t="s">
        <v>334</v>
      </c>
      <c r="I633" s="458">
        <v>0</v>
      </c>
    </row>
    <row r="634" spans="1:9" ht="39.6" hidden="1">
      <c r="A634" s="466" t="s">
        <v>2653</v>
      </c>
      <c r="B634" s="466" t="s">
        <v>2654</v>
      </c>
      <c r="C634" s="467" t="s">
        <v>334</v>
      </c>
      <c r="D634" s="468" t="s">
        <v>41</v>
      </c>
      <c r="E634" s="467" t="s">
        <v>334</v>
      </c>
      <c r="F634" s="467" t="s">
        <v>334</v>
      </c>
      <c r="G634" s="468" t="s">
        <v>41</v>
      </c>
      <c r="H634" s="467" t="s">
        <v>334</v>
      </c>
      <c r="I634" s="458">
        <v>0</v>
      </c>
    </row>
    <row r="635" spans="1:9" hidden="1">
      <c r="A635" s="466" t="s">
        <v>2655</v>
      </c>
      <c r="B635" s="466" t="s">
        <v>2656</v>
      </c>
      <c r="C635" s="467">
        <v>749648</v>
      </c>
      <c r="D635" s="468" t="s">
        <v>41</v>
      </c>
      <c r="E635" s="467">
        <v>16897535</v>
      </c>
      <c r="F635" s="467">
        <v>1000305</v>
      </c>
      <c r="G635" s="468" t="s">
        <v>41</v>
      </c>
      <c r="H635" s="467">
        <v>23167192</v>
      </c>
      <c r="I635" s="458">
        <v>0</v>
      </c>
    </row>
    <row r="636" spans="1:9" hidden="1">
      <c r="A636" s="466" t="s">
        <v>2657</v>
      </c>
      <c r="B636" s="466" t="s">
        <v>2658</v>
      </c>
      <c r="C636" s="467">
        <v>49110986</v>
      </c>
      <c r="D636" s="468" t="s">
        <v>41</v>
      </c>
      <c r="E636" s="467">
        <v>530972840</v>
      </c>
      <c r="F636" s="467">
        <v>51427188</v>
      </c>
      <c r="G636" s="468" t="s">
        <v>41</v>
      </c>
      <c r="H636" s="467">
        <v>577325318</v>
      </c>
      <c r="I636" s="458">
        <v>0</v>
      </c>
    </row>
    <row r="637" spans="1:9" hidden="1">
      <c r="A637" s="466" t="s">
        <v>2659</v>
      </c>
      <c r="B637" s="466" t="s">
        <v>2660</v>
      </c>
      <c r="C637" s="467" t="s">
        <v>334</v>
      </c>
      <c r="D637" s="468" t="s">
        <v>41</v>
      </c>
      <c r="E637" s="467" t="s">
        <v>334</v>
      </c>
      <c r="F637" s="467" t="s">
        <v>334</v>
      </c>
      <c r="G637" s="468" t="s">
        <v>41</v>
      </c>
      <c r="H637" s="467" t="s">
        <v>334</v>
      </c>
      <c r="I637" s="458">
        <v>0</v>
      </c>
    </row>
    <row r="638" spans="1:9" hidden="1">
      <c r="A638" s="466" t="s">
        <v>2661</v>
      </c>
      <c r="B638" s="466" t="s">
        <v>2662</v>
      </c>
      <c r="C638" s="467">
        <v>6171800</v>
      </c>
      <c r="D638" s="468" t="s">
        <v>41</v>
      </c>
      <c r="E638" s="467">
        <v>36472542</v>
      </c>
      <c r="F638" s="467">
        <v>6126587</v>
      </c>
      <c r="G638" s="468" t="s">
        <v>41</v>
      </c>
      <c r="H638" s="467">
        <v>41991286</v>
      </c>
      <c r="I638" s="458">
        <v>0</v>
      </c>
    </row>
    <row r="639" spans="1:9" hidden="1">
      <c r="A639" s="466" t="s">
        <v>2663</v>
      </c>
      <c r="B639" s="466" t="s">
        <v>2664</v>
      </c>
      <c r="C639" s="467" t="s">
        <v>334</v>
      </c>
      <c r="D639" s="468" t="s">
        <v>41</v>
      </c>
      <c r="E639" s="467" t="s">
        <v>334</v>
      </c>
      <c r="F639" s="467" t="s">
        <v>334</v>
      </c>
      <c r="G639" s="468" t="s">
        <v>41</v>
      </c>
      <c r="H639" s="467" t="s">
        <v>334</v>
      </c>
      <c r="I639" s="458">
        <v>0</v>
      </c>
    </row>
    <row r="640" spans="1:9" hidden="1">
      <c r="A640" s="466" t="s">
        <v>2665</v>
      </c>
      <c r="B640" s="466" t="s">
        <v>2666</v>
      </c>
      <c r="C640" s="467">
        <v>5370959</v>
      </c>
      <c r="D640" s="468" t="s">
        <v>41</v>
      </c>
      <c r="E640" s="467">
        <v>59568696</v>
      </c>
      <c r="F640" s="467">
        <v>5082929</v>
      </c>
      <c r="G640" s="468" t="s">
        <v>41</v>
      </c>
      <c r="H640" s="467">
        <v>62990894</v>
      </c>
      <c r="I640" s="458">
        <v>0</v>
      </c>
    </row>
    <row r="641" spans="1:9" ht="26.4" hidden="1">
      <c r="A641" s="466" t="s">
        <v>2667</v>
      </c>
      <c r="B641" s="466" t="s">
        <v>2668</v>
      </c>
      <c r="C641" s="467">
        <v>316000</v>
      </c>
      <c r="D641" s="468" t="s">
        <v>41</v>
      </c>
      <c r="E641" s="467">
        <v>9166623</v>
      </c>
      <c r="F641" s="467">
        <v>246495</v>
      </c>
      <c r="G641" s="468" t="s">
        <v>41</v>
      </c>
      <c r="H641" s="467">
        <v>10684591</v>
      </c>
      <c r="I641" s="458">
        <v>0</v>
      </c>
    </row>
    <row r="642" spans="1:9" hidden="1">
      <c r="A642" s="466" t="s">
        <v>2669</v>
      </c>
      <c r="B642" s="466" t="s">
        <v>2670</v>
      </c>
      <c r="C642" s="467" t="s">
        <v>334</v>
      </c>
      <c r="D642" s="468" t="s">
        <v>41</v>
      </c>
      <c r="E642" s="467" t="s">
        <v>334</v>
      </c>
      <c r="F642" s="467" t="s">
        <v>334</v>
      </c>
      <c r="G642" s="468" t="s">
        <v>41</v>
      </c>
      <c r="H642" s="467" t="s">
        <v>334</v>
      </c>
      <c r="I642" s="458">
        <v>0</v>
      </c>
    </row>
    <row r="643" spans="1:9" hidden="1">
      <c r="A643" s="466" t="s">
        <v>2671</v>
      </c>
      <c r="B643" s="466" t="s">
        <v>2672</v>
      </c>
      <c r="C643" s="467"/>
      <c r="D643" s="468"/>
      <c r="E643" s="467"/>
      <c r="F643" s="467" t="s">
        <v>334</v>
      </c>
      <c r="G643" s="468" t="s">
        <v>41</v>
      </c>
      <c r="H643" s="467" t="s">
        <v>334</v>
      </c>
      <c r="I643" s="458">
        <v>0</v>
      </c>
    </row>
    <row r="644" spans="1:9" hidden="1">
      <c r="A644" s="466" t="s">
        <v>2673</v>
      </c>
      <c r="B644" s="466" t="s">
        <v>2674</v>
      </c>
      <c r="C644" s="467">
        <v>1282000</v>
      </c>
      <c r="D644" s="468" t="s">
        <v>41</v>
      </c>
      <c r="E644" s="467">
        <v>5831000</v>
      </c>
      <c r="F644" s="467">
        <v>1405110</v>
      </c>
      <c r="G644" s="468" t="s">
        <v>41</v>
      </c>
      <c r="H644" s="467">
        <v>6902332</v>
      </c>
      <c r="I644" s="458">
        <v>0</v>
      </c>
    </row>
    <row r="645" spans="1:9" hidden="1">
      <c r="A645" s="466" t="s">
        <v>2675</v>
      </c>
      <c r="B645" s="466" t="s">
        <v>2676</v>
      </c>
      <c r="C645" s="467" t="s">
        <v>334</v>
      </c>
      <c r="D645" s="468" t="s">
        <v>41</v>
      </c>
      <c r="E645" s="467" t="s">
        <v>334</v>
      </c>
      <c r="F645" s="467" t="s">
        <v>334</v>
      </c>
      <c r="G645" s="468" t="s">
        <v>41</v>
      </c>
      <c r="H645" s="467" t="s">
        <v>334</v>
      </c>
      <c r="I645" s="458">
        <v>0</v>
      </c>
    </row>
    <row r="646" spans="1:9" hidden="1">
      <c r="A646" s="466" t="s">
        <v>2677</v>
      </c>
      <c r="B646" s="466" t="s">
        <v>2678</v>
      </c>
      <c r="C646" s="467" t="s">
        <v>334</v>
      </c>
      <c r="D646" s="468" t="s">
        <v>41</v>
      </c>
      <c r="E646" s="467" t="s">
        <v>334</v>
      </c>
      <c r="F646" s="467" t="s">
        <v>334</v>
      </c>
      <c r="G646" s="468" t="s">
        <v>41</v>
      </c>
      <c r="H646" s="467" t="s">
        <v>334</v>
      </c>
      <c r="I646" s="458">
        <v>0</v>
      </c>
    </row>
    <row r="647" spans="1:9" hidden="1">
      <c r="A647" s="466" t="s">
        <v>2679</v>
      </c>
      <c r="B647" s="466" t="s">
        <v>2680</v>
      </c>
      <c r="C647" s="467" t="s">
        <v>334</v>
      </c>
      <c r="D647" s="468" t="s">
        <v>41</v>
      </c>
      <c r="E647" s="467" t="s">
        <v>334</v>
      </c>
      <c r="F647" s="467" t="s">
        <v>334</v>
      </c>
      <c r="G647" s="468" t="s">
        <v>41</v>
      </c>
      <c r="H647" s="467" t="s">
        <v>334</v>
      </c>
      <c r="I647" s="458">
        <v>0</v>
      </c>
    </row>
    <row r="648" spans="1:9" ht="26.4" hidden="1">
      <c r="A648" s="466" t="s">
        <v>2681</v>
      </c>
      <c r="B648" s="466" t="s">
        <v>2682</v>
      </c>
      <c r="C648" s="467">
        <v>15213150</v>
      </c>
      <c r="D648" s="468" t="s">
        <v>41</v>
      </c>
      <c r="E648" s="467">
        <v>70967610</v>
      </c>
      <c r="F648" s="467">
        <v>14173235</v>
      </c>
      <c r="G648" s="468" t="s">
        <v>41</v>
      </c>
      <c r="H648" s="467">
        <v>62415692</v>
      </c>
      <c r="I648" s="458">
        <v>0</v>
      </c>
    </row>
    <row r="649" spans="1:9" hidden="1">
      <c r="A649" s="466" t="s">
        <v>2683</v>
      </c>
      <c r="B649" s="466" t="s">
        <v>2684</v>
      </c>
      <c r="C649" s="467">
        <v>3655212</v>
      </c>
      <c r="D649" s="468" t="s">
        <v>41</v>
      </c>
      <c r="E649" s="467">
        <v>19249217</v>
      </c>
      <c r="F649" s="467">
        <v>3778544</v>
      </c>
      <c r="G649" s="468" t="s">
        <v>41</v>
      </c>
      <c r="H649" s="467">
        <v>21001753</v>
      </c>
      <c r="I649" s="458">
        <v>0</v>
      </c>
    </row>
    <row r="650" spans="1:9" ht="26.4" hidden="1">
      <c r="A650" s="466" t="s">
        <v>2685</v>
      </c>
      <c r="B650" s="466" t="s">
        <v>2686</v>
      </c>
      <c r="C650" s="467" t="s">
        <v>334</v>
      </c>
      <c r="D650" s="468" t="s">
        <v>41</v>
      </c>
      <c r="E650" s="467" t="s">
        <v>334</v>
      </c>
      <c r="F650" s="467" t="s">
        <v>334</v>
      </c>
      <c r="G650" s="468" t="s">
        <v>41</v>
      </c>
      <c r="H650" s="467" t="s">
        <v>334</v>
      </c>
      <c r="I650" s="458">
        <v>0</v>
      </c>
    </row>
    <row r="651" spans="1:9" ht="26.4" hidden="1">
      <c r="A651" s="466" t="s">
        <v>2687</v>
      </c>
      <c r="B651" s="466" t="s">
        <v>2688</v>
      </c>
      <c r="C651" s="467" t="s">
        <v>334</v>
      </c>
      <c r="D651" s="468" t="s">
        <v>41</v>
      </c>
      <c r="E651" s="467" t="s">
        <v>334</v>
      </c>
      <c r="F651" s="467" t="s">
        <v>334</v>
      </c>
      <c r="G651" s="468" t="s">
        <v>41</v>
      </c>
      <c r="H651" s="467" t="s">
        <v>334</v>
      </c>
      <c r="I651" s="458">
        <v>0</v>
      </c>
    </row>
    <row r="652" spans="1:9" hidden="1">
      <c r="A652" s="466" t="s">
        <v>2689</v>
      </c>
      <c r="B652" s="466" t="s">
        <v>2690</v>
      </c>
      <c r="C652" s="467">
        <v>7015000</v>
      </c>
      <c r="D652" s="468" t="s">
        <v>41</v>
      </c>
      <c r="E652" s="467">
        <v>34423292</v>
      </c>
      <c r="F652" s="467">
        <v>13709175</v>
      </c>
      <c r="G652" s="468" t="s">
        <v>41</v>
      </c>
      <c r="H652" s="467">
        <v>67470537</v>
      </c>
      <c r="I652" s="458">
        <v>0</v>
      </c>
    </row>
    <row r="653" spans="1:9" ht="26.4" hidden="1">
      <c r="A653" s="466" t="s">
        <v>2691</v>
      </c>
      <c r="B653" s="466" t="s">
        <v>2692</v>
      </c>
      <c r="C653" s="467">
        <v>53557000</v>
      </c>
      <c r="D653" s="468" t="s">
        <v>41</v>
      </c>
      <c r="E653" s="467">
        <v>195729024</v>
      </c>
      <c r="F653" s="467">
        <v>58395633</v>
      </c>
      <c r="G653" s="468" t="s">
        <v>41</v>
      </c>
      <c r="H653" s="467">
        <v>216329795</v>
      </c>
      <c r="I653" s="458">
        <v>0</v>
      </c>
    </row>
    <row r="654" spans="1:9" ht="26.4" hidden="1">
      <c r="A654" s="466" t="s">
        <v>2693</v>
      </c>
      <c r="B654" s="466" t="s">
        <v>2694</v>
      </c>
      <c r="C654" s="467" t="s">
        <v>334</v>
      </c>
      <c r="D654" s="468" t="s">
        <v>41</v>
      </c>
      <c r="E654" s="467" t="s">
        <v>334</v>
      </c>
      <c r="F654" s="467">
        <v>4417509</v>
      </c>
      <c r="G654" s="468" t="s">
        <v>41</v>
      </c>
      <c r="H654" s="467">
        <v>21051350</v>
      </c>
      <c r="I654" s="458">
        <v>0</v>
      </c>
    </row>
    <row r="655" spans="1:9" ht="26.4" hidden="1">
      <c r="A655" s="466" t="s">
        <v>2695</v>
      </c>
      <c r="B655" s="466" t="s">
        <v>2696</v>
      </c>
      <c r="C655" s="467">
        <v>48452000</v>
      </c>
      <c r="D655" s="468" t="s">
        <v>41</v>
      </c>
      <c r="E655" s="467">
        <v>170460775</v>
      </c>
      <c r="F655" s="467">
        <v>53106128</v>
      </c>
      <c r="G655" s="468" t="s">
        <v>41</v>
      </c>
      <c r="H655" s="467">
        <v>189563099</v>
      </c>
      <c r="I655" s="458">
        <v>0</v>
      </c>
    </row>
    <row r="656" spans="1:9" ht="26.4" hidden="1">
      <c r="A656" s="466" t="s">
        <v>2697</v>
      </c>
      <c r="B656" s="466" t="s">
        <v>2698</v>
      </c>
      <c r="C656" s="467" t="s">
        <v>334</v>
      </c>
      <c r="D656" s="468" t="s">
        <v>41</v>
      </c>
      <c r="E656" s="467" t="s">
        <v>334</v>
      </c>
      <c r="F656" s="467">
        <v>871996</v>
      </c>
      <c r="G656" s="468" t="s">
        <v>41</v>
      </c>
      <c r="H656" s="467">
        <v>5715346</v>
      </c>
      <c r="I656" s="458">
        <v>0</v>
      </c>
    </row>
    <row r="657" spans="1:9" hidden="1">
      <c r="A657" s="466" t="s">
        <v>2699</v>
      </c>
      <c r="B657" s="466" t="s">
        <v>2700</v>
      </c>
      <c r="C657" s="467">
        <v>11884000</v>
      </c>
      <c r="D657" s="468" t="s">
        <v>41</v>
      </c>
      <c r="E657" s="467">
        <v>46873970</v>
      </c>
      <c r="F657" s="467">
        <v>14353894</v>
      </c>
      <c r="G657" s="468" t="s">
        <v>41</v>
      </c>
      <c r="H657" s="467">
        <v>56519443</v>
      </c>
      <c r="I657" s="458">
        <v>0</v>
      </c>
    </row>
    <row r="658" spans="1:9" hidden="1">
      <c r="A658" s="466" t="s">
        <v>2701</v>
      </c>
      <c r="B658" s="466" t="s">
        <v>2702</v>
      </c>
      <c r="C658" s="467" t="s">
        <v>334</v>
      </c>
      <c r="D658" s="468" t="s">
        <v>41</v>
      </c>
      <c r="E658" s="467" t="s">
        <v>334</v>
      </c>
      <c r="F658" s="467" t="s">
        <v>334</v>
      </c>
      <c r="G658" s="468" t="s">
        <v>41</v>
      </c>
      <c r="H658" s="467" t="s">
        <v>334</v>
      </c>
      <c r="I658" s="458">
        <v>0</v>
      </c>
    </row>
    <row r="659" spans="1:9" hidden="1">
      <c r="A659" s="466" t="s">
        <v>2703</v>
      </c>
      <c r="B659" s="466" t="s">
        <v>2704</v>
      </c>
      <c r="C659" s="467" t="s">
        <v>334</v>
      </c>
      <c r="D659" s="468" t="s">
        <v>41</v>
      </c>
      <c r="E659" s="467" t="s">
        <v>334</v>
      </c>
      <c r="F659" s="467" t="s">
        <v>334</v>
      </c>
      <c r="G659" s="468" t="s">
        <v>41</v>
      </c>
      <c r="H659" s="467" t="s">
        <v>334</v>
      </c>
      <c r="I659" s="458">
        <v>0</v>
      </c>
    </row>
    <row r="660" spans="1:9" hidden="1">
      <c r="A660" s="466" t="s">
        <v>2705</v>
      </c>
      <c r="B660" s="466" t="s">
        <v>2706</v>
      </c>
      <c r="C660" s="467">
        <v>9063600</v>
      </c>
      <c r="D660" s="468" t="s">
        <v>41</v>
      </c>
      <c r="E660" s="467">
        <v>37410778</v>
      </c>
      <c r="F660" s="467">
        <v>4289526</v>
      </c>
      <c r="G660" s="468" t="s">
        <v>41</v>
      </c>
      <c r="H660" s="467">
        <v>21815658</v>
      </c>
      <c r="I660" s="458">
        <v>0</v>
      </c>
    </row>
    <row r="661" spans="1:9" hidden="1">
      <c r="A661" s="466" t="s">
        <v>2707</v>
      </c>
      <c r="B661" s="466" t="s">
        <v>2708</v>
      </c>
      <c r="C661" s="467" t="s">
        <v>334</v>
      </c>
      <c r="D661" s="468" t="s">
        <v>41</v>
      </c>
      <c r="E661" s="467" t="s">
        <v>334</v>
      </c>
      <c r="F661" s="467" t="s">
        <v>334</v>
      </c>
      <c r="G661" s="468" t="s">
        <v>41</v>
      </c>
      <c r="H661" s="467" t="s">
        <v>334</v>
      </c>
      <c r="I661" s="458">
        <v>0</v>
      </c>
    </row>
    <row r="662" spans="1:9" hidden="1">
      <c r="A662" s="466" t="s">
        <v>2709</v>
      </c>
      <c r="B662" s="466" t="s">
        <v>2710</v>
      </c>
      <c r="C662" s="467">
        <v>19080907</v>
      </c>
      <c r="D662" s="468" t="s">
        <v>41</v>
      </c>
      <c r="E662" s="467">
        <v>86026845</v>
      </c>
      <c r="F662" s="467">
        <v>26529633</v>
      </c>
      <c r="G662" s="468" t="s">
        <v>41</v>
      </c>
      <c r="H662" s="467">
        <v>117387506</v>
      </c>
      <c r="I662" s="458">
        <v>0</v>
      </c>
    </row>
    <row r="663" spans="1:9" hidden="1">
      <c r="A663" s="466" t="s">
        <v>2711</v>
      </c>
      <c r="B663" s="466" t="s">
        <v>2712</v>
      </c>
      <c r="C663" s="467" t="s">
        <v>334</v>
      </c>
      <c r="D663" s="468" t="s">
        <v>41</v>
      </c>
      <c r="E663" s="467" t="s">
        <v>334</v>
      </c>
      <c r="F663" s="467" t="s">
        <v>334</v>
      </c>
      <c r="G663" s="468" t="s">
        <v>41</v>
      </c>
      <c r="H663" s="467" t="s">
        <v>334</v>
      </c>
      <c r="I663" s="458">
        <v>0</v>
      </c>
    </row>
    <row r="664" spans="1:9" hidden="1">
      <c r="A664" s="466" t="s">
        <v>2713</v>
      </c>
      <c r="B664" s="466" t="s">
        <v>2714</v>
      </c>
      <c r="C664" s="467" t="s">
        <v>334</v>
      </c>
      <c r="D664" s="468" t="s">
        <v>41</v>
      </c>
      <c r="E664" s="467" t="s">
        <v>334</v>
      </c>
      <c r="F664" s="467" t="s">
        <v>334</v>
      </c>
      <c r="G664" s="468" t="s">
        <v>41</v>
      </c>
      <c r="H664" s="467" t="s">
        <v>334</v>
      </c>
      <c r="I664" s="458">
        <v>0</v>
      </c>
    </row>
    <row r="665" spans="1:9" hidden="1">
      <c r="A665" s="466" t="s">
        <v>2715</v>
      </c>
      <c r="B665" s="466" t="s">
        <v>2716</v>
      </c>
      <c r="C665" s="467">
        <v>884630</v>
      </c>
      <c r="D665" s="468" t="s">
        <v>41</v>
      </c>
      <c r="E665" s="467">
        <v>11409691</v>
      </c>
      <c r="F665" s="467">
        <v>1101534</v>
      </c>
      <c r="G665" s="468" t="s">
        <v>41</v>
      </c>
      <c r="H665" s="467">
        <v>15719037</v>
      </c>
      <c r="I665" s="458">
        <v>0</v>
      </c>
    </row>
    <row r="666" spans="1:9" ht="26.4" hidden="1">
      <c r="A666" s="466" t="s">
        <v>2717</v>
      </c>
      <c r="B666" s="466" t="s">
        <v>2718</v>
      </c>
      <c r="C666" s="467">
        <v>7068784</v>
      </c>
      <c r="D666" s="468" t="s">
        <v>41</v>
      </c>
      <c r="E666" s="467">
        <v>33342486</v>
      </c>
      <c r="F666" s="467">
        <v>8196102</v>
      </c>
      <c r="G666" s="468" t="s">
        <v>41</v>
      </c>
      <c r="H666" s="467">
        <v>37098300</v>
      </c>
      <c r="I666" s="458">
        <v>0</v>
      </c>
    </row>
    <row r="667" spans="1:9" ht="26.4" hidden="1">
      <c r="A667" s="466" t="s">
        <v>2719</v>
      </c>
      <c r="B667" s="466" t="s">
        <v>2720</v>
      </c>
      <c r="C667" s="467">
        <v>10501000</v>
      </c>
      <c r="D667" s="468" t="s">
        <v>41</v>
      </c>
      <c r="E667" s="467">
        <v>67961461</v>
      </c>
      <c r="F667" s="467">
        <v>13132161</v>
      </c>
      <c r="G667" s="468" t="s">
        <v>41</v>
      </c>
      <c r="H667" s="467">
        <v>80437801</v>
      </c>
      <c r="I667" s="458">
        <v>0</v>
      </c>
    </row>
    <row r="668" spans="1:9" ht="26.4" hidden="1">
      <c r="A668" s="466" t="s">
        <v>2721</v>
      </c>
      <c r="B668" s="466" t="s">
        <v>2722</v>
      </c>
      <c r="C668" s="467">
        <v>5790000</v>
      </c>
      <c r="D668" s="468" t="s">
        <v>41</v>
      </c>
      <c r="E668" s="467">
        <v>18600067</v>
      </c>
      <c r="F668" s="467">
        <v>5752304</v>
      </c>
      <c r="G668" s="468" t="s">
        <v>41</v>
      </c>
      <c r="H668" s="467">
        <v>19382230</v>
      </c>
      <c r="I668" s="458">
        <v>0</v>
      </c>
    </row>
    <row r="669" spans="1:9" ht="26.4" hidden="1">
      <c r="A669" s="466" t="s">
        <v>2723</v>
      </c>
      <c r="B669" s="466" t="s">
        <v>2724</v>
      </c>
      <c r="C669" s="467">
        <v>505000</v>
      </c>
      <c r="D669" s="468" t="s">
        <v>41</v>
      </c>
      <c r="E669" s="467">
        <v>19973557</v>
      </c>
      <c r="F669" s="467">
        <v>573477</v>
      </c>
      <c r="G669" s="468" t="s">
        <v>41</v>
      </c>
      <c r="H669" s="467">
        <v>23212857</v>
      </c>
      <c r="I669" s="458">
        <v>0</v>
      </c>
    </row>
    <row r="670" spans="1:9" ht="26.4" hidden="1">
      <c r="A670" s="466" t="s">
        <v>2725</v>
      </c>
      <c r="B670" s="466" t="s">
        <v>2726</v>
      </c>
      <c r="C670" s="467">
        <v>4206000</v>
      </c>
      <c r="D670" s="468" t="s">
        <v>41</v>
      </c>
      <c r="E670" s="467">
        <v>29387837</v>
      </c>
      <c r="F670" s="467">
        <v>6806380</v>
      </c>
      <c r="G670" s="468" t="s">
        <v>41</v>
      </c>
      <c r="H670" s="467">
        <v>37842714</v>
      </c>
      <c r="I670" s="458">
        <v>0</v>
      </c>
    </row>
    <row r="671" spans="1:9" hidden="1">
      <c r="A671" s="466" t="s">
        <v>2727</v>
      </c>
      <c r="B671" s="466" t="s">
        <v>2728</v>
      </c>
      <c r="C671" s="467" t="s">
        <v>334</v>
      </c>
      <c r="D671" s="468" t="s">
        <v>41</v>
      </c>
      <c r="E671" s="467" t="s">
        <v>334</v>
      </c>
      <c r="F671" s="467" t="s">
        <v>334</v>
      </c>
      <c r="G671" s="468" t="s">
        <v>41</v>
      </c>
      <c r="H671" s="467" t="s">
        <v>334</v>
      </c>
      <c r="I671" s="458">
        <v>0</v>
      </c>
    </row>
    <row r="672" spans="1:9" hidden="1">
      <c r="A672" s="466" t="s">
        <v>2729</v>
      </c>
      <c r="B672" s="466" t="s">
        <v>2730</v>
      </c>
      <c r="C672" s="467">
        <v>140119414</v>
      </c>
      <c r="D672" s="468" t="s">
        <v>41</v>
      </c>
      <c r="E672" s="467">
        <v>1049964037</v>
      </c>
      <c r="F672" s="467">
        <v>139053701</v>
      </c>
      <c r="G672" s="468" t="s">
        <v>41</v>
      </c>
      <c r="H672" s="467">
        <v>1099805355</v>
      </c>
      <c r="I672" s="458">
        <v>0</v>
      </c>
    </row>
    <row r="673" spans="1:9" hidden="1">
      <c r="A673" s="466" t="s">
        <v>2731</v>
      </c>
      <c r="B673" s="466" t="s">
        <v>2732</v>
      </c>
      <c r="C673" s="467">
        <v>2394072</v>
      </c>
      <c r="D673" s="468" t="s">
        <v>41</v>
      </c>
      <c r="E673" s="467">
        <v>40212516</v>
      </c>
      <c r="F673" s="467">
        <v>2688508</v>
      </c>
      <c r="G673" s="468" t="s">
        <v>41</v>
      </c>
      <c r="H673" s="467">
        <v>41278959</v>
      </c>
      <c r="I673" s="458">
        <v>0</v>
      </c>
    </row>
    <row r="674" spans="1:9" hidden="1">
      <c r="A674" s="466" t="s">
        <v>2733</v>
      </c>
      <c r="B674" s="466" t="s">
        <v>2734</v>
      </c>
      <c r="C674" s="467" t="s">
        <v>334</v>
      </c>
      <c r="D674" s="468" t="s">
        <v>41</v>
      </c>
      <c r="E674" s="467" t="s">
        <v>334</v>
      </c>
      <c r="F674" s="467" t="s">
        <v>334</v>
      </c>
      <c r="G674" s="468" t="s">
        <v>41</v>
      </c>
      <c r="H674" s="467" t="s">
        <v>334</v>
      </c>
      <c r="I674" s="458">
        <v>0</v>
      </c>
    </row>
    <row r="675" spans="1:9" ht="26.4" hidden="1">
      <c r="A675" s="466" t="s">
        <v>2735</v>
      </c>
      <c r="B675" s="466" t="s">
        <v>2736</v>
      </c>
      <c r="C675" s="467" t="s">
        <v>334</v>
      </c>
      <c r="D675" s="468" t="s">
        <v>41</v>
      </c>
      <c r="E675" s="467" t="s">
        <v>334</v>
      </c>
      <c r="F675" s="467" t="s">
        <v>334</v>
      </c>
      <c r="G675" s="468" t="s">
        <v>41</v>
      </c>
      <c r="H675" s="467" t="s">
        <v>334</v>
      </c>
      <c r="I675" s="458">
        <v>0</v>
      </c>
    </row>
    <row r="676" spans="1:9" ht="26.4" hidden="1">
      <c r="A676" s="466" t="s">
        <v>2737</v>
      </c>
      <c r="B676" s="466" t="s">
        <v>2738</v>
      </c>
      <c r="C676" s="467" t="s">
        <v>334</v>
      </c>
      <c r="D676" s="468" t="s">
        <v>41</v>
      </c>
      <c r="E676" s="467" t="s">
        <v>334</v>
      </c>
      <c r="F676" s="467" t="s">
        <v>334</v>
      </c>
      <c r="G676" s="468" t="s">
        <v>41</v>
      </c>
      <c r="H676" s="467" t="s">
        <v>334</v>
      </c>
      <c r="I676" s="458">
        <v>0</v>
      </c>
    </row>
    <row r="677" spans="1:9" hidden="1">
      <c r="A677" s="466" t="s">
        <v>2739</v>
      </c>
      <c r="B677" s="466" t="s">
        <v>2740</v>
      </c>
      <c r="C677" s="467">
        <v>8374000</v>
      </c>
      <c r="D677" s="468" t="s">
        <v>41</v>
      </c>
      <c r="E677" s="467">
        <v>78288766</v>
      </c>
      <c r="F677" s="467">
        <v>8527705</v>
      </c>
      <c r="G677" s="468" t="s">
        <v>41</v>
      </c>
      <c r="H677" s="467">
        <v>91152456</v>
      </c>
      <c r="I677" s="458">
        <v>0</v>
      </c>
    </row>
    <row r="678" spans="1:9" ht="26.4" hidden="1">
      <c r="A678" s="466" t="s">
        <v>2741</v>
      </c>
      <c r="B678" s="466" t="s">
        <v>2742</v>
      </c>
      <c r="C678" s="467" t="s">
        <v>334</v>
      </c>
      <c r="D678" s="468" t="s">
        <v>41</v>
      </c>
      <c r="E678" s="467" t="s">
        <v>334</v>
      </c>
      <c r="F678" s="467" t="s">
        <v>334</v>
      </c>
      <c r="G678" s="468" t="s">
        <v>41</v>
      </c>
      <c r="H678" s="467" t="s">
        <v>334</v>
      </c>
      <c r="I678" s="458">
        <v>0</v>
      </c>
    </row>
    <row r="679" spans="1:9" hidden="1">
      <c r="A679" s="466" t="s">
        <v>2743</v>
      </c>
      <c r="B679" s="466" t="s">
        <v>2744</v>
      </c>
      <c r="C679" s="467">
        <v>1323000</v>
      </c>
      <c r="D679" s="468" t="s">
        <v>41</v>
      </c>
      <c r="E679" s="467">
        <v>39801770</v>
      </c>
      <c r="F679" s="467">
        <v>1948220</v>
      </c>
      <c r="G679" s="468" t="s">
        <v>41</v>
      </c>
      <c r="H679" s="467">
        <v>64840565</v>
      </c>
      <c r="I679" s="458">
        <v>0</v>
      </c>
    </row>
    <row r="680" spans="1:9" hidden="1">
      <c r="A680" s="466" t="s">
        <v>2745</v>
      </c>
      <c r="B680" s="466" t="s">
        <v>2746</v>
      </c>
      <c r="C680" s="467">
        <v>18787500</v>
      </c>
      <c r="D680" s="468" t="s">
        <v>1781</v>
      </c>
      <c r="E680" s="467">
        <v>24247062</v>
      </c>
      <c r="F680" s="467">
        <v>19849900</v>
      </c>
      <c r="G680" s="468" t="s">
        <v>1781</v>
      </c>
      <c r="H680" s="467">
        <v>24437707</v>
      </c>
      <c r="I680" s="458">
        <v>0</v>
      </c>
    </row>
    <row r="681" spans="1:9" hidden="1">
      <c r="A681" s="466" t="s">
        <v>2747</v>
      </c>
      <c r="B681" s="466" t="s">
        <v>2748</v>
      </c>
      <c r="C681" s="467">
        <v>181504300</v>
      </c>
      <c r="D681" s="468" t="s">
        <v>1781</v>
      </c>
      <c r="E681" s="467">
        <v>87508937</v>
      </c>
      <c r="F681" s="467">
        <v>182826900</v>
      </c>
      <c r="G681" s="468" t="s">
        <v>1781</v>
      </c>
      <c r="H681" s="467">
        <v>86360772</v>
      </c>
      <c r="I681" s="458">
        <v>0</v>
      </c>
    </row>
    <row r="682" spans="1:9" hidden="1">
      <c r="A682" s="466" t="s">
        <v>2749</v>
      </c>
      <c r="B682" s="466" t="s">
        <v>2750</v>
      </c>
      <c r="C682" s="467">
        <v>167474200</v>
      </c>
      <c r="D682" s="468" t="s">
        <v>1781</v>
      </c>
      <c r="E682" s="467">
        <v>63418674</v>
      </c>
      <c r="F682" s="467">
        <v>168982600</v>
      </c>
      <c r="G682" s="468" t="s">
        <v>1781</v>
      </c>
      <c r="H682" s="467">
        <v>61734728</v>
      </c>
      <c r="I682" s="458">
        <v>0</v>
      </c>
    </row>
    <row r="683" spans="1:9" hidden="1">
      <c r="A683" s="466" t="s">
        <v>2751</v>
      </c>
      <c r="B683" s="466" t="s">
        <v>2752</v>
      </c>
      <c r="C683" s="467">
        <v>11457500</v>
      </c>
      <c r="D683" s="468" t="s">
        <v>1781</v>
      </c>
      <c r="E683" s="467">
        <v>15298572</v>
      </c>
      <c r="F683" s="467">
        <v>11257900</v>
      </c>
      <c r="G683" s="468" t="s">
        <v>1781</v>
      </c>
      <c r="H683" s="467">
        <v>15601043</v>
      </c>
      <c r="I683" s="458">
        <v>0</v>
      </c>
    </row>
    <row r="684" spans="1:9" hidden="1">
      <c r="A684" s="466" t="s">
        <v>2753</v>
      </c>
      <c r="B684" s="466" t="s">
        <v>2754</v>
      </c>
      <c r="C684" s="467" t="s">
        <v>334</v>
      </c>
      <c r="D684" s="468" t="s">
        <v>1781</v>
      </c>
      <c r="E684" s="467" t="s">
        <v>334</v>
      </c>
      <c r="F684" s="467" t="s">
        <v>334</v>
      </c>
      <c r="G684" s="468" t="s">
        <v>1781</v>
      </c>
      <c r="H684" s="467" t="s">
        <v>334</v>
      </c>
      <c r="I684" s="458">
        <v>0</v>
      </c>
    </row>
    <row r="685" spans="1:9" hidden="1">
      <c r="A685" s="466" t="s">
        <v>2755</v>
      </c>
      <c r="B685" s="466" t="s">
        <v>2756</v>
      </c>
      <c r="C685" s="467" t="s">
        <v>334</v>
      </c>
      <c r="D685" s="468" t="s">
        <v>1781</v>
      </c>
      <c r="E685" s="467" t="s">
        <v>334</v>
      </c>
      <c r="F685" s="467" t="s">
        <v>334</v>
      </c>
      <c r="G685" s="468" t="s">
        <v>1781</v>
      </c>
      <c r="H685" s="467" t="s">
        <v>334</v>
      </c>
      <c r="I685" s="458">
        <v>0</v>
      </c>
    </row>
    <row r="686" spans="1:9" hidden="1">
      <c r="A686" s="466" t="s">
        <v>2757</v>
      </c>
      <c r="B686" s="466" t="s">
        <v>2758</v>
      </c>
      <c r="C686" s="467">
        <v>1912000</v>
      </c>
      <c r="D686" s="468" t="s">
        <v>41</v>
      </c>
      <c r="E686" s="467">
        <v>4265522</v>
      </c>
      <c r="F686" s="467">
        <v>1690850</v>
      </c>
      <c r="G686" s="468" t="s">
        <v>41</v>
      </c>
      <c r="H686" s="467">
        <v>6801409</v>
      </c>
      <c r="I686" s="458">
        <v>0</v>
      </c>
    </row>
    <row r="687" spans="1:9" hidden="1">
      <c r="A687" s="466" t="s">
        <v>2759</v>
      </c>
      <c r="B687" s="466" t="s">
        <v>2760</v>
      </c>
      <c r="C687" s="467">
        <v>64120318</v>
      </c>
      <c r="D687" s="468" t="s">
        <v>41</v>
      </c>
      <c r="E687" s="467">
        <v>87343501</v>
      </c>
      <c r="F687" s="467">
        <v>75166097</v>
      </c>
      <c r="G687" s="468" t="s">
        <v>41</v>
      </c>
      <c r="H687" s="467">
        <v>100755743</v>
      </c>
      <c r="I687" s="458">
        <v>0</v>
      </c>
    </row>
    <row r="688" spans="1:9" ht="26.4" hidden="1">
      <c r="A688" s="466" t="s">
        <v>2761</v>
      </c>
      <c r="B688" s="466" t="s">
        <v>2762</v>
      </c>
      <c r="C688" s="467">
        <v>18080000</v>
      </c>
      <c r="D688" s="468" t="s">
        <v>41</v>
      </c>
      <c r="E688" s="467">
        <v>28621056</v>
      </c>
      <c r="F688" s="467">
        <v>19733778</v>
      </c>
      <c r="G688" s="468" t="s">
        <v>41</v>
      </c>
      <c r="H688" s="467">
        <v>27948822</v>
      </c>
      <c r="I688" s="458">
        <v>0</v>
      </c>
    </row>
    <row r="689" spans="1:9" ht="26.4" hidden="1">
      <c r="A689" s="466" t="s">
        <v>2763</v>
      </c>
      <c r="B689" s="466" t="s">
        <v>2764</v>
      </c>
      <c r="C689" s="467">
        <v>21369983</v>
      </c>
      <c r="D689" s="468" t="s">
        <v>41</v>
      </c>
      <c r="E689" s="467">
        <v>28500031</v>
      </c>
      <c r="F689" s="467">
        <v>19876755</v>
      </c>
      <c r="G689" s="468" t="s">
        <v>41</v>
      </c>
      <c r="H689" s="467">
        <v>28990131</v>
      </c>
      <c r="I689" s="458">
        <v>0</v>
      </c>
    </row>
    <row r="690" spans="1:9" ht="26.4" hidden="1">
      <c r="A690" s="466" t="s">
        <v>2765</v>
      </c>
      <c r="B690" s="466" t="s">
        <v>2766</v>
      </c>
      <c r="C690" s="467">
        <v>6135000</v>
      </c>
      <c r="D690" s="468" t="s">
        <v>41</v>
      </c>
      <c r="E690" s="467">
        <v>5943443</v>
      </c>
      <c r="F690" s="467">
        <v>7930446</v>
      </c>
      <c r="G690" s="468" t="s">
        <v>41</v>
      </c>
      <c r="H690" s="467">
        <v>7816816</v>
      </c>
      <c r="I690" s="458">
        <v>0</v>
      </c>
    </row>
    <row r="691" spans="1:9" ht="26.4" hidden="1">
      <c r="A691" s="466" t="s">
        <v>2767</v>
      </c>
      <c r="B691" s="466" t="s">
        <v>2768</v>
      </c>
      <c r="C691" s="467">
        <v>187928</v>
      </c>
      <c r="D691" s="468" t="s">
        <v>41</v>
      </c>
      <c r="E691" s="467">
        <v>359230</v>
      </c>
      <c r="F691" s="467">
        <v>206254</v>
      </c>
      <c r="G691" s="468" t="s">
        <v>41</v>
      </c>
      <c r="H691" s="467">
        <v>376314</v>
      </c>
      <c r="I691" s="458">
        <v>0</v>
      </c>
    </row>
    <row r="692" spans="1:9" hidden="1">
      <c r="A692" s="466" t="s">
        <v>2769</v>
      </c>
      <c r="B692" s="466" t="s">
        <v>2770</v>
      </c>
      <c r="C692" s="467">
        <v>8313707</v>
      </c>
      <c r="D692" s="468" t="s">
        <v>41</v>
      </c>
      <c r="E692" s="467">
        <v>9281554</v>
      </c>
      <c r="F692" s="467">
        <v>16511510</v>
      </c>
      <c r="G692" s="468" t="s">
        <v>41</v>
      </c>
      <c r="H692" s="467">
        <v>21097145</v>
      </c>
      <c r="I692" s="458">
        <v>0</v>
      </c>
    </row>
    <row r="693" spans="1:9" hidden="1">
      <c r="A693" s="466" t="s">
        <v>2771</v>
      </c>
      <c r="B693" s="466" t="s">
        <v>2772</v>
      </c>
      <c r="C693" s="467">
        <v>10033700</v>
      </c>
      <c r="D693" s="468" t="s">
        <v>41</v>
      </c>
      <c r="E693" s="467">
        <v>14638187</v>
      </c>
      <c r="F693" s="467">
        <v>10907354</v>
      </c>
      <c r="G693" s="468" t="s">
        <v>41</v>
      </c>
      <c r="H693" s="467">
        <v>14526515</v>
      </c>
      <c r="I693" s="458">
        <v>0</v>
      </c>
    </row>
    <row r="694" spans="1:9" hidden="1">
      <c r="A694" s="466" t="s">
        <v>2773</v>
      </c>
      <c r="B694" s="466" t="s">
        <v>2774</v>
      </c>
      <c r="C694" s="467"/>
      <c r="D694" s="468"/>
      <c r="E694" s="467"/>
      <c r="F694" s="467"/>
      <c r="G694" s="468"/>
      <c r="H694" s="467"/>
      <c r="I694" s="458">
        <v>0</v>
      </c>
    </row>
    <row r="695" spans="1:9" hidden="1">
      <c r="A695" s="466" t="s">
        <v>2775</v>
      </c>
      <c r="B695" s="466" t="s">
        <v>2776</v>
      </c>
      <c r="C695" s="467">
        <v>100680739</v>
      </c>
      <c r="D695" s="468" t="s">
        <v>41</v>
      </c>
      <c r="E695" s="467">
        <v>133195136</v>
      </c>
      <c r="F695" s="467">
        <v>99744627</v>
      </c>
      <c r="G695" s="468" t="s">
        <v>41</v>
      </c>
      <c r="H695" s="467">
        <v>131940393</v>
      </c>
      <c r="I695" s="458">
        <v>0</v>
      </c>
    </row>
    <row r="696" spans="1:9" hidden="1">
      <c r="A696" s="466" t="s">
        <v>2777</v>
      </c>
      <c r="B696" s="466" t="s">
        <v>2778</v>
      </c>
      <c r="C696" s="467">
        <v>69568133</v>
      </c>
      <c r="D696" s="468" t="s">
        <v>41</v>
      </c>
      <c r="E696" s="467">
        <v>85596413</v>
      </c>
      <c r="F696" s="467">
        <v>65172341</v>
      </c>
      <c r="G696" s="468" t="s">
        <v>41</v>
      </c>
      <c r="H696" s="467">
        <v>81785313</v>
      </c>
      <c r="I696" s="458">
        <v>0</v>
      </c>
    </row>
    <row r="697" spans="1:9" hidden="1">
      <c r="A697" s="466" t="s">
        <v>2779</v>
      </c>
      <c r="B697" s="466" t="s">
        <v>2780</v>
      </c>
      <c r="C697" s="467">
        <v>31112606</v>
      </c>
      <c r="D697" s="468" t="s">
        <v>41</v>
      </c>
      <c r="E697" s="467">
        <v>47598723</v>
      </c>
      <c r="F697" s="467">
        <v>34572286</v>
      </c>
      <c r="G697" s="468" t="s">
        <v>41</v>
      </c>
      <c r="H697" s="467">
        <v>50155080</v>
      </c>
      <c r="I697" s="458">
        <v>0</v>
      </c>
    </row>
    <row r="698" spans="1:9" ht="26.4" hidden="1">
      <c r="A698" s="466" t="s">
        <v>2781</v>
      </c>
      <c r="B698" s="466" t="s">
        <v>2782</v>
      </c>
      <c r="C698" s="467">
        <v>196952050</v>
      </c>
      <c r="D698" s="468" t="s">
        <v>41</v>
      </c>
      <c r="E698" s="467">
        <v>416651133</v>
      </c>
      <c r="F698" s="467">
        <v>199636291</v>
      </c>
      <c r="G698" s="468" t="s">
        <v>41</v>
      </c>
      <c r="H698" s="467">
        <v>451252743</v>
      </c>
      <c r="I698" s="458">
        <v>0</v>
      </c>
    </row>
    <row r="699" spans="1:9" ht="26.4" hidden="1">
      <c r="A699" s="466" t="s">
        <v>2783</v>
      </c>
      <c r="B699" s="466" t="s">
        <v>2784</v>
      </c>
      <c r="C699" s="467">
        <v>1930249</v>
      </c>
      <c r="D699" s="468" t="s">
        <v>41</v>
      </c>
      <c r="E699" s="467">
        <v>10346680</v>
      </c>
      <c r="F699" s="467">
        <v>1661783</v>
      </c>
      <c r="G699" s="468" t="s">
        <v>41</v>
      </c>
      <c r="H699" s="467">
        <v>8917718</v>
      </c>
      <c r="I699" s="458">
        <v>0</v>
      </c>
    </row>
    <row r="700" spans="1:9" ht="26.4" hidden="1">
      <c r="A700" s="466" t="s">
        <v>2785</v>
      </c>
      <c r="B700" s="466" t="s">
        <v>2786</v>
      </c>
      <c r="C700" s="467">
        <v>709332</v>
      </c>
      <c r="D700" s="468" t="s">
        <v>41</v>
      </c>
      <c r="E700" s="467">
        <v>2986492</v>
      </c>
      <c r="F700" s="467">
        <v>780341</v>
      </c>
      <c r="G700" s="468" t="s">
        <v>41</v>
      </c>
      <c r="H700" s="467">
        <v>3254272</v>
      </c>
      <c r="I700" s="458">
        <v>0</v>
      </c>
    </row>
    <row r="701" spans="1:9" ht="26.4" hidden="1">
      <c r="A701" s="466" t="s">
        <v>2787</v>
      </c>
      <c r="B701" s="466" t="s">
        <v>2788</v>
      </c>
      <c r="C701" s="467">
        <v>17228274</v>
      </c>
      <c r="D701" s="468" t="s">
        <v>41</v>
      </c>
      <c r="E701" s="467">
        <v>39772273</v>
      </c>
      <c r="F701" s="467">
        <v>15044661</v>
      </c>
      <c r="G701" s="468" t="s">
        <v>41</v>
      </c>
      <c r="H701" s="467">
        <v>47027242</v>
      </c>
      <c r="I701" s="458">
        <v>0</v>
      </c>
    </row>
    <row r="702" spans="1:9" ht="26.4" hidden="1">
      <c r="A702" s="466" t="s">
        <v>2789</v>
      </c>
      <c r="B702" s="466" t="s">
        <v>2790</v>
      </c>
      <c r="C702" s="467">
        <v>95867721</v>
      </c>
      <c r="D702" s="468" t="s">
        <v>41</v>
      </c>
      <c r="E702" s="467">
        <v>188331731</v>
      </c>
      <c r="F702" s="467">
        <v>82224907</v>
      </c>
      <c r="G702" s="468" t="s">
        <v>41</v>
      </c>
      <c r="H702" s="467">
        <v>167365560</v>
      </c>
      <c r="I702" s="458">
        <v>0</v>
      </c>
    </row>
    <row r="703" spans="1:9" ht="39.6" hidden="1">
      <c r="A703" s="466" t="s">
        <v>2791</v>
      </c>
      <c r="B703" s="466" t="s">
        <v>2792</v>
      </c>
      <c r="C703" s="467">
        <v>73206956</v>
      </c>
      <c r="D703" s="468" t="s">
        <v>41</v>
      </c>
      <c r="E703" s="467">
        <v>140458716</v>
      </c>
      <c r="F703" s="467">
        <v>86178725</v>
      </c>
      <c r="G703" s="468" t="s">
        <v>41</v>
      </c>
      <c r="H703" s="467">
        <v>177326556</v>
      </c>
      <c r="I703" s="458">
        <v>0</v>
      </c>
    </row>
    <row r="704" spans="1:9" ht="39.6" hidden="1">
      <c r="A704" s="466" t="s">
        <v>2793</v>
      </c>
      <c r="B704" s="466" t="s">
        <v>2794</v>
      </c>
      <c r="C704" s="467">
        <v>8009518</v>
      </c>
      <c r="D704" s="468" t="s">
        <v>41</v>
      </c>
      <c r="E704" s="467">
        <v>34755241</v>
      </c>
      <c r="F704" s="467">
        <v>13745874</v>
      </c>
      <c r="G704" s="468" t="s">
        <v>41</v>
      </c>
      <c r="H704" s="467">
        <v>47361395</v>
      </c>
      <c r="I704" s="458">
        <v>0</v>
      </c>
    </row>
    <row r="705" spans="1:9" hidden="1">
      <c r="A705" s="466" t="s">
        <v>2795</v>
      </c>
      <c r="B705" s="466" t="s">
        <v>2796</v>
      </c>
      <c r="C705" s="467" t="s">
        <v>334</v>
      </c>
      <c r="D705" s="468" t="s">
        <v>41</v>
      </c>
      <c r="E705" s="467" t="s">
        <v>334</v>
      </c>
      <c r="F705" s="467" t="s">
        <v>334</v>
      </c>
      <c r="G705" s="468" t="s">
        <v>41</v>
      </c>
      <c r="H705" s="467" t="s">
        <v>334</v>
      </c>
      <c r="I705" s="458">
        <v>0</v>
      </c>
    </row>
    <row r="706" spans="1:9">
      <c r="A706" s="466" t="s">
        <v>2797</v>
      </c>
      <c r="B706" s="466" t="s">
        <v>2798</v>
      </c>
      <c r="C706" s="467"/>
      <c r="D706" s="468"/>
      <c r="E706" s="467"/>
      <c r="F706" s="467"/>
      <c r="G706" s="468"/>
      <c r="H706" s="467"/>
    </row>
    <row r="707" spans="1:9">
      <c r="A707" s="466" t="s">
        <v>2799</v>
      </c>
      <c r="B707" s="466" t="s">
        <v>2800</v>
      </c>
      <c r="C707" s="467">
        <v>147235388</v>
      </c>
      <c r="D707" s="468" t="s">
        <v>41</v>
      </c>
      <c r="E707" s="467">
        <v>419932480</v>
      </c>
      <c r="F707" s="467">
        <v>143156986</v>
      </c>
      <c r="G707" s="468" t="s">
        <v>41</v>
      </c>
      <c r="H707" s="467">
        <v>423713850</v>
      </c>
    </row>
    <row r="708" spans="1:9" ht="26.4" hidden="1">
      <c r="A708" s="466" t="s">
        <v>2801</v>
      </c>
      <c r="B708" s="466" t="s">
        <v>2802</v>
      </c>
      <c r="C708" s="467">
        <v>4132000</v>
      </c>
      <c r="D708" s="468" t="s">
        <v>41</v>
      </c>
      <c r="E708" s="467">
        <v>9506235</v>
      </c>
      <c r="F708" s="467">
        <v>4300560</v>
      </c>
      <c r="G708" s="468" t="s">
        <v>41</v>
      </c>
      <c r="H708" s="467">
        <v>11338203</v>
      </c>
      <c r="I708" s="458">
        <v>0</v>
      </c>
    </row>
    <row r="709" spans="1:9" ht="26.4" hidden="1">
      <c r="A709" s="466" t="s">
        <v>2803</v>
      </c>
      <c r="B709" s="466" t="s">
        <v>2804</v>
      </c>
      <c r="C709" s="467">
        <v>9371299</v>
      </c>
      <c r="D709" s="468" t="s">
        <v>41</v>
      </c>
      <c r="E709" s="467">
        <v>42596530</v>
      </c>
      <c r="F709" s="467">
        <v>9288334</v>
      </c>
      <c r="G709" s="468" t="s">
        <v>41</v>
      </c>
      <c r="H709" s="467">
        <v>42804937</v>
      </c>
      <c r="I709" s="458">
        <v>0</v>
      </c>
    </row>
    <row r="710" spans="1:9" ht="26.4">
      <c r="A710" s="466" t="s">
        <v>2805</v>
      </c>
      <c r="B710" s="466" t="s">
        <v>2806</v>
      </c>
      <c r="C710" s="467">
        <v>50982754</v>
      </c>
      <c r="D710" s="468" t="s">
        <v>41</v>
      </c>
      <c r="E710" s="467">
        <v>107117666</v>
      </c>
      <c r="F710" s="482">
        <v>45093674</v>
      </c>
      <c r="G710" s="468" t="s">
        <v>41</v>
      </c>
      <c r="H710" s="467">
        <v>94377756</v>
      </c>
      <c r="I710" s="458">
        <v>1</v>
      </c>
    </row>
    <row r="711" spans="1:9" ht="26.4">
      <c r="A711" s="466" t="s">
        <v>2807</v>
      </c>
      <c r="B711" s="466" t="s">
        <v>2808</v>
      </c>
      <c r="C711" s="467">
        <v>25820133</v>
      </c>
      <c r="D711" s="468" t="s">
        <v>41</v>
      </c>
      <c r="E711" s="467">
        <v>53021582</v>
      </c>
      <c r="F711" s="482">
        <v>21019867</v>
      </c>
      <c r="G711" s="468" t="s">
        <v>41</v>
      </c>
      <c r="H711" s="467">
        <v>46211384</v>
      </c>
      <c r="I711" s="458">
        <v>1</v>
      </c>
    </row>
    <row r="712" spans="1:9" ht="26.4">
      <c r="A712" s="466" t="s">
        <v>2809</v>
      </c>
      <c r="B712" s="466" t="s">
        <v>2810</v>
      </c>
      <c r="C712" s="467">
        <v>10627000</v>
      </c>
      <c r="D712" s="468" t="s">
        <v>41</v>
      </c>
      <c r="E712" s="467">
        <v>23342842</v>
      </c>
      <c r="F712" s="482">
        <v>10356548</v>
      </c>
      <c r="G712" s="468" t="s">
        <v>41</v>
      </c>
      <c r="H712" s="467">
        <v>22598052</v>
      </c>
      <c r="I712" s="458">
        <v>1</v>
      </c>
    </row>
    <row r="713" spans="1:9" ht="26.4">
      <c r="A713" s="466" t="s">
        <v>2811</v>
      </c>
      <c r="B713" s="466" t="s">
        <v>2812</v>
      </c>
      <c r="C713" s="467">
        <v>4929937</v>
      </c>
      <c r="D713" s="468" t="s">
        <v>41</v>
      </c>
      <c r="E713" s="467">
        <v>21154317</v>
      </c>
      <c r="F713" s="482">
        <v>6228527</v>
      </c>
      <c r="G713" s="468" t="s">
        <v>41</v>
      </c>
      <c r="H713" s="467">
        <v>24019291</v>
      </c>
      <c r="I713" s="458">
        <v>1</v>
      </c>
    </row>
    <row r="714" spans="1:9" ht="26.4" hidden="1">
      <c r="A714" s="466" t="s">
        <v>2813</v>
      </c>
      <c r="B714" s="466" t="s">
        <v>2814</v>
      </c>
      <c r="C714" s="467">
        <v>822029</v>
      </c>
      <c r="D714" s="468" t="s">
        <v>41</v>
      </c>
      <c r="E714" s="467">
        <v>2179958</v>
      </c>
      <c r="F714" s="467">
        <v>898150</v>
      </c>
      <c r="G714" s="468" t="s">
        <v>41</v>
      </c>
      <c r="H714" s="467">
        <v>2840511</v>
      </c>
      <c r="I714" s="458">
        <v>0</v>
      </c>
    </row>
    <row r="715" spans="1:9" ht="26.4" hidden="1">
      <c r="A715" s="466" t="s">
        <v>2815</v>
      </c>
      <c r="B715" s="466" t="s">
        <v>2816</v>
      </c>
      <c r="C715" s="467">
        <v>5809965</v>
      </c>
      <c r="D715" s="468" t="s">
        <v>41</v>
      </c>
      <c r="E715" s="467">
        <v>24423873</v>
      </c>
      <c r="F715" s="467">
        <v>7221478</v>
      </c>
      <c r="G715" s="468" t="s">
        <v>41</v>
      </c>
      <c r="H715" s="467">
        <v>29971866</v>
      </c>
      <c r="I715" s="458">
        <v>0</v>
      </c>
    </row>
    <row r="716" spans="1:9" ht="26.4" hidden="1">
      <c r="A716" s="466" t="s">
        <v>2817</v>
      </c>
      <c r="B716" s="466" t="s">
        <v>2818</v>
      </c>
      <c r="C716" s="467">
        <v>2525127</v>
      </c>
      <c r="D716" s="468" t="s">
        <v>41</v>
      </c>
      <c r="E716" s="467">
        <v>14028908</v>
      </c>
      <c r="F716" s="467">
        <v>4307550</v>
      </c>
      <c r="G716" s="468" t="s">
        <v>41</v>
      </c>
      <c r="H716" s="467">
        <v>20381470</v>
      </c>
      <c r="I716" s="458">
        <v>0</v>
      </c>
    </row>
    <row r="717" spans="1:9" ht="26.4" hidden="1">
      <c r="A717" s="466" t="s">
        <v>2819</v>
      </c>
      <c r="B717" s="466" t="s">
        <v>2820</v>
      </c>
      <c r="C717" s="467">
        <v>29707616</v>
      </c>
      <c r="D717" s="468" t="s">
        <v>41</v>
      </c>
      <c r="E717" s="467">
        <v>104387345</v>
      </c>
      <c r="F717" s="467">
        <v>31873305</v>
      </c>
      <c r="G717" s="468" t="s">
        <v>41</v>
      </c>
      <c r="H717" s="467">
        <v>110439205</v>
      </c>
      <c r="I717" s="458">
        <v>0</v>
      </c>
    </row>
    <row r="718" spans="1:9" ht="26.4" hidden="1">
      <c r="A718" s="466" t="s">
        <v>2821</v>
      </c>
      <c r="B718" s="466" t="s">
        <v>2822</v>
      </c>
      <c r="C718" s="467" t="s">
        <v>334</v>
      </c>
      <c r="D718" s="468" t="s">
        <v>41</v>
      </c>
      <c r="E718" s="467" t="s">
        <v>334</v>
      </c>
      <c r="F718" s="467">
        <v>1168070</v>
      </c>
      <c r="G718" s="468" t="s">
        <v>41</v>
      </c>
      <c r="H718" s="467">
        <v>6760881</v>
      </c>
      <c r="I718" s="458">
        <v>0</v>
      </c>
    </row>
    <row r="719" spans="1:9" ht="26.4" hidden="1">
      <c r="A719" s="466" t="s">
        <v>2823</v>
      </c>
      <c r="B719" s="466" t="s">
        <v>2824</v>
      </c>
      <c r="C719" s="467" t="s">
        <v>334</v>
      </c>
      <c r="D719" s="468" t="s">
        <v>41</v>
      </c>
      <c r="E719" s="467" t="s">
        <v>334</v>
      </c>
      <c r="F719" s="467">
        <v>1400923</v>
      </c>
      <c r="G719" s="468" t="s">
        <v>41</v>
      </c>
      <c r="H719" s="467">
        <v>11970294</v>
      </c>
      <c r="I719" s="458">
        <v>0</v>
      </c>
    </row>
    <row r="720" spans="1:9" hidden="1">
      <c r="A720" s="466" t="s">
        <v>2825</v>
      </c>
      <c r="B720" s="466" t="s">
        <v>2826</v>
      </c>
      <c r="C720" s="467">
        <v>203580515</v>
      </c>
      <c r="D720" s="468" t="s">
        <v>41</v>
      </c>
      <c r="E720" s="467">
        <v>873158385</v>
      </c>
      <c r="F720" s="467">
        <v>227214412</v>
      </c>
      <c r="G720" s="468" t="s">
        <v>41</v>
      </c>
      <c r="H720" s="467">
        <v>1009031875</v>
      </c>
      <c r="I720" s="458">
        <v>0</v>
      </c>
    </row>
    <row r="721" spans="1:9" ht="26.4">
      <c r="A721" s="466" t="s">
        <v>2827</v>
      </c>
      <c r="B721" s="466" t="s">
        <v>2828</v>
      </c>
      <c r="C721" s="467">
        <v>9091000</v>
      </c>
      <c r="D721" s="468" t="s">
        <v>41</v>
      </c>
      <c r="E721" s="467">
        <v>63939124</v>
      </c>
      <c r="F721" s="482">
        <v>10250283</v>
      </c>
      <c r="G721" s="468" t="s">
        <v>41</v>
      </c>
      <c r="H721" s="467">
        <v>72522822</v>
      </c>
      <c r="I721" s="458">
        <v>0.5</v>
      </c>
    </row>
    <row r="722" spans="1:9" ht="26.4">
      <c r="A722" s="466" t="s">
        <v>2829</v>
      </c>
      <c r="B722" s="466" t="s">
        <v>2830</v>
      </c>
      <c r="C722" s="467">
        <v>9256198</v>
      </c>
      <c r="D722" s="468" t="s">
        <v>41</v>
      </c>
      <c r="E722" s="467">
        <v>70484229</v>
      </c>
      <c r="F722" s="482">
        <v>11157266</v>
      </c>
      <c r="G722" s="468" t="s">
        <v>41</v>
      </c>
      <c r="H722" s="467">
        <v>78633749</v>
      </c>
      <c r="I722" s="458">
        <v>0.5</v>
      </c>
    </row>
    <row r="723" spans="1:9" ht="26.4" hidden="1">
      <c r="A723" s="466" t="s">
        <v>2831</v>
      </c>
      <c r="B723" s="466" t="s">
        <v>2832</v>
      </c>
      <c r="C723" s="467">
        <v>185233317</v>
      </c>
      <c r="D723" s="468" t="s">
        <v>41</v>
      </c>
      <c r="E723" s="467">
        <v>738735032</v>
      </c>
      <c r="F723" s="467">
        <v>205806863</v>
      </c>
      <c r="G723" s="468" t="s">
        <v>41</v>
      </c>
      <c r="H723" s="467">
        <v>857875304</v>
      </c>
      <c r="I723" s="458">
        <v>0</v>
      </c>
    </row>
    <row r="724" spans="1:9">
      <c r="A724" s="466" t="s">
        <v>2833</v>
      </c>
      <c r="B724" s="466" t="s">
        <v>2834</v>
      </c>
      <c r="C724" s="467">
        <v>67627467</v>
      </c>
      <c r="D724" s="468" t="s">
        <v>41</v>
      </c>
      <c r="E724" s="467">
        <v>379041468</v>
      </c>
      <c r="F724" s="580">
        <v>71992514</v>
      </c>
      <c r="G724" s="468" t="s">
        <v>41</v>
      </c>
      <c r="H724" s="467">
        <v>405696077</v>
      </c>
    </row>
    <row r="725" spans="1:9" ht="26.4" hidden="1">
      <c r="A725" s="466" t="s">
        <v>2835</v>
      </c>
      <c r="B725" s="466" t="s">
        <v>2836</v>
      </c>
      <c r="C725" s="467">
        <v>13822057</v>
      </c>
      <c r="D725" s="468" t="s">
        <v>41</v>
      </c>
      <c r="E725" s="467">
        <v>90954560</v>
      </c>
      <c r="F725" s="467">
        <v>17295835</v>
      </c>
      <c r="G725" s="468" t="s">
        <v>41</v>
      </c>
      <c r="H725" s="467">
        <v>111043598</v>
      </c>
      <c r="I725" s="458">
        <v>0</v>
      </c>
    </row>
    <row r="726" spans="1:9" ht="26.4">
      <c r="A726" s="466" t="s">
        <v>2837</v>
      </c>
      <c r="B726" s="466" t="s">
        <v>2838</v>
      </c>
      <c r="C726" s="467">
        <v>129340</v>
      </c>
      <c r="D726" s="468" t="s">
        <v>41</v>
      </c>
      <c r="E726" s="467">
        <v>715754</v>
      </c>
      <c r="F726" s="482">
        <v>128193</v>
      </c>
      <c r="G726" s="468" t="s">
        <v>41</v>
      </c>
      <c r="H726" s="467">
        <v>727171</v>
      </c>
      <c r="I726" s="458">
        <v>1</v>
      </c>
    </row>
    <row r="727" spans="1:9" ht="26.4">
      <c r="A727" s="466" t="s">
        <v>2839</v>
      </c>
      <c r="B727" s="466" t="s">
        <v>2840</v>
      </c>
      <c r="C727" s="467">
        <v>1559997</v>
      </c>
      <c r="D727" s="468" t="s">
        <v>41</v>
      </c>
      <c r="E727" s="467">
        <v>8594273</v>
      </c>
      <c r="F727" s="482">
        <v>668357</v>
      </c>
      <c r="G727" s="468" t="s">
        <v>41</v>
      </c>
      <c r="H727" s="467">
        <v>3891044</v>
      </c>
      <c r="I727" s="458">
        <v>1</v>
      </c>
    </row>
    <row r="728" spans="1:9" ht="26.4">
      <c r="A728" s="466" t="s">
        <v>2841</v>
      </c>
      <c r="B728" s="466" t="s">
        <v>2842</v>
      </c>
      <c r="C728" s="467">
        <v>9546441</v>
      </c>
      <c r="D728" s="468" t="s">
        <v>41</v>
      </c>
      <c r="E728" s="467">
        <v>37472460</v>
      </c>
      <c r="F728" s="482">
        <v>9545188</v>
      </c>
      <c r="G728" s="468" t="s">
        <v>41</v>
      </c>
      <c r="H728" s="467">
        <v>37357653</v>
      </c>
      <c r="I728" s="458">
        <v>1</v>
      </c>
    </row>
    <row r="729" spans="1:9" ht="39.6">
      <c r="A729" s="466" t="s">
        <v>2843</v>
      </c>
      <c r="B729" s="466" t="s">
        <v>2844</v>
      </c>
      <c r="C729" s="467">
        <v>6504073</v>
      </c>
      <c r="D729" s="468" t="s">
        <v>41</v>
      </c>
      <c r="E729" s="467">
        <v>26135347</v>
      </c>
      <c r="F729" s="482">
        <v>6680941</v>
      </c>
      <c r="G729" s="468" t="s">
        <v>41</v>
      </c>
      <c r="H729" s="467">
        <v>25715123</v>
      </c>
      <c r="I729" s="458">
        <v>1</v>
      </c>
    </row>
    <row r="730" spans="1:9" ht="26.4">
      <c r="A730" s="466" t="s">
        <v>2845</v>
      </c>
      <c r="B730" s="466" t="s">
        <v>2846</v>
      </c>
      <c r="C730" s="467">
        <v>996467</v>
      </c>
      <c r="D730" s="468" t="s">
        <v>41</v>
      </c>
      <c r="E730" s="467">
        <v>4772146</v>
      </c>
      <c r="F730" s="482">
        <v>909839</v>
      </c>
      <c r="G730" s="468" t="s">
        <v>41</v>
      </c>
      <c r="H730" s="467">
        <v>4483247</v>
      </c>
      <c r="I730" s="458">
        <v>1</v>
      </c>
    </row>
    <row r="731" spans="1:9" ht="26.4">
      <c r="A731" s="466" t="s">
        <v>2847</v>
      </c>
      <c r="B731" s="466" t="s">
        <v>2848</v>
      </c>
      <c r="C731" s="467">
        <v>13798723</v>
      </c>
      <c r="D731" s="468" t="s">
        <v>41</v>
      </c>
      <c r="E731" s="467">
        <v>74058742</v>
      </c>
      <c r="F731" s="482">
        <v>12065560</v>
      </c>
      <c r="G731" s="468" t="s">
        <v>41</v>
      </c>
      <c r="H731" s="467">
        <v>69609939</v>
      </c>
      <c r="I731" s="458">
        <v>1</v>
      </c>
    </row>
    <row r="732" spans="1:9" ht="26.4" hidden="1">
      <c r="A732" s="466" t="s">
        <v>2849</v>
      </c>
      <c r="B732" s="466" t="s">
        <v>2850</v>
      </c>
      <c r="C732" s="467">
        <v>1274000</v>
      </c>
      <c r="D732" s="468" t="s">
        <v>41</v>
      </c>
      <c r="E732" s="467">
        <v>7313875</v>
      </c>
      <c r="F732" s="467">
        <v>1927222</v>
      </c>
      <c r="G732" s="468" t="s">
        <v>41</v>
      </c>
      <c r="H732" s="467">
        <v>9521978</v>
      </c>
      <c r="I732" s="458">
        <v>0</v>
      </c>
    </row>
    <row r="733" spans="1:9" ht="26.4" hidden="1">
      <c r="A733" s="466" t="s">
        <v>2851</v>
      </c>
      <c r="B733" s="466" t="s">
        <v>2852</v>
      </c>
      <c r="C733" s="467">
        <v>18176442</v>
      </c>
      <c r="D733" s="468" t="s">
        <v>41</v>
      </c>
      <c r="E733" s="467">
        <v>114033637</v>
      </c>
      <c r="F733" s="467">
        <v>18869241</v>
      </c>
      <c r="G733" s="468" t="s">
        <v>41</v>
      </c>
      <c r="H733" s="467">
        <v>117892327</v>
      </c>
      <c r="I733" s="458">
        <v>0</v>
      </c>
    </row>
    <row r="734" spans="1:9" ht="26.4" hidden="1">
      <c r="A734" s="466" t="s">
        <v>2853</v>
      </c>
      <c r="B734" s="466" t="s">
        <v>2854</v>
      </c>
      <c r="C734" s="467">
        <v>636747</v>
      </c>
      <c r="D734" s="468" t="s">
        <v>41</v>
      </c>
      <c r="E734" s="467">
        <v>6010696</v>
      </c>
      <c r="F734" s="467">
        <v>604333</v>
      </c>
      <c r="G734" s="468" t="s">
        <v>41</v>
      </c>
      <c r="H734" s="467">
        <v>6185694</v>
      </c>
      <c r="I734" s="458">
        <v>0</v>
      </c>
    </row>
    <row r="735" spans="1:9" ht="26.4" hidden="1">
      <c r="A735" s="466" t="s">
        <v>2855</v>
      </c>
      <c r="B735" s="466" t="s">
        <v>2856</v>
      </c>
      <c r="C735" s="467">
        <v>1183180</v>
      </c>
      <c r="D735" s="468" t="s">
        <v>41</v>
      </c>
      <c r="E735" s="467">
        <v>8979978</v>
      </c>
      <c r="F735" s="467">
        <v>3297805</v>
      </c>
      <c r="G735" s="468" t="s">
        <v>41</v>
      </c>
      <c r="H735" s="467">
        <v>19268303</v>
      </c>
      <c r="I735" s="458">
        <v>0</v>
      </c>
    </row>
    <row r="736" spans="1:9" hidden="1">
      <c r="A736" s="466" t="s">
        <v>2857</v>
      </c>
      <c r="B736" s="466" t="s">
        <v>2858</v>
      </c>
      <c r="C736" s="467">
        <v>53001300</v>
      </c>
      <c r="D736" s="468" t="s">
        <v>41</v>
      </c>
      <c r="E736" s="467">
        <v>187279528</v>
      </c>
      <c r="F736" s="467">
        <v>36961714</v>
      </c>
      <c r="G736" s="468" t="s">
        <v>41</v>
      </c>
      <c r="H736" s="467">
        <v>144410542</v>
      </c>
      <c r="I736" s="458">
        <v>0</v>
      </c>
    </row>
    <row r="737" spans="1:9" ht="26.4" hidden="1">
      <c r="A737" s="466" t="s">
        <v>2859</v>
      </c>
      <c r="B737" s="466" t="s">
        <v>2860</v>
      </c>
      <c r="C737" s="467">
        <v>17944000</v>
      </c>
      <c r="D737" s="468" t="s">
        <v>41</v>
      </c>
      <c r="E737" s="467">
        <v>51416641</v>
      </c>
      <c r="F737" s="467">
        <v>12193179</v>
      </c>
      <c r="G737" s="468" t="s">
        <v>41</v>
      </c>
      <c r="H737" s="467">
        <v>38727800</v>
      </c>
      <c r="I737" s="458">
        <v>0</v>
      </c>
    </row>
    <row r="738" spans="1:9" ht="26.4">
      <c r="A738" s="466" t="s">
        <v>2861</v>
      </c>
      <c r="B738" s="466" t="s">
        <v>2862</v>
      </c>
      <c r="C738" s="467">
        <v>4824000</v>
      </c>
      <c r="D738" s="468" t="s">
        <v>41</v>
      </c>
      <c r="E738" s="467">
        <v>19351428</v>
      </c>
      <c r="F738" s="482">
        <v>4712299</v>
      </c>
      <c r="G738" s="468" t="s">
        <v>41</v>
      </c>
      <c r="H738" s="467">
        <v>17413903</v>
      </c>
      <c r="I738" s="458">
        <v>1</v>
      </c>
    </row>
    <row r="739" spans="1:9" ht="26.4" hidden="1">
      <c r="A739" s="466" t="s">
        <v>2863</v>
      </c>
      <c r="B739" s="466" t="s">
        <v>2864</v>
      </c>
      <c r="C739" s="467">
        <v>23859300</v>
      </c>
      <c r="D739" s="468" t="s">
        <v>41</v>
      </c>
      <c r="E739" s="467">
        <v>85445982</v>
      </c>
      <c r="F739" s="467">
        <v>16775765</v>
      </c>
      <c r="G739" s="468" t="s">
        <v>41</v>
      </c>
      <c r="H739" s="467">
        <v>68186793</v>
      </c>
      <c r="I739" s="458">
        <v>0</v>
      </c>
    </row>
    <row r="740" spans="1:9" ht="26.4" hidden="1">
      <c r="A740" s="466" t="s">
        <v>2865</v>
      </c>
      <c r="B740" s="466" t="s">
        <v>2866</v>
      </c>
      <c r="C740" s="467">
        <v>276000</v>
      </c>
      <c r="D740" s="468" t="s">
        <v>41</v>
      </c>
      <c r="E740" s="467">
        <v>1046255</v>
      </c>
      <c r="F740" s="467">
        <v>489268</v>
      </c>
      <c r="G740" s="468" t="s">
        <v>41</v>
      </c>
      <c r="H740" s="467">
        <v>1567785</v>
      </c>
      <c r="I740" s="458">
        <v>0</v>
      </c>
    </row>
    <row r="741" spans="1:9" ht="26.4">
      <c r="A741" s="466" t="s">
        <v>2867</v>
      </c>
      <c r="B741" s="466" t="s">
        <v>2868</v>
      </c>
      <c r="C741" s="467">
        <v>4006000</v>
      </c>
      <c r="D741" s="468" t="s">
        <v>41</v>
      </c>
      <c r="E741" s="467">
        <v>22584775</v>
      </c>
      <c r="F741" s="482">
        <v>2531196</v>
      </c>
      <c r="G741" s="468" t="s">
        <v>41</v>
      </c>
      <c r="H741" s="467">
        <v>16036628</v>
      </c>
      <c r="I741" s="458">
        <v>0.5</v>
      </c>
    </row>
    <row r="742" spans="1:9" ht="26.4">
      <c r="A742" s="466" t="s">
        <v>2869</v>
      </c>
      <c r="B742" s="466" t="s">
        <v>2870</v>
      </c>
      <c r="C742" s="467">
        <v>2092000</v>
      </c>
      <c r="D742" s="468" t="s">
        <v>41</v>
      </c>
      <c r="E742" s="467">
        <v>7434447</v>
      </c>
      <c r="F742" s="482">
        <v>260007</v>
      </c>
      <c r="G742" s="468" t="s">
        <v>41</v>
      </c>
      <c r="H742" s="467">
        <v>2477633</v>
      </c>
      <c r="I742" s="458">
        <v>0.5</v>
      </c>
    </row>
    <row r="743" spans="1:9">
      <c r="A743" s="466" t="s">
        <v>2871</v>
      </c>
      <c r="B743" s="466" t="s">
        <v>2872</v>
      </c>
      <c r="C743" s="467"/>
      <c r="D743" s="468"/>
      <c r="E743" s="467"/>
      <c r="F743" s="467"/>
      <c r="G743" s="468"/>
      <c r="H743" s="467"/>
    </row>
    <row r="744" spans="1:9" hidden="1">
      <c r="A744" s="466" t="s">
        <v>2873</v>
      </c>
      <c r="B744" s="466" t="s">
        <v>2874</v>
      </c>
      <c r="C744" s="467"/>
      <c r="D744" s="468"/>
      <c r="E744" s="467"/>
      <c r="F744" s="467"/>
      <c r="G744" s="468"/>
      <c r="H744" s="467"/>
      <c r="I744" s="458">
        <v>0</v>
      </c>
    </row>
    <row r="745" spans="1:9" hidden="1">
      <c r="A745" s="466" t="s">
        <v>2875</v>
      </c>
      <c r="B745" s="466" t="s">
        <v>2876</v>
      </c>
      <c r="C745" s="467">
        <v>10876135</v>
      </c>
      <c r="D745" s="468" t="s">
        <v>41</v>
      </c>
      <c r="E745" s="467">
        <v>48667585</v>
      </c>
      <c r="F745" s="467" t="s">
        <v>334</v>
      </c>
      <c r="G745" s="468" t="s">
        <v>41</v>
      </c>
      <c r="H745" s="467" t="s">
        <v>334</v>
      </c>
      <c r="I745" s="458">
        <v>0</v>
      </c>
    </row>
    <row r="746" spans="1:9" hidden="1">
      <c r="A746" s="466" t="s">
        <v>2877</v>
      </c>
      <c r="B746" s="466" t="s">
        <v>2878</v>
      </c>
      <c r="C746" s="467">
        <v>2008000</v>
      </c>
      <c r="D746" s="468" t="s">
        <v>41</v>
      </c>
      <c r="E746" s="467">
        <v>6529525</v>
      </c>
      <c r="F746" s="467">
        <v>1841634</v>
      </c>
      <c r="G746" s="468" t="s">
        <v>41</v>
      </c>
      <c r="H746" s="467">
        <v>5829717</v>
      </c>
      <c r="I746" s="458">
        <v>0</v>
      </c>
    </row>
    <row r="747" spans="1:9" ht="26.4" hidden="1">
      <c r="A747" s="466" t="s">
        <v>2879</v>
      </c>
      <c r="B747" s="466" t="s">
        <v>2880</v>
      </c>
      <c r="C747" s="467">
        <v>774000</v>
      </c>
      <c r="D747" s="468" t="s">
        <v>41</v>
      </c>
      <c r="E747" s="467">
        <v>3085799</v>
      </c>
      <c r="F747" s="467">
        <v>739943</v>
      </c>
      <c r="G747" s="468" t="s">
        <v>41</v>
      </c>
      <c r="H747" s="467">
        <v>2906218</v>
      </c>
      <c r="I747" s="458">
        <v>0</v>
      </c>
    </row>
    <row r="748" spans="1:9" ht="26.4" hidden="1">
      <c r="A748" s="466" t="s">
        <v>2881</v>
      </c>
      <c r="B748" s="466" t="s">
        <v>2882</v>
      </c>
      <c r="C748" s="467">
        <v>8094135</v>
      </c>
      <c r="D748" s="468" t="s">
        <v>41</v>
      </c>
      <c r="E748" s="467">
        <v>39052261</v>
      </c>
      <c r="F748" s="467">
        <v>8835572</v>
      </c>
      <c r="G748" s="468" t="s">
        <v>41</v>
      </c>
      <c r="H748" s="467">
        <v>44305849</v>
      </c>
      <c r="I748" s="458">
        <v>0</v>
      </c>
    </row>
    <row r="749" spans="1:9" hidden="1">
      <c r="A749" s="466" t="s">
        <v>2883</v>
      </c>
      <c r="B749" s="466" t="s">
        <v>2884</v>
      </c>
      <c r="C749" s="467">
        <v>60863053</v>
      </c>
      <c r="D749" s="468" t="s">
        <v>41</v>
      </c>
      <c r="E749" s="467">
        <v>473336689</v>
      </c>
      <c r="F749" s="467">
        <v>61619796</v>
      </c>
      <c r="G749" s="468" t="s">
        <v>41</v>
      </c>
      <c r="H749" s="467">
        <v>487457612</v>
      </c>
      <c r="I749" s="458">
        <v>0</v>
      </c>
    </row>
    <row r="750" spans="1:9" ht="26.4" hidden="1">
      <c r="A750" s="466" t="s">
        <v>2885</v>
      </c>
      <c r="B750" s="466" t="s">
        <v>2886</v>
      </c>
      <c r="C750" s="467">
        <v>8699568</v>
      </c>
      <c r="D750" s="468" t="s">
        <v>41</v>
      </c>
      <c r="E750" s="467">
        <v>35828984</v>
      </c>
      <c r="F750" s="467">
        <v>9501265</v>
      </c>
      <c r="G750" s="468" t="s">
        <v>41</v>
      </c>
      <c r="H750" s="467">
        <v>45062823</v>
      </c>
      <c r="I750" s="458">
        <v>0</v>
      </c>
    </row>
    <row r="751" spans="1:9" ht="26.4" hidden="1">
      <c r="A751" s="466" t="s">
        <v>2887</v>
      </c>
      <c r="B751" s="466" t="s">
        <v>2888</v>
      </c>
      <c r="C751" s="467">
        <v>784627</v>
      </c>
      <c r="D751" s="468" t="s">
        <v>41</v>
      </c>
      <c r="E751" s="467">
        <v>5867494</v>
      </c>
      <c r="F751" s="467">
        <v>1531354</v>
      </c>
      <c r="G751" s="468" t="s">
        <v>41</v>
      </c>
      <c r="H751" s="467">
        <v>15332382</v>
      </c>
      <c r="I751" s="458">
        <v>0</v>
      </c>
    </row>
    <row r="752" spans="1:9" ht="39.6" hidden="1">
      <c r="A752" s="466" t="s">
        <v>2889</v>
      </c>
      <c r="B752" s="466" t="s">
        <v>2890</v>
      </c>
      <c r="C752" s="467">
        <v>51378858</v>
      </c>
      <c r="D752" s="468" t="s">
        <v>41</v>
      </c>
      <c r="E752" s="467">
        <v>431640211</v>
      </c>
      <c r="F752" s="467">
        <v>50587177</v>
      </c>
      <c r="G752" s="468" t="s">
        <v>41</v>
      </c>
      <c r="H752" s="467">
        <v>427062407</v>
      </c>
      <c r="I752" s="458">
        <v>0</v>
      </c>
    </row>
    <row r="753" spans="1:9" hidden="1">
      <c r="A753" s="466" t="s">
        <v>2891</v>
      </c>
      <c r="B753" s="466" t="s">
        <v>2892</v>
      </c>
      <c r="C753" s="467">
        <v>36715193</v>
      </c>
      <c r="D753" s="468" t="s">
        <v>41</v>
      </c>
      <c r="E753" s="467">
        <v>167489114</v>
      </c>
      <c r="F753" s="467">
        <v>34626859</v>
      </c>
      <c r="G753" s="468" t="s">
        <v>41</v>
      </c>
      <c r="H753" s="467">
        <v>158712709</v>
      </c>
      <c r="I753" s="458">
        <v>0</v>
      </c>
    </row>
    <row r="754" spans="1:9" ht="26.4" hidden="1">
      <c r="A754" s="466" t="s">
        <v>2893</v>
      </c>
      <c r="B754" s="466" t="s">
        <v>2894</v>
      </c>
      <c r="C754" s="467"/>
      <c r="D754" s="468"/>
      <c r="E754" s="467"/>
      <c r="F754" s="467" t="s">
        <v>334</v>
      </c>
      <c r="G754" s="468" t="s">
        <v>41</v>
      </c>
      <c r="H754" s="467" t="s">
        <v>334</v>
      </c>
      <c r="I754" s="458">
        <v>0</v>
      </c>
    </row>
    <row r="755" spans="1:9" hidden="1">
      <c r="A755" s="466" t="s">
        <v>2895</v>
      </c>
      <c r="B755" s="466" t="s">
        <v>2896</v>
      </c>
      <c r="C755" s="467"/>
      <c r="D755" s="468"/>
      <c r="E755" s="467"/>
      <c r="F755" s="467"/>
      <c r="G755" s="468"/>
      <c r="H755" s="467"/>
      <c r="I755" s="458">
        <v>0</v>
      </c>
    </row>
    <row r="756" spans="1:9" hidden="1">
      <c r="A756" s="466" t="s">
        <v>2897</v>
      </c>
      <c r="B756" s="466" t="s">
        <v>2898</v>
      </c>
      <c r="C756" s="467">
        <v>13035390</v>
      </c>
      <c r="D756" s="468" t="s">
        <v>41</v>
      </c>
      <c r="E756" s="467">
        <v>31453286</v>
      </c>
      <c r="F756" s="467">
        <v>11461577</v>
      </c>
      <c r="G756" s="468" t="s">
        <v>41</v>
      </c>
      <c r="H756" s="467">
        <v>29018050</v>
      </c>
      <c r="I756" s="458">
        <v>0</v>
      </c>
    </row>
    <row r="757" spans="1:9" ht="26.4" hidden="1">
      <c r="A757" s="466" t="s">
        <v>2899</v>
      </c>
      <c r="B757" s="466" t="s">
        <v>2900</v>
      </c>
      <c r="C757" s="467">
        <v>9080577</v>
      </c>
      <c r="D757" s="468" t="s">
        <v>41</v>
      </c>
      <c r="E757" s="467">
        <v>18247772</v>
      </c>
      <c r="F757" s="467">
        <v>7601426</v>
      </c>
      <c r="G757" s="468" t="s">
        <v>41</v>
      </c>
      <c r="H757" s="467">
        <v>15889285</v>
      </c>
      <c r="I757" s="458">
        <v>0</v>
      </c>
    </row>
    <row r="758" spans="1:9" hidden="1">
      <c r="A758" s="466" t="s">
        <v>2901</v>
      </c>
      <c r="B758" s="466" t="s">
        <v>2902</v>
      </c>
      <c r="C758" s="467">
        <v>3954813</v>
      </c>
      <c r="D758" s="468" t="s">
        <v>41</v>
      </c>
      <c r="E758" s="467">
        <v>13205514</v>
      </c>
      <c r="F758" s="467">
        <v>3860151</v>
      </c>
      <c r="G758" s="468" t="s">
        <v>41</v>
      </c>
      <c r="H758" s="467">
        <v>13128765</v>
      </c>
      <c r="I758" s="458">
        <v>0</v>
      </c>
    </row>
    <row r="759" spans="1:9" hidden="1">
      <c r="A759" s="466" t="s">
        <v>2903</v>
      </c>
      <c r="B759" s="466" t="s">
        <v>2904</v>
      </c>
      <c r="C759" s="467">
        <v>41008638</v>
      </c>
      <c r="D759" s="468" t="s">
        <v>41</v>
      </c>
      <c r="E759" s="467">
        <v>92986710</v>
      </c>
      <c r="F759" s="467">
        <v>65302211</v>
      </c>
      <c r="G759" s="468" t="s">
        <v>41</v>
      </c>
      <c r="H759" s="467">
        <v>156676976</v>
      </c>
      <c r="I759" s="458">
        <v>0</v>
      </c>
    </row>
    <row r="760" spans="1:9" hidden="1">
      <c r="A760" s="466" t="s">
        <v>2905</v>
      </c>
      <c r="B760" s="466" t="s">
        <v>2906</v>
      </c>
      <c r="C760" s="467">
        <v>616000</v>
      </c>
      <c r="D760" s="468" t="s">
        <v>41</v>
      </c>
      <c r="E760" s="467">
        <v>4684713</v>
      </c>
      <c r="F760" s="467">
        <v>2237340</v>
      </c>
      <c r="G760" s="468" t="s">
        <v>41</v>
      </c>
      <c r="H760" s="467">
        <v>7917200</v>
      </c>
      <c r="I760" s="458">
        <v>0</v>
      </c>
    </row>
    <row r="761" spans="1:9" ht="26.4" hidden="1">
      <c r="A761" s="466" t="s">
        <v>2907</v>
      </c>
      <c r="B761" s="466" t="s">
        <v>2908</v>
      </c>
      <c r="C761" s="467">
        <v>40392638</v>
      </c>
      <c r="D761" s="468" t="s">
        <v>41</v>
      </c>
      <c r="E761" s="467">
        <v>88301997</v>
      </c>
      <c r="F761" s="467">
        <v>63064871</v>
      </c>
      <c r="G761" s="468" t="s">
        <v>41</v>
      </c>
      <c r="H761" s="467">
        <v>148759776</v>
      </c>
      <c r="I761" s="458">
        <v>0</v>
      </c>
    </row>
    <row r="762" spans="1:9" hidden="1">
      <c r="A762" s="466" t="s">
        <v>2909</v>
      </c>
      <c r="B762" s="466" t="s">
        <v>2910</v>
      </c>
      <c r="C762" s="467">
        <v>61322885</v>
      </c>
      <c r="D762" s="468" t="s">
        <v>41</v>
      </c>
      <c r="E762" s="467">
        <v>213296154</v>
      </c>
      <c r="F762" s="467">
        <v>69655415</v>
      </c>
      <c r="G762" s="468" t="s">
        <v>41</v>
      </c>
      <c r="H762" s="467">
        <v>251892266</v>
      </c>
      <c r="I762" s="458">
        <v>0</v>
      </c>
    </row>
    <row r="763" spans="1:9" hidden="1">
      <c r="A763" s="466" t="s">
        <v>2911</v>
      </c>
      <c r="B763" s="466" t="s">
        <v>2912</v>
      </c>
      <c r="C763" s="467"/>
      <c r="D763" s="468"/>
      <c r="E763" s="467"/>
      <c r="F763" s="467"/>
      <c r="G763" s="468"/>
      <c r="H763" s="467"/>
      <c r="I763" s="458">
        <v>0</v>
      </c>
    </row>
    <row r="764" spans="1:9" ht="26.4" hidden="1">
      <c r="A764" s="466" t="s">
        <v>2913</v>
      </c>
      <c r="B764" s="466" t="s">
        <v>2914</v>
      </c>
      <c r="C764" s="467"/>
      <c r="D764" s="468"/>
      <c r="E764" s="467"/>
      <c r="F764" s="467"/>
      <c r="G764" s="468"/>
      <c r="H764" s="467"/>
      <c r="I764" s="458">
        <v>0</v>
      </c>
    </row>
    <row r="765" spans="1:9" hidden="1">
      <c r="A765" s="466" t="s">
        <v>2915</v>
      </c>
      <c r="B765" s="466" t="s">
        <v>2916</v>
      </c>
      <c r="C765" s="467">
        <v>90665416</v>
      </c>
      <c r="D765" s="468" t="s">
        <v>41</v>
      </c>
      <c r="E765" s="467">
        <v>169374738</v>
      </c>
      <c r="F765" s="467">
        <v>87301890</v>
      </c>
      <c r="G765" s="468" t="s">
        <v>41</v>
      </c>
      <c r="H765" s="467">
        <v>164760441</v>
      </c>
      <c r="I765" s="458">
        <v>0</v>
      </c>
    </row>
    <row r="766" spans="1:9" hidden="1">
      <c r="A766" s="466" t="s">
        <v>2917</v>
      </c>
      <c r="B766" s="466" t="s">
        <v>2918</v>
      </c>
      <c r="C766" s="467">
        <v>72119416</v>
      </c>
      <c r="D766" s="468" t="s">
        <v>41</v>
      </c>
      <c r="E766" s="467">
        <v>120114358</v>
      </c>
      <c r="F766" s="467">
        <v>69022977</v>
      </c>
      <c r="G766" s="468" t="s">
        <v>41</v>
      </c>
      <c r="H766" s="467">
        <v>115004766</v>
      </c>
      <c r="I766" s="458">
        <v>0</v>
      </c>
    </row>
    <row r="767" spans="1:9" hidden="1">
      <c r="A767" s="466" t="s">
        <v>2919</v>
      </c>
      <c r="B767" s="466" t="s">
        <v>2920</v>
      </c>
      <c r="C767" s="467">
        <v>1669000</v>
      </c>
      <c r="D767" s="468" t="s">
        <v>41</v>
      </c>
      <c r="E767" s="467">
        <v>6964520</v>
      </c>
      <c r="F767" s="467">
        <v>1905239</v>
      </c>
      <c r="G767" s="468" t="s">
        <v>41</v>
      </c>
      <c r="H767" s="467">
        <v>8015863</v>
      </c>
      <c r="I767" s="458">
        <v>0</v>
      </c>
    </row>
    <row r="768" spans="1:9" ht="26.4" hidden="1">
      <c r="A768" s="466" t="s">
        <v>2921</v>
      </c>
      <c r="B768" s="466" t="s">
        <v>2922</v>
      </c>
      <c r="C768" s="467">
        <v>8719000</v>
      </c>
      <c r="D768" s="468" t="s">
        <v>41</v>
      </c>
      <c r="E768" s="467">
        <v>23695319</v>
      </c>
      <c r="F768" s="467">
        <v>7556356</v>
      </c>
      <c r="G768" s="468" t="s">
        <v>41</v>
      </c>
      <c r="H768" s="467">
        <v>22041686</v>
      </c>
      <c r="I768" s="458">
        <v>0</v>
      </c>
    </row>
    <row r="769" spans="1:9" hidden="1">
      <c r="A769" s="466" t="s">
        <v>2923</v>
      </c>
      <c r="B769" s="466" t="s">
        <v>2924</v>
      </c>
      <c r="C769" s="467">
        <v>8158000</v>
      </c>
      <c r="D769" s="468" t="s">
        <v>41</v>
      </c>
      <c r="E769" s="467">
        <v>18600541</v>
      </c>
      <c r="F769" s="467">
        <v>8817318</v>
      </c>
      <c r="G769" s="468" t="s">
        <v>41</v>
      </c>
      <c r="H769" s="467">
        <v>19698126</v>
      </c>
      <c r="I769" s="458">
        <v>0</v>
      </c>
    </row>
    <row r="770" spans="1:9" hidden="1">
      <c r="A770" s="466" t="s">
        <v>2925</v>
      </c>
      <c r="B770" s="466" t="s">
        <v>2926</v>
      </c>
      <c r="C770" s="467">
        <v>92661647</v>
      </c>
      <c r="D770" s="468" t="s">
        <v>41</v>
      </c>
      <c r="E770" s="467">
        <v>373661401</v>
      </c>
      <c r="F770" s="467">
        <v>85276335</v>
      </c>
      <c r="G770" s="468" t="s">
        <v>41</v>
      </c>
      <c r="H770" s="467">
        <v>338881902</v>
      </c>
      <c r="I770" s="458">
        <v>0</v>
      </c>
    </row>
    <row r="771" spans="1:9" ht="26.4" hidden="1">
      <c r="A771" s="466" t="s">
        <v>2927</v>
      </c>
      <c r="B771" s="466" t="s">
        <v>2928</v>
      </c>
      <c r="C771" s="467" t="s">
        <v>334</v>
      </c>
      <c r="D771" s="468" t="s">
        <v>41</v>
      </c>
      <c r="E771" s="467" t="s">
        <v>334</v>
      </c>
      <c r="F771" s="467" t="s">
        <v>334</v>
      </c>
      <c r="G771" s="468" t="s">
        <v>41</v>
      </c>
      <c r="H771" s="467" t="s">
        <v>334</v>
      </c>
      <c r="I771" s="458">
        <v>0</v>
      </c>
    </row>
    <row r="772" spans="1:9" ht="26.4" hidden="1">
      <c r="A772" s="466" t="s">
        <v>2929</v>
      </c>
      <c r="B772" s="466" t="s">
        <v>2930</v>
      </c>
      <c r="C772" s="467">
        <v>6171891</v>
      </c>
      <c r="D772" s="468" t="s">
        <v>41</v>
      </c>
      <c r="E772" s="467">
        <v>28770971</v>
      </c>
      <c r="F772" s="467">
        <v>6045968</v>
      </c>
      <c r="G772" s="468" t="s">
        <v>41</v>
      </c>
      <c r="H772" s="467">
        <v>27880090</v>
      </c>
      <c r="I772" s="458">
        <v>0</v>
      </c>
    </row>
    <row r="773" spans="1:9" ht="26.4" hidden="1">
      <c r="A773" s="466" t="s">
        <v>2931</v>
      </c>
      <c r="B773" s="466" t="s">
        <v>2932</v>
      </c>
      <c r="C773" s="467" t="s">
        <v>334</v>
      </c>
      <c r="D773" s="468" t="s">
        <v>41</v>
      </c>
      <c r="E773" s="467" t="s">
        <v>334</v>
      </c>
      <c r="F773" s="467" t="s">
        <v>334</v>
      </c>
      <c r="G773" s="468" t="s">
        <v>41</v>
      </c>
      <c r="H773" s="467" t="s">
        <v>334</v>
      </c>
      <c r="I773" s="458">
        <v>0</v>
      </c>
    </row>
    <row r="774" spans="1:9" hidden="1">
      <c r="A774" s="466" t="s">
        <v>2933</v>
      </c>
      <c r="B774" s="466" t="s">
        <v>2934</v>
      </c>
      <c r="C774" s="467">
        <v>31374507</v>
      </c>
      <c r="D774" s="468" t="s">
        <v>41</v>
      </c>
      <c r="E774" s="467">
        <v>78572808</v>
      </c>
      <c r="F774" s="467">
        <v>25871869</v>
      </c>
      <c r="G774" s="468" t="s">
        <v>41</v>
      </c>
      <c r="H774" s="467">
        <v>66207005</v>
      </c>
      <c r="I774" s="458">
        <v>0</v>
      </c>
    </row>
    <row r="775" spans="1:9" ht="26.4" hidden="1">
      <c r="A775" s="466" t="s">
        <v>2935</v>
      </c>
      <c r="B775" s="466" t="s">
        <v>2936</v>
      </c>
      <c r="C775" s="467">
        <v>26260286</v>
      </c>
      <c r="D775" s="468" t="s">
        <v>41</v>
      </c>
      <c r="E775" s="467">
        <v>56345845</v>
      </c>
      <c r="F775" s="467">
        <v>23079559</v>
      </c>
      <c r="G775" s="468" t="s">
        <v>41</v>
      </c>
      <c r="H775" s="467">
        <v>50313234</v>
      </c>
      <c r="I775" s="458">
        <v>0</v>
      </c>
    </row>
    <row r="776" spans="1:9" ht="26.4" hidden="1">
      <c r="A776" s="466" t="s">
        <v>2937</v>
      </c>
      <c r="B776" s="466" t="s">
        <v>2938</v>
      </c>
      <c r="C776" s="467">
        <v>1090000</v>
      </c>
      <c r="D776" s="468" t="s">
        <v>41</v>
      </c>
      <c r="E776" s="467">
        <v>3732999</v>
      </c>
      <c r="F776" s="467">
        <v>275785</v>
      </c>
      <c r="G776" s="468" t="s">
        <v>41</v>
      </c>
      <c r="H776" s="467">
        <v>1029242</v>
      </c>
      <c r="I776" s="458">
        <v>0</v>
      </c>
    </row>
    <row r="777" spans="1:9" ht="26.4" hidden="1">
      <c r="A777" s="466" t="s">
        <v>2939</v>
      </c>
      <c r="B777" s="466" t="s">
        <v>2940</v>
      </c>
      <c r="C777" s="467">
        <v>4024221</v>
      </c>
      <c r="D777" s="468" t="s">
        <v>41</v>
      </c>
      <c r="E777" s="467">
        <v>18493964</v>
      </c>
      <c r="F777" s="467">
        <v>2516525</v>
      </c>
      <c r="G777" s="468" t="s">
        <v>41</v>
      </c>
      <c r="H777" s="467">
        <v>14864529</v>
      </c>
      <c r="I777" s="458">
        <v>0</v>
      </c>
    </row>
    <row r="778" spans="1:9" ht="26.4" hidden="1">
      <c r="A778" s="466" t="s">
        <v>2941</v>
      </c>
      <c r="B778" s="466" t="s">
        <v>2942</v>
      </c>
      <c r="C778" s="467">
        <v>44381186</v>
      </c>
      <c r="D778" s="468" t="s">
        <v>41</v>
      </c>
      <c r="E778" s="467">
        <v>249744261</v>
      </c>
      <c r="F778" s="467">
        <v>47111935</v>
      </c>
      <c r="G778" s="468" t="s">
        <v>41</v>
      </c>
      <c r="H778" s="467">
        <v>262660823</v>
      </c>
      <c r="I778" s="458">
        <v>0</v>
      </c>
    </row>
    <row r="779" spans="1:9" ht="26.4" hidden="1">
      <c r="A779" s="466" t="s">
        <v>2943</v>
      </c>
      <c r="B779" s="466" t="s">
        <v>2944</v>
      </c>
      <c r="C779" s="467">
        <v>2682000</v>
      </c>
      <c r="D779" s="468" t="s">
        <v>41</v>
      </c>
      <c r="E779" s="467">
        <v>7396706</v>
      </c>
      <c r="F779" s="467">
        <v>2643954</v>
      </c>
      <c r="G779" s="468" t="s">
        <v>41</v>
      </c>
      <c r="H779" s="467">
        <v>7297223</v>
      </c>
      <c r="I779" s="458">
        <v>0</v>
      </c>
    </row>
    <row r="780" spans="1:9" ht="26.4" hidden="1">
      <c r="A780" s="466" t="s">
        <v>2945</v>
      </c>
      <c r="B780" s="466" t="s">
        <v>2946</v>
      </c>
      <c r="C780" s="467">
        <v>32970000</v>
      </c>
      <c r="D780" s="468" t="s">
        <v>41</v>
      </c>
      <c r="E780" s="467">
        <v>219627879</v>
      </c>
      <c r="F780" s="467">
        <v>34814097</v>
      </c>
      <c r="G780" s="468" t="s">
        <v>41</v>
      </c>
      <c r="H780" s="467">
        <v>228015020</v>
      </c>
      <c r="I780" s="458">
        <v>0</v>
      </c>
    </row>
    <row r="781" spans="1:9" ht="39.6" hidden="1">
      <c r="A781" s="466" t="s">
        <v>2947</v>
      </c>
      <c r="B781" s="466" t="s">
        <v>2948</v>
      </c>
      <c r="C781" s="467">
        <v>8729186</v>
      </c>
      <c r="D781" s="468" t="s">
        <v>41</v>
      </c>
      <c r="E781" s="467">
        <v>22719676</v>
      </c>
      <c r="F781" s="467">
        <v>9653884</v>
      </c>
      <c r="G781" s="468" t="s">
        <v>41</v>
      </c>
      <c r="H781" s="467">
        <v>27348580</v>
      </c>
      <c r="I781" s="458">
        <v>0</v>
      </c>
    </row>
    <row r="782" spans="1:9">
      <c r="A782" s="466" t="s">
        <v>2949</v>
      </c>
      <c r="B782" s="466" t="s">
        <v>2950</v>
      </c>
      <c r="C782" s="467"/>
      <c r="D782" s="468"/>
      <c r="E782" s="467"/>
      <c r="F782" s="467"/>
      <c r="G782" s="468"/>
      <c r="H782" s="467"/>
    </row>
    <row r="783" spans="1:9">
      <c r="A783" s="466" t="s">
        <v>2951</v>
      </c>
      <c r="B783" s="466" t="s">
        <v>2952</v>
      </c>
      <c r="C783" s="467">
        <v>11542000</v>
      </c>
      <c r="D783" s="468" t="s">
        <v>41</v>
      </c>
      <c r="E783" s="467">
        <v>35816048</v>
      </c>
      <c r="F783" s="467" t="s">
        <v>334</v>
      </c>
      <c r="G783" s="468" t="s">
        <v>41</v>
      </c>
      <c r="H783" s="467" t="s">
        <v>334</v>
      </c>
    </row>
    <row r="784" spans="1:9">
      <c r="A784" s="466" t="s">
        <v>2953</v>
      </c>
      <c r="B784" s="466" t="s">
        <v>2954</v>
      </c>
      <c r="C784" s="467">
        <v>242916059</v>
      </c>
      <c r="D784" s="468" t="s">
        <v>41</v>
      </c>
      <c r="E784" s="467">
        <v>1286620984</v>
      </c>
      <c r="F784" s="580">
        <v>262121390</v>
      </c>
      <c r="G784" s="468" t="s">
        <v>41</v>
      </c>
      <c r="H784" s="467">
        <v>1457775958</v>
      </c>
    </row>
    <row r="785" spans="1:9">
      <c r="A785" s="466" t="s">
        <v>2955</v>
      </c>
      <c r="B785" s="466" t="s">
        <v>2956</v>
      </c>
      <c r="C785" s="467">
        <v>87828093</v>
      </c>
      <c r="D785" s="468" t="s">
        <v>41</v>
      </c>
      <c r="E785" s="467">
        <v>404831895</v>
      </c>
      <c r="F785" s="482">
        <v>93105571</v>
      </c>
      <c r="G785" s="468" t="s">
        <v>41</v>
      </c>
      <c r="H785" s="467">
        <v>454250714</v>
      </c>
      <c r="I785" s="458">
        <v>0.5</v>
      </c>
    </row>
    <row r="786" spans="1:9">
      <c r="A786" s="466" t="s">
        <v>2957</v>
      </c>
      <c r="B786" s="466" t="s">
        <v>2958</v>
      </c>
      <c r="C786" s="467">
        <v>10821531</v>
      </c>
      <c r="D786" s="468" t="s">
        <v>41</v>
      </c>
      <c r="E786" s="467">
        <v>42755356</v>
      </c>
      <c r="F786" s="482">
        <v>9157458</v>
      </c>
      <c r="G786" s="468" t="s">
        <v>41</v>
      </c>
      <c r="H786" s="467">
        <v>40254235</v>
      </c>
      <c r="I786" s="458">
        <v>0.5</v>
      </c>
    </row>
    <row r="787" spans="1:9">
      <c r="A787" s="466" t="s">
        <v>2959</v>
      </c>
      <c r="B787" s="466" t="s">
        <v>2960</v>
      </c>
      <c r="C787" s="467">
        <v>22257000</v>
      </c>
      <c r="D787" s="468" t="s">
        <v>41</v>
      </c>
      <c r="E787" s="467">
        <v>87494629</v>
      </c>
      <c r="F787" s="482">
        <v>21394645</v>
      </c>
      <c r="G787" s="468" t="s">
        <v>41</v>
      </c>
      <c r="H787" s="467">
        <v>87493268</v>
      </c>
      <c r="I787" s="458">
        <v>0.5</v>
      </c>
    </row>
    <row r="788" spans="1:9" ht="26.4" hidden="1">
      <c r="A788" s="466" t="s">
        <v>2961</v>
      </c>
      <c r="B788" s="466" t="s">
        <v>2962</v>
      </c>
      <c r="C788" s="467">
        <v>4791000</v>
      </c>
      <c r="D788" s="468" t="s">
        <v>41</v>
      </c>
      <c r="E788" s="467">
        <v>20377102</v>
      </c>
      <c r="F788" s="467">
        <v>5411639</v>
      </c>
      <c r="G788" s="468" t="s">
        <v>41</v>
      </c>
      <c r="H788" s="467">
        <v>23477803</v>
      </c>
      <c r="I788" s="458">
        <v>0</v>
      </c>
    </row>
    <row r="789" spans="1:9">
      <c r="A789" s="466" t="s">
        <v>2963</v>
      </c>
      <c r="B789" s="466" t="s">
        <v>2964</v>
      </c>
      <c r="C789" s="467">
        <v>11947371</v>
      </c>
      <c r="D789" s="468" t="s">
        <v>41</v>
      </c>
      <c r="E789" s="467">
        <v>71573755</v>
      </c>
      <c r="F789" s="482">
        <v>11716295</v>
      </c>
      <c r="G789" s="468" t="s">
        <v>41</v>
      </c>
      <c r="H789" s="467">
        <v>69759629</v>
      </c>
      <c r="I789" s="458">
        <v>0.5</v>
      </c>
    </row>
    <row r="790" spans="1:9" ht="26.4">
      <c r="A790" s="466" t="s">
        <v>2965</v>
      </c>
      <c r="B790" s="466" t="s">
        <v>2966</v>
      </c>
      <c r="C790" s="467">
        <v>6461661</v>
      </c>
      <c r="D790" s="468" t="s">
        <v>41</v>
      </c>
      <c r="E790" s="467">
        <v>59978550</v>
      </c>
      <c r="F790" s="482">
        <v>6971818</v>
      </c>
      <c r="G790" s="468" t="s">
        <v>41</v>
      </c>
      <c r="H790" s="467">
        <v>65168570</v>
      </c>
      <c r="I790" s="458">
        <v>0.5</v>
      </c>
    </row>
    <row r="791" spans="1:9">
      <c r="A791" s="466" t="s">
        <v>2967</v>
      </c>
      <c r="B791" s="466" t="s">
        <v>2968</v>
      </c>
      <c r="C791" s="467">
        <v>29971000</v>
      </c>
      <c r="D791" s="468" t="s">
        <v>41</v>
      </c>
      <c r="E791" s="467">
        <v>164434776</v>
      </c>
      <c r="F791" s="482">
        <v>36700804</v>
      </c>
      <c r="G791" s="468" t="s">
        <v>41</v>
      </c>
      <c r="H791" s="467">
        <v>205469374</v>
      </c>
      <c r="I791" s="458">
        <v>0.5</v>
      </c>
    </row>
    <row r="792" spans="1:9">
      <c r="A792" s="466" t="s">
        <v>2969</v>
      </c>
      <c r="B792" s="466" t="s">
        <v>2970</v>
      </c>
      <c r="C792" s="467">
        <v>28728000</v>
      </c>
      <c r="D792" s="468" t="s">
        <v>41</v>
      </c>
      <c r="E792" s="467">
        <v>205211205</v>
      </c>
      <c r="F792" s="482">
        <v>30988790</v>
      </c>
      <c r="G792" s="468" t="s">
        <v>41</v>
      </c>
      <c r="H792" s="467">
        <v>235821588</v>
      </c>
      <c r="I792" s="458">
        <v>0.5</v>
      </c>
    </row>
    <row r="793" spans="1:9">
      <c r="A793" s="466" t="s">
        <v>2971</v>
      </c>
      <c r="B793" s="466" t="s">
        <v>2972</v>
      </c>
      <c r="C793" s="467">
        <v>40110403</v>
      </c>
      <c r="D793" s="468" t="s">
        <v>41</v>
      </c>
      <c r="E793" s="467">
        <v>229963716</v>
      </c>
      <c r="F793" s="482">
        <v>46674370</v>
      </c>
      <c r="G793" s="468" t="s">
        <v>41</v>
      </c>
      <c r="H793" s="467">
        <v>276080777</v>
      </c>
      <c r="I793" s="458">
        <v>0.5</v>
      </c>
    </row>
    <row r="794" spans="1:9">
      <c r="A794" s="466" t="s">
        <v>2973</v>
      </c>
      <c r="B794" s="466" t="s">
        <v>2974</v>
      </c>
      <c r="C794" s="467">
        <v>90115207</v>
      </c>
      <c r="D794" s="468" t="s">
        <v>41</v>
      </c>
      <c r="E794" s="467">
        <v>351994805</v>
      </c>
      <c r="F794" s="467">
        <v>80554704</v>
      </c>
      <c r="G794" s="468" t="s">
        <v>41</v>
      </c>
      <c r="H794" s="467">
        <v>327679788</v>
      </c>
    </row>
    <row r="795" spans="1:9">
      <c r="A795" s="466" t="s">
        <v>2975</v>
      </c>
      <c r="B795" s="466" t="s">
        <v>2976</v>
      </c>
      <c r="C795" s="467">
        <v>37728215</v>
      </c>
      <c r="D795" s="468" t="s">
        <v>41</v>
      </c>
      <c r="E795" s="467">
        <v>117501902</v>
      </c>
      <c r="F795" s="482">
        <v>32136190</v>
      </c>
      <c r="G795" s="468" t="s">
        <v>41</v>
      </c>
      <c r="H795" s="467">
        <v>100795565</v>
      </c>
      <c r="I795" s="458">
        <v>0.5</v>
      </c>
    </row>
    <row r="796" spans="1:9">
      <c r="A796" s="466" t="s">
        <v>2977</v>
      </c>
      <c r="B796" s="466" t="s">
        <v>2978</v>
      </c>
      <c r="C796" s="467">
        <v>7806000</v>
      </c>
      <c r="D796" s="468" t="s">
        <v>41</v>
      </c>
      <c r="E796" s="467">
        <v>23996852</v>
      </c>
      <c r="F796" s="482" t="s">
        <v>334</v>
      </c>
      <c r="G796" s="468" t="s">
        <v>41</v>
      </c>
      <c r="H796" s="467" t="s">
        <v>334</v>
      </c>
      <c r="I796" s="458">
        <v>0.5</v>
      </c>
    </row>
    <row r="797" spans="1:9">
      <c r="A797" s="466" t="s">
        <v>2979</v>
      </c>
      <c r="B797" s="466" t="s">
        <v>2980</v>
      </c>
      <c r="C797" s="467">
        <v>6166000</v>
      </c>
      <c r="D797" s="468" t="s">
        <v>41</v>
      </c>
      <c r="E797" s="467">
        <v>20081061</v>
      </c>
      <c r="F797" s="482">
        <v>5009430</v>
      </c>
      <c r="G797" s="468" t="s">
        <v>41</v>
      </c>
      <c r="H797" s="467">
        <v>17654243</v>
      </c>
      <c r="I797" s="458">
        <v>0.5</v>
      </c>
    </row>
    <row r="798" spans="1:9" ht="26.4" hidden="1">
      <c r="A798" s="466" t="s">
        <v>2981</v>
      </c>
      <c r="B798" s="466" t="s">
        <v>2982</v>
      </c>
      <c r="C798" s="467" t="s">
        <v>334</v>
      </c>
      <c r="D798" s="468" t="s">
        <v>41</v>
      </c>
      <c r="E798" s="467" t="s">
        <v>334</v>
      </c>
      <c r="F798" s="467" t="s">
        <v>334</v>
      </c>
      <c r="G798" s="468" t="s">
        <v>41</v>
      </c>
      <c r="H798" s="467" t="s">
        <v>334</v>
      </c>
      <c r="I798" s="458">
        <v>0</v>
      </c>
    </row>
    <row r="799" spans="1:9">
      <c r="A799" s="466" t="s">
        <v>2983</v>
      </c>
      <c r="B799" s="466" t="s">
        <v>2984</v>
      </c>
      <c r="C799" s="467" t="s">
        <v>334</v>
      </c>
      <c r="D799" s="468" t="s">
        <v>41</v>
      </c>
      <c r="E799" s="467" t="s">
        <v>334</v>
      </c>
      <c r="F799" s="482">
        <v>1500915</v>
      </c>
      <c r="G799" s="468" t="s">
        <v>41</v>
      </c>
      <c r="H799" s="467">
        <v>6001746</v>
      </c>
      <c r="I799" s="458">
        <v>0.5</v>
      </c>
    </row>
    <row r="800" spans="1:9">
      <c r="A800" s="466" t="s">
        <v>2985</v>
      </c>
      <c r="B800" s="466" t="s">
        <v>2986</v>
      </c>
      <c r="C800" s="467">
        <v>11072992</v>
      </c>
      <c r="D800" s="468" t="s">
        <v>41</v>
      </c>
      <c r="E800" s="467">
        <v>67242004</v>
      </c>
      <c r="F800" s="482">
        <v>9426812</v>
      </c>
      <c r="G800" s="468" t="s">
        <v>41</v>
      </c>
      <c r="H800" s="467">
        <v>63923419</v>
      </c>
      <c r="I800" s="458">
        <v>0.5</v>
      </c>
    </row>
    <row r="801" spans="1:9">
      <c r="A801" s="466" t="s">
        <v>2987</v>
      </c>
      <c r="B801" s="466" t="s">
        <v>2988</v>
      </c>
      <c r="C801" s="467">
        <v>25375000</v>
      </c>
      <c r="D801" s="468" t="s">
        <v>41</v>
      </c>
      <c r="E801" s="467">
        <v>115984641</v>
      </c>
      <c r="F801" s="482">
        <v>25034353</v>
      </c>
      <c r="G801" s="468" t="s">
        <v>41</v>
      </c>
      <c r="H801" s="467">
        <v>116274410</v>
      </c>
      <c r="I801" s="458">
        <v>0.5</v>
      </c>
    </row>
    <row r="802" spans="1:9">
      <c r="A802" s="466" t="s">
        <v>2989</v>
      </c>
      <c r="B802" s="466" t="s">
        <v>2990</v>
      </c>
      <c r="C802" s="467"/>
      <c r="D802" s="468"/>
      <c r="E802" s="467"/>
      <c r="F802" s="467" t="s">
        <v>334</v>
      </c>
      <c r="G802" s="468" t="s">
        <v>41</v>
      </c>
      <c r="H802" s="467" t="s">
        <v>334</v>
      </c>
    </row>
    <row r="803" spans="1:9">
      <c r="A803" s="466" t="s">
        <v>2991</v>
      </c>
      <c r="B803" s="466" t="s">
        <v>2992</v>
      </c>
      <c r="C803" s="467"/>
      <c r="D803" s="468"/>
      <c r="E803" s="467"/>
      <c r="F803" s="482"/>
      <c r="G803" s="468"/>
      <c r="H803" s="467"/>
      <c r="I803" s="458">
        <v>0.5</v>
      </c>
    </row>
    <row r="804" spans="1:9">
      <c r="A804" s="466" t="s">
        <v>2993</v>
      </c>
      <c r="B804" s="466" t="s">
        <v>2994</v>
      </c>
      <c r="C804" s="467">
        <v>7838000</v>
      </c>
      <c r="D804" s="468" t="s">
        <v>41</v>
      </c>
      <c r="E804" s="467">
        <v>27215058</v>
      </c>
      <c r="F804" s="467">
        <v>7019434</v>
      </c>
      <c r="G804" s="468" t="s">
        <v>41</v>
      </c>
      <c r="H804" s="467">
        <v>24728696</v>
      </c>
    </row>
    <row r="805" spans="1:9">
      <c r="A805" s="466" t="s">
        <v>2995</v>
      </c>
      <c r="B805" s="466" t="s">
        <v>2996</v>
      </c>
      <c r="C805" s="467">
        <v>11858000</v>
      </c>
      <c r="D805" s="468" t="s">
        <v>41</v>
      </c>
      <c r="E805" s="467">
        <v>39555167</v>
      </c>
      <c r="F805" s="467">
        <v>10034184</v>
      </c>
      <c r="G805" s="468" t="s">
        <v>41</v>
      </c>
      <c r="H805" s="467">
        <v>32743030</v>
      </c>
    </row>
    <row r="806" spans="1:9" ht="39.6">
      <c r="A806" s="466" t="s">
        <v>2997</v>
      </c>
      <c r="B806" s="466" t="s">
        <v>2998</v>
      </c>
      <c r="C806" s="467">
        <v>100496000</v>
      </c>
      <c r="D806" s="468" t="s">
        <v>41</v>
      </c>
      <c r="E806" s="467">
        <v>464911285</v>
      </c>
      <c r="F806" s="467">
        <v>98598167</v>
      </c>
      <c r="G806" s="468" t="s">
        <v>41</v>
      </c>
      <c r="H806" s="467">
        <v>448766091</v>
      </c>
    </row>
    <row r="807" spans="1:9" ht="39.6">
      <c r="A807" s="466" t="s">
        <v>2999</v>
      </c>
      <c r="B807" s="466" t="s">
        <v>3000</v>
      </c>
      <c r="C807" s="467">
        <v>28813000</v>
      </c>
      <c r="D807" s="468" t="s">
        <v>41</v>
      </c>
      <c r="E807" s="467">
        <v>151337478</v>
      </c>
      <c r="F807" s="467">
        <v>32203569</v>
      </c>
      <c r="G807" s="468" t="s">
        <v>41</v>
      </c>
      <c r="H807" s="467">
        <v>166102999</v>
      </c>
    </row>
    <row r="808" spans="1:9" ht="39.6">
      <c r="A808" s="466" t="s">
        <v>3001</v>
      </c>
      <c r="B808" s="466" t="s">
        <v>3002</v>
      </c>
      <c r="C808" s="467">
        <v>71683000</v>
      </c>
      <c r="D808" s="468" t="s">
        <v>41</v>
      </c>
      <c r="E808" s="467">
        <v>313573807</v>
      </c>
      <c r="F808" s="467">
        <v>66394598</v>
      </c>
      <c r="G808" s="468" t="s">
        <v>41</v>
      </c>
      <c r="H808" s="467">
        <v>282663092</v>
      </c>
    </row>
    <row r="809" spans="1:9" ht="26.4">
      <c r="A809" s="466" t="s">
        <v>3003</v>
      </c>
      <c r="B809" s="466" t="s">
        <v>3004</v>
      </c>
      <c r="C809" s="467">
        <v>230689035</v>
      </c>
      <c r="D809" s="468" t="s">
        <v>41</v>
      </c>
      <c r="E809" s="467">
        <v>1008746286</v>
      </c>
      <c r="F809" s="467">
        <v>214403934</v>
      </c>
      <c r="G809" s="468" t="s">
        <v>41</v>
      </c>
      <c r="H809" s="467">
        <v>936598143</v>
      </c>
    </row>
    <row r="810" spans="1:9" ht="26.4">
      <c r="A810" s="466" t="s">
        <v>3005</v>
      </c>
      <c r="B810" s="466" t="s">
        <v>3006</v>
      </c>
      <c r="C810" s="467">
        <v>213928035</v>
      </c>
      <c r="D810" s="468" t="s">
        <v>41</v>
      </c>
      <c r="E810" s="467">
        <v>964835851</v>
      </c>
      <c r="F810" s="467">
        <v>202696798</v>
      </c>
      <c r="G810" s="468" t="s">
        <v>41</v>
      </c>
      <c r="H810" s="467">
        <v>891890530</v>
      </c>
    </row>
    <row r="811" spans="1:9" ht="26.4">
      <c r="A811" s="466" t="s">
        <v>3007</v>
      </c>
      <c r="B811" s="466" t="s">
        <v>3008</v>
      </c>
      <c r="C811" s="467" t="s">
        <v>334</v>
      </c>
      <c r="D811" s="468" t="s">
        <v>41</v>
      </c>
      <c r="E811" s="467" t="s">
        <v>334</v>
      </c>
      <c r="F811" s="467">
        <v>7107436</v>
      </c>
      <c r="G811" s="468" t="s">
        <v>41</v>
      </c>
      <c r="H811" s="467">
        <v>27644373</v>
      </c>
    </row>
    <row r="812" spans="1:9" ht="39.6">
      <c r="A812" s="466" t="s">
        <v>3009</v>
      </c>
      <c r="B812" s="466" t="s">
        <v>3010</v>
      </c>
      <c r="C812" s="467" t="s">
        <v>334</v>
      </c>
      <c r="D812" s="468" t="s">
        <v>41</v>
      </c>
      <c r="E812" s="467" t="s">
        <v>334</v>
      </c>
      <c r="F812" s="467">
        <v>4599700</v>
      </c>
      <c r="G812" s="468" t="s">
        <v>41</v>
      </c>
      <c r="H812" s="467">
        <v>17063240</v>
      </c>
    </row>
    <row r="813" spans="1:9">
      <c r="A813" s="466" t="s">
        <v>3011</v>
      </c>
      <c r="B813" s="466" t="s">
        <v>3012</v>
      </c>
      <c r="C813" s="467">
        <v>179912365</v>
      </c>
      <c r="D813" s="468" t="s">
        <v>41</v>
      </c>
      <c r="E813" s="467">
        <v>325252177</v>
      </c>
      <c r="F813" s="467">
        <v>120516987</v>
      </c>
      <c r="G813" s="468" t="s">
        <v>41</v>
      </c>
      <c r="H813" s="467">
        <v>170142555</v>
      </c>
    </row>
    <row r="814" spans="1:9" ht="26.4">
      <c r="A814" s="466" t="s">
        <v>3013</v>
      </c>
      <c r="B814" s="466" t="s">
        <v>3014</v>
      </c>
      <c r="C814" s="467"/>
      <c r="D814" s="468"/>
      <c r="E814" s="467"/>
      <c r="F814" s="467"/>
      <c r="G814" s="468"/>
      <c r="H814" s="467"/>
    </row>
    <row r="815" spans="1:9" ht="26.4">
      <c r="A815" s="466" t="s">
        <v>3015</v>
      </c>
      <c r="B815" s="466" t="s">
        <v>3016</v>
      </c>
      <c r="C815" s="467">
        <v>8636846</v>
      </c>
      <c r="D815" s="468" t="s">
        <v>41</v>
      </c>
      <c r="E815" s="467">
        <v>40758023</v>
      </c>
      <c r="F815" s="467">
        <v>11707302</v>
      </c>
      <c r="G815" s="468" t="s">
        <v>41</v>
      </c>
      <c r="H815" s="467">
        <v>27720251</v>
      </c>
    </row>
    <row r="816" spans="1:9" ht="39.6">
      <c r="A816" s="466" t="s">
        <v>3017</v>
      </c>
      <c r="B816" s="466" t="s">
        <v>3018</v>
      </c>
      <c r="C816" s="467" t="s">
        <v>334</v>
      </c>
      <c r="D816" s="468" t="s">
        <v>41</v>
      </c>
      <c r="E816" s="467" t="s">
        <v>334</v>
      </c>
      <c r="F816" s="467" t="s">
        <v>334</v>
      </c>
      <c r="G816" s="468" t="s">
        <v>41</v>
      </c>
      <c r="H816" s="467" t="s">
        <v>334</v>
      </c>
    </row>
    <row r="817" spans="1:9" ht="39.6">
      <c r="A817" s="466" t="s">
        <v>3019</v>
      </c>
      <c r="B817" s="466" t="s">
        <v>3020</v>
      </c>
      <c r="C817" s="467">
        <v>146177527</v>
      </c>
      <c r="D817" s="468" t="s">
        <v>41</v>
      </c>
      <c r="E817" s="467">
        <v>186569285</v>
      </c>
      <c r="F817" s="467">
        <v>94388031</v>
      </c>
      <c r="G817" s="468" t="s">
        <v>41</v>
      </c>
      <c r="H817" s="467">
        <v>105598473</v>
      </c>
    </row>
    <row r="818" spans="1:9" ht="39.6">
      <c r="A818" s="466" t="s">
        <v>3021</v>
      </c>
      <c r="B818" s="466" t="s">
        <v>3022</v>
      </c>
      <c r="C818" s="467" t="s">
        <v>334</v>
      </c>
      <c r="D818" s="468" t="s">
        <v>41</v>
      </c>
      <c r="E818" s="467" t="s">
        <v>334</v>
      </c>
      <c r="F818" s="467" t="s">
        <v>334</v>
      </c>
      <c r="G818" s="468" t="s">
        <v>41</v>
      </c>
      <c r="H818" s="467" t="s">
        <v>334</v>
      </c>
    </row>
    <row r="819" spans="1:9" ht="26.4">
      <c r="A819" s="466" t="s">
        <v>3023</v>
      </c>
      <c r="B819" s="466" t="s">
        <v>3024</v>
      </c>
      <c r="C819" s="467" t="s">
        <v>334</v>
      </c>
      <c r="D819" s="468" t="s">
        <v>41</v>
      </c>
      <c r="E819" s="467" t="s">
        <v>334</v>
      </c>
      <c r="F819" s="467">
        <v>2860168</v>
      </c>
      <c r="G819" s="468" t="s">
        <v>41</v>
      </c>
      <c r="H819" s="467">
        <v>7506219</v>
      </c>
    </row>
    <row r="820" spans="1:9" ht="26.4">
      <c r="A820" s="466" t="s">
        <v>3025</v>
      </c>
      <c r="B820" s="466" t="s">
        <v>3026</v>
      </c>
      <c r="C820" s="467">
        <v>10861825</v>
      </c>
      <c r="D820" s="468" t="s">
        <v>41</v>
      </c>
      <c r="E820" s="467">
        <v>26466265</v>
      </c>
      <c r="F820" s="467">
        <v>7772464</v>
      </c>
      <c r="G820" s="468" t="s">
        <v>41</v>
      </c>
      <c r="H820" s="467">
        <v>14323586</v>
      </c>
    </row>
    <row r="821" spans="1:9" ht="26.4" hidden="1">
      <c r="A821" s="466" t="s">
        <v>3027</v>
      </c>
      <c r="B821" s="466" t="s">
        <v>3028</v>
      </c>
      <c r="C821" s="467">
        <v>216329873</v>
      </c>
      <c r="D821" s="468" t="s">
        <v>41</v>
      </c>
      <c r="E821" s="467">
        <v>371283993</v>
      </c>
      <c r="F821" s="467">
        <v>233676196</v>
      </c>
      <c r="G821" s="468" t="s">
        <v>41</v>
      </c>
      <c r="H821" s="467">
        <v>406427990</v>
      </c>
      <c r="I821" s="458">
        <v>0</v>
      </c>
    </row>
    <row r="822" spans="1:9" ht="26.4" hidden="1">
      <c r="A822" s="466" t="s">
        <v>3029</v>
      </c>
      <c r="B822" s="466" t="s">
        <v>3030</v>
      </c>
      <c r="C822" s="467">
        <v>131631000</v>
      </c>
      <c r="D822" s="468" t="s">
        <v>41</v>
      </c>
      <c r="E822" s="467">
        <v>196352955</v>
      </c>
      <c r="F822" s="467">
        <v>142675049</v>
      </c>
      <c r="G822" s="468" t="s">
        <v>41</v>
      </c>
      <c r="H822" s="467">
        <v>217843135</v>
      </c>
      <c r="I822" s="458">
        <v>0</v>
      </c>
    </row>
    <row r="823" spans="1:9" ht="26.4" hidden="1">
      <c r="A823" s="466" t="s">
        <v>3031</v>
      </c>
      <c r="B823" s="466" t="s">
        <v>3032</v>
      </c>
      <c r="C823" s="467" t="s">
        <v>334</v>
      </c>
      <c r="D823" s="468" t="s">
        <v>41</v>
      </c>
      <c r="E823" s="467" t="s">
        <v>334</v>
      </c>
      <c r="F823" s="467" t="s">
        <v>334</v>
      </c>
      <c r="G823" s="468" t="s">
        <v>41</v>
      </c>
      <c r="H823" s="467" t="s">
        <v>334</v>
      </c>
      <c r="I823" s="458">
        <v>0</v>
      </c>
    </row>
    <row r="824" spans="1:9" ht="26.4" hidden="1">
      <c r="A824" s="466" t="s">
        <v>3033</v>
      </c>
      <c r="B824" s="466" t="s">
        <v>3034</v>
      </c>
      <c r="C824" s="467">
        <v>38103971</v>
      </c>
      <c r="D824" s="468" t="s">
        <v>41</v>
      </c>
      <c r="E824" s="467">
        <v>31644367</v>
      </c>
      <c r="F824" s="467">
        <v>40674077</v>
      </c>
      <c r="G824" s="468" t="s">
        <v>41</v>
      </c>
      <c r="H824" s="467">
        <v>35488720</v>
      </c>
      <c r="I824" s="458">
        <v>0</v>
      </c>
    </row>
    <row r="825" spans="1:9" ht="26.4" hidden="1">
      <c r="A825" s="466" t="s">
        <v>3035</v>
      </c>
      <c r="B825" s="466" t="s">
        <v>3036</v>
      </c>
      <c r="C825" s="467">
        <v>10289557</v>
      </c>
      <c r="D825" s="468" t="s">
        <v>41</v>
      </c>
      <c r="E825" s="467">
        <v>41381809</v>
      </c>
      <c r="F825" s="467">
        <v>10572398</v>
      </c>
      <c r="G825" s="468" t="s">
        <v>41</v>
      </c>
      <c r="H825" s="467">
        <v>42108944</v>
      </c>
      <c r="I825" s="458">
        <v>0</v>
      </c>
    </row>
    <row r="826" spans="1:9" ht="26.4" hidden="1">
      <c r="A826" s="466" t="s">
        <v>3037</v>
      </c>
      <c r="B826" s="466" t="s">
        <v>3038</v>
      </c>
      <c r="C826" s="467">
        <v>23337000</v>
      </c>
      <c r="D826" s="468" t="s">
        <v>41</v>
      </c>
      <c r="E826" s="467">
        <v>60840907</v>
      </c>
      <c r="F826" s="467">
        <v>26732736</v>
      </c>
      <c r="G826" s="468" t="s">
        <v>41</v>
      </c>
      <c r="H826" s="467">
        <v>70325051</v>
      </c>
      <c r="I826" s="458">
        <v>0</v>
      </c>
    </row>
    <row r="827" spans="1:9" ht="26.4" hidden="1">
      <c r="A827" s="466" t="s">
        <v>3039</v>
      </c>
      <c r="B827" s="466" t="s">
        <v>3040</v>
      </c>
      <c r="C827" s="467">
        <v>181000</v>
      </c>
      <c r="D827" s="468" t="s">
        <v>41</v>
      </c>
      <c r="E827" s="467">
        <v>561537</v>
      </c>
      <c r="F827" s="467">
        <v>165032</v>
      </c>
      <c r="G827" s="468" t="s">
        <v>41</v>
      </c>
      <c r="H827" s="467">
        <v>518498</v>
      </c>
      <c r="I827" s="458">
        <v>0</v>
      </c>
    </row>
    <row r="828" spans="1:9" ht="26.4" hidden="1">
      <c r="A828" s="466" t="s">
        <v>3041</v>
      </c>
      <c r="B828" s="466" t="s">
        <v>3042</v>
      </c>
      <c r="C828" s="467" t="s">
        <v>334</v>
      </c>
      <c r="D828" s="468" t="s">
        <v>41</v>
      </c>
      <c r="E828" s="467" t="s">
        <v>334</v>
      </c>
      <c r="F828" s="467" t="s">
        <v>334</v>
      </c>
      <c r="G828" s="468" t="s">
        <v>41</v>
      </c>
      <c r="H828" s="467" t="s">
        <v>334</v>
      </c>
      <c r="I828" s="458">
        <v>0</v>
      </c>
    </row>
    <row r="829" spans="1:9" ht="26.4" hidden="1">
      <c r="A829" s="466" t="s">
        <v>3043</v>
      </c>
      <c r="B829" s="466" t="s">
        <v>3044</v>
      </c>
      <c r="C829" s="467" t="s">
        <v>334</v>
      </c>
      <c r="D829" s="468" t="s">
        <v>41</v>
      </c>
      <c r="E829" s="467" t="s">
        <v>334</v>
      </c>
      <c r="F829" s="467" t="s">
        <v>334</v>
      </c>
      <c r="G829" s="468" t="s">
        <v>41</v>
      </c>
      <c r="H829" s="467" t="s">
        <v>334</v>
      </c>
      <c r="I829" s="458">
        <v>0</v>
      </c>
    </row>
    <row r="830" spans="1:9" ht="26.4" hidden="1">
      <c r="A830" s="466" t="s">
        <v>3045</v>
      </c>
      <c r="B830" s="466" t="s">
        <v>3046</v>
      </c>
      <c r="C830" s="467" t="s">
        <v>334</v>
      </c>
      <c r="D830" s="468" t="s">
        <v>41</v>
      </c>
      <c r="E830" s="467" t="s">
        <v>334</v>
      </c>
      <c r="F830" s="467" t="s">
        <v>334</v>
      </c>
      <c r="G830" s="468" t="s">
        <v>41</v>
      </c>
      <c r="H830" s="467" t="s">
        <v>334</v>
      </c>
      <c r="I830" s="458">
        <v>0</v>
      </c>
    </row>
    <row r="831" spans="1:9" hidden="1">
      <c r="A831" s="466" t="s">
        <v>3047</v>
      </c>
      <c r="B831" s="466" t="s">
        <v>3048</v>
      </c>
      <c r="C831" s="467">
        <v>56238097</v>
      </c>
      <c r="D831" s="468" t="s">
        <v>41</v>
      </c>
      <c r="E831" s="467">
        <v>56532650</v>
      </c>
      <c r="F831" s="467">
        <v>61366569</v>
      </c>
      <c r="G831" s="468" t="s">
        <v>41</v>
      </c>
      <c r="H831" s="467">
        <v>69864993</v>
      </c>
      <c r="I831" s="458">
        <v>0</v>
      </c>
    </row>
    <row r="832" spans="1:9" hidden="1">
      <c r="A832" s="466" t="s">
        <v>3049</v>
      </c>
      <c r="B832" s="466" t="s">
        <v>3050</v>
      </c>
      <c r="C832" s="467">
        <v>17762000</v>
      </c>
      <c r="D832" s="468" t="s">
        <v>41</v>
      </c>
      <c r="E832" s="467">
        <v>22998074</v>
      </c>
      <c r="F832" s="467">
        <v>19797355</v>
      </c>
      <c r="G832" s="468" t="s">
        <v>41</v>
      </c>
      <c r="H832" s="467">
        <v>29994977</v>
      </c>
      <c r="I832" s="458">
        <v>0</v>
      </c>
    </row>
    <row r="833" spans="1:9" hidden="1">
      <c r="A833" s="466" t="s">
        <v>3051</v>
      </c>
      <c r="B833" s="466" t="s">
        <v>3052</v>
      </c>
      <c r="C833" s="467">
        <v>489000</v>
      </c>
      <c r="D833" s="468" t="s">
        <v>41</v>
      </c>
      <c r="E833" s="467">
        <v>833412</v>
      </c>
      <c r="F833" s="467">
        <v>513300</v>
      </c>
      <c r="G833" s="468" t="s">
        <v>41</v>
      </c>
      <c r="H833" s="467">
        <v>888130</v>
      </c>
      <c r="I833" s="458">
        <v>0</v>
      </c>
    </row>
    <row r="834" spans="1:9" hidden="1">
      <c r="A834" s="466" t="s">
        <v>3053</v>
      </c>
      <c r="B834" s="466" t="s">
        <v>3054</v>
      </c>
      <c r="C834" s="467" t="s">
        <v>334</v>
      </c>
      <c r="D834" s="468" t="s">
        <v>41</v>
      </c>
      <c r="E834" s="467" t="s">
        <v>334</v>
      </c>
      <c r="F834" s="467" t="s">
        <v>334</v>
      </c>
      <c r="G834" s="468" t="s">
        <v>41</v>
      </c>
      <c r="H834" s="467" t="s">
        <v>334</v>
      </c>
      <c r="I834" s="458">
        <v>0</v>
      </c>
    </row>
    <row r="835" spans="1:9" hidden="1">
      <c r="A835" s="466" t="s">
        <v>3055</v>
      </c>
      <c r="B835" s="466" t="s">
        <v>3056</v>
      </c>
      <c r="C835" s="467" t="s">
        <v>334</v>
      </c>
      <c r="D835" s="468" t="s">
        <v>41</v>
      </c>
      <c r="E835" s="467" t="s">
        <v>334</v>
      </c>
      <c r="F835" s="467" t="s">
        <v>334</v>
      </c>
      <c r="G835" s="468" t="s">
        <v>41</v>
      </c>
      <c r="H835" s="467" t="s">
        <v>334</v>
      </c>
      <c r="I835" s="458">
        <v>0</v>
      </c>
    </row>
    <row r="836" spans="1:9" hidden="1">
      <c r="A836" s="466" t="s">
        <v>3057</v>
      </c>
      <c r="B836" s="466" t="s">
        <v>3058</v>
      </c>
      <c r="C836" s="467">
        <v>95795000</v>
      </c>
      <c r="D836" s="468" t="s">
        <v>41</v>
      </c>
      <c r="E836" s="467">
        <v>236017198</v>
      </c>
      <c r="F836" s="467">
        <v>90079262</v>
      </c>
      <c r="G836" s="468" t="s">
        <v>41</v>
      </c>
      <c r="H836" s="467">
        <v>224689786</v>
      </c>
      <c r="I836" s="458">
        <v>0</v>
      </c>
    </row>
    <row r="837" spans="1:9" hidden="1">
      <c r="A837" s="466" t="s">
        <v>3059</v>
      </c>
      <c r="B837" s="466" t="s">
        <v>3060</v>
      </c>
      <c r="C837" s="467" t="s">
        <v>334</v>
      </c>
      <c r="D837" s="468" t="s">
        <v>41</v>
      </c>
      <c r="E837" s="467" t="s">
        <v>334</v>
      </c>
      <c r="F837" s="467" t="s">
        <v>334</v>
      </c>
      <c r="G837" s="468" t="s">
        <v>41</v>
      </c>
      <c r="H837" s="467" t="s">
        <v>334</v>
      </c>
      <c r="I837" s="458">
        <v>0</v>
      </c>
    </row>
    <row r="838" spans="1:9" hidden="1">
      <c r="A838" s="466" t="s">
        <v>3061</v>
      </c>
      <c r="B838" s="466" t="s">
        <v>3062</v>
      </c>
      <c r="C838" s="467">
        <v>34063000</v>
      </c>
      <c r="D838" s="468" t="s">
        <v>41</v>
      </c>
      <c r="E838" s="467">
        <v>50238535</v>
      </c>
      <c r="F838" s="467">
        <v>34006000</v>
      </c>
      <c r="G838" s="468" t="s">
        <v>41</v>
      </c>
      <c r="H838" s="467">
        <v>49756351</v>
      </c>
      <c r="I838" s="458">
        <v>0</v>
      </c>
    </row>
    <row r="839" spans="1:9" hidden="1">
      <c r="A839" s="466" t="s">
        <v>3063</v>
      </c>
      <c r="B839" s="466" t="s">
        <v>3064</v>
      </c>
      <c r="C839" s="467">
        <v>4590000</v>
      </c>
      <c r="D839" s="468" t="s">
        <v>41</v>
      </c>
      <c r="E839" s="467">
        <v>12929403</v>
      </c>
      <c r="F839" s="467">
        <v>3931690</v>
      </c>
      <c r="G839" s="468" t="s">
        <v>41</v>
      </c>
      <c r="H839" s="467">
        <v>10270100</v>
      </c>
      <c r="I839" s="458">
        <v>0</v>
      </c>
    </row>
    <row r="840" spans="1:9" ht="26.4">
      <c r="A840" s="466" t="s">
        <v>3065</v>
      </c>
      <c r="B840" s="466" t="s">
        <v>3066</v>
      </c>
      <c r="C840" s="467">
        <v>2509000</v>
      </c>
      <c r="D840" s="468" t="s">
        <v>41</v>
      </c>
      <c r="E840" s="467">
        <v>14149298</v>
      </c>
      <c r="F840" s="467">
        <v>2939037</v>
      </c>
      <c r="G840" s="468" t="s">
        <v>41</v>
      </c>
      <c r="H840" s="467">
        <v>16465033</v>
      </c>
    </row>
    <row r="841" spans="1:9">
      <c r="A841" s="466" t="s">
        <v>3067</v>
      </c>
      <c r="B841" s="466" t="s">
        <v>3068</v>
      </c>
      <c r="C841" s="467" t="s">
        <v>334</v>
      </c>
      <c r="D841" s="468" t="s">
        <v>41</v>
      </c>
      <c r="E841" s="467" t="s">
        <v>334</v>
      </c>
      <c r="F841" s="467" t="s">
        <v>334</v>
      </c>
      <c r="G841" s="468" t="s">
        <v>41</v>
      </c>
      <c r="H841" s="467" t="s">
        <v>334</v>
      </c>
    </row>
    <row r="842" spans="1:9" ht="26.4">
      <c r="A842" s="466" t="s">
        <v>3069</v>
      </c>
      <c r="B842" s="466" t="s">
        <v>3070</v>
      </c>
      <c r="C842" s="467">
        <v>11238815</v>
      </c>
      <c r="D842" s="468" t="s">
        <v>41</v>
      </c>
      <c r="E842" s="467">
        <v>229494706</v>
      </c>
      <c r="F842" s="467">
        <v>12785210</v>
      </c>
      <c r="G842" s="468" t="s">
        <v>41</v>
      </c>
      <c r="H842" s="467">
        <v>277547539</v>
      </c>
    </row>
    <row r="843" spans="1:9" ht="26.4">
      <c r="A843" s="466" t="s">
        <v>3071</v>
      </c>
      <c r="B843" s="466" t="s">
        <v>3072</v>
      </c>
      <c r="C843" s="467">
        <v>6494256.7149999999</v>
      </c>
      <c r="D843" s="468" t="s">
        <v>41</v>
      </c>
      <c r="E843" s="467">
        <v>110835494</v>
      </c>
      <c r="F843" s="467">
        <v>10006457</v>
      </c>
      <c r="G843" s="468" t="s">
        <v>41</v>
      </c>
      <c r="H843" s="467">
        <v>105660</v>
      </c>
    </row>
    <row r="844" spans="1:9" hidden="1">
      <c r="A844" s="466" t="s">
        <v>3073</v>
      </c>
      <c r="B844" s="466" t="s">
        <v>3074</v>
      </c>
      <c r="C844" s="467">
        <v>131901000</v>
      </c>
      <c r="D844" s="468" t="s">
        <v>41</v>
      </c>
      <c r="E844" s="467">
        <v>115573194</v>
      </c>
      <c r="F844" s="467">
        <v>150776248</v>
      </c>
      <c r="G844" s="468" t="s">
        <v>41</v>
      </c>
      <c r="H844" s="467">
        <v>133113659</v>
      </c>
      <c r="I844" s="458">
        <v>0</v>
      </c>
    </row>
    <row r="845" spans="1:9" hidden="1">
      <c r="A845" s="466" t="s">
        <v>3075</v>
      </c>
      <c r="B845" s="466" t="s">
        <v>3076</v>
      </c>
      <c r="C845" s="467"/>
      <c r="D845" s="468"/>
      <c r="E845" s="467"/>
      <c r="F845" s="467" t="s">
        <v>334</v>
      </c>
      <c r="G845" s="468" t="s">
        <v>41</v>
      </c>
      <c r="H845" s="467" t="s">
        <v>334</v>
      </c>
      <c r="I845" s="458">
        <v>0</v>
      </c>
    </row>
    <row r="846" spans="1:9" hidden="1">
      <c r="A846" s="466" t="s">
        <v>3077</v>
      </c>
      <c r="B846" s="466" t="s">
        <v>3078</v>
      </c>
      <c r="C846" s="467">
        <v>71291625</v>
      </c>
      <c r="D846" s="468" t="s">
        <v>41</v>
      </c>
      <c r="E846" s="467">
        <v>179630212</v>
      </c>
      <c r="F846" s="467">
        <v>73152406</v>
      </c>
      <c r="G846" s="468" t="s">
        <v>41</v>
      </c>
      <c r="H846" s="467">
        <v>186228776</v>
      </c>
      <c r="I846" s="458">
        <v>0</v>
      </c>
    </row>
    <row r="847" spans="1:9" ht="26.4" hidden="1">
      <c r="A847" s="466" t="s">
        <v>3079</v>
      </c>
      <c r="B847" s="466" t="s">
        <v>3080</v>
      </c>
      <c r="C847" s="467" t="s">
        <v>334</v>
      </c>
      <c r="D847" s="468" t="s">
        <v>41</v>
      </c>
      <c r="E847" s="467" t="s">
        <v>334</v>
      </c>
      <c r="F847" s="467" t="s">
        <v>334</v>
      </c>
      <c r="G847" s="468" t="s">
        <v>41</v>
      </c>
      <c r="H847" s="467" t="s">
        <v>334</v>
      </c>
      <c r="I847" s="458">
        <v>0</v>
      </c>
    </row>
    <row r="848" spans="1:9" ht="39.6" hidden="1">
      <c r="A848" s="466" t="s">
        <v>3081</v>
      </c>
      <c r="B848" s="466" t="s">
        <v>3082</v>
      </c>
      <c r="C848" s="467">
        <v>15992205</v>
      </c>
      <c r="D848" s="468" t="s">
        <v>41</v>
      </c>
      <c r="E848" s="467">
        <v>40852709</v>
      </c>
      <c r="F848" s="467">
        <v>24733530</v>
      </c>
      <c r="G848" s="468" t="s">
        <v>41</v>
      </c>
      <c r="H848" s="467">
        <v>48655489</v>
      </c>
      <c r="I848" s="458">
        <v>0</v>
      </c>
    </row>
    <row r="849" spans="1:9" ht="26.4" hidden="1">
      <c r="A849" s="466" t="s">
        <v>3083</v>
      </c>
      <c r="B849" s="466" t="s">
        <v>3084</v>
      </c>
      <c r="C849" s="467" t="s">
        <v>334</v>
      </c>
      <c r="D849" s="468" t="s">
        <v>41</v>
      </c>
      <c r="E849" s="467" t="s">
        <v>334</v>
      </c>
      <c r="F849" s="467" t="s">
        <v>334</v>
      </c>
      <c r="G849" s="468" t="s">
        <v>41</v>
      </c>
      <c r="H849" s="467" t="s">
        <v>334</v>
      </c>
      <c r="I849" s="458">
        <v>0</v>
      </c>
    </row>
    <row r="850" spans="1:9" hidden="1">
      <c r="A850" s="466" t="s">
        <v>3085</v>
      </c>
      <c r="B850" s="466" t="s">
        <v>3086</v>
      </c>
      <c r="C850" s="467">
        <v>5536662</v>
      </c>
      <c r="D850" s="468" t="s">
        <v>41</v>
      </c>
      <c r="E850" s="467">
        <v>8475804</v>
      </c>
      <c r="F850" s="467">
        <v>4745747</v>
      </c>
      <c r="G850" s="468" t="s">
        <v>41</v>
      </c>
      <c r="H850" s="467">
        <v>8219262</v>
      </c>
      <c r="I850" s="458">
        <v>0</v>
      </c>
    </row>
    <row r="851" spans="1:9" hidden="1">
      <c r="A851" s="466" t="s">
        <v>3087</v>
      </c>
      <c r="B851" s="466" t="s">
        <v>3088</v>
      </c>
      <c r="C851" s="467">
        <v>127285760</v>
      </c>
      <c r="D851" s="468" t="s">
        <v>41</v>
      </c>
      <c r="E851" s="467">
        <v>761211177</v>
      </c>
      <c r="F851" s="467">
        <v>131711238</v>
      </c>
      <c r="G851" s="468" t="s">
        <v>41</v>
      </c>
      <c r="H851" s="467">
        <v>892697060</v>
      </c>
      <c r="I851" s="458">
        <v>0</v>
      </c>
    </row>
    <row r="852" spans="1:9" ht="26.4" hidden="1">
      <c r="A852" s="466" t="s">
        <v>3089</v>
      </c>
      <c r="B852" s="466" t="s">
        <v>3090</v>
      </c>
      <c r="C852" s="467">
        <v>57763382</v>
      </c>
      <c r="D852" s="468" t="s">
        <v>41</v>
      </c>
      <c r="E852" s="467">
        <v>150480630</v>
      </c>
      <c r="F852" s="467">
        <v>54913334</v>
      </c>
      <c r="G852" s="468" t="s">
        <v>41</v>
      </c>
      <c r="H852" s="467">
        <v>148898908</v>
      </c>
      <c r="I852" s="458">
        <v>0</v>
      </c>
    </row>
    <row r="853" spans="1:9" hidden="1">
      <c r="A853" s="466" t="s">
        <v>3091</v>
      </c>
      <c r="B853" s="466" t="s">
        <v>3092</v>
      </c>
      <c r="C853" s="467">
        <v>7383960</v>
      </c>
      <c r="D853" s="468" t="s">
        <v>41</v>
      </c>
      <c r="E853" s="467">
        <v>50958534</v>
      </c>
      <c r="F853" s="467">
        <v>5855762</v>
      </c>
      <c r="G853" s="468" t="s">
        <v>41</v>
      </c>
      <c r="H853" s="467">
        <v>48022073</v>
      </c>
      <c r="I853" s="458">
        <v>0</v>
      </c>
    </row>
    <row r="854" spans="1:9" hidden="1">
      <c r="A854" s="466" t="s">
        <v>3093</v>
      </c>
      <c r="B854" s="466" t="s">
        <v>3094</v>
      </c>
      <c r="C854" s="467">
        <v>6965000</v>
      </c>
      <c r="D854" s="468" t="s">
        <v>41</v>
      </c>
      <c r="E854" s="467">
        <v>18968343</v>
      </c>
      <c r="F854" s="467">
        <v>6811263</v>
      </c>
      <c r="G854" s="468" t="s">
        <v>41</v>
      </c>
      <c r="H854" s="467">
        <v>18730582</v>
      </c>
      <c r="I854" s="458">
        <v>0</v>
      </c>
    </row>
    <row r="855" spans="1:9" ht="26.4" hidden="1">
      <c r="A855" s="466" t="s">
        <v>3095</v>
      </c>
      <c r="B855" s="466" t="s">
        <v>3096</v>
      </c>
      <c r="C855" s="467">
        <v>12256586</v>
      </c>
      <c r="D855" s="468" t="s">
        <v>41</v>
      </c>
      <c r="E855" s="467">
        <v>45253064</v>
      </c>
      <c r="F855" s="467">
        <v>11953159</v>
      </c>
      <c r="G855" s="468" t="s">
        <v>41</v>
      </c>
      <c r="H855" s="467">
        <v>44933548</v>
      </c>
      <c r="I855" s="458">
        <v>0</v>
      </c>
    </row>
    <row r="856" spans="1:9" ht="26.4" hidden="1">
      <c r="A856" s="466" t="s">
        <v>3097</v>
      </c>
      <c r="B856" s="466" t="s">
        <v>3098</v>
      </c>
      <c r="C856" s="467">
        <v>3254000</v>
      </c>
      <c r="D856" s="468" t="s">
        <v>41</v>
      </c>
      <c r="E856" s="467">
        <v>20052441</v>
      </c>
      <c r="F856" s="467">
        <v>2854497</v>
      </c>
      <c r="G856" s="468" t="s">
        <v>41</v>
      </c>
      <c r="H856" s="467">
        <v>17912556</v>
      </c>
      <c r="I856" s="458">
        <v>0</v>
      </c>
    </row>
    <row r="857" spans="1:9" ht="26.4" hidden="1">
      <c r="A857" s="466" t="s">
        <v>3099</v>
      </c>
      <c r="B857" s="466" t="s">
        <v>3100</v>
      </c>
      <c r="C857" s="467">
        <v>34216434</v>
      </c>
      <c r="D857" s="468" t="s">
        <v>41</v>
      </c>
      <c r="E857" s="467">
        <v>455476672</v>
      </c>
      <c r="F857" s="467">
        <v>42093028</v>
      </c>
      <c r="G857" s="468" t="s">
        <v>41</v>
      </c>
      <c r="H857" s="467">
        <v>585378634</v>
      </c>
      <c r="I857" s="458">
        <v>0</v>
      </c>
    </row>
    <row r="858" spans="1:9" ht="26.4" hidden="1">
      <c r="A858" s="466" t="s">
        <v>3101</v>
      </c>
      <c r="B858" s="466" t="s">
        <v>3102</v>
      </c>
      <c r="C858" s="467">
        <v>5446398</v>
      </c>
      <c r="D858" s="468" t="s">
        <v>41</v>
      </c>
      <c r="E858" s="467">
        <v>20021493</v>
      </c>
      <c r="F858" s="467">
        <v>7230195</v>
      </c>
      <c r="G858" s="468" t="s">
        <v>41</v>
      </c>
      <c r="H858" s="467">
        <v>28820759</v>
      </c>
      <c r="I858" s="458">
        <v>0</v>
      </c>
    </row>
    <row r="859" spans="1:9" hidden="1">
      <c r="A859" s="466" t="s">
        <v>3103</v>
      </c>
      <c r="B859" s="466" t="s">
        <v>3104</v>
      </c>
      <c r="C859" s="467">
        <v>156094000</v>
      </c>
      <c r="D859" s="468" t="s">
        <v>41</v>
      </c>
      <c r="E859" s="467">
        <v>253000000</v>
      </c>
      <c r="F859" s="467">
        <v>165130000</v>
      </c>
      <c r="G859" s="468" t="s">
        <v>41</v>
      </c>
      <c r="H859" s="467">
        <v>263000000</v>
      </c>
      <c r="I859" s="458">
        <v>0</v>
      </c>
    </row>
    <row r="860" spans="1:9" hidden="1">
      <c r="A860" s="466" t="s">
        <v>3105</v>
      </c>
      <c r="B860" s="466" t="s">
        <v>3106</v>
      </c>
      <c r="C860" s="467">
        <v>4422072867</v>
      </c>
      <c r="D860" s="468" t="s">
        <v>41</v>
      </c>
      <c r="E860" s="467">
        <v>1221536319</v>
      </c>
      <c r="F860" s="467">
        <v>4876417962</v>
      </c>
      <c r="G860" s="468" t="s">
        <v>41</v>
      </c>
      <c r="H860" s="467">
        <v>1536942053</v>
      </c>
      <c r="I860" s="458">
        <v>0</v>
      </c>
    </row>
    <row r="861" spans="1:9" hidden="1">
      <c r="A861" s="466" t="s">
        <v>3107</v>
      </c>
      <c r="B861" s="466" t="s">
        <v>3108</v>
      </c>
      <c r="C861" s="467">
        <v>5482986457</v>
      </c>
      <c r="D861" s="468" t="s">
        <v>41</v>
      </c>
      <c r="E861" s="467">
        <v>2062488789</v>
      </c>
      <c r="F861" s="467">
        <v>5728837489</v>
      </c>
      <c r="G861" s="468" t="s">
        <v>41</v>
      </c>
      <c r="H861" s="467">
        <v>2383317045</v>
      </c>
      <c r="I861" s="458">
        <v>0</v>
      </c>
    </row>
    <row r="862" spans="1:9" hidden="1">
      <c r="A862" s="466" t="s">
        <v>3109</v>
      </c>
      <c r="B862" s="466" t="s">
        <v>3110</v>
      </c>
      <c r="C862" s="467">
        <v>346611585</v>
      </c>
      <c r="D862" s="468" t="s">
        <v>41</v>
      </c>
      <c r="E862" s="467">
        <v>395161503</v>
      </c>
      <c r="F862" s="467">
        <v>575024220</v>
      </c>
      <c r="G862" s="468" t="s">
        <v>41</v>
      </c>
      <c r="H862" s="467">
        <v>553084435</v>
      </c>
      <c r="I862" s="458">
        <v>0</v>
      </c>
    </row>
    <row r="863" spans="1:9" hidden="1">
      <c r="A863" s="466" t="s">
        <v>3111</v>
      </c>
      <c r="B863" s="466" t="s">
        <v>3112</v>
      </c>
      <c r="C863" s="467">
        <v>5136374872</v>
      </c>
      <c r="D863" s="468" t="s">
        <v>41</v>
      </c>
      <c r="E863" s="467">
        <v>1667327286</v>
      </c>
      <c r="F863" s="467">
        <v>5153813269</v>
      </c>
      <c r="G863" s="468" t="s">
        <v>41</v>
      </c>
      <c r="H863" s="467">
        <v>1830232610</v>
      </c>
      <c r="I863" s="458">
        <v>0</v>
      </c>
    </row>
    <row r="864" spans="1:9" hidden="1">
      <c r="A864" s="466" t="s">
        <v>3113</v>
      </c>
      <c r="B864" s="466" t="s">
        <v>3114</v>
      </c>
      <c r="C864" s="467">
        <v>7612296969</v>
      </c>
      <c r="D864" s="468" t="s">
        <v>41</v>
      </c>
      <c r="E864" s="467">
        <v>2297408111</v>
      </c>
      <c r="F864" s="467">
        <v>7953982753</v>
      </c>
      <c r="G864" s="468" t="s">
        <v>41</v>
      </c>
      <c r="H864" s="467">
        <v>2652809009</v>
      </c>
      <c r="I864" s="458">
        <v>0</v>
      </c>
    </row>
    <row r="865" spans="1:9" hidden="1">
      <c r="A865" s="466" t="s">
        <v>3115</v>
      </c>
      <c r="B865" s="466" t="s">
        <v>3116</v>
      </c>
      <c r="C865" s="467">
        <v>1348520489</v>
      </c>
      <c r="D865" s="468" t="s">
        <v>41</v>
      </c>
      <c r="E865" s="467">
        <v>545880550</v>
      </c>
      <c r="F865" s="467">
        <v>1512848056</v>
      </c>
      <c r="G865" s="468" t="s">
        <v>41</v>
      </c>
      <c r="H865" s="467">
        <v>668151899</v>
      </c>
      <c r="I865" s="458">
        <v>0</v>
      </c>
    </row>
    <row r="866" spans="1:9" hidden="1">
      <c r="A866" s="466" t="s">
        <v>3117</v>
      </c>
      <c r="B866" s="466" t="s">
        <v>3118</v>
      </c>
      <c r="C866" s="467">
        <v>685999783</v>
      </c>
      <c r="D866" s="468" t="s">
        <v>41</v>
      </c>
      <c r="E866" s="467">
        <v>131371806</v>
      </c>
      <c r="F866" s="467">
        <v>679811874</v>
      </c>
      <c r="G866" s="468" t="s">
        <v>41</v>
      </c>
      <c r="H866" s="467">
        <v>128864018</v>
      </c>
      <c r="I866" s="458">
        <v>0</v>
      </c>
    </row>
    <row r="867" spans="1:9">
      <c r="A867" s="466" t="s">
        <v>3119</v>
      </c>
      <c r="B867" s="466" t="s">
        <v>3120</v>
      </c>
      <c r="C867" s="467">
        <v>1970978000</v>
      </c>
      <c r="D867" s="468" t="s">
        <v>41</v>
      </c>
      <c r="E867" s="467">
        <v>2981879000</v>
      </c>
      <c r="F867" s="467">
        <v>2074791000</v>
      </c>
      <c r="G867" s="468" t="s">
        <v>41</v>
      </c>
      <c r="H867" s="467">
        <v>3145464000</v>
      </c>
    </row>
    <row r="868" spans="1:9">
      <c r="A868" s="466" t="s">
        <v>3121</v>
      </c>
      <c r="B868" s="466" t="s">
        <v>3122</v>
      </c>
      <c r="C868" s="467">
        <v>1035778000</v>
      </c>
      <c r="D868" s="468" t="s">
        <v>41</v>
      </c>
      <c r="E868" s="467">
        <v>1357475000</v>
      </c>
      <c r="F868" s="482">
        <v>1050115000</v>
      </c>
      <c r="G868" s="468" t="s">
        <v>41</v>
      </c>
      <c r="H868" s="467">
        <v>1391780000</v>
      </c>
      <c r="I868" s="458">
        <v>0.5</v>
      </c>
    </row>
    <row r="869" spans="1:9">
      <c r="A869" s="466" t="s">
        <v>3123</v>
      </c>
      <c r="B869" s="466" t="s">
        <v>3124</v>
      </c>
      <c r="C869" s="467">
        <v>935200000</v>
      </c>
      <c r="D869" s="468" t="s">
        <v>41</v>
      </c>
      <c r="E869" s="467">
        <v>1624404000</v>
      </c>
      <c r="F869" s="482">
        <v>1024676000</v>
      </c>
      <c r="G869" s="468" t="s">
        <v>41</v>
      </c>
      <c r="H869" s="467">
        <v>1753684000</v>
      </c>
      <c r="I869" s="458">
        <v>0.5</v>
      </c>
    </row>
    <row r="870" spans="1:9" ht="26.4" hidden="1">
      <c r="A870" s="466" t="s">
        <v>3125</v>
      </c>
      <c r="B870" s="466" t="s">
        <v>3126</v>
      </c>
      <c r="C870" s="467">
        <v>20939000</v>
      </c>
      <c r="D870" s="468" t="s">
        <v>41</v>
      </c>
      <c r="E870" s="467">
        <v>12719000</v>
      </c>
      <c r="F870" s="467">
        <v>21223000</v>
      </c>
      <c r="G870" s="468" t="s">
        <v>41</v>
      </c>
      <c r="H870" s="467">
        <v>13788000</v>
      </c>
      <c r="I870" s="458">
        <v>0</v>
      </c>
    </row>
    <row r="871" spans="1:9" hidden="1">
      <c r="A871" s="466" t="s">
        <v>3127</v>
      </c>
      <c r="B871" s="466" t="s">
        <v>3128</v>
      </c>
      <c r="C871" s="467">
        <v>53761248</v>
      </c>
      <c r="D871" s="468" t="s">
        <v>3129</v>
      </c>
      <c r="E871" s="467">
        <v>2775521439</v>
      </c>
      <c r="F871" s="467">
        <v>62489363</v>
      </c>
      <c r="G871" s="468" t="s">
        <v>3129</v>
      </c>
      <c r="H871" s="467">
        <v>3631968060</v>
      </c>
      <c r="I871" s="458">
        <v>0</v>
      </c>
    </row>
    <row r="872" spans="1:9" hidden="1">
      <c r="A872" s="466" t="s">
        <v>3130</v>
      </c>
      <c r="B872" s="466" t="s">
        <v>3131</v>
      </c>
      <c r="C872" s="467">
        <v>4695300</v>
      </c>
      <c r="D872" s="468" t="s">
        <v>3129</v>
      </c>
      <c r="E872" s="467">
        <v>34174394</v>
      </c>
      <c r="F872" s="467">
        <v>5378300</v>
      </c>
      <c r="G872" s="468" t="s">
        <v>3129</v>
      </c>
      <c r="H872" s="467">
        <v>41670601</v>
      </c>
      <c r="I872" s="458">
        <v>0</v>
      </c>
    </row>
    <row r="873" spans="1:9" ht="26.4" hidden="1">
      <c r="A873" s="466" t="s">
        <v>3132</v>
      </c>
      <c r="B873" s="466" t="s">
        <v>3133</v>
      </c>
      <c r="C873" s="467">
        <v>46158800</v>
      </c>
      <c r="D873" s="468" t="s">
        <v>3129</v>
      </c>
      <c r="E873" s="467">
        <v>332178449</v>
      </c>
      <c r="F873" s="467">
        <v>45004500</v>
      </c>
      <c r="G873" s="468" t="s">
        <v>3129</v>
      </c>
      <c r="H873" s="467">
        <v>359439576</v>
      </c>
      <c r="I873" s="458">
        <v>0</v>
      </c>
    </row>
    <row r="874" spans="1:9" hidden="1">
      <c r="A874" s="466" t="s">
        <v>3134</v>
      </c>
      <c r="B874" s="466" t="s">
        <v>3135</v>
      </c>
      <c r="C874" s="467">
        <v>4820100</v>
      </c>
      <c r="D874" s="468" t="s">
        <v>3129</v>
      </c>
      <c r="E874" s="467">
        <v>33041248</v>
      </c>
      <c r="F874" s="467">
        <v>5461200</v>
      </c>
      <c r="G874" s="468" t="s">
        <v>3129</v>
      </c>
      <c r="H874" s="467">
        <v>47455718</v>
      </c>
      <c r="I874" s="458">
        <v>0</v>
      </c>
    </row>
    <row r="875" spans="1:9" hidden="1">
      <c r="A875" s="466" t="s">
        <v>3136</v>
      </c>
      <c r="B875" s="466" t="s">
        <v>3137</v>
      </c>
      <c r="C875" s="467">
        <v>31422700</v>
      </c>
      <c r="D875" s="468" t="s">
        <v>3129</v>
      </c>
      <c r="E875" s="467">
        <v>488170619</v>
      </c>
      <c r="F875" s="467">
        <v>28817300</v>
      </c>
      <c r="G875" s="468" t="s">
        <v>3129</v>
      </c>
      <c r="H875" s="467">
        <v>629135087</v>
      </c>
      <c r="I875" s="458">
        <v>0</v>
      </c>
    </row>
    <row r="876" spans="1:9" hidden="1">
      <c r="A876" s="466" t="s">
        <v>3138</v>
      </c>
      <c r="B876" s="466" t="s">
        <v>3139</v>
      </c>
      <c r="C876" s="467">
        <v>1021700</v>
      </c>
      <c r="D876" s="468" t="s">
        <v>3129</v>
      </c>
      <c r="E876" s="467">
        <v>15839371</v>
      </c>
      <c r="F876" s="467">
        <v>1290100</v>
      </c>
      <c r="G876" s="468" t="s">
        <v>3129</v>
      </c>
      <c r="H876" s="467">
        <v>20674930</v>
      </c>
      <c r="I876" s="458">
        <v>0</v>
      </c>
    </row>
    <row r="877" spans="1:9" hidden="1">
      <c r="A877" s="466" t="s">
        <v>3140</v>
      </c>
      <c r="B877" s="466" t="s">
        <v>3141</v>
      </c>
      <c r="C877" s="467">
        <v>1594800</v>
      </c>
      <c r="D877" s="468" t="s">
        <v>3129</v>
      </c>
      <c r="E877" s="467">
        <v>28926981</v>
      </c>
      <c r="F877" s="467">
        <v>1880500</v>
      </c>
      <c r="G877" s="468" t="s">
        <v>3129</v>
      </c>
      <c r="H877" s="467">
        <v>34915665</v>
      </c>
      <c r="I877" s="458">
        <v>0</v>
      </c>
    </row>
    <row r="878" spans="1:9" hidden="1">
      <c r="A878" s="466" t="s">
        <v>3142</v>
      </c>
      <c r="B878" s="466" t="s">
        <v>3143</v>
      </c>
      <c r="C878" s="467">
        <v>1180100</v>
      </c>
      <c r="D878" s="468" t="s">
        <v>3129</v>
      </c>
      <c r="E878" s="467">
        <v>24730089</v>
      </c>
      <c r="F878" s="467">
        <v>1346300</v>
      </c>
      <c r="G878" s="468" t="s">
        <v>3129</v>
      </c>
      <c r="H878" s="467">
        <v>32062105</v>
      </c>
      <c r="I878" s="458">
        <v>0</v>
      </c>
    </row>
    <row r="879" spans="1:9" hidden="1">
      <c r="A879" s="466" t="s">
        <v>3144</v>
      </c>
      <c r="B879" s="466" t="s">
        <v>3145</v>
      </c>
      <c r="C879" s="467"/>
      <c r="D879" s="468"/>
      <c r="E879" s="467"/>
      <c r="F879" s="467"/>
      <c r="G879" s="468"/>
      <c r="H879" s="467"/>
      <c r="I879" s="458">
        <v>0</v>
      </c>
    </row>
    <row r="880" spans="1:9" hidden="1">
      <c r="A880" s="466" t="s">
        <v>3146</v>
      </c>
      <c r="B880" s="466" t="s">
        <v>3147</v>
      </c>
      <c r="C880" s="467">
        <v>414700</v>
      </c>
      <c r="D880" s="468" t="s">
        <v>3129</v>
      </c>
      <c r="E880" s="467">
        <v>4196892</v>
      </c>
      <c r="F880" s="467">
        <v>534200</v>
      </c>
      <c r="G880" s="468" t="s">
        <v>3129</v>
      </c>
      <c r="H880" s="467">
        <v>2853560</v>
      </c>
      <c r="I880" s="458">
        <v>0</v>
      </c>
    </row>
    <row r="881" spans="1:9" hidden="1">
      <c r="A881" s="466" t="s">
        <v>3148</v>
      </c>
      <c r="B881" s="466" t="s">
        <v>3149</v>
      </c>
      <c r="C881" s="467">
        <v>44998500</v>
      </c>
      <c r="D881" s="468" t="s">
        <v>3129</v>
      </c>
      <c r="E881" s="467">
        <v>59255541</v>
      </c>
      <c r="F881" s="467">
        <v>44412100</v>
      </c>
      <c r="G881" s="468" t="s">
        <v>3129</v>
      </c>
      <c r="H881" s="467">
        <v>69407080</v>
      </c>
      <c r="I881" s="458">
        <v>0</v>
      </c>
    </row>
    <row r="882" spans="1:9" hidden="1">
      <c r="A882" s="466" t="s">
        <v>3150</v>
      </c>
      <c r="B882" s="466" t="s">
        <v>3151</v>
      </c>
      <c r="C882" s="467">
        <v>60780000</v>
      </c>
      <c r="D882" s="468" t="s">
        <v>3129</v>
      </c>
      <c r="E882" s="467">
        <v>818209974</v>
      </c>
      <c r="F882" s="467">
        <v>61510400</v>
      </c>
      <c r="G882" s="468" t="s">
        <v>3129</v>
      </c>
      <c r="H882" s="467">
        <v>1013325590</v>
      </c>
      <c r="I882" s="458">
        <v>0</v>
      </c>
    </row>
    <row r="883" spans="1:9" hidden="1">
      <c r="A883" s="466" t="s">
        <v>3152</v>
      </c>
      <c r="B883" s="466" t="s">
        <v>3153</v>
      </c>
      <c r="C883" s="467">
        <v>39085000</v>
      </c>
      <c r="D883" s="468" t="s">
        <v>3129</v>
      </c>
      <c r="E883" s="467">
        <v>424638286</v>
      </c>
      <c r="F883" s="467" t="s">
        <v>334</v>
      </c>
      <c r="G883" s="468" t="s">
        <v>3129</v>
      </c>
      <c r="H883" s="467" t="s">
        <v>334</v>
      </c>
      <c r="I883" s="458">
        <v>0</v>
      </c>
    </row>
    <row r="884" spans="1:9" hidden="1">
      <c r="A884" s="466" t="s">
        <v>3154</v>
      </c>
      <c r="B884" s="466" t="s">
        <v>3155</v>
      </c>
      <c r="C884" s="467">
        <v>13717000</v>
      </c>
      <c r="D884" s="468" t="s">
        <v>3129</v>
      </c>
      <c r="E884" s="467">
        <v>313265204</v>
      </c>
      <c r="F884" s="467">
        <v>17584400</v>
      </c>
      <c r="G884" s="468" t="s">
        <v>3129</v>
      </c>
      <c r="H884" s="467">
        <v>439254264</v>
      </c>
      <c r="I884" s="458">
        <v>0</v>
      </c>
    </row>
    <row r="885" spans="1:9" hidden="1">
      <c r="A885" s="466" t="s">
        <v>3156</v>
      </c>
      <c r="B885" s="466" t="s">
        <v>3157</v>
      </c>
      <c r="C885" s="467">
        <v>7978000</v>
      </c>
      <c r="D885" s="468" t="s">
        <v>3129</v>
      </c>
      <c r="E885" s="467">
        <v>80306484</v>
      </c>
      <c r="F885" s="467" t="s">
        <v>334</v>
      </c>
      <c r="G885" s="468" t="s">
        <v>3129</v>
      </c>
      <c r="H885" s="467" t="s">
        <v>334</v>
      </c>
      <c r="I885" s="458">
        <v>0</v>
      </c>
    </row>
    <row r="886" spans="1:9" hidden="1">
      <c r="A886" s="466" t="s">
        <v>3158</v>
      </c>
      <c r="B886" s="466" t="s">
        <v>3159</v>
      </c>
      <c r="C886" s="467">
        <v>183042764</v>
      </c>
      <c r="D886" s="468" t="s">
        <v>1781</v>
      </c>
      <c r="E886" s="467">
        <v>4207887608</v>
      </c>
      <c r="F886" s="467">
        <v>240221088</v>
      </c>
      <c r="G886" s="468" t="s">
        <v>1781</v>
      </c>
      <c r="H886" s="467">
        <v>5699542632</v>
      </c>
      <c r="I886" s="458">
        <v>0</v>
      </c>
    </row>
    <row r="887" spans="1:9" ht="26.4" hidden="1">
      <c r="A887" s="466" t="s">
        <v>3160</v>
      </c>
      <c r="B887" s="466" t="s">
        <v>3161</v>
      </c>
      <c r="C887" s="467">
        <v>88091800</v>
      </c>
      <c r="D887" s="468" t="s">
        <v>1781</v>
      </c>
      <c r="E887" s="467">
        <v>222391749</v>
      </c>
      <c r="F887" s="467">
        <v>85308800</v>
      </c>
      <c r="G887" s="468" t="s">
        <v>1781</v>
      </c>
      <c r="H887" s="467">
        <v>248208791</v>
      </c>
      <c r="I887" s="458">
        <v>0</v>
      </c>
    </row>
    <row r="888" spans="1:9" hidden="1">
      <c r="A888" s="466" t="s">
        <v>3162</v>
      </c>
      <c r="B888" s="466" t="s">
        <v>3163</v>
      </c>
      <c r="C888" s="467">
        <v>430469000</v>
      </c>
      <c r="D888" s="468" t="s">
        <v>1781</v>
      </c>
      <c r="E888" s="467">
        <v>1086738898</v>
      </c>
      <c r="F888" s="467">
        <v>378935400</v>
      </c>
      <c r="G888" s="468" t="s">
        <v>1781</v>
      </c>
      <c r="H888" s="467">
        <v>1102524773</v>
      </c>
      <c r="I888" s="458">
        <v>0</v>
      </c>
    </row>
    <row r="889" spans="1:9" ht="39.6" hidden="1">
      <c r="A889" s="466" t="s">
        <v>3164</v>
      </c>
      <c r="B889" s="466" t="s">
        <v>3165</v>
      </c>
      <c r="C889" s="467"/>
      <c r="D889" s="468"/>
      <c r="E889" s="467"/>
      <c r="F889" s="467"/>
      <c r="G889" s="468"/>
      <c r="H889" s="467"/>
      <c r="I889" s="458">
        <v>0</v>
      </c>
    </row>
    <row r="890" spans="1:9" ht="39.6" hidden="1">
      <c r="A890" s="466" t="s">
        <v>3166</v>
      </c>
      <c r="B890" s="466" t="s">
        <v>3167</v>
      </c>
      <c r="C890" s="467">
        <v>1103158600</v>
      </c>
      <c r="D890" s="468" t="s">
        <v>1781</v>
      </c>
      <c r="E890" s="467">
        <v>2784975236</v>
      </c>
      <c r="F890" s="467">
        <v>1105292100</v>
      </c>
      <c r="G890" s="468" t="s">
        <v>1781</v>
      </c>
      <c r="H890" s="467">
        <v>3215882925</v>
      </c>
      <c r="I890" s="458">
        <v>0</v>
      </c>
    </row>
    <row r="891" spans="1:9" ht="39.6" hidden="1">
      <c r="A891" s="466" t="s">
        <v>3168</v>
      </c>
      <c r="B891" s="466" t="s">
        <v>3169</v>
      </c>
      <c r="C891" s="467">
        <v>1500540500</v>
      </c>
      <c r="D891" s="468" t="s">
        <v>1781</v>
      </c>
      <c r="E891" s="467">
        <v>1348995550</v>
      </c>
      <c r="F891" s="467">
        <v>1572308400</v>
      </c>
      <c r="G891" s="468" t="s">
        <v>1781</v>
      </c>
      <c r="H891" s="467">
        <v>1486986922</v>
      </c>
      <c r="I891" s="458">
        <v>0</v>
      </c>
    </row>
    <row r="892" spans="1:9" hidden="1">
      <c r="A892" s="466" t="s">
        <v>3170</v>
      </c>
      <c r="B892" s="466" t="s">
        <v>3171</v>
      </c>
      <c r="C892" s="467">
        <v>8648600</v>
      </c>
      <c r="D892" s="468" t="s">
        <v>1781</v>
      </c>
      <c r="E892" s="467">
        <v>21833858</v>
      </c>
      <c r="F892" s="467">
        <v>9231200</v>
      </c>
      <c r="G892" s="468" t="s">
        <v>1781</v>
      </c>
      <c r="H892" s="467">
        <v>26858335</v>
      </c>
      <c r="I892" s="458">
        <v>0</v>
      </c>
    </row>
    <row r="893" spans="1:9" hidden="1">
      <c r="A893" s="466" t="s">
        <v>3172</v>
      </c>
      <c r="B893" s="466" t="s">
        <v>3173</v>
      </c>
      <c r="C893" s="467">
        <v>245000000</v>
      </c>
      <c r="D893" s="468" t="s">
        <v>1781</v>
      </c>
      <c r="E893" s="467">
        <v>105000000</v>
      </c>
      <c r="F893" s="467">
        <v>245000000</v>
      </c>
      <c r="G893" s="468" t="s">
        <v>1781</v>
      </c>
      <c r="H893" s="467">
        <v>105000000</v>
      </c>
      <c r="I893" s="458">
        <v>0</v>
      </c>
    </row>
    <row r="894" spans="1:9" ht="26.4" hidden="1">
      <c r="A894" s="466" t="s">
        <v>3174</v>
      </c>
      <c r="B894" s="466" t="s">
        <v>3175</v>
      </c>
      <c r="C894" s="467">
        <v>84200800</v>
      </c>
      <c r="D894" s="468" t="s">
        <v>1781</v>
      </c>
      <c r="E894" s="467">
        <v>120191691</v>
      </c>
      <c r="F894" s="467">
        <v>109027500</v>
      </c>
      <c r="G894" s="468" t="s">
        <v>1781</v>
      </c>
      <c r="H894" s="467">
        <v>144829781</v>
      </c>
      <c r="I894" s="458">
        <v>0</v>
      </c>
    </row>
    <row r="895" spans="1:9" ht="39.6" hidden="1">
      <c r="A895" s="466" t="s">
        <v>3176</v>
      </c>
      <c r="B895" s="466" t="s">
        <v>3177</v>
      </c>
      <c r="C895" s="467" t="s">
        <v>334</v>
      </c>
      <c r="D895" s="468" t="s">
        <v>1781</v>
      </c>
      <c r="E895" s="467" t="s">
        <v>334</v>
      </c>
      <c r="F895" s="467">
        <v>297400</v>
      </c>
      <c r="G895" s="468" t="s">
        <v>1781</v>
      </c>
      <c r="H895" s="467">
        <v>512381</v>
      </c>
      <c r="I895" s="458">
        <v>0</v>
      </c>
    </row>
    <row r="896" spans="1:9" ht="39.6" hidden="1">
      <c r="A896" s="466" t="s">
        <v>3178</v>
      </c>
      <c r="B896" s="466" t="s">
        <v>3179</v>
      </c>
      <c r="C896" s="467" t="s">
        <v>334</v>
      </c>
      <c r="D896" s="468" t="s">
        <v>1781</v>
      </c>
      <c r="E896" s="467" t="s">
        <v>334</v>
      </c>
      <c r="F896" s="467">
        <v>4287500</v>
      </c>
      <c r="G896" s="468" t="s">
        <v>1781</v>
      </c>
      <c r="H896" s="467">
        <v>7960793</v>
      </c>
      <c r="I896" s="458">
        <v>0</v>
      </c>
    </row>
    <row r="897" spans="1:9" ht="39.6" hidden="1">
      <c r="A897" s="466" t="s">
        <v>3180</v>
      </c>
      <c r="B897" s="466" t="s">
        <v>3181</v>
      </c>
      <c r="C897" s="467">
        <v>79148200</v>
      </c>
      <c r="D897" s="468" t="s">
        <v>1781</v>
      </c>
      <c r="E897" s="467">
        <v>110086352</v>
      </c>
      <c r="F897" s="467">
        <v>104442600</v>
      </c>
      <c r="G897" s="468" t="s">
        <v>1781</v>
      </c>
      <c r="H897" s="467">
        <v>136356607</v>
      </c>
      <c r="I897" s="458">
        <v>0</v>
      </c>
    </row>
    <row r="898" spans="1:9" ht="26.4" hidden="1">
      <c r="A898" s="466" t="s">
        <v>3182</v>
      </c>
      <c r="B898" s="466" t="s">
        <v>3183</v>
      </c>
      <c r="C898" s="467">
        <v>42618500</v>
      </c>
      <c r="D898" s="468" t="s">
        <v>1781</v>
      </c>
      <c r="E898" s="467">
        <v>80089442</v>
      </c>
      <c r="F898" s="467">
        <v>42461000</v>
      </c>
      <c r="G898" s="468" t="s">
        <v>1781</v>
      </c>
      <c r="H898" s="467">
        <v>88343080</v>
      </c>
      <c r="I898" s="458">
        <v>0</v>
      </c>
    </row>
    <row r="899" spans="1:9" ht="26.4" hidden="1">
      <c r="A899" s="466" t="s">
        <v>3184</v>
      </c>
      <c r="B899" s="466" t="s">
        <v>3185</v>
      </c>
      <c r="C899" s="467">
        <v>19015400</v>
      </c>
      <c r="D899" s="468" t="s">
        <v>1781</v>
      </c>
      <c r="E899" s="467">
        <v>39521539</v>
      </c>
      <c r="F899" s="467">
        <v>18025900</v>
      </c>
      <c r="G899" s="468" t="s">
        <v>1781</v>
      </c>
      <c r="H899" s="467">
        <v>44775556</v>
      </c>
      <c r="I899" s="458">
        <v>0</v>
      </c>
    </row>
    <row r="900" spans="1:9" ht="26.4" hidden="1">
      <c r="A900" s="466" t="s">
        <v>3186</v>
      </c>
      <c r="B900" s="466" t="s">
        <v>3187</v>
      </c>
      <c r="C900" s="467" t="s">
        <v>334</v>
      </c>
      <c r="D900" s="468" t="s">
        <v>1781</v>
      </c>
      <c r="E900" s="467" t="s">
        <v>334</v>
      </c>
      <c r="F900" s="467" t="s">
        <v>334</v>
      </c>
      <c r="G900" s="468" t="s">
        <v>1781</v>
      </c>
      <c r="H900" s="467" t="s">
        <v>334</v>
      </c>
      <c r="I900" s="458">
        <v>0</v>
      </c>
    </row>
    <row r="901" spans="1:9" ht="39.6" hidden="1">
      <c r="A901" s="466" t="s">
        <v>3188</v>
      </c>
      <c r="B901" s="466" t="s">
        <v>3189</v>
      </c>
      <c r="C901" s="467" t="s">
        <v>334</v>
      </c>
      <c r="D901" s="468" t="s">
        <v>1781</v>
      </c>
      <c r="E901" s="467" t="s">
        <v>334</v>
      </c>
      <c r="F901" s="467" t="s">
        <v>334</v>
      </c>
      <c r="G901" s="468" t="s">
        <v>1781</v>
      </c>
      <c r="H901" s="467" t="s">
        <v>334</v>
      </c>
      <c r="I901" s="458">
        <v>0</v>
      </c>
    </row>
    <row r="902" spans="1:9" hidden="1">
      <c r="A902" s="466" t="s">
        <v>3190</v>
      </c>
      <c r="B902" s="466" t="s">
        <v>3191</v>
      </c>
      <c r="C902" s="467">
        <v>2023635900</v>
      </c>
      <c r="D902" s="468" t="s">
        <v>1781</v>
      </c>
      <c r="E902" s="467">
        <v>2505209082</v>
      </c>
      <c r="F902" s="467">
        <v>2055653300</v>
      </c>
      <c r="G902" s="468" t="s">
        <v>1781</v>
      </c>
      <c r="H902" s="467">
        <v>2715936564</v>
      </c>
      <c r="I902" s="458">
        <v>0</v>
      </c>
    </row>
    <row r="903" spans="1:9" hidden="1">
      <c r="A903" s="466" t="s">
        <v>3192</v>
      </c>
      <c r="B903" s="466" t="s">
        <v>3193</v>
      </c>
      <c r="C903" s="467">
        <v>1991842900</v>
      </c>
      <c r="D903" s="468" t="s">
        <v>1781</v>
      </c>
      <c r="E903" s="467">
        <v>2488508444</v>
      </c>
      <c r="F903" s="467">
        <v>2033376200</v>
      </c>
      <c r="G903" s="468" t="s">
        <v>1781</v>
      </c>
      <c r="H903" s="467">
        <v>2702899428</v>
      </c>
      <c r="I903" s="458">
        <v>0</v>
      </c>
    </row>
    <row r="904" spans="1:9" hidden="1">
      <c r="A904" s="466" t="s">
        <v>3194</v>
      </c>
      <c r="B904" s="466" t="s">
        <v>3195</v>
      </c>
      <c r="C904" s="467">
        <v>31793000</v>
      </c>
      <c r="D904" s="468" t="s">
        <v>1781</v>
      </c>
      <c r="E904" s="467">
        <v>16700638</v>
      </c>
      <c r="F904" s="467">
        <v>22277100</v>
      </c>
      <c r="G904" s="468" t="s">
        <v>1781</v>
      </c>
      <c r="H904" s="467">
        <v>13037136</v>
      </c>
      <c r="I904" s="458">
        <v>0</v>
      </c>
    </row>
    <row r="905" spans="1:9" hidden="1">
      <c r="A905" s="466" t="s">
        <v>3196</v>
      </c>
      <c r="B905" s="466" t="s">
        <v>3197</v>
      </c>
      <c r="C905" s="467">
        <v>118492300</v>
      </c>
      <c r="D905" s="468" t="s">
        <v>1781</v>
      </c>
      <c r="E905" s="467">
        <v>142107424</v>
      </c>
      <c r="F905" s="467">
        <v>151041100</v>
      </c>
      <c r="G905" s="468" t="s">
        <v>1781</v>
      </c>
      <c r="H905" s="467">
        <v>170396557</v>
      </c>
      <c r="I905" s="458">
        <v>0</v>
      </c>
    </row>
    <row r="906" spans="1:9" hidden="1">
      <c r="A906" s="466" t="s">
        <v>3198</v>
      </c>
      <c r="B906" s="466" t="s">
        <v>3199</v>
      </c>
      <c r="C906" s="467">
        <v>287625000</v>
      </c>
      <c r="D906" s="468" t="s">
        <v>41</v>
      </c>
      <c r="E906" s="467">
        <v>17827789</v>
      </c>
      <c r="F906" s="467">
        <v>242127410</v>
      </c>
      <c r="G906" s="468" t="s">
        <v>41</v>
      </c>
      <c r="H906" s="467">
        <v>10373333</v>
      </c>
      <c r="I906" s="458">
        <v>0</v>
      </c>
    </row>
    <row r="907" spans="1:9" hidden="1">
      <c r="A907" s="466" t="s">
        <v>3200</v>
      </c>
      <c r="B907" s="466" t="s">
        <v>3201</v>
      </c>
      <c r="C907" s="467" t="s">
        <v>334</v>
      </c>
      <c r="D907" s="468" t="s">
        <v>41</v>
      </c>
      <c r="E907" s="467" t="s">
        <v>334</v>
      </c>
      <c r="F907" s="467">
        <v>1503629000</v>
      </c>
      <c r="G907" s="468" t="s">
        <v>41</v>
      </c>
      <c r="H907" s="467">
        <v>497358410</v>
      </c>
      <c r="I907" s="458">
        <v>0</v>
      </c>
    </row>
    <row r="908" spans="1:9" hidden="1">
      <c r="A908" s="466" t="s">
        <v>3202</v>
      </c>
      <c r="B908" s="466" t="s">
        <v>3203</v>
      </c>
      <c r="C908" s="467" t="s">
        <v>334</v>
      </c>
      <c r="D908" s="468" t="s">
        <v>41</v>
      </c>
      <c r="E908" s="467" t="s">
        <v>334</v>
      </c>
      <c r="F908" s="467" t="s">
        <v>334</v>
      </c>
      <c r="G908" s="468" t="s">
        <v>41</v>
      </c>
      <c r="H908" s="467" t="s">
        <v>334</v>
      </c>
      <c r="I908" s="458">
        <v>0</v>
      </c>
    </row>
    <row r="909" spans="1:9" hidden="1">
      <c r="A909" s="466" t="s">
        <v>3204</v>
      </c>
      <c r="B909" s="466" t="s">
        <v>3205</v>
      </c>
      <c r="C909" s="467">
        <v>6364341100</v>
      </c>
      <c r="D909" s="468" t="s">
        <v>1781</v>
      </c>
      <c r="E909" s="467">
        <v>2510527067</v>
      </c>
      <c r="F909" s="467">
        <v>6247887500</v>
      </c>
      <c r="G909" s="468" t="s">
        <v>1781</v>
      </c>
      <c r="H909" s="467">
        <v>2465640961</v>
      </c>
      <c r="I909" s="458">
        <v>0</v>
      </c>
    </row>
    <row r="910" spans="1:9" hidden="1">
      <c r="A910" s="466" t="s">
        <v>3206</v>
      </c>
      <c r="B910" s="466" t="s">
        <v>3207</v>
      </c>
      <c r="C910" s="467">
        <v>5404063900</v>
      </c>
      <c r="D910" s="468" t="s">
        <v>1781</v>
      </c>
      <c r="E910" s="467">
        <v>559707601</v>
      </c>
      <c r="F910" s="467">
        <v>5297244200</v>
      </c>
      <c r="G910" s="468" t="s">
        <v>1781</v>
      </c>
      <c r="H910" s="467">
        <v>555638996</v>
      </c>
      <c r="I910" s="458">
        <v>0</v>
      </c>
    </row>
    <row r="911" spans="1:9" ht="26.4" hidden="1">
      <c r="A911" s="466" t="s">
        <v>3208</v>
      </c>
      <c r="B911" s="466" t="s">
        <v>3209</v>
      </c>
      <c r="C911" s="467">
        <v>4745148500</v>
      </c>
      <c r="D911" s="468" t="s">
        <v>1781</v>
      </c>
      <c r="E911" s="467">
        <v>3827214794</v>
      </c>
      <c r="F911" s="467">
        <v>4943686300</v>
      </c>
      <c r="G911" s="468" t="s">
        <v>1781</v>
      </c>
      <c r="H911" s="467">
        <v>4039792578</v>
      </c>
      <c r="I911" s="458">
        <v>0</v>
      </c>
    </row>
    <row r="912" spans="1:9" hidden="1">
      <c r="A912" s="466" t="s">
        <v>3210</v>
      </c>
      <c r="B912" s="466" t="s">
        <v>3211</v>
      </c>
      <c r="C912" s="467">
        <v>583932800</v>
      </c>
      <c r="D912" s="468" t="s">
        <v>1781</v>
      </c>
      <c r="E912" s="467">
        <v>673182422</v>
      </c>
      <c r="F912" s="467">
        <v>572334300</v>
      </c>
      <c r="G912" s="468" t="s">
        <v>1781</v>
      </c>
      <c r="H912" s="467">
        <v>691633646</v>
      </c>
      <c r="I912" s="458">
        <v>0</v>
      </c>
    </row>
    <row r="913" spans="1:9" ht="26.4" hidden="1">
      <c r="A913" s="466" t="s">
        <v>3212</v>
      </c>
      <c r="B913" s="466" t="s">
        <v>3213</v>
      </c>
      <c r="C913" s="467" t="s">
        <v>334</v>
      </c>
      <c r="D913" s="468" t="s">
        <v>1781</v>
      </c>
      <c r="E913" s="467" t="s">
        <v>334</v>
      </c>
      <c r="F913" s="467" t="s">
        <v>334</v>
      </c>
      <c r="G913" s="468" t="s">
        <v>1781</v>
      </c>
      <c r="H913" s="467" t="s">
        <v>334</v>
      </c>
      <c r="I913" s="458">
        <v>0</v>
      </c>
    </row>
    <row r="914" spans="1:9" ht="26.4" hidden="1">
      <c r="A914" s="466" t="s">
        <v>3214</v>
      </c>
      <c r="B914" s="466" t="s">
        <v>3215</v>
      </c>
      <c r="C914" s="467">
        <v>14038900</v>
      </c>
      <c r="D914" s="468" t="s">
        <v>1781</v>
      </c>
      <c r="E914" s="467">
        <v>28724259</v>
      </c>
      <c r="F914" s="467">
        <v>16766700</v>
      </c>
      <c r="G914" s="468" t="s">
        <v>1781</v>
      </c>
      <c r="H914" s="467">
        <v>34251106</v>
      </c>
      <c r="I914" s="458">
        <v>0</v>
      </c>
    </row>
    <row r="915" spans="1:9" ht="26.4" hidden="1">
      <c r="A915" s="466" t="s">
        <v>3216</v>
      </c>
      <c r="B915" s="466" t="s">
        <v>3217</v>
      </c>
      <c r="C915" s="467" t="s">
        <v>334</v>
      </c>
      <c r="D915" s="468" t="s">
        <v>1781</v>
      </c>
      <c r="E915" s="467" t="s">
        <v>334</v>
      </c>
      <c r="F915" s="467" t="s">
        <v>334</v>
      </c>
      <c r="G915" s="468" t="s">
        <v>1781</v>
      </c>
      <c r="H915" s="467" t="s">
        <v>334</v>
      </c>
      <c r="I915" s="458">
        <v>0</v>
      </c>
    </row>
    <row r="916" spans="1:9" ht="26.4" hidden="1">
      <c r="A916" s="466" t="s">
        <v>3218</v>
      </c>
      <c r="B916" s="466" t="s">
        <v>3219</v>
      </c>
      <c r="C916" s="467">
        <v>301932700</v>
      </c>
      <c r="D916" s="468" t="s">
        <v>1781</v>
      </c>
      <c r="E916" s="467">
        <v>194057940</v>
      </c>
      <c r="F916" s="467">
        <v>286327100</v>
      </c>
      <c r="G916" s="468" t="s">
        <v>1781</v>
      </c>
      <c r="H916" s="467">
        <v>196416877</v>
      </c>
      <c r="I916" s="458">
        <v>0</v>
      </c>
    </row>
    <row r="917" spans="1:9" hidden="1">
      <c r="A917" s="466" t="s">
        <v>3220</v>
      </c>
      <c r="B917" s="466" t="s">
        <v>3221</v>
      </c>
      <c r="C917" s="467">
        <v>136064200</v>
      </c>
      <c r="D917" s="468" t="s">
        <v>1781</v>
      </c>
      <c r="E917" s="467">
        <v>98613984</v>
      </c>
      <c r="F917" s="467">
        <v>171321300</v>
      </c>
      <c r="G917" s="468" t="s">
        <v>1781</v>
      </c>
      <c r="H917" s="467">
        <v>135690399</v>
      </c>
      <c r="I917" s="458">
        <v>0</v>
      </c>
    </row>
    <row r="918" spans="1:9" hidden="1">
      <c r="A918" s="466" t="s">
        <v>3222</v>
      </c>
      <c r="B918" s="466" t="s">
        <v>3223</v>
      </c>
      <c r="C918" s="467"/>
      <c r="D918" s="468"/>
      <c r="E918" s="467"/>
      <c r="F918" s="467" t="s">
        <v>334</v>
      </c>
      <c r="G918" s="468" t="s">
        <v>1781</v>
      </c>
      <c r="H918" s="467" t="s">
        <v>334</v>
      </c>
      <c r="I918" s="458">
        <v>0</v>
      </c>
    </row>
    <row r="919" spans="1:9" hidden="1">
      <c r="A919" s="466" t="s">
        <v>3224</v>
      </c>
      <c r="B919" s="466" t="s">
        <v>3225</v>
      </c>
      <c r="C919" s="467">
        <v>136064200</v>
      </c>
      <c r="D919" s="468" t="s">
        <v>1781</v>
      </c>
      <c r="E919" s="467">
        <v>98613984</v>
      </c>
      <c r="F919" s="467" t="s">
        <v>334</v>
      </c>
      <c r="G919" s="468" t="s">
        <v>1781</v>
      </c>
      <c r="H919" s="467" t="s">
        <v>334</v>
      </c>
      <c r="I919" s="458">
        <v>0</v>
      </c>
    </row>
    <row r="920" spans="1:9" ht="26.4" hidden="1">
      <c r="A920" s="466" t="s">
        <v>3226</v>
      </c>
      <c r="B920" s="466" t="s">
        <v>3227</v>
      </c>
      <c r="C920" s="467">
        <v>26419500</v>
      </c>
      <c r="D920" s="468" t="s">
        <v>1781</v>
      </c>
      <c r="E920" s="467">
        <v>18975545</v>
      </c>
      <c r="F920" s="467">
        <v>26137200</v>
      </c>
      <c r="G920" s="468" t="s">
        <v>1781</v>
      </c>
      <c r="H920" s="467">
        <v>18048242</v>
      </c>
      <c r="I920" s="458">
        <v>0</v>
      </c>
    </row>
    <row r="921" spans="1:9" hidden="1">
      <c r="A921" s="469" t="s">
        <v>3228</v>
      </c>
      <c r="B921" s="469" t="s">
        <v>3229</v>
      </c>
      <c r="C921" s="470">
        <v>65189716</v>
      </c>
      <c r="D921" s="471" t="s">
        <v>41</v>
      </c>
      <c r="E921" s="470">
        <v>102653035</v>
      </c>
      <c r="F921" s="470">
        <v>76808275</v>
      </c>
      <c r="G921" s="471" t="s">
        <v>41</v>
      </c>
      <c r="H921" s="470">
        <v>120387358</v>
      </c>
      <c r="I921" s="458">
        <v>0</v>
      </c>
    </row>
    <row r="923" spans="1:9">
      <c r="A923" s="472" t="s">
        <v>3230</v>
      </c>
    </row>
  </sheetData>
  <pageMargins left="0" right="0" top="0.39370078740157477" bottom="0.39370078740157477" header="0" footer="0"/>
  <pageSetup paperSize="9" orientation="portrait" r:id="rId1"/>
  <headerFooter>
    <oddHeader>&amp;C&amp;A</oddHeader>
    <oddFooter>&amp;CPage &amp;P</oddFooter>
  </headerFooter>
  <tableParts count="1">
    <tablePart r:id="rId2"/>
  </tablePart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6C3B8-D084-4281-885C-F796FF9A0EC9}">
  <dimension ref="B2:C3"/>
  <sheetViews>
    <sheetView workbookViewId="0">
      <selection activeCell="R43" sqref="R43"/>
    </sheetView>
  </sheetViews>
  <sheetFormatPr baseColWidth="10" defaultColWidth="11.44140625" defaultRowHeight="14.4"/>
  <sheetData>
    <row r="2" spans="2:3">
      <c r="B2" s="252" t="s">
        <v>515</v>
      </c>
      <c r="C2" s="252"/>
    </row>
    <row r="3" spans="2:3">
      <c r="B3" s="60" t="s">
        <v>516</v>
      </c>
      <c r="C3" s="59"/>
    </row>
  </sheetData>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B9A888-91BC-4D2A-8415-E922EA8DB152}">
  <dimension ref="A2:T22"/>
  <sheetViews>
    <sheetView workbookViewId="0">
      <pane xSplit="3" ySplit="2" topLeftCell="H3" activePane="bottomRight" state="frozen"/>
      <selection activeCell="C30" sqref="C30"/>
      <selection pane="topRight" activeCell="C30" sqref="C30"/>
      <selection pane="bottomLeft" activeCell="C30" sqref="C30"/>
      <selection pane="bottomRight" activeCell="P6" sqref="P6"/>
    </sheetView>
  </sheetViews>
  <sheetFormatPr baseColWidth="10" defaultColWidth="11.44140625" defaultRowHeight="14.4"/>
  <cols>
    <col min="1" max="1" width="18.6640625" customWidth="1"/>
    <col min="2" max="3" width="26.88671875" customWidth="1"/>
  </cols>
  <sheetData>
    <row r="2" spans="1:20">
      <c r="A2" s="213" t="s">
        <v>22</v>
      </c>
      <c r="B2" s="213" t="s">
        <v>23</v>
      </c>
      <c r="C2" s="213" t="s">
        <v>24</v>
      </c>
      <c r="D2" s="213">
        <v>2005</v>
      </c>
      <c r="E2" s="213">
        <v>2006</v>
      </c>
      <c r="F2" s="213">
        <v>2007</v>
      </c>
      <c r="G2" s="213">
        <v>2008</v>
      </c>
      <c r="H2" s="213">
        <v>2009</v>
      </c>
      <c r="I2" s="213">
        <v>2010</v>
      </c>
      <c r="J2" s="213">
        <v>2011</v>
      </c>
      <c r="K2" s="213">
        <v>2012</v>
      </c>
      <c r="L2" s="213">
        <v>2013</v>
      </c>
      <c r="M2" s="213">
        <v>2014</v>
      </c>
      <c r="N2" s="213">
        <v>2015</v>
      </c>
      <c r="O2" s="213">
        <v>2016</v>
      </c>
      <c r="P2" s="213">
        <v>2017</v>
      </c>
      <c r="Q2" s="213">
        <v>2018</v>
      </c>
      <c r="R2" s="213">
        <v>2019</v>
      </c>
      <c r="S2" s="213">
        <v>2020</v>
      </c>
      <c r="T2" s="213">
        <v>2021</v>
      </c>
    </row>
    <row r="3" spans="1:20">
      <c r="A3" s="222" t="s">
        <v>517</v>
      </c>
      <c r="B3" s="56"/>
      <c r="C3" s="222" t="s">
        <v>518</v>
      </c>
      <c r="D3" s="223">
        <v>36.375</v>
      </c>
      <c r="E3" s="223">
        <v>37.253</v>
      </c>
      <c r="F3" s="223">
        <v>41.93</v>
      </c>
      <c r="G3" s="223">
        <v>43.082999999999998</v>
      </c>
      <c r="H3" s="223">
        <v>44.286999999999999</v>
      </c>
      <c r="I3" s="223">
        <v>59.585000000000001</v>
      </c>
      <c r="J3" s="223">
        <v>81.703999999999994</v>
      </c>
      <c r="K3" s="223">
        <v>94.558000000000007</v>
      </c>
      <c r="L3" s="223">
        <v>100.37</v>
      </c>
      <c r="M3" s="223">
        <v>101.426</v>
      </c>
      <c r="N3" s="223">
        <v>103.431</v>
      </c>
      <c r="O3" s="223">
        <v>108.123</v>
      </c>
      <c r="P3" s="223">
        <v>115.26</v>
      </c>
      <c r="Q3" s="223">
        <v>157.499</v>
      </c>
      <c r="R3" s="56"/>
      <c r="S3" s="56"/>
      <c r="T3" s="56"/>
    </row>
    <row r="4" spans="1:20">
      <c r="A4" s="222" t="s">
        <v>519</v>
      </c>
      <c r="B4" s="56"/>
      <c r="C4" s="222" t="s">
        <v>520</v>
      </c>
      <c r="D4" s="223">
        <v>3.6</v>
      </c>
      <c r="E4" s="223">
        <v>3.6</v>
      </c>
      <c r="F4" s="223">
        <v>3.7</v>
      </c>
      <c r="G4" s="223">
        <v>3.8</v>
      </c>
      <c r="H4" s="223">
        <v>4</v>
      </c>
      <c r="I4" s="223">
        <v>5.8</v>
      </c>
      <c r="J4" s="223">
        <v>7.9</v>
      </c>
      <c r="K4" s="223">
        <v>9.1</v>
      </c>
      <c r="L4" s="223">
        <v>9.6</v>
      </c>
      <c r="M4" s="223">
        <v>9.8000000000000007</v>
      </c>
      <c r="N4" s="223">
        <v>9.8000000000000007</v>
      </c>
      <c r="O4" s="223">
        <v>10.5</v>
      </c>
      <c r="P4" s="223">
        <v>11.17</v>
      </c>
      <c r="Q4" s="223">
        <v>15.016</v>
      </c>
      <c r="R4" s="56"/>
      <c r="S4" s="56"/>
      <c r="T4" s="56"/>
    </row>
    <row r="5" spans="1:20">
      <c r="P5" s="22">
        <f>Q3-L3</f>
        <v>57.128999999999991</v>
      </c>
      <c r="Q5">
        <f>P5/L3</f>
        <v>0.56918401912922179</v>
      </c>
    </row>
    <row r="22" spans="18:18">
      <c r="R22" s="61"/>
    </row>
  </sheetData>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FF2B16-7A33-4C10-A4F0-4DB5390EB2A8}">
  <dimension ref="A1:Z12"/>
  <sheetViews>
    <sheetView workbookViewId="0">
      <pane xSplit="8" ySplit="1" topLeftCell="V2" activePane="bottomRight" state="frozen"/>
      <selection activeCell="C30" sqref="C30"/>
      <selection pane="topRight" activeCell="C30" sqref="C30"/>
      <selection pane="bottomLeft" activeCell="C30" sqref="C30"/>
      <selection pane="bottomRight" activeCell="Y9" sqref="Y9"/>
    </sheetView>
  </sheetViews>
  <sheetFormatPr baseColWidth="10" defaultColWidth="11.44140625" defaultRowHeight="14.4"/>
  <cols>
    <col min="1" max="1" width="18" customWidth="1"/>
    <col min="2" max="2" width="37" customWidth="1"/>
    <col min="3" max="3" width="15.109375" customWidth="1"/>
    <col min="4" max="8" width="11.44140625" hidden="1" customWidth="1"/>
    <col min="9" max="9" width="15.33203125" customWidth="1"/>
    <col min="10" max="10" width="16.109375" customWidth="1"/>
    <col min="11" max="20" width="11.44140625" customWidth="1"/>
    <col min="25" max="25" width="12.44140625" bestFit="1" customWidth="1"/>
  </cols>
  <sheetData>
    <row r="1" spans="1:26">
      <c r="A1" s="218" t="s">
        <v>22</v>
      </c>
      <c r="B1" s="296" t="s">
        <v>23</v>
      </c>
      <c r="C1" s="296" t="s">
        <v>24</v>
      </c>
      <c r="D1" s="296">
        <v>2000</v>
      </c>
      <c r="E1" s="296">
        <v>2001</v>
      </c>
      <c r="F1" s="296">
        <v>2002</v>
      </c>
      <c r="G1" s="296">
        <v>2003</v>
      </c>
      <c r="H1" s="296">
        <v>2004</v>
      </c>
      <c r="I1" s="296">
        <v>2005</v>
      </c>
      <c r="J1" s="296">
        <v>2006</v>
      </c>
      <c r="K1" s="296">
        <v>2007</v>
      </c>
      <c r="L1" s="296">
        <v>2008</v>
      </c>
      <c r="M1" s="296">
        <v>2009</v>
      </c>
      <c r="N1" s="296">
        <v>2010</v>
      </c>
      <c r="O1" s="296">
        <v>2011</v>
      </c>
      <c r="P1" s="296">
        <v>2012</v>
      </c>
      <c r="Q1" s="296">
        <v>2013</v>
      </c>
      <c r="R1" s="296">
        <v>2014</v>
      </c>
      <c r="S1" s="296">
        <v>2015</v>
      </c>
      <c r="T1" s="296">
        <v>2016</v>
      </c>
      <c r="U1" s="296">
        <v>2017</v>
      </c>
      <c r="V1" s="296">
        <v>2018</v>
      </c>
      <c r="W1" s="296">
        <v>2019</v>
      </c>
      <c r="X1" s="296">
        <v>2020</v>
      </c>
      <c r="Y1" s="296">
        <v>2021</v>
      </c>
    </row>
    <row r="2" spans="1:26" ht="20.25" customHeight="1">
      <c r="A2" s="290" t="s">
        <v>26</v>
      </c>
      <c r="B2" s="291" t="s">
        <v>521</v>
      </c>
      <c r="C2" s="292" t="s">
        <v>28</v>
      </c>
      <c r="D2" s="293"/>
      <c r="E2" s="293"/>
      <c r="F2" s="293"/>
      <c r="G2" s="293"/>
      <c r="H2" s="293"/>
      <c r="I2" s="293"/>
      <c r="J2" s="293"/>
      <c r="K2" s="293"/>
      <c r="L2" s="293"/>
      <c r="M2" s="293"/>
      <c r="N2" s="293"/>
      <c r="O2" s="293"/>
      <c r="P2" s="293"/>
      <c r="Q2" s="293"/>
      <c r="R2" s="293"/>
      <c r="S2" s="294"/>
      <c r="T2" s="294"/>
      <c r="U2" s="294"/>
      <c r="V2" s="294"/>
      <c r="W2" s="294"/>
      <c r="X2" s="294"/>
      <c r="Y2" s="295">
        <f>SUM(Y3:Y7)</f>
        <v>1251882</v>
      </c>
    </row>
    <row r="3" spans="1:26" ht="20.25" customHeight="1">
      <c r="A3" s="46" t="s">
        <v>26</v>
      </c>
      <c r="B3" s="47" t="s">
        <v>522</v>
      </c>
      <c r="C3" s="48" t="s">
        <v>28</v>
      </c>
      <c r="D3" s="49"/>
      <c r="E3" s="49"/>
      <c r="F3" s="49"/>
      <c r="G3" s="49"/>
      <c r="H3" s="49"/>
      <c r="I3" s="49"/>
      <c r="J3" s="49"/>
      <c r="K3" s="49"/>
      <c r="L3" s="49"/>
      <c r="M3" s="49"/>
      <c r="N3" s="49"/>
      <c r="O3" s="49"/>
      <c r="P3" s="49">
        <v>743350</v>
      </c>
      <c r="Q3" s="49">
        <v>746923</v>
      </c>
      <c r="R3" s="49">
        <v>771587</v>
      </c>
      <c r="S3" s="50">
        <v>824387</v>
      </c>
      <c r="T3" s="50">
        <v>851966</v>
      </c>
      <c r="U3" s="50">
        <v>932769</v>
      </c>
      <c r="V3" s="50">
        <v>973064</v>
      </c>
      <c r="W3" s="51">
        <v>1028331</v>
      </c>
      <c r="X3" s="50">
        <v>907736</v>
      </c>
      <c r="Y3" s="289">
        <v>795108</v>
      </c>
    </row>
    <row r="4" spans="1:26" ht="20.25" customHeight="1">
      <c r="A4" s="46" t="s">
        <v>26</v>
      </c>
      <c r="B4" s="47" t="s">
        <v>523</v>
      </c>
      <c r="C4" s="48" t="s">
        <v>28</v>
      </c>
      <c r="D4" s="49"/>
      <c r="E4" s="49"/>
      <c r="F4" s="49"/>
      <c r="G4" s="49"/>
      <c r="H4" s="49"/>
      <c r="I4" s="49"/>
      <c r="J4" s="49"/>
      <c r="K4" s="49"/>
      <c r="L4" s="49"/>
      <c r="M4" s="49"/>
      <c r="N4" s="49"/>
      <c r="O4" s="49"/>
      <c r="P4" s="53"/>
      <c r="Q4" s="53"/>
      <c r="R4" s="53"/>
      <c r="S4" s="51"/>
      <c r="T4" s="51"/>
      <c r="U4" s="51"/>
      <c r="V4" s="51"/>
      <c r="W4" s="51"/>
      <c r="X4" s="51"/>
      <c r="Y4" s="289">
        <v>87674</v>
      </c>
    </row>
    <row r="5" spans="1:26" ht="20.25" customHeight="1">
      <c r="A5" s="46" t="s">
        <v>26</v>
      </c>
      <c r="B5" s="47" t="s">
        <v>524</v>
      </c>
      <c r="C5" s="48" t="s">
        <v>28</v>
      </c>
      <c r="D5" s="49"/>
      <c r="E5" s="49"/>
      <c r="F5" s="49"/>
      <c r="G5" s="49"/>
      <c r="H5" s="49"/>
      <c r="I5" s="49"/>
      <c r="J5" s="49"/>
      <c r="K5" s="49"/>
      <c r="L5" s="49"/>
      <c r="M5" s="49"/>
      <c r="N5" s="49"/>
      <c r="O5" s="49"/>
      <c r="P5" s="53"/>
      <c r="Q5" s="53"/>
      <c r="R5" s="53"/>
      <c r="S5" s="51"/>
      <c r="T5" s="51"/>
      <c r="U5" s="51"/>
      <c r="V5" s="51"/>
      <c r="W5" s="51"/>
      <c r="X5" s="51"/>
      <c r="Y5" s="289">
        <v>86463</v>
      </c>
    </row>
    <row r="6" spans="1:26" ht="20.25" customHeight="1">
      <c r="A6" s="46" t="s">
        <v>26</v>
      </c>
      <c r="B6" s="47" t="s">
        <v>525</v>
      </c>
      <c r="C6" s="48" t="s">
        <v>28</v>
      </c>
      <c r="D6" s="49"/>
      <c r="E6" s="49"/>
      <c r="F6" s="49"/>
      <c r="G6" s="49"/>
      <c r="H6" s="49"/>
      <c r="I6" s="49"/>
      <c r="J6" s="49"/>
      <c r="K6" s="49"/>
      <c r="L6" s="49"/>
      <c r="M6" s="49"/>
      <c r="N6" s="49"/>
      <c r="O6" s="49"/>
      <c r="P6" s="53"/>
      <c r="Q6" s="53"/>
      <c r="R6" s="53"/>
      <c r="S6" s="51"/>
      <c r="T6" s="51"/>
      <c r="U6" s="51"/>
      <c r="V6" s="51"/>
      <c r="W6" s="51"/>
      <c r="X6" s="51"/>
      <c r="Y6" s="289" t="s">
        <v>526</v>
      </c>
    </row>
    <row r="7" spans="1:26" ht="20.25" customHeight="1">
      <c r="A7" s="46" t="s">
        <v>26</v>
      </c>
      <c r="B7" s="47" t="s">
        <v>527</v>
      </c>
      <c r="C7" s="48" t="s">
        <v>28</v>
      </c>
      <c r="D7" s="49"/>
      <c r="E7" s="49"/>
      <c r="F7" s="49"/>
      <c r="G7" s="49"/>
      <c r="H7" s="49"/>
      <c r="I7" s="49"/>
      <c r="J7" s="49"/>
      <c r="K7" s="49"/>
      <c r="L7" s="49"/>
      <c r="M7" s="49"/>
      <c r="N7" s="49"/>
      <c r="O7" s="49"/>
      <c r="P7" s="53"/>
      <c r="Q7" s="53"/>
      <c r="R7" s="53"/>
      <c r="S7" s="51"/>
      <c r="T7" s="51"/>
      <c r="U7" s="51"/>
      <c r="V7" s="51"/>
      <c r="W7" s="51"/>
      <c r="X7" s="51"/>
      <c r="Y7" s="289">
        <v>282637</v>
      </c>
    </row>
    <row r="8" spans="1:26" ht="38.25" customHeight="1">
      <c r="A8" s="46" t="s">
        <v>528</v>
      </c>
      <c r="B8" s="46" t="s">
        <v>529</v>
      </c>
      <c r="C8" s="54" t="s">
        <v>530</v>
      </c>
      <c r="D8" s="49"/>
      <c r="E8" s="49"/>
      <c r="F8" s="49"/>
      <c r="G8" s="49"/>
      <c r="H8" s="49"/>
      <c r="I8" s="49"/>
      <c r="J8" s="49"/>
      <c r="K8" s="49"/>
      <c r="L8" s="49"/>
      <c r="M8" s="49"/>
      <c r="N8" s="297">
        <v>33987</v>
      </c>
      <c r="O8" s="297">
        <v>33408</v>
      </c>
      <c r="P8" s="297">
        <v>30541</v>
      </c>
      <c r="Q8" s="297">
        <v>27673</v>
      </c>
      <c r="R8" s="297">
        <v>27791</v>
      </c>
      <c r="S8" s="297">
        <v>30658</v>
      </c>
      <c r="T8" s="297">
        <v>32901</v>
      </c>
      <c r="U8" s="297">
        <v>35630.699999999997</v>
      </c>
      <c r="V8" s="297">
        <v>39205</v>
      </c>
      <c r="W8" s="298">
        <v>44215</v>
      </c>
      <c r="X8" s="298">
        <v>45891</v>
      </c>
      <c r="Y8" s="299">
        <f>29008+19020.28</f>
        <v>48028.28</v>
      </c>
      <c r="Z8" s="61" t="s">
        <v>531</v>
      </c>
    </row>
    <row r="9" spans="1:26" ht="57.6">
      <c r="A9" s="54" t="s">
        <v>532</v>
      </c>
      <c r="B9" s="300" t="s">
        <v>533</v>
      </c>
      <c r="C9" s="54" t="s">
        <v>530</v>
      </c>
      <c r="D9" s="300"/>
      <c r="E9" s="300"/>
      <c r="F9" s="300"/>
      <c r="G9" s="300"/>
      <c r="H9" s="300"/>
      <c r="I9" s="300">
        <v>11015</v>
      </c>
      <c r="J9" s="300">
        <v>21579</v>
      </c>
      <c r="K9" s="300">
        <v>32686</v>
      </c>
      <c r="L9" s="300">
        <v>2657</v>
      </c>
      <c r="M9" s="300">
        <v>29118</v>
      </c>
      <c r="N9" s="302">
        <v>27341</v>
      </c>
      <c r="O9" s="302">
        <v>26799</v>
      </c>
      <c r="P9" s="302">
        <v>24166</v>
      </c>
      <c r="Q9" s="302">
        <v>21544</v>
      </c>
      <c r="R9" s="302">
        <v>22172</v>
      </c>
      <c r="S9" s="302">
        <v>26084</v>
      </c>
      <c r="T9" s="302">
        <v>28534</v>
      </c>
      <c r="U9" s="302">
        <v>31058.5</v>
      </c>
      <c r="V9" s="302">
        <v>31789</v>
      </c>
      <c r="W9" s="302">
        <v>37268</v>
      </c>
      <c r="X9" s="302">
        <v>38799</v>
      </c>
      <c r="Y9" s="300">
        <v>36962</v>
      </c>
      <c r="Z9" s="301" t="s">
        <v>534</v>
      </c>
    </row>
    <row r="10" spans="1:26" ht="39.6">
      <c r="A10" s="54" t="s">
        <v>535</v>
      </c>
      <c r="B10" s="300" t="s">
        <v>536</v>
      </c>
      <c r="C10" s="54" t="s">
        <v>530</v>
      </c>
      <c r="D10" s="300"/>
      <c r="E10" s="300"/>
      <c r="F10" s="300"/>
      <c r="G10" s="300"/>
      <c r="H10" s="300"/>
      <c r="I10" s="300">
        <v>7202</v>
      </c>
      <c r="J10" s="300">
        <v>7694</v>
      </c>
      <c r="K10" s="300">
        <v>6054</v>
      </c>
      <c r="L10" s="300">
        <v>6049</v>
      </c>
      <c r="M10" s="300">
        <v>7104</v>
      </c>
      <c r="N10" s="302">
        <v>6646</v>
      </c>
      <c r="O10" s="302">
        <v>6609</v>
      </c>
      <c r="P10" s="302">
        <v>6375</v>
      </c>
      <c r="Q10" s="302">
        <v>6129</v>
      </c>
      <c r="R10" s="302">
        <v>5619</v>
      </c>
      <c r="S10" s="302">
        <v>4574</v>
      </c>
      <c r="T10" s="302">
        <v>4367</v>
      </c>
      <c r="U10" s="302">
        <v>4572.2</v>
      </c>
      <c r="V10" s="302">
        <v>7416</v>
      </c>
      <c r="W10" s="302">
        <v>6947</v>
      </c>
      <c r="X10" s="302">
        <v>6989</v>
      </c>
      <c r="Y10" s="300">
        <v>6423</v>
      </c>
    </row>
    <row r="11" spans="1:26" ht="39.6">
      <c r="A11" s="54" t="s">
        <v>537</v>
      </c>
      <c r="B11" s="300" t="s">
        <v>538</v>
      </c>
      <c r="C11" s="54" t="s">
        <v>530</v>
      </c>
      <c r="D11" s="300"/>
      <c r="E11" s="300"/>
      <c r="F11" s="300"/>
      <c r="G11" s="300"/>
      <c r="H11" s="300"/>
      <c r="I11" s="300"/>
      <c r="J11" s="300"/>
      <c r="K11" s="300"/>
      <c r="L11" s="300"/>
      <c r="M11" s="300"/>
      <c r="N11" s="302">
        <v>761</v>
      </c>
      <c r="O11" s="302">
        <v>1286</v>
      </c>
      <c r="P11" s="302">
        <v>1636</v>
      </c>
      <c r="Q11" s="302">
        <v>1653</v>
      </c>
      <c r="R11" s="302">
        <v>1880</v>
      </c>
      <c r="S11" s="302">
        <v>2167</v>
      </c>
      <c r="T11" s="302">
        <v>3180</v>
      </c>
      <c r="U11" s="302">
        <v>3325.09</v>
      </c>
      <c r="V11" s="302">
        <v>2809</v>
      </c>
      <c r="W11" s="302">
        <v>3296</v>
      </c>
      <c r="X11" s="302">
        <v>3546</v>
      </c>
      <c r="Y11" s="300">
        <v>4212</v>
      </c>
    </row>
    <row r="12" spans="1:26" ht="39.6">
      <c r="A12" s="54" t="s">
        <v>539</v>
      </c>
      <c r="B12" s="300" t="s">
        <v>540</v>
      </c>
      <c r="C12" s="54" t="s">
        <v>530</v>
      </c>
      <c r="D12" s="300"/>
      <c r="E12" s="300"/>
      <c r="F12" s="300"/>
      <c r="G12" s="300"/>
      <c r="H12" s="300"/>
      <c r="I12" s="300"/>
      <c r="J12" s="300"/>
      <c r="K12" s="300"/>
      <c r="L12" s="300"/>
      <c r="M12" s="300"/>
      <c r="N12" s="302"/>
      <c r="O12" s="302"/>
      <c r="P12" s="302"/>
      <c r="Q12" s="302"/>
      <c r="R12" s="302"/>
      <c r="S12" s="302"/>
      <c r="T12" s="302">
        <v>1079</v>
      </c>
      <c r="U12" s="302">
        <v>1369</v>
      </c>
      <c r="V12" s="302">
        <v>146</v>
      </c>
      <c r="W12" s="302">
        <v>1574</v>
      </c>
      <c r="X12" s="302">
        <v>1633</v>
      </c>
      <c r="Y12" s="300">
        <v>1754</v>
      </c>
    </row>
  </sheetData>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329268-4F24-46BF-AB94-BB955F7798CC}">
  <dimension ref="B2:AE17"/>
  <sheetViews>
    <sheetView zoomScale="70" zoomScaleNormal="70" workbookViewId="0">
      <selection activeCell="AD15" sqref="AD15"/>
    </sheetView>
  </sheetViews>
  <sheetFormatPr baseColWidth="10" defaultColWidth="11.44140625" defaultRowHeight="14.4"/>
  <cols>
    <col min="4" max="8" width="11.5546875" customWidth="1"/>
  </cols>
  <sheetData>
    <row r="2" spans="2:31">
      <c r="B2" s="252" t="s">
        <v>541</v>
      </c>
      <c r="C2" s="252"/>
      <c r="F2" s="260"/>
      <c r="G2" s="260"/>
      <c r="H2" s="260"/>
      <c r="I2" s="260"/>
      <c r="J2" s="260"/>
      <c r="K2" s="260"/>
      <c r="L2" s="260"/>
      <c r="M2" s="260"/>
      <c r="N2" s="260" t="s">
        <v>542</v>
      </c>
      <c r="O2" s="260"/>
      <c r="P2" s="260"/>
      <c r="Q2" s="260"/>
      <c r="T2" s="260"/>
      <c r="U2" s="260"/>
      <c r="V2" s="260"/>
      <c r="W2" s="260"/>
      <c r="X2" s="260"/>
      <c r="Y2" s="260"/>
      <c r="Z2" s="260"/>
      <c r="AA2" s="260"/>
      <c r="AB2" s="260" t="s">
        <v>542</v>
      </c>
      <c r="AC2" s="260"/>
      <c r="AD2" s="260"/>
      <c r="AE2" s="260"/>
    </row>
    <row r="3" spans="2:31">
      <c r="F3" s="260"/>
      <c r="G3" s="260"/>
      <c r="H3" s="260"/>
      <c r="I3" s="260"/>
      <c r="J3" s="260"/>
      <c r="K3" s="260"/>
      <c r="L3" s="260"/>
      <c r="M3" s="260"/>
      <c r="N3" s="260" t="s">
        <v>543</v>
      </c>
      <c r="O3" s="260"/>
      <c r="P3" s="260"/>
      <c r="Q3" s="260"/>
      <c r="T3" s="260"/>
      <c r="U3" s="260"/>
      <c r="V3" s="260"/>
      <c r="W3" s="260"/>
      <c r="X3" s="260"/>
      <c r="Y3" s="260"/>
      <c r="Z3" s="260"/>
      <c r="AA3" s="260"/>
      <c r="AB3" s="260" t="s">
        <v>543</v>
      </c>
      <c r="AC3" s="260"/>
      <c r="AD3" s="260"/>
      <c r="AE3" s="260"/>
    </row>
    <row r="4" spans="2:31" ht="13.5" customHeight="1">
      <c r="D4" t="s">
        <v>76</v>
      </c>
      <c r="F4" t="s">
        <v>544</v>
      </c>
      <c r="G4" t="s">
        <v>545</v>
      </c>
      <c r="H4" t="s">
        <v>546</v>
      </c>
      <c r="I4" t="s">
        <v>547</v>
      </c>
      <c r="J4" t="s">
        <v>548</v>
      </c>
      <c r="K4" t="s">
        <v>549</v>
      </c>
      <c r="L4" t="s">
        <v>550</v>
      </c>
      <c r="M4" t="s">
        <v>551</v>
      </c>
      <c r="N4" t="s">
        <v>57</v>
      </c>
      <c r="O4" t="s">
        <v>58</v>
      </c>
      <c r="P4" t="s">
        <v>59</v>
      </c>
      <c r="Q4" t="s">
        <v>60</v>
      </c>
      <c r="T4" s="262" t="s">
        <v>552</v>
      </c>
      <c r="U4" s="262" t="s">
        <v>553</v>
      </c>
      <c r="V4" s="262" t="s">
        <v>554</v>
      </c>
      <c r="W4" s="262" t="s">
        <v>555</v>
      </c>
      <c r="X4" s="262" t="s">
        <v>556</v>
      </c>
      <c r="Y4" s="262" t="s">
        <v>557</v>
      </c>
      <c r="Z4" s="262" t="s">
        <v>558</v>
      </c>
      <c r="AA4" s="262" t="s">
        <v>559</v>
      </c>
      <c r="AB4" s="262" t="s">
        <v>560</v>
      </c>
      <c r="AC4" s="262" t="s">
        <v>561</v>
      </c>
      <c r="AD4" s="262" t="s">
        <v>562</v>
      </c>
      <c r="AE4" s="262" t="s">
        <v>563</v>
      </c>
    </row>
    <row r="5" spans="2:31">
      <c r="E5" t="s">
        <v>564</v>
      </c>
      <c r="F5" s="263">
        <v>74292.434000000008</v>
      </c>
      <c r="G5" s="263">
        <v>61148.105999999992</v>
      </c>
      <c r="H5" s="263">
        <v>66680.299999999988</v>
      </c>
      <c r="I5" s="263">
        <v>61909.599999999991</v>
      </c>
      <c r="J5" s="263">
        <v>55074.399999999987</v>
      </c>
      <c r="K5" s="263">
        <v>51343.19999999999</v>
      </c>
      <c r="L5" s="263">
        <v>46460.100000000006</v>
      </c>
      <c r="M5" s="263">
        <v>53283.399999999994</v>
      </c>
      <c r="N5" s="263">
        <v>34807.1</v>
      </c>
      <c r="O5" s="263">
        <v>30136.799999999999</v>
      </c>
      <c r="P5" s="263">
        <v>20994.99</v>
      </c>
      <c r="Q5" s="263">
        <v>20368.600000000002</v>
      </c>
      <c r="S5" t="s">
        <v>564</v>
      </c>
      <c r="T5" s="261">
        <v>0.17236028181377139</v>
      </c>
      <c r="U5" s="261">
        <v>0.14366764242533461</v>
      </c>
      <c r="V5" s="261">
        <v>0.16267101474021542</v>
      </c>
      <c r="W5" s="261">
        <v>0.14714092124786857</v>
      </c>
      <c r="X5" s="261">
        <v>0.1345083281772263</v>
      </c>
      <c r="Y5" s="261">
        <v>0.12254427005794472</v>
      </c>
      <c r="Z5" s="261">
        <v>0.13142344122969082</v>
      </c>
      <c r="AA5" s="261">
        <v>0.14321512711090412</v>
      </c>
      <c r="AB5" s="261">
        <v>9.8887888752907868E-2</v>
      </c>
      <c r="AC5" s="261">
        <v>9.1036938973248632E-2</v>
      </c>
      <c r="AD5" s="261">
        <v>6.926862123134106E-2</v>
      </c>
      <c r="AE5" s="261">
        <v>6.556340095076621E-2</v>
      </c>
    </row>
    <row r="6" spans="2:31">
      <c r="E6" t="s">
        <v>10</v>
      </c>
      <c r="F6" s="263">
        <v>38927.305000000008</v>
      </c>
      <c r="G6" s="263">
        <v>33804.1</v>
      </c>
      <c r="H6" s="263">
        <v>31070.299999999996</v>
      </c>
      <c r="I6" s="263">
        <v>24527.199999999997</v>
      </c>
      <c r="J6" s="263">
        <v>21323.800000000003</v>
      </c>
      <c r="K6" s="263">
        <v>24186.200000000004</v>
      </c>
      <c r="L6" s="263">
        <v>16518.7</v>
      </c>
      <c r="M6" s="263">
        <v>18058.900000000001</v>
      </c>
      <c r="N6" s="263">
        <v>12104.300000000001</v>
      </c>
      <c r="O6" s="263">
        <v>14079.800000000001</v>
      </c>
      <c r="P6" s="263">
        <v>12941.77</v>
      </c>
      <c r="Q6" s="263">
        <v>13551.28</v>
      </c>
      <c r="S6" t="s">
        <v>10</v>
      </c>
      <c r="T6" s="261">
        <v>9.0312309057617265E-2</v>
      </c>
      <c r="U6" s="261">
        <v>7.9422825480649453E-2</v>
      </c>
      <c r="V6" s="261">
        <v>7.5798057736436636E-2</v>
      </c>
      <c r="W6" s="261">
        <v>5.829394477804286E-2</v>
      </c>
      <c r="X6" s="261">
        <v>5.2079163611143092E-2</v>
      </c>
      <c r="Y6" s="261">
        <v>5.7726830904101488E-2</v>
      </c>
      <c r="Z6" s="261">
        <v>4.6727071156560003E-2</v>
      </c>
      <c r="AA6" s="261">
        <v>4.8538712975956987E-2</v>
      </c>
      <c r="AB6" s="261">
        <v>3.4388635417251734E-2</v>
      </c>
      <c r="AC6" s="261">
        <v>4.2532116659882477E-2</v>
      </c>
      <c r="AD6" s="261">
        <v>4.2698689744226255E-2</v>
      </c>
      <c r="AE6" s="261">
        <v>4.3619492946795513E-2</v>
      </c>
    </row>
    <row r="7" spans="2:31">
      <c r="E7" t="s">
        <v>565</v>
      </c>
      <c r="F7" s="263">
        <v>7644.4</v>
      </c>
      <c r="G7" s="263">
        <v>11735</v>
      </c>
      <c r="H7" s="263">
        <v>8735.3320000000003</v>
      </c>
      <c r="I7" s="263">
        <v>9531.6</v>
      </c>
      <c r="J7" s="263">
        <v>10362.5</v>
      </c>
      <c r="K7" s="263">
        <v>14728.400000000001</v>
      </c>
      <c r="L7" s="263">
        <v>11159</v>
      </c>
      <c r="M7" s="263">
        <v>14130.599999999999</v>
      </c>
      <c r="N7" s="263">
        <v>12441.3</v>
      </c>
      <c r="O7" s="263">
        <v>11702.1</v>
      </c>
      <c r="P7" s="263">
        <v>10606.079999999998</v>
      </c>
      <c r="Q7" s="263">
        <v>14153.42</v>
      </c>
      <c r="S7" t="s">
        <v>565</v>
      </c>
      <c r="T7" s="261">
        <v>1.7735196807486395E-2</v>
      </c>
      <c r="U7" s="261">
        <v>2.7571414621759532E-2</v>
      </c>
      <c r="V7" s="261">
        <v>2.1310421826726572E-2</v>
      </c>
      <c r="W7" s="261">
        <v>2.2653811443882441E-2</v>
      </c>
      <c r="X7" s="261">
        <v>2.5308356527470256E-2</v>
      </c>
      <c r="Y7" s="261">
        <v>3.5153263277735582E-2</v>
      </c>
      <c r="Z7" s="261">
        <v>3.1565885150529584E-2</v>
      </c>
      <c r="AA7" s="261">
        <v>3.7980227897494181E-2</v>
      </c>
      <c r="AB7" s="261">
        <v>3.5346061301905436E-2</v>
      </c>
      <c r="AC7" s="261">
        <v>3.5349584679158136E-2</v>
      </c>
      <c r="AD7" s="261">
        <v>3.4992564334124551E-2</v>
      </c>
      <c r="AE7" s="261">
        <v>4.5557689300422879E-2</v>
      </c>
    </row>
    <row r="8" spans="2:31">
      <c r="E8" t="s">
        <v>566</v>
      </c>
      <c r="F8" s="263">
        <v>15030.203000000001</v>
      </c>
      <c r="G8" s="263">
        <v>15811.010999999999</v>
      </c>
      <c r="H8" s="263">
        <v>13389.708000000002</v>
      </c>
      <c r="I8" s="263">
        <v>13275.7</v>
      </c>
      <c r="J8" s="263">
        <v>13411.000000000002</v>
      </c>
      <c r="K8" s="263">
        <v>12396.3</v>
      </c>
      <c r="L8" s="263">
        <v>10704.300000000001</v>
      </c>
      <c r="M8" s="263">
        <v>10232.799999999999</v>
      </c>
      <c r="N8" s="263">
        <v>9191.9</v>
      </c>
      <c r="O8" s="263">
        <v>11911.000000000002</v>
      </c>
      <c r="P8" s="263">
        <v>10946.32</v>
      </c>
      <c r="Q8" s="263">
        <v>11348.880000000001</v>
      </c>
      <c r="S8" t="s">
        <v>566</v>
      </c>
      <c r="T8" s="261">
        <v>3.4870442187937903E-2</v>
      </c>
      <c r="U8" s="261">
        <v>3.7148013623366068E-2</v>
      </c>
      <c r="V8" s="261">
        <v>3.2665080802503604E-2</v>
      </c>
      <c r="W8" s="261">
        <v>3.1552436588353487E-2</v>
      </c>
      <c r="X8" s="261">
        <v>3.2753714778277793E-2</v>
      </c>
      <c r="Y8" s="261">
        <v>2.9587083292808011E-2</v>
      </c>
      <c r="Z8" s="261">
        <v>3.0279658071226262E-2</v>
      </c>
      <c r="AA8" s="261">
        <v>2.7503720721659269E-2</v>
      </c>
      <c r="AB8" s="261">
        <v>2.6114430234861676E-2</v>
      </c>
      <c r="AC8" s="261">
        <v>3.5980627674815004E-2</v>
      </c>
      <c r="AD8" s="261">
        <v>3.6115115746997412E-2</v>
      </c>
      <c r="AE8" s="261">
        <v>3.6530304968536452E-2</v>
      </c>
    </row>
    <row r="9" spans="2:31">
      <c r="E9" t="s">
        <v>567</v>
      </c>
      <c r="F9" s="263">
        <v>54007.455000000002</v>
      </c>
      <c r="G9" s="263">
        <v>51305.529999999992</v>
      </c>
      <c r="H9" s="263">
        <v>44549.831999999995</v>
      </c>
      <c r="I9" s="263">
        <v>47327.8</v>
      </c>
      <c r="J9" s="263">
        <v>44731.5</v>
      </c>
      <c r="K9" s="263">
        <v>47783.3</v>
      </c>
      <c r="L9" s="263">
        <v>36488</v>
      </c>
      <c r="M9" s="263">
        <v>30106.7</v>
      </c>
      <c r="N9" s="263">
        <v>23682.800000000003</v>
      </c>
      <c r="O9" s="263">
        <v>23344.800000000003</v>
      </c>
      <c r="P9" s="263">
        <v>24179.43</v>
      </c>
      <c r="Q9" s="263">
        <v>25940.430000000004</v>
      </c>
      <c r="S9" t="s">
        <v>567</v>
      </c>
      <c r="T9" s="261">
        <v>0.12529862951918599</v>
      </c>
      <c r="U9" s="261">
        <v>0.12054248317163375</v>
      </c>
      <c r="V9" s="261">
        <v>0.10868227014494718</v>
      </c>
      <c r="W9" s="261">
        <v>0.11248426887970324</v>
      </c>
      <c r="X9" s="261">
        <v>0.10924784077283818</v>
      </c>
      <c r="Y9" s="261">
        <v>0.1140476172007158</v>
      </c>
      <c r="Z9" s="261">
        <v>0.10321498497827077</v>
      </c>
      <c r="AA9" s="261">
        <v>8.092079085399688E-2</v>
      </c>
      <c r="AB9" s="261">
        <v>6.7283459172334581E-2</v>
      </c>
      <c r="AC9" s="261">
        <v>7.0519734442365978E-2</v>
      </c>
      <c r="AD9" s="261">
        <v>7.9775021481778507E-2</v>
      </c>
      <c r="AE9" s="261">
        <v>8.3498267574859564E-2</v>
      </c>
    </row>
    <row r="10" spans="2:31">
      <c r="C10" s="263"/>
      <c r="E10" t="s">
        <v>568</v>
      </c>
      <c r="F10" s="263">
        <v>228512.19299999997</v>
      </c>
      <c r="G10" s="263">
        <v>239176.73000000004</v>
      </c>
      <c r="H10" s="263">
        <v>233192.70520000003</v>
      </c>
      <c r="I10" s="263">
        <v>251677.79</v>
      </c>
      <c r="J10" s="263">
        <v>253469.84000000003</v>
      </c>
      <c r="K10" s="263">
        <v>255355.75000000003</v>
      </c>
      <c r="L10" s="263">
        <v>217014.46</v>
      </c>
      <c r="M10" s="263">
        <v>226759.78</v>
      </c>
      <c r="N10" s="263">
        <v>243439.17000000004</v>
      </c>
      <c r="O10" s="263">
        <v>227318.65000000002</v>
      </c>
      <c r="P10" s="263">
        <v>212578.76899999997</v>
      </c>
      <c r="Q10" s="263">
        <v>212852.71799999999</v>
      </c>
      <c r="S10" t="s">
        <v>568</v>
      </c>
      <c r="T10" s="261">
        <v>0.53015393173634495</v>
      </c>
      <c r="U10" s="261">
        <v>0.56194638182416978</v>
      </c>
      <c r="V10" s="261">
        <v>0.56888907195828331</v>
      </c>
      <c r="W10" s="261">
        <v>0.59816412766723759</v>
      </c>
      <c r="X10" s="261">
        <v>0.6190499473757145</v>
      </c>
      <c r="Y10" s="261">
        <v>0.60947475009054808</v>
      </c>
      <c r="Z10" s="261">
        <v>0.61387700693289693</v>
      </c>
      <c r="AA10" s="261">
        <v>0.60948495622164978</v>
      </c>
      <c r="AB10" s="261">
        <v>0.69161709998995125</v>
      </c>
      <c r="AC10" s="261">
        <v>0.6866818662741655</v>
      </c>
      <c r="AD10" s="261">
        <v>0.70135962111369154</v>
      </c>
      <c r="AE10" s="261">
        <v>0.68514026951751072</v>
      </c>
    </row>
    <row r="11" spans="2:31">
      <c r="E11" t="s">
        <v>13</v>
      </c>
      <c r="F11" s="263">
        <v>12615.903999999999</v>
      </c>
      <c r="G11" s="263">
        <v>12641.499999999998</v>
      </c>
      <c r="H11" s="263">
        <v>12290.743</v>
      </c>
      <c r="I11" s="263">
        <v>12500.7</v>
      </c>
      <c r="J11" s="263">
        <v>11076.7</v>
      </c>
      <c r="K11" s="263">
        <v>13183.600000000002</v>
      </c>
      <c r="L11" s="263">
        <v>15170</v>
      </c>
      <c r="M11" s="263">
        <v>19479.299999999996</v>
      </c>
      <c r="N11" s="263">
        <v>16318.899999999998</v>
      </c>
      <c r="O11" s="263">
        <v>12546.1</v>
      </c>
      <c r="P11" s="263">
        <v>10847.89</v>
      </c>
      <c r="Q11" s="263">
        <v>12454.95</v>
      </c>
      <c r="S11" t="s">
        <v>13</v>
      </c>
      <c r="T11" s="261">
        <v>2.9269208877656175E-2</v>
      </c>
      <c r="U11" s="261">
        <v>2.9701238853086755E-2</v>
      </c>
      <c r="V11" s="261">
        <v>2.9984082790887264E-2</v>
      </c>
      <c r="W11" s="261">
        <v>2.971048939491179E-2</v>
      </c>
      <c r="X11" s="261">
        <v>2.7052648757329774E-2</v>
      </c>
      <c r="Y11" s="261">
        <v>3.1466185176146418E-2</v>
      </c>
      <c r="Z11" s="261">
        <v>4.2911952480825681E-2</v>
      </c>
      <c r="AA11" s="261">
        <v>5.2356464218338811E-2</v>
      </c>
      <c r="AB11" s="261">
        <v>4.6362425130787338E-2</v>
      </c>
      <c r="AC11" s="261">
        <v>3.7899131296364408E-2</v>
      </c>
      <c r="AD11" s="261">
        <v>3.5790366347840712E-2</v>
      </c>
      <c r="AE11" s="261">
        <v>4.0090574741108644E-2</v>
      </c>
    </row>
    <row r="12" spans="2:31">
      <c r="F12" s="263">
        <v>431029.89399999997</v>
      </c>
      <c r="G12" s="263">
        <v>425621.97700000001</v>
      </c>
      <c r="H12" s="263">
        <v>409908.92019999999</v>
      </c>
      <c r="I12" s="263">
        <v>420750.39</v>
      </c>
      <c r="J12" s="263">
        <v>409449.74000000005</v>
      </c>
      <c r="K12" s="263">
        <v>418976.75</v>
      </c>
      <c r="L12" s="263">
        <v>353514.56</v>
      </c>
      <c r="M12" s="263">
        <v>372051.48</v>
      </c>
      <c r="N12" s="263">
        <v>351985.47000000009</v>
      </c>
      <c r="O12" s="263">
        <v>331039.25</v>
      </c>
      <c r="P12" s="263">
        <v>303095.24899999995</v>
      </c>
      <c r="Q12" s="263">
        <v>310670.27799999999</v>
      </c>
    </row>
    <row r="13" spans="2:31">
      <c r="B13" s="61" t="s">
        <v>569</v>
      </c>
    </row>
    <row r="14" spans="2:31">
      <c r="D14" t="s">
        <v>570</v>
      </c>
      <c r="E14" t="s">
        <v>571</v>
      </c>
      <c r="F14" t="s">
        <v>572</v>
      </c>
      <c r="G14" t="s">
        <v>573</v>
      </c>
      <c r="H14" t="s">
        <v>574</v>
      </c>
      <c r="AE14" s="507"/>
    </row>
    <row r="15" spans="2:31">
      <c r="E15" s="56" t="s">
        <v>9</v>
      </c>
      <c r="F15" s="56" t="s">
        <v>575</v>
      </c>
      <c r="G15" s="56" t="s">
        <v>12</v>
      </c>
      <c r="H15" s="56" t="s">
        <v>11</v>
      </c>
    </row>
    <row r="16" spans="2:31">
      <c r="D16" s="56" t="s">
        <v>576</v>
      </c>
      <c r="E16" s="264">
        <v>0.7</v>
      </c>
      <c r="F16" s="264">
        <v>0.15</v>
      </c>
      <c r="G16" s="265">
        <v>7.4999999999999997E-2</v>
      </c>
      <c r="H16" s="265">
        <v>7.4999999999999997E-2</v>
      </c>
    </row>
    <row r="17" spans="4:8">
      <c r="D17" s="266" t="s">
        <v>577</v>
      </c>
      <c r="E17" s="267">
        <v>0.3</v>
      </c>
      <c r="F17" s="267">
        <v>0.25</v>
      </c>
      <c r="G17" s="267">
        <v>0.25</v>
      </c>
      <c r="H17" s="267">
        <v>0.2</v>
      </c>
    </row>
  </sheetData>
  <pageMargins left="0.7" right="0.7" top="0.75" bottom="0.75" header="0.3" footer="0.3"/>
  <tableParts count="1">
    <tablePart r:id="rId1"/>
  </tablePart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03E77C-DC16-47EA-AACC-ED51263BA11C}">
  <dimension ref="B3:G184"/>
  <sheetViews>
    <sheetView topLeftCell="B1" workbookViewId="0">
      <pane xSplit="2" ySplit="6" topLeftCell="D128" activePane="bottomRight" state="frozen"/>
      <selection activeCell="K47" sqref="K47"/>
      <selection pane="topRight" activeCell="K47" sqref="K47"/>
      <selection pane="bottomLeft" activeCell="K47" sqref="K47"/>
      <selection pane="bottomRight" activeCell="K47" sqref="K47"/>
    </sheetView>
  </sheetViews>
  <sheetFormatPr baseColWidth="10" defaultColWidth="12.6640625" defaultRowHeight="14.4"/>
  <cols>
    <col min="1" max="1" width="5.6640625" customWidth="1"/>
    <col min="2" max="2" width="49" customWidth="1"/>
    <col min="3" max="3" width="18.6640625" customWidth="1"/>
    <col min="4" max="23" width="15.6640625" customWidth="1"/>
  </cols>
  <sheetData>
    <row r="3" spans="2:7" ht="24.6">
      <c r="B3" s="242" t="s">
        <v>578</v>
      </c>
      <c r="C3" s="242"/>
    </row>
    <row r="4" spans="2:7" ht="22.8">
      <c r="B4" s="243" t="s">
        <v>579</v>
      </c>
      <c r="C4" s="243"/>
    </row>
    <row r="5" spans="2:7">
      <c r="B5" s="244" t="s">
        <v>580</v>
      </c>
      <c r="C5" s="244"/>
    </row>
    <row r="6" spans="2:7">
      <c r="B6" s="318" t="s">
        <v>22</v>
      </c>
      <c r="C6" s="316" t="s">
        <v>24</v>
      </c>
      <c r="D6" s="224">
        <v>2018</v>
      </c>
      <c r="E6" s="213">
        <v>2019</v>
      </c>
      <c r="F6" s="224">
        <v>2020</v>
      </c>
      <c r="G6" s="213">
        <v>2021</v>
      </c>
    </row>
    <row r="7" spans="2:7" ht="26.4">
      <c r="B7" s="245" t="s">
        <v>581</v>
      </c>
      <c r="C7" s="251" t="s">
        <v>582</v>
      </c>
      <c r="D7" s="238">
        <v>8616491</v>
      </c>
      <c r="E7" s="238">
        <v>8526448</v>
      </c>
      <c r="F7" s="238">
        <v>9238066</v>
      </c>
      <c r="G7" s="238">
        <v>8866095</v>
      </c>
    </row>
    <row r="8" spans="2:7" ht="26.4">
      <c r="B8" s="246" t="s">
        <v>583</v>
      </c>
      <c r="C8" s="251" t="s">
        <v>582</v>
      </c>
      <c r="D8" s="238">
        <v>5696424</v>
      </c>
      <c r="E8" s="238">
        <v>5568030</v>
      </c>
      <c r="F8" s="238">
        <v>5838848</v>
      </c>
      <c r="G8" s="238">
        <v>5596838</v>
      </c>
    </row>
    <row r="9" spans="2:7" ht="26.4">
      <c r="B9" s="247" t="s">
        <v>584</v>
      </c>
      <c r="C9" s="251" t="s">
        <v>582</v>
      </c>
      <c r="D9" s="238">
        <v>5350056</v>
      </c>
      <c r="E9" s="238">
        <v>5217864</v>
      </c>
      <c r="F9" s="238">
        <v>5499862</v>
      </c>
      <c r="G9" s="238">
        <v>5247128</v>
      </c>
    </row>
    <row r="10" spans="2:7" ht="26.4">
      <c r="B10" s="247" t="s">
        <v>585</v>
      </c>
      <c r="C10" s="251" t="s">
        <v>582</v>
      </c>
      <c r="D10" s="238">
        <v>290207.2</v>
      </c>
      <c r="E10" s="238">
        <v>281029.09999999998</v>
      </c>
      <c r="F10" s="238">
        <v>272489.8</v>
      </c>
      <c r="G10" s="238">
        <v>268061.09999999998</v>
      </c>
    </row>
    <row r="11" spans="2:7" ht="26.4">
      <c r="B11" s="247" t="s">
        <v>586</v>
      </c>
      <c r="C11" s="251" t="s">
        <v>582</v>
      </c>
      <c r="D11" s="238">
        <v>50520.04</v>
      </c>
      <c r="E11" s="238">
        <v>65382.17</v>
      </c>
      <c r="F11" s="238">
        <v>61669.95</v>
      </c>
      <c r="G11" s="238">
        <v>73415.179999999993</v>
      </c>
    </row>
    <row r="12" spans="2:7" ht="26.4">
      <c r="B12" s="247" t="s">
        <v>587</v>
      </c>
      <c r="C12" s="251" t="s">
        <v>582</v>
      </c>
      <c r="D12" s="238">
        <v>1390156</v>
      </c>
      <c r="E12" s="238">
        <v>1367469</v>
      </c>
      <c r="F12" s="238">
        <v>1511939</v>
      </c>
      <c r="G12" s="238">
        <v>1350803</v>
      </c>
    </row>
    <row r="13" spans="2:7" ht="26.4">
      <c r="B13" s="248" t="s">
        <v>588</v>
      </c>
      <c r="C13" s="251" t="s">
        <v>582</v>
      </c>
      <c r="D13" s="238">
        <v>1337161</v>
      </c>
      <c r="E13" s="238">
        <v>1310346</v>
      </c>
      <c r="F13" s="238">
        <v>1456190</v>
      </c>
      <c r="G13" s="238">
        <v>1298313</v>
      </c>
    </row>
    <row r="14" spans="2:7" ht="26.4">
      <c r="B14" s="249" t="s">
        <v>589</v>
      </c>
      <c r="C14" s="251" t="s">
        <v>582</v>
      </c>
      <c r="D14" s="238">
        <v>1177797</v>
      </c>
      <c r="E14" s="238">
        <v>1146801</v>
      </c>
      <c r="F14" s="238">
        <v>1273627</v>
      </c>
      <c r="G14" s="238">
        <v>1150027</v>
      </c>
    </row>
    <row r="15" spans="2:7" ht="26.4">
      <c r="B15" s="249" t="s">
        <v>590</v>
      </c>
      <c r="C15" s="251" t="s">
        <v>582</v>
      </c>
      <c r="D15" s="238">
        <v>79607.06</v>
      </c>
      <c r="E15" s="238">
        <v>83918.1</v>
      </c>
      <c r="F15" s="238">
        <v>91055.88</v>
      </c>
      <c r="G15" s="238">
        <v>76934.03</v>
      </c>
    </row>
    <row r="16" spans="2:7" ht="26.4">
      <c r="B16" s="249" t="s">
        <v>591</v>
      </c>
      <c r="C16" s="251" t="s">
        <v>582</v>
      </c>
      <c r="D16" s="238">
        <v>79756.820000000007</v>
      </c>
      <c r="E16" s="238">
        <v>79627.38</v>
      </c>
      <c r="F16" s="238">
        <v>91507.56</v>
      </c>
      <c r="G16" s="238">
        <v>71352.509999999995</v>
      </c>
    </row>
    <row r="17" spans="2:7" ht="26.4">
      <c r="B17" s="249" t="s">
        <v>592</v>
      </c>
      <c r="C17" s="251" t="s">
        <v>582</v>
      </c>
      <c r="D17" s="238">
        <v>1145399</v>
      </c>
      <c r="E17" s="238">
        <v>1113648</v>
      </c>
      <c r="F17" s="238">
        <v>1233866</v>
      </c>
      <c r="G17" s="238">
        <v>1114172</v>
      </c>
    </row>
    <row r="18" spans="2:7" ht="26.4">
      <c r="B18" s="250" t="s">
        <v>593</v>
      </c>
      <c r="C18" s="251" t="s">
        <v>582</v>
      </c>
      <c r="D18" s="238">
        <v>146103.4</v>
      </c>
      <c r="E18" s="238">
        <v>137912.5</v>
      </c>
      <c r="F18" s="238">
        <v>159195.6</v>
      </c>
      <c r="G18" s="238">
        <v>126271.9</v>
      </c>
    </row>
    <row r="19" spans="2:7" ht="26.4">
      <c r="B19" s="250" t="s">
        <v>594</v>
      </c>
      <c r="C19" s="251" t="s">
        <v>582</v>
      </c>
      <c r="D19" s="238">
        <v>363065.1</v>
      </c>
      <c r="E19" s="238">
        <v>346412.3</v>
      </c>
      <c r="F19" s="238">
        <v>401059.9</v>
      </c>
      <c r="G19" s="238">
        <v>348634.2</v>
      </c>
    </row>
    <row r="20" spans="2:7" ht="26.4">
      <c r="B20" s="250" t="s">
        <v>595</v>
      </c>
      <c r="C20" s="251" t="s">
        <v>582</v>
      </c>
      <c r="D20" s="238">
        <v>500711.9</v>
      </c>
      <c r="E20" s="238">
        <v>490332.3</v>
      </c>
      <c r="F20" s="238">
        <v>523189.9</v>
      </c>
      <c r="G20" s="238">
        <v>507359.8</v>
      </c>
    </row>
    <row r="21" spans="2:7" ht="26.4">
      <c r="B21" s="319" t="s">
        <v>596</v>
      </c>
      <c r="C21" s="251" t="s">
        <v>582</v>
      </c>
      <c r="D21" s="238">
        <v>269403.7</v>
      </c>
      <c r="E21" s="238">
        <v>267325.2</v>
      </c>
      <c r="F21" s="238">
        <v>286952.90000000002</v>
      </c>
      <c r="G21" s="238">
        <v>298200.3</v>
      </c>
    </row>
    <row r="22" spans="2:7" ht="26.4">
      <c r="B22" s="319" t="s">
        <v>597</v>
      </c>
      <c r="C22" s="251" t="s">
        <v>582</v>
      </c>
      <c r="D22" s="238">
        <v>231308.2</v>
      </c>
      <c r="E22" s="238">
        <v>223007.1</v>
      </c>
      <c r="F22" s="238">
        <v>236237</v>
      </c>
      <c r="G22" s="238">
        <v>209159.4</v>
      </c>
    </row>
    <row r="23" spans="2:7" ht="26.4">
      <c r="B23" s="249" t="s">
        <v>598</v>
      </c>
      <c r="C23" s="251" t="s">
        <v>582</v>
      </c>
      <c r="D23" s="238">
        <v>191761.6</v>
      </c>
      <c r="E23" s="238">
        <v>196698.5</v>
      </c>
      <c r="F23" s="238">
        <v>222324.8</v>
      </c>
      <c r="G23" s="238">
        <v>184141.5</v>
      </c>
    </row>
    <row r="24" spans="2:7" ht="26.4">
      <c r="B24" s="250" t="s">
        <v>599</v>
      </c>
      <c r="C24" s="251" t="s">
        <v>582</v>
      </c>
      <c r="D24" s="239">
        <v>100.73050000000001</v>
      </c>
      <c r="E24" s="239">
        <v>16.584599999999998</v>
      </c>
      <c r="F24" s="239">
        <v>47.440899999999999</v>
      </c>
      <c r="G24" s="239">
        <v>86.666499999999999</v>
      </c>
    </row>
    <row r="25" spans="2:7" ht="26.4">
      <c r="B25" s="319" t="s">
        <v>600</v>
      </c>
      <c r="C25" s="251" t="s">
        <v>582</v>
      </c>
      <c r="D25" s="239">
        <v>100.73050000000001</v>
      </c>
      <c r="E25" s="239">
        <v>16.584599999999998</v>
      </c>
      <c r="F25" s="239">
        <v>47.440899999999999</v>
      </c>
      <c r="G25" s="239">
        <v>86.666499999999999</v>
      </c>
    </row>
    <row r="26" spans="2:7" ht="26.4">
      <c r="B26" s="250" t="s">
        <v>601</v>
      </c>
      <c r="C26" s="251" t="s">
        <v>582</v>
      </c>
      <c r="D26" s="240">
        <v>0</v>
      </c>
      <c r="E26" s="240">
        <v>0</v>
      </c>
      <c r="F26" s="239">
        <v>80.122299999999996</v>
      </c>
      <c r="G26" s="239">
        <v>65.0762</v>
      </c>
    </row>
    <row r="27" spans="2:7" ht="26.4">
      <c r="B27" s="248" t="s">
        <v>602</v>
      </c>
      <c r="C27" s="251" t="s">
        <v>582</v>
      </c>
      <c r="D27" s="238">
        <v>49767.88</v>
      </c>
      <c r="E27" s="238">
        <v>51644.44</v>
      </c>
      <c r="F27" s="238">
        <v>49933.07</v>
      </c>
      <c r="G27" s="238">
        <v>46124.46</v>
      </c>
    </row>
    <row r="28" spans="2:7" ht="26.4">
      <c r="B28" s="249" t="s">
        <v>603</v>
      </c>
      <c r="C28" s="251" t="s">
        <v>582</v>
      </c>
      <c r="D28" s="238">
        <v>16239.84</v>
      </c>
      <c r="E28" s="238">
        <v>16791.52</v>
      </c>
      <c r="F28" s="238">
        <v>16503</v>
      </c>
      <c r="G28" s="238">
        <v>13153.39</v>
      </c>
    </row>
    <row r="29" spans="2:7" ht="26.4">
      <c r="B29" s="249" t="s">
        <v>604</v>
      </c>
      <c r="C29" s="251" t="s">
        <v>582</v>
      </c>
      <c r="D29" s="238">
        <v>6492.3130000000001</v>
      </c>
      <c r="E29" s="238">
        <v>6519.3220000000001</v>
      </c>
      <c r="F29" s="238">
        <v>6028.0469999999996</v>
      </c>
      <c r="G29" s="238">
        <v>5305.5190000000002</v>
      </c>
    </row>
    <row r="30" spans="2:7" ht="26.4">
      <c r="B30" s="249" t="s">
        <v>605</v>
      </c>
      <c r="C30" s="251" t="s">
        <v>582</v>
      </c>
      <c r="D30" s="238">
        <v>27035.73</v>
      </c>
      <c r="E30" s="238">
        <v>28333.599999999999</v>
      </c>
      <c r="F30" s="238">
        <v>27402.02</v>
      </c>
      <c r="G30" s="238">
        <v>27665.55</v>
      </c>
    </row>
    <row r="31" spans="2:7" ht="26.4">
      <c r="B31" s="248" t="s">
        <v>606</v>
      </c>
      <c r="C31" s="251" t="s">
        <v>582</v>
      </c>
      <c r="D31" s="241">
        <v>3226.9870000000001</v>
      </c>
      <c r="E31" s="241">
        <v>5283.0140000000001</v>
      </c>
      <c r="F31" s="241">
        <v>5527.4409999999998</v>
      </c>
      <c r="G31" s="241">
        <v>6300.9279999999999</v>
      </c>
    </row>
    <row r="32" spans="2:7" ht="26.4">
      <c r="B32" s="246" t="s">
        <v>607</v>
      </c>
      <c r="C32" s="251" t="s">
        <v>582</v>
      </c>
      <c r="D32" s="238">
        <v>2920067</v>
      </c>
      <c r="E32" s="238">
        <v>2958312</v>
      </c>
      <c r="F32" s="238">
        <v>3398262</v>
      </c>
      <c r="G32" s="238">
        <v>3266783</v>
      </c>
    </row>
    <row r="33" spans="2:7" ht="26.4">
      <c r="B33" s="247" t="s">
        <v>608</v>
      </c>
      <c r="C33" s="251" t="s">
        <v>582</v>
      </c>
      <c r="D33" s="238">
        <v>763914.3</v>
      </c>
      <c r="E33" s="238">
        <v>763680</v>
      </c>
      <c r="F33" s="238">
        <v>910975</v>
      </c>
      <c r="G33" s="238">
        <v>813037</v>
      </c>
    </row>
    <row r="34" spans="2:7" ht="26.4">
      <c r="B34" s="248" t="s">
        <v>609</v>
      </c>
      <c r="C34" s="251" t="s">
        <v>582</v>
      </c>
      <c r="D34" s="238">
        <v>426255.5</v>
      </c>
      <c r="E34" s="238">
        <v>431775.6</v>
      </c>
      <c r="F34" s="238">
        <v>517082.6</v>
      </c>
      <c r="G34" s="238">
        <v>457614.6</v>
      </c>
    </row>
    <row r="35" spans="2:7" ht="26.4">
      <c r="B35" s="248" t="s">
        <v>610</v>
      </c>
      <c r="C35" s="251" t="s">
        <v>582</v>
      </c>
      <c r="D35" s="238">
        <v>178219.5</v>
      </c>
      <c r="E35" s="238">
        <v>171229.4</v>
      </c>
      <c r="F35" s="238">
        <v>216734.1</v>
      </c>
      <c r="G35" s="238">
        <v>187419.6</v>
      </c>
    </row>
    <row r="36" spans="2:7" ht="26.4">
      <c r="B36" s="248" t="s">
        <v>611</v>
      </c>
      <c r="C36" s="251" t="s">
        <v>582</v>
      </c>
      <c r="D36" s="238">
        <v>132734.1</v>
      </c>
      <c r="E36" s="238">
        <v>132865.9</v>
      </c>
      <c r="F36" s="238">
        <v>149794.5</v>
      </c>
      <c r="G36" s="238">
        <v>140824</v>
      </c>
    </row>
    <row r="37" spans="2:7" ht="26.4">
      <c r="B37" s="248" t="s">
        <v>612</v>
      </c>
      <c r="C37" s="251" t="s">
        <v>582</v>
      </c>
      <c r="D37" s="238">
        <v>26705.22</v>
      </c>
      <c r="E37" s="238">
        <v>27809.14</v>
      </c>
      <c r="F37" s="238">
        <v>27363.73</v>
      </c>
      <c r="G37" s="238">
        <v>27178.85</v>
      </c>
    </row>
    <row r="38" spans="2:7" ht="26.4">
      <c r="B38" s="247" t="s">
        <v>613</v>
      </c>
      <c r="C38" s="251" t="s">
        <v>582</v>
      </c>
      <c r="D38" s="238">
        <v>955668.2</v>
      </c>
      <c r="E38" s="238">
        <v>965884.8</v>
      </c>
      <c r="F38" s="238">
        <v>1097889</v>
      </c>
      <c r="G38" s="238">
        <v>1078660</v>
      </c>
    </row>
    <row r="39" spans="2:7" ht="26.4">
      <c r="B39" s="248" t="s">
        <v>614</v>
      </c>
      <c r="C39" s="251" t="s">
        <v>582</v>
      </c>
      <c r="D39" s="238">
        <v>103647.5</v>
      </c>
      <c r="E39" s="238">
        <v>95633.86</v>
      </c>
      <c r="F39" s="238">
        <v>122364.3</v>
      </c>
      <c r="G39" s="238">
        <v>110312.5</v>
      </c>
    </row>
    <row r="40" spans="2:7" ht="26.4">
      <c r="B40" s="249" t="s">
        <v>615</v>
      </c>
      <c r="C40" s="251" t="s">
        <v>582</v>
      </c>
      <c r="D40" s="238">
        <v>54713.55</v>
      </c>
      <c r="E40" s="238">
        <v>50685.95</v>
      </c>
      <c r="F40" s="238">
        <v>65197.58</v>
      </c>
      <c r="G40" s="238">
        <v>61783.85</v>
      </c>
    </row>
    <row r="41" spans="2:7" ht="26.4">
      <c r="B41" s="249" t="s">
        <v>616</v>
      </c>
      <c r="C41" s="251" t="s">
        <v>582</v>
      </c>
      <c r="D41" s="238">
        <v>3566.2739999999999</v>
      </c>
      <c r="E41" s="238">
        <v>4204.3869999999997</v>
      </c>
      <c r="F41" s="238">
        <v>3859.598</v>
      </c>
      <c r="G41" s="238">
        <v>3228.3890000000001</v>
      </c>
    </row>
    <row r="42" spans="2:7" ht="26.4">
      <c r="B42" s="249" t="s">
        <v>617</v>
      </c>
      <c r="C42" s="251" t="s">
        <v>582</v>
      </c>
      <c r="D42" s="238">
        <v>22085.91</v>
      </c>
      <c r="E42" s="238">
        <v>20180.34</v>
      </c>
      <c r="F42" s="238">
        <v>26904.14</v>
      </c>
      <c r="G42" s="238">
        <v>22102.04</v>
      </c>
    </row>
    <row r="43" spans="2:7" ht="26.4">
      <c r="B43" s="249" t="s">
        <v>618</v>
      </c>
      <c r="C43" s="251" t="s">
        <v>582</v>
      </c>
      <c r="D43" s="238">
        <v>9658.4320000000007</v>
      </c>
      <c r="E43" s="238">
        <v>7463.79</v>
      </c>
      <c r="F43" s="238">
        <v>7616.6409999999996</v>
      </c>
      <c r="G43" s="238">
        <v>8932.3850000000002</v>
      </c>
    </row>
    <row r="44" spans="2:7" ht="26.4">
      <c r="B44" s="249" t="s">
        <v>619</v>
      </c>
      <c r="C44" s="251" t="s">
        <v>582</v>
      </c>
      <c r="D44" s="238">
        <v>12685.59</v>
      </c>
      <c r="E44" s="238">
        <v>12116.5</v>
      </c>
      <c r="F44" s="238">
        <v>16600.18</v>
      </c>
      <c r="G44" s="238">
        <v>12963.12</v>
      </c>
    </row>
    <row r="45" spans="2:7" ht="26.4">
      <c r="B45" s="249" t="s">
        <v>620</v>
      </c>
      <c r="C45" s="251" t="s">
        <v>582</v>
      </c>
      <c r="D45" s="241">
        <v>937.71230000000003</v>
      </c>
      <c r="E45" s="241">
        <v>982.88850000000002</v>
      </c>
      <c r="F45" s="241">
        <v>2186.1309999999999</v>
      </c>
      <c r="G45" s="241">
        <v>1302.7180000000001</v>
      </c>
    </row>
    <row r="46" spans="2:7" ht="26.4">
      <c r="B46" s="248" t="s">
        <v>621</v>
      </c>
      <c r="C46" s="251" t="s">
        <v>582</v>
      </c>
      <c r="D46" s="238">
        <v>81935.48</v>
      </c>
      <c r="E46" s="238">
        <v>79828.91</v>
      </c>
      <c r="F46" s="238">
        <v>91797.4</v>
      </c>
      <c r="G46" s="238">
        <v>79850.44</v>
      </c>
    </row>
    <row r="47" spans="2:7" ht="26.4">
      <c r="B47" s="249" t="s">
        <v>622</v>
      </c>
      <c r="C47" s="251" t="s">
        <v>582</v>
      </c>
      <c r="D47" s="238">
        <v>7916.3339999999998</v>
      </c>
      <c r="E47" s="238">
        <v>7179.1880000000001</v>
      </c>
      <c r="F47" s="238">
        <v>11312.98</v>
      </c>
      <c r="G47" s="238">
        <v>10426.1</v>
      </c>
    </row>
    <row r="48" spans="2:7" ht="26.4">
      <c r="B48" s="249" t="s">
        <v>623</v>
      </c>
      <c r="C48" s="251" t="s">
        <v>582</v>
      </c>
      <c r="D48" s="238">
        <v>7508.1779999999999</v>
      </c>
      <c r="E48" s="238">
        <v>6209.4170000000004</v>
      </c>
      <c r="F48" s="238">
        <v>7032.4719999999998</v>
      </c>
      <c r="G48" s="238">
        <v>5643.616</v>
      </c>
    </row>
    <row r="49" spans="2:7" ht="26.4">
      <c r="B49" s="249" t="s">
        <v>624</v>
      </c>
      <c r="C49" s="251" t="s">
        <v>582</v>
      </c>
      <c r="D49" s="238">
        <v>27241.52</v>
      </c>
      <c r="E49" s="238">
        <v>30319.38</v>
      </c>
      <c r="F49" s="238">
        <v>32938.33</v>
      </c>
      <c r="G49" s="238">
        <v>29379.52</v>
      </c>
    </row>
    <row r="50" spans="2:7" ht="26.4">
      <c r="B50" s="249" t="s">
        <v>625</v>
      </c>
      <c r="C50" s="251" t="s">
        <v>582</v>
      </c>
      <c r="D50" s="238">
        <v>2740.11</v>
      </c>
      <c r="E50" s="238">
        <v>3285.123</v>
      </c>
      <c r="F50" s="238">
        <v>3205.105</v>
      </c>
      <c r="G50" s="238">
        <v>3454.0569999999998</v>
      </c>
    </row>
    <row r="51" spans="2:7" ht="26.4">
      <c r="B51" s="249" t="s">
        <v>626</v>
      </c>
      <c r="C51" s="251" t="s">
        <v>582</v>
      </c>
      <c r="D51" s="238">
        <v>36529.339999999997</v>
      </c>
      <c r="E51" s="238">
        <v>32835.800000000003</v>
      </c>
      <c r="F51" s="238">
        <v>37308.519999999997</v>
      </c>
      <c r="G51" s="238">
        <v>30947.15</v>
      </c>
    </row>
    <row r="52" spans="2:7" ht="26.4">
      <c r="B52" s="248" t="s">
        <v>627</v>
      </c>
      <c r="C52" s="251" t="s">
        <v>582</v>
      </c>
      <c r="D52" s="238">
        <v>107681.7</v>
      </c>
      <c r="E52" s="238">
        <v>108650.7</v>
      </c>
      <c r="F52" s="238">
        <v>127539.4</v>
      </c>
      <c r="G52" s="238">
        <v>108837</v>
      </c>
    </row>
    <row r="53" spans="2:7" ht="26.4">
      <c r="B53" s="249" t="s">
        <v>628</v>
      </c>
      <c r="C53" s="251" t="s">
        <v>582</v>
      </c>
      <c r="D53" s="238">
        <v>76668.67</v>
      </c>
      <c r="E53" s="238">
        <v>72298.33</v>
      </c>
      <c r="F53" s="238">
        <v>87752.08</v>
      </c>
      <c r="G53" s="238">
        <v>72656.460000000006</v>
      </c>
    </row>
    <row r="54" spans="2:7" ht="26.4">
      <c r="B54" s="249" t="s">
        <v>629</v>
      </c>
      <c r="C54" s="251" t="s">
        <v>582</v>
      </c>
      <c r="D54" s="238">
        <v>4628.9650000000001</v>
      </c>
      <c r="E54" s="238">
        <v>6542.4440000000004</v>
      </c>
      <c r="F54" s="238">
        <v>6798.6509999999998</v>
      </c>
      <c r="G54" s="238">
        <v>8058.7420000000002</v>
      </c>
    </row>
    <row r="55" spans="2:7" ht="26.4">
      <c r="B55" s="249" t="s">
        <v>630</v>
      </c>
      <c r="C55" s="251" t="s">
        <v>582</v>
      </c>
      <c r="D55" s="238">
        <v>16544.29</v>
      </c>
      <c r="E55" s="238">
        <v>19200.849999999999</v>
      </c>
      <c r="F55" s="238">
        <v>21185.86</v>
      </c>
      <c r="G55" s="238">
        <v>17588.580000000002</v>
      </c>
    </row>
    <row r="56" spans="2:7" ht="26.4">
      <c r="B56" s="249" t="s">
        <v>631</v>
      </c>
      <c r="C56" s="251" t="s">
        <v>582</v>
      </c>
      <c r="D56" s="238">
        <v>2942.3229999999999</v>
      </c>
      <c r="E56" s="238">
        <v>4474.8389999999999</v>
      </c>
      <c r="F56" s="238">
        <v>5736.2039999999997</v>
      </c>
      <c r="G56" s="238">
        <v>3202.1610000000001</v>
      </c>
    </row>
    <row r="57" spans="2:7" ht="26.4">
      <c r="B57" s="249" t="s">
        <v>632</v>
      </c>
      <c r="C57" s="251" t="s">
        <v>582</v>
      </c>
      <c r="D57" s="238">
        <v>6897.4579999999996</v>
      </c>
      <c r="E57" s="238">
        <v>6134.2430000000004</v>
      </c>
      <c r="F57" s="238">
        <v>6066.56</v>
      </c>
      <c r="G57" s="238">
        <v>7331.01</v>
      </c>
    </row>
    <row r="58" spans="2:7" ht="26.4">
      <c r="B58" s="249" t="s">
        <v>633</v>
      </c>
      <c r="C58" s="251" t="s">
        <v>582</v>
      </c>
      <c r="D58" s="238">
        <v>34364.01</v>
      </c>
      <c r="E58" s="238">
        <v>38648.050000000003</v>
      </c>
      <c r="F58" s="238">
        <v>40720.18</v>
      </c>
      <c r="G58" s="238">
        <v>37010.660000000003</v>
      </c>
    </row>
    <row r="59" spans="2:7" ht="26.4">
      <c r="B59" s="249" t="s">
        <v>634</v>
      </c>
      <c r="C59" s="251" t="s">
        <v>582</v>
      </c>
      <c r="D59" s="238">
        <v>73317.7</v>
      </c>
      <c r="E59" s="238">
        <v>70002.649999999994</v>
      </c>
      <c r="F59" s="238">
        <v>86819.17</v>
      </c>
      <c r="G59" s="238">
        <v>71826.3</v>
      </c>
    </row>
    <row r="60" spans="2:7" ht="26.4">
      <c r="B60" s="248" t="s">
        <v>635</v>
      </c>
      <c r="C60" s="251" t="s">
        <v>582</v>
      </c>
      <c r="D60" s="238">
        <v>66691.09</v>
      </c>
      <c r="E60" s="238">
        <v>73111.95</v>
      </c>
      <c r="F60" s="238">
        <v>76404.429999999993</v>
      </c>
      <c r="G60" s="238">
        <v>84365.25</v>
      </c>
    </row>
    <row r="61" spans="2:7" ht="26.4">
      <c r="B61" s="249" t="s">
        <v>636</v>
      </c>
      <c r="C61" s="251" t="s">
        <v>582</v>
      </c>
      <c r="D61" s="238">
        <v>65600.47</v>
      </c>
      <c r="E61" s="238">
        <v>71413.509999999995</v>
      </c>
      <c r="F61" s="238">
        <v>73953.47</v>
      </c>
      <c r="G61" s="238">
        <v>81345.320000000007</v>
      </c>
    </row>
    <row r="62" spans="2:7" ht="26.4">
      <c r="B62" s="249" t="s">
        <v>637</v>
      </c>
      <c r="C62" s="251" t="s">
        <v>582</v>
      </c>
      <c r="D62" s="241">
        <v>730.8546</v>
      </c>
      <c r="E62" s="238">
        <v>1238.807</v>
      </c>
      <c r="F62" s="238">
        <v>1428.9960000000001</v>
      </c>
      <c r="G62" s="241">
        <v>866.75049999999999</v>
      </c>
    </row>
    <row r="63" spans="2:7" ht="26.4">
      <c r="B63" s="249" t="s">
        <v>638</v>
      </c>
      <c r="C63" s="251" t="s">
        <v>582</v>
      </c>
      <c r="D63" s="239">
        <v>344.12029999999999</v>
      </c>
      <c r="E63" s="239">
        <v>421.1986</v>
      </c>
      <c r="F63" s="239">
        <v>981.58780000000002</v>
      </c>
      <c r="G63" s="241">
        <v>2072.3620000000001</v>
      </c>
    </row>
    <row r="64" spans="2:7" ht="26.4">
      <c r="B64" s="249" t="s">
        <v>639</v>
      </c>
      <c r="C64" s="251" t="s">
        <v>582</v>
      </c>
      <c r="D64" s="239">
        <v>15.6396</v>
      </c>
      <c r="E64" s="239">
        <v>38.429400000000001</v>
      </c>
      <c r="F64" s="239">
        <v>40.374600000000001</v>
      </c>
      <c r="G64" s="239">
        <v>80.815100000000001</v>
      </c>
    </row>
    <row r="65" spans="2:7" ht="26.4">
      <c r="B65" s="248" t="s">
        <v>640</v>
      </c>
      <c r="C65" s="251" t="s">
        <v>582</v>
      </c>
      <c r="D65" s="238">
        <v>41521.67</v>
      </c>
      <c r="E65" s="238">
        <v>40218.129999999997</v>
      </c>
      <c r="F65" s="238">
        <v>43800.959999999999</v>
      </c>
      <c r="G65" s="238">
        <v>50530.11</v>
      </c>
    </row>
    <row r="66" spans="2:7" ht="26.4">
      <c r="B66" s="249" t="s">
        <v>641</v>
      </c>
      <c r="C66" s="251" t="s">
        <v>582</v>
      </c>
      <c r="D66" s="240">
        <v>0</v>
      </c>
      <c r="E66" s="240">
        <v>0</v>
      </c>
      <c r="F66" s="239">
        <v>200.9221</v>
      </c>
      <c r="G66" s="238">
        <v>3200.8829999999998</v>
      </c>
    </row>
    <row r="67" spans="2:7" ht="26.4">
      <c r="B67" s="249" t="s">
        <v>642</v>
      </c>
      <c r="C67" s="251" t="s">
        <v>582</v>
      </c>
      <c r="D67" s="240">
        <v>0</v>
      </c>
      <c r="E67" s="239">
        <v>77.5916</v>
      </c>
      <c r="F67" s="240">
        <v>7.5</v>
      </c>
      <c r="G67" s="239">
        <v>53.915500000000002</v>
      </c>
    </row>
    <row r="68" spans="2:7" ht="26.4">
      <c r="B68" s="249" t="s">
        <v>643</v>
      </c>
      <c r="C68" s="251" t="s">
        <v>582</v>
      </c>
      <c r="D68" s="240">
        <v>0</v>
      </c>
      <c r="E68" s="238">
        <v>40140.54</v>
      </c>
      <c r="F68" s="238">
        <v>43592.54</v>
      </c>
      <c r="G68" s="238">
        <v>47275.3</v>
      </c>
    </row>
    <row r="69" spans="2:7" ht="26.4">
      <c r="B69" s="249" t="s">
        <v>644</v>
      </c>
      <c r="C69" s="251" t="s">
        <v>582</v>
      </c>
      <c r="D69" s="239">
        <v>355.6003</v>
      </c>
      <c r="E69" s="239">
        <v>194.99690000000001</v>
      </c>
      <c r="F69" s="239">
        <v>119.99160000000001</v>
      </c>
      <c r="G69" s="239">
        <v>27.4252</v>
      </c>
    </row>
    <row r="70" spans="2:7" ht="26.4">
      <c r="B70" s="249" t="s">
        <v>645</v>
      </c>
      <c r="C70" s="251" t="s">
        <v>582</v>
      </c>
      <c r="D70" s="238">
        <v>19663.72</v>
      </c>
      <c r="E70" s="238">
        <v>16553</v>
      </c>
      <c r="F70" s="238">
        <v>19956.78</v>
      </c>
      <c r="G70" s="238">
        <v>19337.810000000001</v>
      </c>
    </row>
    <row r="71" spans="2:7" ht="26.4">
      <c r="B71" s="249" t="s">
        <v>646</v>
      </c>
      <c r="C71" s="251" t="s">
        <v>582</v>
      </c>
      <c r="D71" s="238">
        <v>19430.25</v>
      </c>
      <c r="E71" s="238">
        <v>21476.44</v>
      </c>
      <c r="F71" s="238">
        <v>21150.34</v>
      </c>
      <c r="G71" s="238">
        <v>21796.75</v>
      </c>
    </row>
    <row r="72" spans="2:7" ht="26.4">
      <c r="B72" s="248" t="s">
        <v>647</v>
      </c>
      <c r="C72" s="251" t="s">
        <v>582</v>
      </c>
      <c r="D72" s="238">
        <v>188607.4</v>
      </c>
      <c r="E72" s="238">
        <v>194031.6</v>
      </c>
      <c r="F72" s="238">
        <v>230776.6</v>
      </c>
      <c r="G72" s="238">
        <v>233848.8</v>
      </c>
    </row>
    <row r="73" spans="2:7" ht="26.4">
      <c r="B73" s="249" t="s">
        <v>648</v>
      </c>
      <c r="C73" s="251" t="s">
        <v>582</v>
      </c>
      <c r="D73" s="238">
        <v>56120.38</v>
      </c>
      <c r="E73" s="238">
        <v>65513.120000000003</v>
      </c>
      <c r="F73" s="238">
        <v>82388.23</v>
      </c>
      <c r="G73" s="238">
        <v>91455.33</v>
      </c>
    </row>
    <row r="74" spans="2:7" ht="26.4">
      <c r="B74" s="249" t="s">
        <v>649</v>
      </c>
      <c r="C74" s="251" t="s">
        <v>582</v>
      </c>
      <c r="D74" s="238">
        <v>9479.3590000000004</v>
      </c>
      <c r="E74" s="238">
        <v>8700.518</v>
      </c>
      <c r="F74" s="238">
        <v>10874.48</v>
      </c>
      <c r="G74" s="238">
        <v>9443.1689999999999</v>
      </c>
    </row>
    <row r="75" spans="2:7" ht="26.4">
      <c r="B75" s="249" t="s">
        <v>650</v>
      </c>
      <c r="C75" s="251" t="s">
        <v>582</v>
      </c>
      <c r="D75" s="238">
        <v>105313.1</v>
      </c>
      <c r="E75" s="238">
        <v>101096.2</v>
      </c>
      <c r="F75" s="238">
        <v>117885.1</v>
      </c>
      <c r="G75" s="238">
        <v>109538.2</v>
      </c>
    </row>
    <row r="76" spans="2:7" ht="26.4">
      <c r="B76" s="249" t="s">
        <v>651</v>
      </c>
      <c r="C76" s="251" t="s">
        <v>582</v>
      </c>
      <c r="D76" s="238">
        <v>5183.7759999999998</v>
      </c>
      <c r="E76" s="238">
        <v>3944.9160000000002</v>
      </c>
      <c r="F76" s="238">
        <v>4392.8720000000003</v>
      </c>
      <c r="G76" s="238">
        <v>5777.3890000000001</v>
      </c>
    </row>
    <row r="77" spans="2:7" ht="26.4">
      <c r="B77" s="249" t="s">
        <v>652</v>
      </c>
      <c r="C77" s="251" t="s">
        <v>582</v>
      </c>
      <c r="D77" s="238">
        <v>10615.27</v>
      </c>
      <c r="E77" s="238">
        <v>14000.38</v>
      </c>
      <c r="F77" s="238">
        <v>14756.28</v>
      </c>
      <c r="G77" s="238">
        <v>17075.939999999999</v>
      </c>
    </row>
    <row r="78" spans="2:7" ht="26.4">
      <c r="B78" s="249" t="s">
        <v>653</v>
      </c>
      <c r="C78" s="251" t="s">
        <v>582</v>
      </c>
      <c r="D78" s="238">
        <v>1895.5319999999999</v>
      </c>
      <c r="E78" s="241">
        <v>776.49149999999997</v>
      </c>
      <c r="F78" s="239">
        <v>479.56389999999999</v>
      </c>
      <c r="G78" s="241">
        <v>558.7713</v>
      </c>
    </row>
    <row r="79" spans="2:7" ht="26.4">
      <c r="B79" s="249" t="s">
        <v>654</v>
      </c>
      <c r="C79" s="251" t="s">
        <v>582</v>
      </c>
      <c r="D79" s="240">
        <v>0</v>
      </c>
      <c r="E79" s="240">
        <v>0</v>
      </c>
      <c r="F79" s="240">
        <v>0</v>
      </c>
      <c r="G79" s="239">
        <v>11.1195</v>
      </c>
    </row>
    <row r="80" spans="2:7" ht="26.4">
      <c r="B80" s="248" t="s">
        <v>655</v>
      </c>
      <c r="C80" s="251" t="s">
        <v>582</v>
      </c>
      <c r="D80" s="238">
        <v>359608.6</v>
      </c>
      <c r="E80" s="238">
        <v>366089.7</v>
      </c>
      <c r="F80" s="238">
        <v>388251.3</v>
      </c>
      <c r="G80" s="238">
        <v>391892.2</v>
      </c>
    </row>
    <row r="81" spans="2:7" ht="26.4">
      <c r="B81" s="249" t="s">
        <v>656</v>
      </c>
      <c r="C81" s="251" t="s">
        <v>582</v>
      </c>
      <c r="D81" s="238">
        <v>125965.6</v>
      </c>
      <c r="E81" s="238">
        <v>132860.20000000001</v>
      </c>
      <c r="F81" s="238">
        <v>139413.6</v>
      </c>
      <c r="G81" s="238">
        <v>140942.20000000001</v>
      </c>
    </row>
    <row r="82" spans="2:7" ht="26.4">
      <c r="B82" s="250" t="s">
        <v>657</v>
      </c>
      <c r="C82" s="251" t="s">
        <v>582</v>
      </c>
      <c r="D82" s="238">
        <v>6584.9939999999997</v>
      </c>
      <c r="E82" s="238">
        <v>7315.3490000000002</v>
      </c>
      <c r="F82" s="238">
        <v>8035.9080000000004</v>
      </c>
      <c r="G82" s="238">
        <v>7310.9539999999997</v>
      </c>
    </row>
    <row r="83" spans="2:7" ht="26.4">
      <c r="B83" s="250" t="s">
        <v>658</v>
      </c>
      <c r="C83" s="251" t="s">
        <v>582</v>
      </c>
      <c r="D83" s="238">
        <v>83287.75</v>
      </c>
      <c r="E83" s="238">
        <v>87157.62</v>
      </c>
      <c r="F83" s="238">
        <v>88754.57</v>
      </c>
      <c r="G83" s="238">
        <v>87958.66</v>
      </c>
    </row>
    <row r="84" spans="2:7" ht="26.4">
      <c r="B84" s="250" t="s">
        <v>659</v>
      </c>
      <c r="C84" s="251" t="s">
        <v>582</v>
      </c>
      <c r="D84" s="238">
        <v>35314.449999999997</v>
      </c>
      <c r="E84" s="238">
        <v>37304.25</v>
      </c>
      <c r="F84" s="238">
        <v>41638.06</v>
      </c>
      <c r="G84" s="238">
        <v>44787.93</v>
      </c>
    </row>
    <row r="85" spans="2:7" ht="26.4">
      <c r="B85" s="250" t="s">
        <v>660</v>
      </c>
      <c r="C85" s="251" t="s">
        <v>582</v>
      </c>
      <c r="D85" s="241">
        <v>778.4307</v>
      </c>
      <c r="E85" s="241">
        <v>1083.028</v>
      </c>
      <c r="F85" s="241">
        <v>985.07150000000001</v>
      </c>
      <c r="G85" s="241">
        <v>884.67989999999998</v>
      </c>
    </row>
    <row r="86" spans="2:7" ht="26.4">
      <c r="B86" s="249" t="s">
        <v>661</v>
      </c>
      <c r="C86" s="251" t="s">
        <v>582</v>
      </c>
      <c r="D86" s="238">
        <v>64189.82</v>
      </c>
      <c r="E86" s="238">
        <v>63317.69</v>
      </c>
      <c r="F86" s="238">
        <v>57415.14</v>
      </c>
      <c r="G86" s="238">
        <v>57469.06</v>
      </c>
    </row>
    <row r="87" spans="2:7" ht="26.4">
      <c r="B87" s="250" t="s">
        <v>662</v>
      </c>
      <c r="C87" s="251" t="s">
        <v>582</v>
      </c>
      <c r="D87" s="241">
        <v>1703.079</v>
      </c>
      <c r="E87" s="241">
        <v>1838.1179999999999</v>
      </c>
      <c r="F87" s="241">
        <v>2047.8209999999999</v>
      </c>
      <c r="G87" s="241">
        <v>1624.393</v>
      </c>
    </row>
    <row r="88" spans="2:7" ht="26.4">
      <c r="B88" s="250" t="s">
        <v>663</v>
      </c>
      <c r="C88" s="251" t="s">
        <v>582</v>
      </c>
      <c r="D88" s="238">
        <v>21597.18</v>
      </c>
      <c r="E88" s="238">
        <v>17878.54</v>
      </c>
      <c r="F88" s="238">
        <v>16867.87</v>
      </c>
      <c r="G88" s="238">
        <v>14780.39</v>
      </c>
    </row>
    <row r="89" spans="2:7" ht="26.4">
      <c r="B89" s="250" t="s">
        <v>664</v>
      </c>
      <c r="C89" s="251" t="s">
        <v>582</v>
      </c>
      <c r="D89" s="238">
        <v>39318.86</v>
      </c>
      <c r="E89" s="238">
        <v>41757.86</v>
      </c>
      <c r="F89" s="238">
        <v>37175.71</v>
      </c>
      <c r="G89" s="238">
        <v>39852.67</v>
      </c>
    </row>
    <row r="90" spans="2:7" ht="26.4">
      <c r="B90" s="250" t="s">
        <v>665</v>
      </c>
      <c r="C90" s="251" t="s">
        <v>582</v>
      </c>
      <c r="D90" s="241">
        <v>1570.692</v>
      </c>
      <c r="E90" s="241">
        <v>1843.1610000000001</v>
      </c>
      <c r="F90" s="241">
        <v>1323.7280000000001</v>
      </c>
      <c r="G90" s="239">
        <v>1211.6189999999999</v>
      </c>
    </row>
    <row r="91" spans="2:7" ht="26.4">
      <c r="B91" s="249" t="s">
        <v>666</v>
      </c>
      <c r="C91" s="251" t="s">
        <v>582</v>
      </c>
      <c r="D91" s="238">
        <v>169340.1</v>
      </c>
      <c r="E91" s="238">
        <v>165927.20000000001</v>
      </c>
      <c r="F91" s="238">
        <v>183975.5</v>
      </c>
      <c r="G91" s="238">
        <v>181370.3</v>
      </c>
    </row>
    <row r="92" spans="2:7" ht="26.4">
      <c r="B92" s="250" t="s">
        <v>667</v>
      </c>
      <c r="C92" s="251" t="s">
        <v>582</v>
      </c>
      <c r="D92" s="238">
        <v>64124.31</v>
      </c>
      <c r="E92" s="238">
        <v>64229</v>
      </c>
      <c r="F92" s="238">
        <v>64808.01</v>
      </c>
      <c r="G92" s="238">
        <v>62369.64</v>
      </c>
    </row>
    <row r="93" spans="2:7" ht="26.4">
      <c r="B93" s="250" t="s">
        <v>668</v>
      </c>
      <c r="C93" s="251" t="s">
        <v>582</v>
      </c>
      <c r="D93" s="238">
        <v>69106.69</v>
      </c>
      <c r="E93" s="238">
        <v>64319.64</v>
      </c>
      <c r="F93" s="238">
        <v>75953.64</v>
      </c>
      <c r="G93" s="238">
        <v>81157.41</v>
      </c>
    </row>
    <row r="94" spans="2:7" ht="26.4">
      <c r="B94" s="250" t="s">
        <v>669</v>
      </c>
      <c r="C94" s="251" t="s">
        <v>582</v>
      </c>
      <c r="D94" s="238">
        <v>35687.5</v>
      </c>
      <c r="E94" s="238">
        <v>37037.4</v>
      </c>
      <c r="F94" s="238">
        <v>42770.46</v>
      </c>
      <c r="G94" s="238">
        <v>37612.300000000003</v>
      </c>
    </row>
    <row r="95" spans="2:7" ht="26.4">
      <c r="B95" s="250" t="s">
        <v>670</v>
      </c>
      <c r="C95" s="251" t="s">
        <v>582</v>
      </c>
      <c r="D95" s="239">
        <v>421.58089999999999</v>
      </c>
      <c r="E95" s="239">
        <v>341.13920000000002</v>
      </c>
      <c r="F95" s="239">
        <v>443.43450000000001</v>
      </c>
      <c r="G95" s="239">
        <v>230.9101</v>
      </c>
    </row>
    <row r="96" spans="2:7" ht="39.6">
      <c r="B96" s="245" t="s">
        <v>581</v>
      </c>
      <c r="C96" s="251" t="s">
        <v>671</v>
      </c>
      <c r="D96" s="238">
        <v>785788.6</v>
      </c>
      <c r="E96" s="238">
        <v>760965.4</v>
      </c>
      <c r="F96" s="238">
        <v>805661.1</v>
      </c>
      <c r="G96" s="238">
        <v>764147.5</v>
      </c>
    </row>
    <row r="97" spans="2:7" ht="39.6">
      <c r="B97" s="246" t="s">
        <v>583</v>
      </c>
      <c r="C97" s="251" t="s">
        <v>671</v>
      </c>
      <c r="D97" s="238">
        <v>490825</v>
      </c>
      <c r="E97" s="238">
        <v>468388.5</v>
      </c>
      <c r="F97" s="238">
        <v>482446.1</v>
      </c>
      <c r="G97" s="238">
        <v>456419.8</v>
      </c>
    </row>
    <row r="98" spans="2:7" ht="39.6">
      <c r="B98" s="247" t="s">
        <v>584</v>
      </c>
      <c r="C98" s="251" t="s">
        <v>671</v>
      </c>
      <c r="D98" s="238">
        <v>453880.3</v>
      </c>
      <c r="E98" s="238">
        <v>431244.4</v>
      </c>
      <c r="F98" s="238">
        <v>447283.9</v>
      </c>
      <c r="G98" s="238">
        <v>421473.2</v>
      </c>
    </row>
    <row r="99" spans="2:7" ht="39.6">
      <c r="B99" s="247" t="s">
        <v>585</v>
      </c>
      <c r="C99" s="251" t="s">
        <v>671</v>
      </c>
      <c r="D99" s="238">
        <v>31652.34</v>
      </c>
      <c r="E99" s="238">
        <v>30432.959999999999</v>
      </c>
      <c r="F99" s="238">
        <v>29143.08</v>
      </c>
      <c r="G99" s="238">
        <v>27357.63</v>
      </c>
    </row>
    <row r="100" spans="2:7" ht="39.6">
      <c r="B100" s="247" t="s">
        <v>586</v>
      </c>
      <c r="C100" s="251" t="s">
        <v>671</v>
      </c>
      <c r="D100" s="238">
        <v>4745.7309999999998</v>
      </c>
      <c r="E100" s="238">
        <v>6261.7439999999997</v>
      </c>
      <c r="F100" s="238">
        <v>5448.8909999999996</v>
      </c>
      <c r="G100" s="238">
        <v>6736.9930000000004</v>
      </c>
    </row>
    <row r="101" spans="2:7" ht="39.6">
      <c r="B101" s="247" t="s">
        <v>587</v>
      </c>
      <c r="C101" s="251" t="s">
        <v>671</v>
      </c>
      <c r="D101" s="238">
        <v>191464.1</v>
      </c>
      <c r="E101" s="238">
        <v>181954.5</v>
      </c>
      <c r="F101" s="238">
        <v>193815.8</v>
      </c>
      <c r="G101" s="238">
        <v>178620</v>
      </c>
    </row>
    <row r="102" spans="2:7" ht="39.6">
      <c r="B102" s="248" t="s">
        <v>588</v>
      </c>
      <c r="C102" s="251" t="s">
        <v>671</v>
      </c>
      <c r="D102" s="238">
        <v>182022.8</v>
      </c>
      <c r="E102" s="238">
        <v>171640.5</v>
      </c>
      <c r="F102" s="238">
        <v>184155.8</v>
      </c>
      <c r="G102" s="238">
        <v>169459.9</v>
      </c>
    </row>
    <row r="103" spans="2:7" ht="39.6">
      <c r="B103" s="249" t="s">
        <v>589</v>
      </c>
      <c r="C103" s="251" t="s">
        <v>671</v>
      </c>
      <c r="D103" s="238">
        <v>157534.39999999999</v>
      </c>
      <c r="E103" s="238">
        <v>147702.6</v>
      </c>
      <c r="F103" s="238">
        <v>159005.70000000001</v>
      </c>
      <c r="G103" s="238">
        <v>147923.4</v>
      </c>
    </row>
    <row r="104" spans="2:7" ht="39.6">
      <c r="B104" s="249" t="s">
        <v>590</v>
      </c>
      <c r="C104" s="251" t="s">
        <v>671</v>
      </c>
      <c r="D104" s="238">
        <v>12512.12</v>
      </c>
      <c r="E104" s="238">
        <v>12175.99</v>
      </c>
      <c r="F104" s="238">
        <v>12526.77</v>
      </c>
      <c r="G104" s="238">
        <v>11263.54</v>
      </c>
    </row>
    <row r="105" spans="2:7" ht="39.6">
      <c r="B105" s="249" t="s">
        <v>591</v>
      </c>
      <c r="C105" s="251" t="s">
        <v>671</v>
      </c>
      <c r="D105" s="238">
        <v>11976.23</v>
      </c>
      <c r="E105" s="238">
        <v>11761.87</v>
      </c>
      <c r="F105" s="238">
        <v>12623.36</v>
      </c>
      <c r="G105" s="238">
        <v>10272.950000000001</v>
      </c>
    </row>
    <row r="106" spans="2:7" ht="39.6">
      <c r="B106" s="249" t="s">
        <v>592</v>
      </c>
      <c r="C106" s="251" t="s">
        <v>671</v>
      </c>
      <c r="D106" s="238">
        <v>153785.5</v>
      </c>
      <c r="E106" s="238">
        <v>143931.70000000001</v>
      </c>
      <c r="F106" s="238">
        <v>154648.9</v>
      </c>
      <c r="G106" s="238">
        <v>143862.20000000001</v>
      </c>
    </row>
    <row r="107" spans="2:7" ht="39.6">
      <c r="B107" s="250" t="s">
        <v>593</v>
      </c>
      <c r="C107" s="251" t="s">
        <v>671</v>
      </c>
      <c r="D107" s="238">
        <v>18670.060000000001</v>
      </c>
      <c r="E107" s="238">
        <v>16689.23</v>
      </c>
      <c r="F107" s="238">
        <v>18380.330000000002</v>
      </c>
      <c r="G107" s="238">
        <v>15139.08</v>
      </c>
    </row>
    <row r="108" spans="2:7" ht="39.6">
      <c r="B108" s="250" t="s">
        <v>594</v>
      </c>
      <c r="C108" s="251" t="s">
        <v>671</v>
      </c>
      <c r="D108" s="238">
        <v>58277.13</v>
      </c>
      <c r="E108" s="238">
        <v>54032.91</v>
      </c>
      <c r="F108" s="238">
        <v>60325.04</v>
      </c>
      <c r="G108" s="238">
        <v>54157.74</v>
      </c>
    </row>
    <row r="109" spans="2:7" ht="39.6">
      <c r="B109" s="250" t="s">
        <v>595</v>
      </c>
      <c r="C109" s="251" t="s">
        <v>671</v>
      </c>
      <c r="D109" s="238">
        <v>57218.51</v>
      </c>
      <c r="E109" s="238">
        <v>54242.76</v>
      </c>
      <c r="F109" s="238">
        <v>56012.66</v>
      </c>
      <c r="G109" s="238">
        <v>55957.07</v>
      </c>
    </row>
    <row r="110" spans="2:7" ht="39.6">
      <c r="B110" s="319" t="s">
        <v>596</v>
      </c>
      <c r="C110" s="251" t="s">
        <v>671</v>
      </c>
      <c r="D110" s="238">
        <v>24477.08</v>
      </c>
      <c r="E110" s="238">
        <v>23854.7</v>
      </c>
      <c r="F110" s="238">
        <v>25020.3</v>
      </c>
      <c r="G110" s="238">
        <v>25938.44</v>
      </c>
    </row>
    <row r="111" spans="2:7" ht="39.6">
      <c r="B111" s="319" t="s">
        <v>597</v>
      </c>
      <c r="C111" s="251" t="s">
        <v>671</v>
      </c>
      <c r="D111" s="238">
        <v>32741.43</v>
      </c>
      <c r="E111" s="238">
        <v>30388.05</v>
      </c>
      <c r="F111" s="238">
        <v>30992.36</v>
      </c>
      <c r="G111" s="238">
        <v>30018.63</v>
      </c>
    </row>
    <row r="112" spans="2:7" ht="39.6">
      <c r="B112" s="249" t="s">
        <v>598</v>
      </c>
      <c r="C112" s="251" t="s">
        <v>671</v>
      </c>
      <c r="D112" s="238">
        <v>28237.29</v>
      </c>
      <c r="E112" s="238">
        <v>27708.76</v>
      </c>
      <c r="F112" s="238">
        <v>29506.94</v>
      </c>
      <c r="G112" s="238">
        <v>25597.68</v>
      </c>
    </row>
    <row r="113" spans="2:7" ht="39.6">
      <c r="B113" s="250" t="s">
        <v>599</v>
      </c>
      <c r="C113" s="251" t="s">
        <v>671</v>
      </c>
      <c r="D113" s="239">
        <v>7.8086000000000002</v>
      </c>
      <c r="E113" s="239">
        <v>1.2061999999999999</v>
      </c>
      <c r="F113" s="239">
        <v>5.7312000000000003</v>
      </c>
      <c r="G113" s="239">
        <v>7.5</v>
      </c>
    </row>
    <row r="114" spans="2:7" ht="39.6">
      <c r="B114" s="319" t="s">
        <v>600</v>
      </c>
      <c r="C114" s="251" t="s">
        <v>671</v>
      </c>
      <c r="D114" s="239">
        <v>7.8086000000000002</v>
      </c>
      <c r="E114" s="239">
        <v>1.2061999999999999</v>
      </c>
      <c r="F114" s="239">
        <v>5.7312000000000003</v>
      </c>
      <c r="G114" s="239">
        <v>7.5</v>
      </c>
    </row>
    <row r="115" spans="2:7" ht="39.6">
      <c r="B115" s="250" t="s">
        <v>601</v>
      </c>
      <c r="C115" s="251" t="s">
        <v>671</v>
      </c>
      <c r="D115" s="240">
        <v>0</v>
      </c>
      <c r="E115" s="240">
        <v>0</v>
      </c>
      <c r="F115" s="239">
        <v>8.9158000000000008</v>
      </c>
      <c r="G115" s="239">
        <v>8.4297000000000004</v>
      </c>
    </row>
    <row r="116" spans="2:7" ht="39.6">
      <c r="B116" s="248" t="s">
        <v>602</v>
      </c>
      <c r="C116" s="251" t="s">
        <v>671</v>
      </c>
      <c r="D116" s="238">
        <v>8766.0740000000005</v>
      </c>
      <c r="E116" s="238">
        <v>9332.0069999999996</v>
      </c>
      <c r="F116" s="238">
        <v>8848.616</v>
      </c>
      <c r="G116" s="238">
        <v>7799.8869999999997</v>
      </c>
    </row>
    <row r="117" spans="2:7" ht="39.6">
      <c r="B117" s="249" t="s">
        <v>603</v>
      </c>
      <c r="C117" s="251" t="s">
        <v>671</v>
      </c>
      <c r="D117" s="238">
        <v>3331.3220000000001</v>
      </c>
      <c r="E117" s="238">
        <v>3378.0540000000001</v>
      </c>
      <c r="F117" s="238">
        <v>3282.72</v>
      </c>
      <c r="G117" s="238">
        <v>2792.3229999999999</v>
      </c>
    </row>
    <row r="118" spans="2:7" ht="39.6">
      <c r="B118" s="249" t="s">
        <v>604</v>
      </c>
      <c r="C118" s="251" t="s">
        <v>671</v>
      </c>
      <c r="D118" s="238">
        <v>1456.7529999999999</v>
      </c>
      <c r="E118" s="238">
        <v>1475.442</v>
      </c>
      <c r="F118" s="238">
        <v>1528.0260000000001</v>
      </c>
      <c r="G118" s="238">
        <v>1185.835</v>
      </c>
    </row>
    <row r="119" spans="2:7" ht="39.6">
      <c r="B119" s="249" t="s">
        <v>605</v>
      </c>
      <c r="C119" s="251" t="s">
        <v>671</v>
      </c>
      <c r="D119" s="238">
        <v>3978</v>
      </c>
      <c r="E119" s="238">
        <v>4478.5110000000004</v>
      </c>
      <c r="F119" s="238">
        <v>4037.8690000000001</v>
      </c>
      <c r="G119" s="238">
        <v>3821.7289999999998</v>
      </c>
    </row>
    <row r="120" spans="2:7" ht="39.6">
      <c r="B120" s="248" t="s">
        <v>606</v>
      </c>
      <c r="C120" s="251" t="s">
        <v>671</v>
      </c>
      <c r="D120" s="241">
        <v>675.23249999999996</v>
      </c>
      <c r="E120" s="241">
        <v>947.99969999999996</v>
      </c>
      <c r="F120" s="241">
        <v>749.72460000000001</v>
      </c>
      <c r="G120" s="241">
        <v>1312.6569999999999</v>
      </c>
    </row>
    <row r="121" spans="2:7" ht="39.6">
      <c r="B121" s="246" t="s">
        <v>607</v>
      </c>
      <c r="C121" s="251" t="s">
        <v>671</v>
      </c>
      <c r="D121" s="238">
        <v>294963.59999999998</v>
      </c>
      <c r="E121" s="238">
        <v>292572.59999999998</v>
      </c>
      <c r="F121" s="238">
        <v>323160.7</v>
      </c>
      <c r="G121" s="238">
        <v>307560.40000000002</v>
      </c>
    </row>
    <row r="122" spans="2:7" ht="39.6">
      <c r="B122" s="247" t="s">
        <v>608</v>
      </c>
      <c r="C122" s="251" t="s">
        <v>671</v>
      </c>
      <c r="D122" s="238">
        <v>89484.4</v>
      </c>
      <c r="E122" s="238">
        <v>87719.01</v>
      </c>
      <c r="F122" s="238">
        <v>99449.46</v>
      </c>
      <c r="G122" s="238">
        <v>89056.77</v>
      </c>
    </row>
    <row r="123" spans="2:7" ht="39.6">
      <c r="B123" s="248" t="s">
        <v>609</v>
      </c>
      <c r="C123" s="251" t="s">
        <v>671</v>
      </c>
      <c r="D123" s="238">
        <v>48879.76</v>
      </c>
      <c r="E123" s="238">
        <v>48458.239999999998</v>
      </c>
      <c r="F123" s="238">
        <v>55293.56</v>
      </c>
      <c r="G123" s="238">
        <v>49278.19</v>
      </c>
    </row>
    <row r="124" spans="2:7" ht="39.6">
      <c r="B124" s="248" t="s">
        <v>610</v>
      </c>
      <c r="C124" s="251" t="s">
        <v>671</v>
      </c>
      <c r="D124" s="238">
        <v>19818.8</v>
      </c>
      <c r="E124" s="238">
        <v>18505.09</v>
      </c>
      <c r="F124" s="238">
        <v>22293.03</v>
      </c>
      <c r="G124" s="238">
        <v>19073.330000000002</v>
      </c>
    </row>
    <row r="125" spans="2:7" ht="39.6">
      <c r="B125" s="248" t="s">
        <v>611</v>
      </c>
      <c r="C125" s="251" t="s">
        <v>671</v>
      </c>
      <c r="D125" s="238">
        <v>17466.560000000001</v>
      </c>
      <c r="E125" s="238">
        <v>17082.84</v>
      </c>
      <c r="F125" s="238">
        <v>18502.52</v>
      </c>
      <c r="G125" s="238">
        <v>17256.95</v>
      </c>
    </row>
    <row r="126" spans="2:7" ht="39.6">
      <c r="B126" s="248" t="s">
        <v>612</v>
      </c>
      <c r="C126" s="251" t="s">
        <v>671</v>
      </c>
      <c r="D126" s="238">
        <v>3319.2840000000001</v>
      </c>
      <c r="E126" s="238">
        <v>3672.8470000000002</v>
      </c>
      <c r="F126" s="238">
        <v>3360.3539999999998</v>
      </c>
      <c r="G126" s="238">
        <v>3448.3</v>
      </c>
    </row>
    <row r="127" spans="2:7" ht="39.6">
      <c r="B127" s="247" t="s">
        <v>613</v>
      </c>
      <c r="C127" s="251" t="s">
        <v>671</v>
      </c>
      <c r="D127" s="238">
        <v>93017.24</v>
      </c>
      <c r="E127" s="238">
        <v>92279.12</v>
      </c>
      <c r="F127" s="238">
        <v>99654.74</v>
      </c>
      <c r="G127" s="238">
        <v>97531.14</v>
      </c>
    </row>
    <row r="128" spans="2:7" ht="39.6">
      <c r="B128" s="248" t="s">
        <v>614</v>
      </c>
      <c r="C128" s="251" t="s">
        <v>671</v>
      </c>
      <c r="D128" s="238">
        <v>7128.7690000000002</v>
      </c>
      <c r="E128" s="238">
        <v>6706.5619999999999</v>
      </c>
      <c r="F128" s="238">
        <v>8342.2060000000001</v>
      </c>
      <c r="G128" s="238">
        <v>7509.4449999999997</v>
      </c>
    </row>
    <row r="129" spans="2:7" ht="39.6">
      <c r="B129" s="249" t="s">
        <v>615</v>
      </c>
      <c r="C129" s="251" t="s">
        <v>671</v>
      </c>
      <c r="D129" s="238">
        <v>3377.1709999999998</v>
      </c>
      <c r="E129" s="238">
        <v>3183.5259999999998</v>
      </c>
      <c r="F129" s="238">
        <v>3986.7109999999998</v>
      </c>
      <c r="G129" s="238">
        <v>3848.9160000000002</v>
      </c>
    </row>
    <row r="130" spans="2:7" ht="39.6">
      <c r="B130" s="249" t="s">
        <v>616</v>
      </c>
      <c r="C130" s="251" t="s">
        <v>671</v>
      </c>
      <c r="D130" s="238">
        <v>185.273</v>
      </c>
      <c r="E130" s="238">
        <v>225.44730000000001</v>
      </c>
      <c r="F130" s="238">
        <v>250.7131</v>
      </c>
      <c r="G130" s="238">
        <v>214.0752</v>
      </c>
    </row>
    <row r="131" spans="2:7" ht="39.6">
      <c r="B131" s="249" t="s">
        <v>617</v>
      </c>
      <c r="C131" s="251" t="s">
        <v>671</v>
      </c>
      <c r="D131" s="238">
        <v>1950.797</v>
      </c>
      <c r="E131" s="238">
        <v>1819.607</v>
      </c>
      <c r="F131" s="238">
        <v>2226.4650000000001</v>
      </c>
      <c r="G131" s="238">
        <v>1910.51</v>
      </c>
    </row>
    <row r="132" spans="2:7" ht="39.6">
      <c r="B132" s="249" t="s">
        <v>618</v>
      </c>
      <c r="C132" s="251" t="s">
        <v>671</v>
      </c>
      <c r="D132" s="238">
        <v>498.70870000000002</v>
      </c>
      <c r="E132" s="238">
        <v>383.79219999999998</v>
      </c>
      <c r="F132" s="238">
        <v>390.18299999999999</v>
      </c>
      <c r="G132" s="238">
        <v>489.70830000000001</v>
      </c>
    </row>
    <row r="133" spans="2:7" ht="39.6">
      <c r="B133" s="249" t="s">
        <v>619</v>
      </c>
      <c r="C133" s="251" t="s">
        <v>671</v>
      </c>
      <c r="D133" s="238">
        <v>1043.4960000000001</v>
      </c>
      <c r="E133" s="238">
        <v>1026.7439999999999</v>
      </c>
      <c r="F133" s="238">
        <v>1313.778</v>
      </c>
      <c r="G133" s="238">
        <v>956.35140000000001</v>
      </c>
    </row>
    <row r="134" spans="2:7" ht="39.6">
      <c r="B134" s="249" t="s">
        <v>620</v>
      </c>
      <c r="C134" s="251" t="s">
        <v>671</v>
      </c>
      <c r="D134" s="241">
        <v>73.323099999999997</v>
      </c>
      <c r="E134" s="241">
        <v>67.445999999999998</v>
      </c>
      <c r="F134" s="241">
        <v>174.3554</v>
      </c>
      <c r="G134" s="241">
        <v>89.884399999999999</v>
      </c>
    </row>
    <row r="135" spans="2:7" ht="39.6">
      <c r="B135" s="248" t="s">
        <v>621</v>
      </c>
      <c r="C135" s="251" t="s">
        <v>671</v>
      </c>
      <c r="D135" s="238">
        <v>8641.3310000000001</v>
      </c>
      <c r="E135" s="238">
        <v>8606.5339999999997</v>
      </c>
      <c r="F135" s="238">
        <v>9243.3520000000008</v>
      </c>
      <c r="G135" s="238">
        <v>8276.6029999999992</v>
      </c>
    </row>
    <row r="136" spans="2:7" ht="39.6">
      <c r="B136" s="249" t="s">
        <v>622</v>
      </c>
      <c r="C136" s="251" t="s">
        <v>671</v>
      </c>
      <c r="D136" s="238">
        <v>664.77440000000001</v>
      </c>
      <c r="E136" s="238">
        <v>674.84460000000001</v>
      </c>
      <c r="F136" s="238">
        <v>961.00779999999997</v>
      </c>
      <c r="G136" s="238">
        <v>999.11069999999995</v>
      </c>
    </row>
    <row r="137" spans="2:7" ht="39.6">
      <c r="B137" s="249" t="s">
        <v>623</v>
      </c>
      <c r="C137" s="251" t="s">
        <v>671</v>
      </c>
      <c r="D137" s="238">
        <v>556.5104</v>
      </c>
      <c r="E137" s="238">
        <v>498.40789999999998</v>
      </c>
      <c r="F137" s="238">
        <v>513.774</v>
      </c>
      <c r="G137" s="238">
        <v>401.9837</v>
      </c>
    </row>
    <row r="138" spans="2:7" ht="39.6">
      <c r="B138" s="249" t="s">
        <v>624</v>
      </c>
      <c r="C138" s="251" t="s">
        <v>671</v>
      </c>
      <c r="D138" s="238">
        <v>3681.3789999999999</v>
      </c>
      <c r="E138" s="238">
        <v>3798.2289999999998</v>
      </c>
      <c r="F138" s="238">
        <v>3891.3980000000001</v>
      </c>
      <c r="G138" s="238">
        <v>3464.9879999999998</v>
      </c>
    </row>
    <row r="139" spans="2:7" ht="39.6">
      <c r="B139" s="249" t="s">
        <v>625</v>
      </c>
      <c r="C139" s="251" t="s">
        <v>671</v>
      </c>
      <c r="D139" s="238">
        <v>231.17689999999999</v>
      </c>
      <c r="E139" s="238">
        <v>283.21820000000002</v>
      </c>
      <c r="F139" s="238">
        <v>309.70350000000002</v>
      </c>
      <c r="G139" s="238">
        <v>325.73779999999999</v>
      </c>
    </row>
    <row r="140" spans="2:7" ht="39.6">
      <c r="B140" s="249" t="s">
        <v>626</v>
      </c>
      <c r="C140" s="251" t="s">
        <v>671</v>
      </c>
      <c r="D140" s="238">
        <v>3507.49</v>
      </c>
      <c r="E140" s="238">
        <v>3351.835</v>
      </c>
      <c r="F140" s="238">
        <v>3567.4690000000001</v>
      </c>
      <c r="G140" s="238">
        <v>3084.7820000000002</v>
      </c>
    </row>
    <row r="141" spans="2:7" ht="39.6">
      <c r="B141" s="248" t="s">
        <v>627</v>
      </c>
      <c r="C141" s="251" t="s">
        <v>671</v>
      </c>
      <c r="D141" s="238">
        <v>8928.1620000000003</v>
      </c>
      <c r="E141" s="238">
        <v>8802.8240000000005</v>
      </c>
      <c r="F141" s="238">
        <v>9790.2189999999991</v>
      </c>
      <c r="G141" s="238">
        <v>8256.3809999999994</v>
      </c>
    </row>
    <row r="142" spans="2:7" ht="39.6">
      <c r="B142" s="249" t="s">
        <v>628</v>
      </c>
      <c r="C142" s="251" t="s">
        <v>671</v>
      </c>
      <c r="D142" s="238">
        <v>6118.9129999999996</v>
      </c>
      <c r="E142" s="238">
        <v>5531.93</v>
      </c>
      <c r="F142" s="238">
        <v>6423.3130000000001</v>
      </c>
      <c r="G142" s="238">
        <v>5394.8040000000001</v>
      </c>
    </row>
    <row r="143" spans="2:7" ht="39.6">
      <c r="B143" s="249" t="s">
        <v>629</v>
      </c>
      <c r="C143" s="251" t="s">
        <v>671</v>
      </c>
      <c r="D143" s="238">
        <v>295.4597</v>
      </c>
      <c r="E143" s="238">
        <v>423.80970000000002</v>
      </c>
      <c r="F143" s="238">
        <v>453.1284</v>
      </c>
      <c r="G143" s="238">
        <v>463.17869999999999</v>
      </c>
    </row>
    <row r="144" spans="2:7" ht="39.6">
      <c r="B144" s="249" t="s">
        <v>630</v>
      </c>
      <c r="C144" s="251" t="s">
        <v>671</v>
      </c>
      <c r="D144" s="238">
        <v>1799.664</v>
      </c>
      <c r="E144" s="238">
        <v>2069.4290000000001</v>
      </c>
      <c r="F144" s="238">
        <v>2129.252</v>
      </c>
      <c r="G144" s="238">
        <v>1766.2719999999999</v>
      </c>
    </row>
    <row r="145" spans="2:7" ht="39.6">
      <c r="B145" s="249" t="s">
        <v>631</v>
      </c>
      <c r="C145" s="251" t="s">
        <v>671</v>
      </c>
      <c r="D145" s="238">
        <v>233.84139999999999</v>
      </c>
      <c r="E145" s="238">
        <v>370.28210000000001</v>
      </c>
      <c r="F145" s="238">
        <v>398.40519999999998</v>
      </c>
      <c r="G145" s="238">
        <v>241.05879999999999</v>
      </c>
    </row>
    <row r="146" spans="2:7" ht="39.6">
      <c r="B146" s="249" t="s">
        <v>632</v>
      </c>
      <c r="C146" s="251" t="s">
        <v>671</v>
      </c>
      <c r="D146" s="238">
        <v>480.28489999999999</v>
      </c>
      <c r="E146" s="238">
        <v>407.3732</v>
      </c>
      <c r="F146" s="238">
        <v>386.12040000000002</v>
      </c>
      <c r="G146" s="238">
        <v>391.06799999999998</v>
      </c>
    </row>
    <row r="147" spans="2:7" ht="39.6">
      <c r="B147" s="249" t="s">
        <v>633</v>
      </c>
      <c r="C147" s="251" t="s">
        <v>671</v>
      </c>
      <c r="D147" s="238">
        <v>3008.808</v>
      </c>
      <c r="E147" s="238">
        <v>3298.848</v>
      </c>
      <c r="F147" s="238">
        <v>3356.375</v>
      </c>
      <c r="G147" s="238">
        <v>2783.09</v>
      </c>
    </row>
    <row r="148" spans="2:7" ht="39.6">
      <c r="B148" s="249" t="s">
        <v>634</v>
      </c>
      <c r="C148" s="251" t="s">
        <v>671</v>
      </c>
      <c r="D148" s="238">
        <v>5919.3540000000003</v>
      </c>
      <c r="E148" s="238">
        <v>5503.9759999999997</v>
      </c>
      <c r="F148" s="238">
        <v>6433.8429999999998</v>
      </c>
      <c r="G148" s="238">
        <v>5473.2910000000002</v>
      </c>
    </row>
    <row r="149" spans="2:7" ht="39.6">
      <c r="B149" s="248" t="s">
        <v>635</v>
      </c>
      <c r="C149" s="251" t="s">
        <v>671</v>
      </c>
      <c r="D149" s="238">
        <v>3608.4679999999998</v>
      </c>
      <c r="E149" s="238">
        <v>3866.7979999999998</v>
      </c>
      <c r="F149" s="238">
        <v>4058.8760000000002</v>
      </c>
      <c r="G149" s="238">
        <v>4481.04</v>
      </c>
    </row>
    <row r="150" spans="2:7" ht="39.6">
      <c r="B150" s="249" t="s">
        <v>636</v>
      </c>
      <c r="C150" s="251" t="s">
        <v>671</v>
      </c>
      <c r="D150" s="238">
        <v>3533.7809999999999</v>
      </c>
      <c r="E150" s="238">
        <v>3767.7779999999998</v>
      </c>
      <c r="F150" s="238">
        <v>3912.0259999999998</v>
      </c>
      <c r="G150" s="238">
        <v>4296.5360000000001</v>
      </c>
    </row>
    <row r="151" spans="2:7" ht="39.6">
      <c r="B151" s="249" t="s">
        <v>637</v>
      </c>
      <c r="C151" s="251" t="s">
        <v>671</v>
      </c>
      <c r="D151" s="241">
        <v>50.749299999999998</v>
      </c>
      <c r="E151" s="238">
        <v>72.819900000000004</v>
      </c>
      <c r="F151" s="238">
        <v>87.216999999999999</v>
      </c>
      <c r="G151" s="241">
        <v>65.415800000000004</v>
      </c>
    </row>
    <row r="152" spans="2:7" ht="39.6">
      <c r="B152" s="249" t="s">
        <v>638</v>
      </c>
      <c r="C152" s="251" t="s">
        <v>671</v>
      </c>
      <c r="D152" s="239">
        <v>23.324100000000001</v>
      </c>
      <c r="E152" s="239">
        <v>24.814399999999999</v>
      </c>
      <c r="F152" s="239">
        <v>57.975499999999997</v>
      </c>
      <c r="G152" s="241">
        <v>115.7388</v>
      </c>
    </row>
    <row r="153" spans="2:7" ht="39.6">
      <c r="B153" s="249" t="s">
        <v>639</v>
      </c>
      <c r="C153" s="251" t="s">
        <v>671</v>
      </c>
      <c r="D153" s="239">
        <v>0.61409999999999998</v>
      </c>
      <c r="E153" s="239">
        <v>1.3862000000000001</v>
      </c>
      <c r="F153" s="239">
        <v>1.6571</v>
      </c>
      <c r="G153" s="239">
        <v>3.35</v>
      </c>
    </row>
    <row r="154" spans="2:7" ht="39.6">
      <c r="B154" s="248" t="s">
        <v>640</v>
      </c>
      <c r="C154" s="251" t="s">
        <v>671</v>
      </c>
      <c r="D154" s="238">
        <v>4105.2740000000003</v>
      </c>
      <c r="E154" s="238">
        <v>4202.0839999999998</v>
      </c>
      <c r="F154" s="238">
        <v>4300.6949999999997</v>
      </c>
      <c r="G154" s="238">
        <v>4847.8459999999995</v>
      </c>
    </row>
    <row r="155" spans="2:7" ht="39.6">
      <c r="B155" s="249" t="s">
        <v>641</v>
      </c>
      <c r="C155" s="251" t="s">
        <v>671</v>
      </c>
      <c r="D155" s="240">
        <v>0</v>
      </c>
      <c r="E155" s="240">
        <v>0</v>
      </c>
      <c r="F155" s="239">
        <v>14.398400000000001</v>
      </c>
      <c r="G155" s="238">
        <v>229.9573</v>
      </c>
    </row>
    <row r="156" spans="2:7" ht="39.6">
      <c r="B156" s="249" t="s">
        <v>642</v>
      </c>
      <c r="C156" s="251" t="s">
        <v>671</v>
      </c>
      <c r="D156" s="240">
        <v>0</v>
      </c>
      <c r="E156" s="239">
        <v>7.4965000000000002</v>
      </c>
      <c r="F156" s="240">
        <v>0.79530000000000001</v>
      </c>
      <c r="G156" s="239">
        <v>5.1684000000000001</v>
      </c>
    </row>
    <row r="157" spans="2:7" ht="39.6">
      <c r="B157" s="249" t="s">
        <v>643</v>
      </c>
      <c r="C157" s="251" t="s">
        <v>671</v>
      </c>
      <c r="D157" s="240">
        <v>0</v>
      </c>
      <c r="E157" s="238">
        <v>4194.5879999999997</v>
      </c>
      <c r="F157" s="238">
        <v>4285.5020000000004</v>
      </c>
      <c r="G157" s="238">
        <v>4612.72</v>
      </c>
    </row>
    <row r="158" spans="2:7" ht="39.6">
      <c r="B158" s="249" t="s">
        <v>644</v>
      </c>
      <c r="C158" s="251" t="s">
        <v>671</v>
      </c>
      <c r="D158" s="239">
        <v>25.277200000000001</v>
      </c>
      <c r="E158" s="239">
        <v>13.4917</v>
      </c>
      <c r="F158" s="239">
        <v>7.6730999999999998</v>
      </c>
      <c r="G158" s="239">
        <v>1.8763000000000001</v>
      </c>
    </row>
    <row r="159" spans="2:7" ht="39.6">
      <c r="B159" s="249" t="s">
        <v>645</v>
      </c>
      <c r="C159" s="251" t="s">
        <v>671</v>
      </c>
      <c r="D159" s="238">
        <v>1398.8579999999999</v>
      </c>
      <c r="E159" s="238">
        <v>1234.2439999999999</v>
      </c>
      <c r="F159" s="238">
        <v>1468.3330000000001</v>
      </c>
      <c r="G159" s="238">
        <v>1406.8340000000001</v>
      </c>
    </row>
    <row r="160" spans="2:7" ht="39.6">
      <c r="B160" s="249" t="s">
        <v>646</v>
      </c>
      <c r="C160" s="251" t="s">
        <v>671</v>
      </c>
      <c r="D160" s="238">
        <v>2417.8809999999999</v>
      </c>
      <c r="E160" s="238">
        <v>2730</v>
      </c>
      <c r="F160" s="238">
        <v>2561.2669999999998</v>
      </c>
      <c r="G160" s="238">
        <v>2570.9740000000002</v>
      </c>
    </row>
    <row r="161" spans="2:7" ht="39.6">
      <c r="B161" s="248" t="s">
        <v>647</v>
      </c>
      <c r="C161" s="251" t="s">
        <v>671</v>
      </c>
      <c r="D161" s="238">
        <v>16519.75</v>
      </c>
      <c r="E161" s="238">
        <v>16661.52</v>
      </c>
      <c r="F161" s="238">
        <v>19144.61</v>
      </c>
      <c r="G161" s="238">
        <v>18801.740000000002</v>
      </c>
    </row>
    <row r="162" spans="2:7" ht="39.6">
      <c r="B162" s="249" t="s">
        <v>648</v>
      </c>
      <c r="C162" s="251" t="s">
        <v>671</v>
      </c>
      <c r="D162" s="238">
        <v>3484.4169999999999</v>
      </c>
      <c r="E162" s="238">
        <v>4176.1310000000003</v>
      </c>
      <c r="F162" s="238">
        <v>5133.8180000000002</v>
      </c>
      <c r="G162" s="238">
        <v>5757.1279999999997</v>
      </c>
    </row>
    <row r="163" spans="2:7" ht="39.6">
      <c r="B163" s="249" t="s">
        <v>649</v>
      </c>
      <c r="C163" s="251" t="s">
        <v>671</v>
      </c>
      <c r="D163" s="238">
        <v>645.4905</v>
      </c>
      <c r="E163" s="238">
        <v>611.27459999999996</v>
      </c>
      <c r="F163" s="238">
        <v>720.03859999999997</v>
      </c>
      <c r="G163" s="238">
        <v>579.85820000000001</v>
      </c>
    </row>
    <row r="164" spans="2:7" ht="39.6">
      <c r="B164" s="249" t="s">
        <v>650</v>
      </c>
      <c r="C164" s="251" t="s">
        <v>671</v>
      </c>
      <c r="D164" s="238">
        <v>10985.79</v>
      </c>
      <c r="E164" s="238">
        <v>10323.19</v>
      </c>
      <c r="F164" s="238">
        <v>11670.14</v>
      </c>
      <c r="G164" s="238">
        <v>10595.44</v>
      </c>
    </row>
    <row r="165" spans="2:7" ht="39.6">
      <c r="B165" s="249" t="s">
        <v>651</v>
      </c>
      <c r="C165" s="251" t="s">
        <v>671</v>
      </c>
      <c r="D165" s="238">
        <v>364.85910000000001</v>
      </c>
      <c r="E165" s="238">
        <v>258.05059999999997</v>
      </c>
      <c r="F165" s="238">
        <v>284.75009999999997</v>
      </c>
      <c r="G165" s="238">
        <v>376.66750000000002</v>
      </c>
    </row>
    <row r="166" spans="2:7" ht="39.6">
      <c r="B166" s="249" t="s">
        <v>652</v>
      </c>
      <c r="C166" s="251" t="s">
        <v>671</v>
      </c>
      <c r="D166" s="238">
        <v>942.98289999999997</v>
      </c>
      <c r="E166" s="238">
        <v>1263.1079999999999</v>
      </c>
      <c r="F166" s="238">
        <v>1317.4110000000001</v>
      </c>
      <c r="G166" s="238">
        <v>1470.9780000000001</v>
      </c>
    </row>
    <row r="167" spans="2:7" ht="39.6">
      <c r="B167" s="249" t="s">
        <v>653</v>
      </c>
      <c r="C167" s="251" t="s">
        <v>671</v>
      </c>
      <c r="D167" s="238">
        <v>96.210300000000004</v>
      </c>
      <c r="E167" s="241">
        <v>29.766999999999999</v>
      </c>
      <c r="F167" s="239">
        <v>18.459599999999998</v>
      </c>
      <c r="G167" s="241">
        <v>21.664200000000001</v>
      </c>
    </row>
    <row r="168" spans="2:7" ht="39.6">
      <c r="B168" s="249" t="s">
        <v>654</v>
      </c>
      <c r="C168" s="251" t="s">
        <v>671</v>
      </c>
      <c r="D168" s="240">
        <v>0</v>
      </c>
      <c r="E168" s="240">
        <v>0</v>
      </c>
      <c r="F168" s="240">
        <v>0</v>
      </c>
      <c r="G168" s="239">
        <v>0.74439999999999995</v>
      </c>
    </row>
    <row r="169" spans="2:7" ht="39.6">
      <c r="B169" s="248" t="s">
        <v>655</v>
      </c>
      <c r="C169" s="251" t="s">
        <v>671</v>
      </c>
      <c r="D169" s="238">
        <v>43439.23</v>
      </c>
      <c r="E169" s="238">
        <v>42592.36</v>
      </c>
      <c r="F169" s="238">
        <v>43290.81</v>
      </c>
      <c r="G169" s="238">
        <v>43522.86</v>
      </c>
    </row>
    <row r="170" spans="2:7" ht="39.6">
      <c r="B170" s="249" t="s">
        <v>656</v>
      </c>
      <c r="C170" s="251" t="s">
        <v>671</v>
      </c>
      <c r="D170" s="238">
        <v>12070.79</v>
      </c>
      <c r="E170" s="238">
        <v>12499.2</v>
      </c>
      <c r="F170" s="238">
        <v>12383.32</v>
      </c>
      <c r="G170" s="238">
        <v>12759.49</v>
      </c>
    </row>
    <row r="171" spans="2:7" ht="39.6">
      <c r="B171" s="250" t="s">
        <v>657</v>
      </c>
      <c r="C171" s="251" t="s">
        <v>671</v>
      </c>
      <c r="D171" s="238">
        <v>485.92910000000001</v>
      </c>
      <c r="E171" s="238">
        <v>554.11689999999999</v>
      </c>
      <c r="F171" s="238">
        <v>571.08389999999997</v>
      </c>
      <c r="G171" s="238">
        <v>522.01670000000001</v>
      </c>
    </row>
    <row r="172" spans="2:7" ht="39.6">
      <c r="B172" s="250" t="s">
        <v>658</v>
      </c>
      <c r="C172" s="251" t="s">
        <v>671</v>
      </c>
      <c r="D172" s="238">
        <v>6898.7039999999997</v>
      </c>
      <c r="E172" s="238">
        <v>7108.0910000000003</v>
      </c>
      <c r="F172" s="238">
        <v>6604.5720000000001</v>
      </c>
      <c r="G172" s="238">
        <v>6599.875</v>
      </c>
    </row>
    <row r="173" spans="2:7" ht="39.6">
      <c r="B173" s="250" t="s">
        <v>659</v>
      </c>
      <c r="C173" s="251" t="s">
        <v>671</v>
      </c>
      <c r="D173" s="238">
        <v>4630.87</v>
      </c>
      <c r="E173" s="238">
        <v>4772.1360000000004</v>
      </c>
      <c r="F173" s="238">
        <v>5140.3950000000004</v>
      </c>
      <c r="G173" s="238">
        <v>5569.223</v>
      </c>
    </row>
    <row r="174" spans="2:7" ht="39.6">
      <c r="B174" s="250" t="s">
        <v>660</v>
      </c>
      <c r="C174" s="251" t="s">
        <v>671</v>
      </c>
      <c r="D174" s="241">
        <v>55.282600000000002</v>
      </c>
      <c r="E174" s="241">
        <v>64.860299999999995</v>
      </c>
      <c r="F174" s="241">
        <v>67.269900000000007</v>
      </c>
      <c r="G174" s="241">
        <v>68.376400000000004</v>
      </c>
    </row>
    <row r="175" spans="2:7" ht="39.6">
      <c r="B175" s="249" t="s">
        <v>661</v>
      </c>
      <c r="C175" s="251" t="s">
        <v>671</v>
      </c>
      <c r="D175" s="238">
        <v>5462.1589999999997</v>
      </c>
      <c r="E175" s="238">
        <v>5376.8220000000001</v>
      </c>
      <c r="F175" s="238">
        <v>4784.5150000000003</v>
      </c>
      <c r="G175" s="238">
        <v>4772.4340000000002</v>
      </c>
    </row>
    <row r="176" spans="2:7" ht="39.6">
      <c r="B176" s="250" t="s">
        <v>662</v>
      </c>
      <c r="C176" s="251" t="s">
        <v>671</v>
      </c>
      <c r="D176" s="241">
        <v>126.2026</v>
      </c>
      <c r="E176" s="241">
        <v>129.66300000000001</v>
      </c>
      <c r="F176" s="241">
        <v>127.7092</v>
      </c>
      <c r="G176" s="241">
        <v>129.3459</v>
      </c>
    </row>
    <row r="177" spans="2:7" ht="39.6">
      <c r="B177" s="250" t="s">
        <v>663</v>
      </c>
      <c r="C177" s="251" t="s">
        <v>671</v>
      </c>
      <c r="D177" s="238">
        <v>1428.7329999999999</v>
      </c>
      <c r="E177" s="238">
        <v>1188.259</v>
      </c>
      <c r="F177" s="238">
        <v>1018.477</v>
      </c>
      <c r="G177" s="238">
        <v>877.06330000000003</v>
      </c>
    </row>
    <row r="178" spans="2:7" ht="39.6">
      <c r="B178" s="250" t="s">
        <v>664</v>
      </c>
      <c r="C178" s="251" t="s">
        <v>671</v>
      </c>
      <c r="D178" s="238">
        <v>3825.982</v>
      </c>
      <c r="E178" s="238">
        <v>3954.5929999999998</v>
      </c>
      <c r="F178" s="238">
        <v>3532.5630000000001</v>
      </c>
      <c r="G178" s="238">
        <v>3690.951</v>
      </c>
    </row>
    <row r="179" spans="2:7" ht="39.6">
      <c r="B179" s="250" t="s">
        <v>665</v>
      </c>
      <c r="C179" s="251" t="s">
        <v>671</v>
      </c>
      <c r="D179" s="241">
        <v>81.241900000000001</v>
      </c>
      <c r="E179" s="241">
        <v>104.3066</v>
      </c>
      <c r="F179" s="241">
        <v>105.7651</v>
      </c>
      <c r="G179" s="239">
        <v>75.072800000000001</v>
      </c>
    </row>
    <row r="180" spans="2:7" ht="39.6">
      <c r="B180" s="249" t="s">
        <v>666</v>
      </c>
      <c r="C180" s="251" t="s">
        <v>671</v>
      </c>
      <c r="D180" s="238">
        <v>25895.35</v>
      </c>
      <c r="E180" s="238">
        <v>24339</v>
      </c>
      <c r="F180" s="238">
        <v>25329.47</v>
      </c>
      <c r="G180" s="238">
        <v>24785.65</v>
      </c>
    </row>
    <row r="181" spans="2:7" ht="39.6">
      <c r="B181" s="250" t="s">
        <v>667</v>
      </c>
      <c r="C181" s="251" t="s">
        <v>671</v>
      </c>
      <c r="D181" s="238">
        <v>9252.2350000000006</v>
      </c>
      <c r="E181" s="238">
        <v>8994.5830000000005</v>
      </c>
      <c r="F181" s="238">
        <v>8625.134</v>
      </c>
      <c r="G181" s="238">
        <v>8289.3369999999995</v>
      </c>
    </row>
    <row r="182" spans="2:7" ht="39.6">
      <c r="B182" s="250" t="s">
        <v>668</v>
      </c>
      <c r="C182" s="251" t="s">
        <v>671</v>
      </c>
      <c r="D182" s="238">
        <v>9896.1919999999991</v>
      </c>
      <c r="E182" s="238">
        <v>8768.0889999999999</v>
      </c>
      <c r="F182" s="238">
        <v>9687.3080000000009</v>
      </c>
      <c r="G182" s="238">
        <v>10357.83</v>
      </c>
    </row>
    <row r="183" spans="2:7" ht="39.6">
      <c r="B183" s="250" t="s">
        <v>669</v>
      </c>
      <c r="C183" s="251" t="s">
        <v>671</v>
      </c>
      <c r="D183" s="238">
        <v>6698.8559999999998</v>
      </c>
      <c r="E183" s="238">
        <v>6538.8530000000001</v>
      </c>
      <c r="F183" s="238">
        <v>6970.3289999999997</v>
      </c>
      <c r="G183" s="238">
        <v>6109.3329999999996</v>
      </c>
    </row>
    <row r="184" spans="2:7" ht="39.6">
      <c r="B184" s="250" t="s">
        <v>670</v>
      </c>
      <c r="C184" s="251" t="s">
        <v>671</v>
      </c>
      <c r="D184" s="239">
        <v>48.068100000000001</v>
      </c>
      <c r="E184" s="239">
        <v>37.478900000000003</v>
      </c>
      <c r="F184" s="239">
        <v>46.703200000000002</v>
      </c>
      <c r="G184" s="239">
        <v>29.149100000000001</v>
      </c>
    </row>
  </sheetData>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614A7-AB78-4A29-B13D-1AEC350C6A12}">
  <dimension ref="B3:G32"/>
  <sheetViews>
    <sheetView workbookViewId="0">
      <pane xSplit="3" ySplit="8" topLeftCell="D9" activePane="bottomRight" state="frozen"/>
      <selection activeCell="K47" sqref="K47"/>
      <selection pane="topRight" activeCell="K47" sqref="K47"/>
      <selection pane="bottomLeft" activeCell="K47" sqref="K47"/>
      <selection pane="bottomRight" activeCell="K47" sqref="K47"/>
    </sheetView>
  </sheetViews>
  <sheetFormatPr baseColWidth="10" defaultColWidth="12.6640625" defaultRowHeight="14.4"/>
  <cols>
    <col min="1" max="1" width="5.6640625" customWidth="1"/>
    <col min="2" max="2" width="32.109375" customWidth="1"/>
    <col min="3" max="3" width="18.6640625" customWidth="1"/>
    <col min="4" max="28" width="15.6640625" customWidth="1"/>
  </cols>
  <sheetData>
    <row r="3" spans="2:7" ht="24.6">
      <c r="B3" s="242" t="s">
        <v>578</v>
      </c>
      <c r="C3" s="242"/>
    </row>
    <row r="4" spans="2:7" ht="22.8">
      <c r="B4" s="243" t="s">
        <v>672</v>
      </c>
      <c r="C4" s="243"/>
    </row>
    <row r="5" spans="2:7">
      <c r="B5" s="244" t="s">
        <v>673</v>
      </c>
      <c r="C5" s="244"/>
    </row>
    <row r="6" spans="2:7">
      <c r="B6" s="251" t="s">
        <v>674</v>
      </c>
    </row>
    <row r="8" spans="2:7">
      <c r="B8" s="318" t="s">
        <v>22</v>
      </c>
      <c r="C8" s="316" t="s">
        <v>24</v>
      </c>
      <c r="D8" s="224">
        <v>2018</v>
      </c>
      <c r="E8" s="213">
        <v>2019</v>
      </c>
      <c r="F8" s="224">
        <v>2020</v>
      </c>
      <c r="G8" s="213">
        <v>2021</v>
      </c>
    </row>
    <row r="9" spans="2:7" ht="26.4">
      <c r="B9" s="303" t="s">
        <v>675</v>
      </c>
      <c r="C9" s="304" t="s">
        <v>582</v>
      </c>
      <c r="D9" s="305">
        <v>707313.9</v>
      </c>
      <c r="E9" s="305">
        <v>713561.1</v>
      </c>
      <c r="F9" s="305">
        <v>859975.8</v>
      </c>
      <c r="G9" s="305">
        <v>811035.4</v>
      </c>
    </row>
    <row r="10" spans="2:7" ht="26.4">
      <c r="B10" s="306" t="s">
        <v>676</v>
      </c>
      <c r="C10" s="304" t="s">
        <v>582</v>
      </c>
      <c r="D10" s="305">
        <v>545719.69999999995</v>
      </c>
      <c r="E10" s="305">
        <v>553898.80000000005</v>
      </c>
      <c r="F10" s="305">
        <v>668152.4</v>
      </c>
      <c r="G10" s="305">
        <v>628686</v>
      </c>
    </row>
    <row r="11" spans="2:7" ht="26.4">
      <c r="B11" s="307" t="s">
        <v>677</v>
      </c>
      <c r="C11" s="304" t="s">
        <v>582</v>
      </c>
      <c r="D11" s="305">
        <v>491090.2</v>
      </c>
      <c r="E11" s="305">
        <v>497277.2</v>
      </c>
      <c r="F11" s="305">
        <v>610288.6</v>
      </c>
      <c r="G11" s="305">
        <v>572066.5</v>
      </c>
    </row>
    <row r="12" spans="2:7" ht="26.4">
      <c r="B12" s="308" t="s">
        <v>678</v>
      </c>
      <c r="C12" s="304" t="s">
        <v>582</v>
      </c>
      <c r="D12" s="305">
        <v>474446.8</v>
      </c>
      <c r="E12" s="305">
        <v>482646.6</v>
      </c>
      <c r="F12" s="305">
        <v>589032.9</v>
      </c>
      <c r="G12" s="305">
        <v>551237.4</v>
      </c>
    </row>
    <row r="13" spans="2:7" ht="26.4">
      <c r="B13" s="308" t="s">
        <v>679</v>
      </c>
      <c r="C13" s="304" t="s">
        <v>582</v>
      </c>
      <c r="D13" s="305">
        <v>16643.439999999999</v>
      </c>
      <c r="E13" s="305">
        <v>14630.6</v>
      </c>
      <c r="F13" s="305">
        <v>21255.72</v>
      </c>
      <c r="G13" s="305">
        <v>20829.060000000001</v>
      </c>
    </row>
    <row r="14" spans="2:7" ht="26.4">
      <c r="B14" s="307" t="s">
        <v>680</v>
      </c>
      <c r="C14" s="304" t="s">
        <v>582</v>
      </c>
      <c r="D14" s="305">
        <v>12993.9</v>
      </c>
      <c r="E14" s="305">
        <v>15911.98</v>
      </c>
      <c r="F14" s="305">
        <v>16578.12</v>
      </c>
      <c r="G14" s="305">
        <v>13369.58</v>
      </c>
    </row>
    <row r="15" spans="2:7" ht="26.4">
      <c r="B15" s="309" t="s">
        <v>681</v>
      </c>
      <c r="C15" s="310" t="s">
        <v>582</v>
      </c>
      <c r="D15" s="311">
        <v>14225.09</v>
      </c>
      <c r="E15" s="311">
        <v>14463.53</v>
      </c>
      <c r="F15" s="311">
        <v>14013.92</v>
      </c>
      <c r="G15" s="311">
        <v>14690.95</v>
      </c>
    </row>
    <row r="16" spans="2:7" ht="26.4">
      <c r="B16" s="307" t="s">
        <v>682</v>
      </c>
      <c r="C16" s="304" t="s">
        <v>582</v>
      </c>
      <c r="D16" s="305">
        <v>10418.64</v>
      </c>
      <c r="E16" s="305">
        <v>9869.3880000000008</v>
      </c>
      <c r="F16" s="305">
        <v>8964.7919999999995</v>
      </c>
      <c r="G16" s="305">
        <v>8095.3059999999996</v>
      </c>
    </row>
    <row r="17" spans="2:7" ht="26.4">
      <c r="B17" s="308" t="s">
        <v>683</v>
      </c>
      <c r="C17" s="304" t="s">
        <v>582</v>
      </c>
      <c r="D17" s="305">
        <v>7293.7939999999999</v>
      </c>
      <c r="E17" s="305">
        <v>6053.9880000000003</v>
      </c>
      <c r="F17" s="305">
        <v>6480.7060000000001</v>
      </c>
      <c r="G17" s="305">
        <v>5436.3919999999998</v>
      </c>
    </row>
    <row r="18" spans="2:7" ht="26.4">
      <c r="B18" s="308" t="s">
        <v>684</v>
      </c>
      <c r="C18" s="304" t="s">
        <v>582</v>
      </c>
      <c r="D18" s="305">
        <v>3124.85</v>
      </c>
      <c r="E18" s="305">
        <v>3815.3989999999999</v>
      </c>
      <c r="F18" s="305">
        <v>2484.087</v>
      </c>
      <c r="G18" s="305">
        <v>2658.9140000000002</v>
      </c>
    </row>
    <row r="19" spans="2:7" ht="26.4">
      <c r="B19" s="307" t="s">
        <v>685</v>
      </c>
      <c r="C19" s="304" t="s">
        <v>582</v>
      </c>
      <c r="D19" s="312">
        <v>195.46039999999999</v>
      </c>
      <c r="E19" s="312">
        <v>304.89049999999997</v>
      </c>
      <c r="F19" s="312">
        <v>145.77709999999999</v>
      </c>
      <c r="G19" s="312">
        <v>116.5408</v>
      </c>
    </row>
    <row r="20" spans="2:7" ht="26.4">
      <c r="B20" s="309" t="s">
        <v>686</v>
      </c>
      <c r="C20" s="310" t="s">
        <v>582</v>
      </c>
      <c r="D20" s="311">
        <v>4074.6289999999999</v>
      </c>
      <c r="E20" s="311">
        <v>3391.6849999999999</v>
      </c>
      <c r="F20" s="311">
        <v>3502.4209999999998</v>
      </c>
      <c r="G20" s="311">
        <v>4342.4939999999997</v>
      </c>
    </row>
    <row r="21" spans="2:7" ht="39.6">
      <c r="B21" s="303" t="s">
        <v>675</v>
      </c>
      <c r="C21" s="304" t="s">
        <v>671</v>
      </c>
      <c r="D21" s="305">
        <v>100224.9</v>
      </c>
      <c r="E21" s="305">
        <v>97355.91</v>
      </c>
      <c r="F21" s="305">
        <v>115273.9</v>
      </c>
      <c r="G21" s="305">
        <v>107514.9</v>
      </c>
    </row>
    <row r="22" spans="2:7" ht="39.6">
      <c r="B22" s="306" t="s">
        <v>676</v>
      </c>
      <c r="C22" s="304" t="s">
        <v>671</v>
      </c>
      <c r="D22" s="305">
        <v>78323.41</v>
      </c>
      <c r="E22" s="305">
        <v>76612.72</v>
      </c>
      <c r="F22" s="305">
        <v>90489.8</v>
      </c>
      <c r="G22" s="305">
        <v>83341.990000000005</v>
      </c>
    </row>
    <row r="23" spans="2:7" ht="39.6">
      <c r="B23" s="307" t="s">
        <v>677</v>
      </c>
      <c r="C23" s="304" t="s">
        <v>671</v>
      </c>
      <c r="D23" s="305">
        <v>72831.27</v>
      </c>
      <c r="E23" s="305">
        <v>71243.649999999994</v>
      </c>
      <c r="F23" s="305">
        <v>84885.59</v>
      </c>
      <c r="G23" s="305">
        <v>77855.28</v>
      </c>
    </row>
    <row r="24" spans="2:7" ht="39.6">
      <c r="B24" s="308" t="s">
        <v>678</v>
      </c>
      <c r="C24" s="304" t="s">
        <v>671</v>
      </c>
      <c r="D24" s="305">
        <v>71811.570000000007</v>
      </c>
      <c r="E24" s="305">
        <v>70250.97</v>
      </c>
      <c r="F24" s="305">
        <v>83433.039999999994</v>
      </c>
      <c r="G24" s="305">
        <v>76388.479999999996</v>
      </c>
    </row>
    <row r="25" spans="2:7" ht="39.6">
      <c r="B25" s="308" t="s">
        <v>679</v>
      </c>
      <c r="C25" s="304" t="s">
        <v>671</v>
      </c>
      <c r="D25" s="305">
        <v>1019.697</v>
      </c>
      <c r="E25" s="305">
        <v>992.68399999999997</v>
      </c>
      <c r="F25" s="305">
        <v>1452.5409999999999</v>
      </c>
      <c r="G25" s="305">
        <v>1466.788</v>
      </c>
    </row>
    <row r="26" spans="2:7" ht="39.6">
      <c r="B26" s="307" t="s">
        <v>680</v>
      </c>
      <c r="C26" s="304" t="s">
        <v>671</v>
      </c>
      <c r="D26" s="305">
        <v>850.79729999999995</v>
      </c>
      <c r="E26" s="305">
        <v>1155.952</v>
      </c>
      <c r="F26" s="305">
        <v>1144.875</v>
      </c>
      <c r="G26" s="305">
        <v>871.86469999999997</v>
      </c>
    </row>
    <row r="27" spans="2:7" ht="39.6">
      <c r="B27" s="309" t="s">
        <v>681</v>
      </c>
      <c r="C27" s="310" t="s">
        <v>671</v>
      </c>
      <c r="D27" s="311">
        <v>1954.296</v>
      </c>
      <c r="E27" s="311">
        <v>1739.8030000000001</v>
      </c>
      <c r="F27" s="311">
        <v>1805.752</v>
      </c>
      <c r="G27" s="311">
        <v>1955.626</v>
      </c>
    </row>
    <row r="28" spans="2:7" ht="39.6">
      <c r="B28" s="307" t="s">
        <v>682</v>
      </c>
      <c r="C28" s="304" t="s">
        <v>671</v>
      </c>
      <c r="D28" s="305">
        <v>983.32050000000004</v>
      </c>
      <c r="E28" s="305">
        <v>861.30489999999998</v>
      </c>
      <c r="F28" s="305">
        <v>851.51260000000002</v>
      </c>
      <c r="G28" s="305">
        <v>783.23969999999997</v>
      </c>
    </row>
    <row r="29" spans="2:7" ht="39.6">
      <c r="B29" s="308" t="s">
        <v>683</v>
      </c>
      <c r="C29" s="304" t="s">
        <v>671</v>
      </c>
      <c r="D29" s="305">
        <v>745.90769999999998</v>
      </c>
      <c r="E29" s="305">
        <v>605.98</v>
      </c>
      <c r="F29" s="305">
        <v>643.38210000000004</v>
      </c>
      <c r="G29" s="305">
        <v>556.98800000000006</v>
      </c>
    </row>
    <row r="30" spans="2:7" ht="39.6">
      <c r="B30" s="308" t="s">
        <v>684</v>
      </c>
      <c r="C30" s="304" t="s">
        <v>671</v>
      </c>
      <c r="D30" s="305">
        <v>237.41290000000001</v>
      </c>
      <c r="E30" s="305">
        <v>255.32490000000001</v>
      </c>
      <c r="F30" s="305">
        <v>208.13059999999999</v>
      </c>
      <c r="G30" s="305">
        <v>226.2517</v>
      </c>
    </row>
    <row r="31" spans="2:7" ht="39.6">
      <c r="B31" s="307" t="s">
        <v>685</v>
      </c>
      <c r="C31" s="304" t="s">
        <v>671</v>
      </c>
      <c r="D31" s="312">
        <v>5.4211</v>
      </c>
      <c r="E31" s="312">
        <v>9.2760999999999996</v>
      </c>
      <c r="F31" s="312">
        <v>4.9177999999999997</v>
      </c>
      <c r="G31" s="312">
        <v>4.282</v>
      </c>
    </row>
    <row r="32" spans="2:7" ht="39.6">
      <c r="B32" s="309" t="s">
        <v>686</v>
      </c>
      <c r="C32" s="310" t="s">
        <v>671</v>
      </c>
      <c r="D32" s="311">
        <v>179.07050000000001</v>
      </c>
      <c r="E32" s="311">
        <v>132.37629999999999</v>
      </c>
      <c r="F32" s="311">
        <v>152.3554</v>
      </c>
      <c r="G32" s="311">
        <v>167.59780000000001</v>
      </c>
    </row>
  </sheetData>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223B83-AF0C-4E29-A3F9-20C67DE548C8}">
  <dimension ref="A3:F227"/>
  <sheetViews>
    <sheetView workbookViewId="0">
      <pane xSplit="2" ySplit="7" topLeftCell="C115" activePane="bottomRight" state="frozen"/>
      <selection activeCell="K47" sqref="K47"/>
      <selection pane="topRight" activeCell="K47" sqref="K47"/>
      <selection pane="bottomLeft" activeCell="K47" sqref="K47"/>
      <selection pane="bottomRight" activeCell="K47" sqref="K47"/>
    </sheetView>
  </sheetViews>
  <sheetFormatPr baseColWidth="10" defaultColWidth="12.6640625" defaultRowHeight="14.4"/>
  <cols>
    <col min="1" max="1" width="38.5546875" customWidth="1"/>
    <col min="2" max="2" width="28.109375" customWidth="1"/>
    <col min="3" max="22" width="15.6640625" customWidth="1"/>
  </cols>
  <sheetData>
    <row r="3" spans="1:6" ht="24.6">
      <c r="A3" s="242" t="s">
        <v>578</v>
      </c>
      <c r="B3" s="242"/>
    </row>
    <row r="4" spans="1:6" ht="22.8">
      <c r="A4" s="243" t="s">
        <v>687</v>
      </c>
      <c r="B4" s="243"/>
    </row>
    <row r="5" spans="1:6">
      <c r="A5" s="244" t="s">
        <v>688</v>
      </c>
      <c r="B5" s="244"/>
    </row>
    <row r="6" spans="1:6" ht="15" customHeight="1"/>
    <row r="7" spans="1:6">
      <c r="A7" s="213" t="s">
        <v>22</v>
      </c>
      <c r="B7" s="213" t="s">
        <v>24</v>
      </c>
      <c r="C7" s="224" t="s">
        <v>689</v>
      </c>
      <c r="D7" s="213" t="s">
        <v>690</v>
      </c>
      <c r="E7" s="213" t="s">
        <v>691</v>
      </c>
      <c r="F7" s="224" t="s">
        <v>692</v>
      </c>
    </row>
    <row r="8" spans="1:6">
      <c r="A8" s="245" t="s">
        <v>693</v>
      </c>
      <c r="B8" s="251" t="s">
        <v>582</v>
      </c>
      <c r="C8" s="238">
        <v>8510990</v>
      </c>
      <c r="D8" s="238">
        <v>8617639</v>
      </c>
      <c r="E8" s="238">
        <v>9623982</v>
      </c>
      <c r="F8" s="238">
        <v>9185312</v>
      </c>
    </row>
    <row r="9" spans="1:6">
      <c r="A9" s="246" t="s">
        <v>694</v>
      </c>
      <c r="B9" s="251" t="s">
        <v>582</v>
      </c>
      <c r="C9" s="238">
        <v>5270012</v>
      </c>
      <c r="D9" s="238">
        <v>5275778</v>
      </c>
      <c r="E9" s="238">
        <v>5711508</v>
      </c>
      <c r="F9" s="238">
        <v>5477870</v>
      </c>
    </row>
    <row r="10" spans="1:6">
      <c r="A10" s="246" t="s">
        <v>695</v>
      </c>
      <c r="B10" s="251" t="s">
        <v>582</v>
      </c>
      <c r="C10" s="238">
        <v>3240965</v>
      </c>
      <c r="D10" s="238">
        <v>3341852</v>
      </c>
      <c r="E10" s="238">
        <v>3912404</v>
      </c>
      <c r="F10" s="238">
        <v>3707375</v>
      </c>
    </row>
    <row r="11" spans="1:6">
      <c r="A11" s="247" t="s">
        <v>696</v>
      </c>
      <c r="B11" s="251" t="s">
        <v>582</v>
      </c>
      <c r="C11" s="238">
        <v>2486764</v>
      </c>
      <c r="D11" s="238">
        <v>2579847</v>
      </c>
      <c r="E11" s="238">
        <v>3030535</v>
      </c>
      <c r="F11" s="238">
        <v>2800350</v>
      </c>
    </row>
    <row r="12" spans="1:6">
      <c r="A12" s="247" t="s">
        <v>697</v>
      </c>
      <c r="B12" s="251" t="s">
        <v>582</v>
      </c>
      <c r="C12" s="238">
        <v>754201.2</v>
      </c>
      <c r="D12" s="238">
        <v>762005.4</v>
      </c>
      <c r="E12" s="238">
        <v>881868.7</v>
      </c>
      <c r="F12" s="238">
        <v>907024.6</v>
      </c>
    </row>
    <row r="13" spans="1:6">
      <c r="A13" s="246" t="s">
        <v>698</v>
      </c>
      <c r="B13" s="251" t="s">
        <v>582</v>
      </c>
      <c r="C13" s="238">
        <v>5942912</v>
      </c>
      <c r="D13" s="238">
        <v>6024920</v>
      </c>
      <c r="E13" s="238">
        <v>6839755</v>
      </c>
      <c r="F13" s="238">
        <v>6532440</v>
      </c>
    </row>
    <row r="14" spans="1:6">
      <c r="A14" s="246" t="s">
        <v>699</v>
      </c>
      <c r="B14" s="251" t="s">
        <v>582</v>
      </c>
      <c r="C14" s="238">
        <v>2567704</v>
      </c>
      <c r="D14" s="238">
        <v>2592354</v>
      </c>
      <c r="E14" s="238">
        <v>2781674</v>
      </c>
      <c r="F14" s="238">
        <v>2650740</v>
      </c>
    </row>
    <row r="15" spans="1:6">
      <c r="A15" s="246" t="s">
        <v>700</v>
      </c>
      <c r="B15" s="251" t="s">
        <v>582</v>
      </c>
      <c r="C15" s="238">
        <v>7189936</v>
      </c>
      <c r="D15" s="238">
        <v>7291819</v>
      </c>
      <c r="E15" s="238">
        <v>8077596</v>
      </c>
      <c r="F15" s="238">
        <v>7775763</v>
      </c>
    </row>
    <row r="16" spans="1:6">
      <c r="A16" s="246" t="s">
        <v>9</v>
      </c>
      <c r="B16" s="251" t="s">
        <v>582</v>
      </c>
      <c r="C16" s="238">
        <v>2830862</v>
      </c>
      <c r="D16" s="238">
        <v>2826115</v>
      </c>
      <c r="E16" s="238">
        <v>3090353</v>
      </c>
      <c r="F16" s="238">
        <v>2957725</v>
      </c>
    </row>
    <row r="17" spans="1:6">
      <c r="A17" s="247" t="s">
        <v>701</v>
      </c>
      <c r="B17" s="251" t="s">
        <v>582</v>
      </c>
      <c r="C17" s="238">
        <v>1559546</v>
      </c>
      <c r="D17" s="238">
        <v>1527488</v>
      </c>
      <c r="E17" s="238">
        <v>1616123</v>
      </c>
      <c r="F17" s="238">
        <v>1560109</v>
      </c>
    </row>
    <row r="18" spans="1:6">
      <c r="A18" s="247" t="s">
        <v>702</v>
      </c>
      <c r="B18" s="251" t="s">
        <v>582</v>
      </c>
      <c r="C18" s="238">
        <v>1271316</v>
      </c>
      <c r="D18" s="238">
        <v>1298628</v>
      </c>
      <c r="E18" s="238">
        <v>1474166</v>
      </c>
      <c r="F18" s="238">
        <v>1397605</v>
      </c>
    </row>
    <row r="19" spans="1:6">
      <c r="A19" s="248" t="s">
        <v>703</v>
      </c>
      <c r="B19" s="251" t="s">
        <v>582</v>
      </c>
      <c r="C19" s="238">
        <v>990586.8</v>
      </c>
      <c r="D19" s="238">
        <v>1027175</v>
      </c>
      <c r="E19" s="238">
        <v>1179134</v>
      </c>
      <c r="F19" s="238">
        <v>1101433</v>
      </c>
    </row>
    <row r="20" spans="1:6">
      <c r="A20" s="248" t="s">
        <v>704</v>
      </c>
      <c r="B20" s="251" t="s">
        <v>582</v>
      </c>
      <c r="C20" s="238">
        <v>280728.7</v>
      </c>
      <c r="D20" s="238">
        <v>271452.79999999999</v>
      </c>
      <c r="E20" s="238">
        <v>295032.5</v>
      </c>
      <c r="F20" s="238">
        <v>296172.5</v>
      </c>
    </row>
    <row r="21" spans="1:6">
      <c r="A21" s="247" t="s">
        <v>705</v>
      </c>
      <c r="B21" s="251" t="s">
        <v>582</v>
      </c>
      <c r="C21" s="238">
        <v>2215389</v>
      </c>
      <c r="D21" s="238">
        <v>2242574</v>
      </c>
      <c r="E21" s="238">
        <v>2473599</v>
      </c>
      <c r="F21" s="238">
        <v>2357254</v>
      </c>
    </row>
    <row r="22" spans="1:6">
      <c r="A22" s="248" t="s">
        <v>706</v>
      </c>
      <c r="B22" s="251" t="s">
        <v>582</v>
      </c>
      <c r="C22" s="238">
        <v>1171745</v>
      </c>
      <c r="D22" s="238">
        <v>1172766</v>
      </c>
      <c r="E22" s="238">
        <v>1256917</v>
      </c>
      <c r="F22" s="238">
        <v>1201556</v>
      </c>
    </row>
    <row r="23" spans="1:6">
      <c r="A23" s="248" t="s">
        <v>707</v>
      </c>
      <c r="B23" s="251" t="s">
        <v>582</v>
      </c>
      <c r="C23" s="238">
        <v>1043644</v>
      </c>
      <c r="D23" s="238">
        <v>1069808</v>
      </c>
      <c r="E23" s="238">
        <v>1216662</v>
      </c>
      <c r="F23" s="238">
        <v>1155699</v>
      </c>
    </row>
    <row r="24" spans="1:6">
      <c r="A24" s="249" t="s">
        <v>708</v>
      </c>
      <c r="B24" s="251" t="s">
        <v>582</v>
      </c>
      <c r="C24" s="238">
        <v>831234.6</v>
      </c>
      <c r="D24" s="238">
        <v>861470.8</v>
      </c>
      <c r="E24" s="238">
        <v>989528.4</v>
      </c>
      <c r="F24" s="238">
        <v>925770.8</v>
      </c>
    </row>
    <row r="25" spans="1:6">
      <c r="A25" s="249" t="s">
        <v>709</v>
      </c>
      <c r="B25" s="251" t="s">
        <v>582</v>
      </c>
      <c r="C25" s="238">
        <v>212409.60000000001</v>
      </c>
      <c r="D25" s="238">
        <v>208337.5</v>
      </c>
      <c r="E25" s="238">
        <v>227133.5</v>
      </c>
      <c r="F25" s="238">
        <v>229928</v>
      </c>
    </row>
    <row r="26" spans="1:6">
      <c r="A26" s="248" t="s">
        <v>710</v>
      </c>
      <c r="B26" s="251" t="s">
        <v>582</v>
      </c>
      <c r="C26" s="238">
        <v>1727883</v>
      </c>
      <c r="D26" s="238">
        <v>1729900</v>
      </c>
      <c r="E26" s="238">
        <v>1946657</v>
      </c>
      <c r="F26" s="238">
        <v>1845897</v>
      </c>
    </row>
    <row r="27" spans="1:6">
      <c r="A27" s="249" t="s">
        <v>711</v>
      </c>
      <c r="B27" s="251" t="s">
        <v>582</v>
      </c>
      <c r="C27" s="238">
        <v>786983.3</v>
      </c>
      <c r="D27" s="238">
        <v>780808.1</v>
      </c>
      <c r="E27" s="238">
        <v>853010.4</v>
      </c>
      <c r="F27" s="238">
        <v>824100.9</v>
      </c>
    </row>
    <row r="28" spans="1:6">
      <c r="A28" s="249" t="s">
        <v>712</v>
      </c>
      <c r="B28" s="251" t="s">
        <v>582</v>
      </c>
      <c r="C28" s="238">
        <v>940899.6</v>
      </c>
      <c r="D28" s="238">
        <v>949091.4</v>
      </c>
      <c r="E28" s="238">
        <v>1093647</v>
      </c>
      <c r="F28" s="238">
        <v>1021796</v>
      </c>
    </row>
    <row r="29" spans="1:6">
      <c r="A29" s="250" t="s">
        <v>713</v>
      </c>
      <c r="B29" s="251" t="s">
        <v>582</v>
      </c>
      <c r="C29" s="238">
        <v>728774.9</v>
      </c>
      <c r="D29" s="238">
        <v>741046.1</v>
      </c>
      <c r="E29" s="238">
        <v>866920</v>
      </c>
      <c r="F29" s="238">
        <v>792261.8</v>
      </c>
    </row>
    <row r="30" spans="1:6">
      <c r="A30" s="250" t="s">
        <v>714</v>
      </c>
      <c r="B30" s="251" t="s">
        <v>582</v>
      </c>
      <c r="C30" s="238">
        <v>212124.6</v>
      </c>
      <c r="D30" s="238">
        <v>208045.3</v>
      </c>
      <c r="E30" s="238">
        <v>226726.7</v>
      </c>
      <c r="F30" s="238">
        <v>229534.1</v>
      </c>
    </row>
    <row r="31" spans="1:6">
      <c r="A31" s="249" t="s">
        <v>715</v>
      </c>
      <c r="B31" s="251" t="s">
        <v>582</v>
      </c>
      <c r="C31" s="238">
        <v>1348724</v>
      </c>
      <c r="D31" s="238">
        <v>1337621</v>
      </c>
      <c r="E31" s="238">
        <v>1505689</v>
      </c>
      <c r="F31" s="238">
        <v>1448069</v>
      </c>
    </row>
    <row r="32" spans="1:6">
      <c r="A32" s="249" t="s">
        <v>716</v>
      </c>
      <c r="B32" s="251" t="s">
        <v>582</v>
      </c>
      <c r="C32" s="238">
        <v>257797.8</v>
      </c>
      <c r="D32" s="238">
        <v>268810.5</v>
      </c>
      <c r="E32" s="238">
        <v>294722.40000000002</v>
      </c>
      <c r="F32" s="238">
        <v>254910.9</v>
      </c>
    </row>
    <row r="33" spans="1:6">
      <c r="A33" s="249" t="s">
        <v>717</v>
      </c>
      <c r="B33" s="251" t="s">
        <v>582</v>
      </c>
      <c r="C33" s="238">
        <v>32689.51</v>
      </c>
      <c r="D33" s="238">
        <v>32524.58</v>
      </c>
      <c r="E33" s="238">
        <v>34482.57</v>
      </c>
      <c r="F33" s="238">
        <v>26775.61</v>
      </c>
    </row>
    <row r="34" spans="1:6">
      <c r="A34" s="248" t="s">
        <v>718</v>
      </c>
      <c r="B34" s="251" t="s">
        <v>582</v>
      </c>
      <c r="C34" s="238">
        <v>487506.1</v>
      </c>
      <c r="D34" s="238">
        <v>512674.7</v>
      </c>
      <c r="E34" s="238">
        <v>526922.1</v>
      </c>
      <c r="F34" s="238">
        <v>511357.7</v>
      </c>
    </row>
    <row r="35" spans="1:6">
      <c r="A35" s="249" t="s">
        <v>719</v>
      </c>
      <c r="B35" s="251" t="s">
        <v>582</v>
      </c>
      <c r="C35" s="238">
        <v>350057.6</v>
      </c>
      <c r="D35" s="238">
        <v>370754.8</v>
      </c>
      <c r="E35" s="238">
        <v>377731</v>
      </c>
      <c r="F35" s="238">
        <v>372204.7</v>
      </c>
    </row>
    <row r="36" spans="1:6">
      <c r="A36" s="249" t="s">
        <v>720</v>
      </c>
      <c r="B36" s="251" t="s">
        <v>582</v>
      </c>
      <c r="C36" s="238">
        <v>54904.3</v>
      </c>
      <c r="D36" s="238">
        <v>52222.54</v>
      </c>
      <c r="E36" s="238">
        <v>52775.77</v>
      </c>
      <c r="F36" s="238">
        <v>47205.86</v>
      </c>
    </row>
    <row r="37" spans="1:6">
      <c r="A37" s="249" t="s">
        <v>721</v>
      </c>
      <c r="B37" s="251" t="s">
        <v>582</v>
      </c>
      <c r="C37" s="238">
        <v>41579.01</v>
      </c>
      <c r="D37" s="238">
        <v>45446.77</v>
      </c>
      <c r="E37" s="238">
        <v>48216.61</v>
      </c>
      <c r="F37" s="238">
        <v>47227.77</v>
      </c>
    </row>
    <row r="38" spans="1:6">
      <c r="A38" s="247" t="s">
        <v>722</v>
      </c>
      <c r="B38" s="251" t="s">
        <v>582</v>
      </c>
      <c r="C38" s="238">
        <v>614614.9</v>
      </c>
      <c r="D38" s="238">
        <v>582582.1</v>
      </c>
      <c r="E38" s="238">
        <v>615589.4</v>
      </c>
      <c r="F38" s="238">
        <v>598751.6</v>
      </c>
    </row>
    <row r="39" spans="1:6">
      <c r="A39" s="248" t="s">
        <v>723</v>
      </c>
      <c r="B39" s="251" t="s">
        <v>582</v>
      </c>
      <c r="C39" s="238">
        <v>438956.4</v>
      </c>
      <c r="D39" s="238">
        <v>400272.3</v>
      </c>
      <c r="E39" s="238">
        <v>434821.8</v>
      </c>
      <c r="F39" s="238">
        <v>414146</v>
      </c>
    </row>
    <row r="40" spans="1:6">
      <c r="A40" s="249" t="s">
        <v>724</v>
      </c>
      <c r="B40" s="251" t="s">
        <v>582</v>
      </c>
      <c r="C40" s="238">
        <v>238130.9</v>
      </c>
      <c r="D40" s="238">
        <v>199395.5</v>
      </c>
      <c r="E40" s="238">
        <v>207214.1</v>
      </c>
      <c r="F40" s="238">
        <v>203990.5</v>
      </c>
    </row>
    <row r="41" spans="1:6">
      <c r="A41" s="249" t="s">
        <v>725</v>
      </c>
      <c r="B41" s="251" t="s">
        <v>582</v>
      </c>
      <c r="C41" s="238">
        <v>200825.5</v>
      </c>
      <c r="D41" s="238">
        <v>200876.9</v>
      </c>
      <c r="E41" s="238">
        <v>227563.8</v>
      </c>
      <c r="F41" s="238">
        <v>210145.3</v>
      </c>
    </row>
    <row r="42" spans="1:6">
      <c r="A42" s="250" t="s">
        <v>726</v>
      </c>
      <c r="B42" s="251" t="s">
        <v>582</v>
      </c>
      <c r="C42" s="238">
        <v>133135.70000000001</v>
      </c>
      <c r="D42" s="238">
        <v>138125.29999999999</v>
      </c>
      <c r="E42" s="238">
        <v>160038</v>
      </c>
      <c r="F42" s="238">
        <v>144107.79999999999</v>
      </c>
    </row>
    <row r="43" spans="1:6">
      <c r="A43" s="250" t="s">
        <v>727</v>
      </c>
      <c r="B43" s="251" t="s">
        <v>582</v>
      </c>
      <c r="C43" s="238">
        <v>67689.820000000007</v>
      </c>
      <c r="D43" s="238">
        <v>62751.55</v>
      </c>
      <c r="E43" s="238">
        <v>67525.789999999994</v>
      </c>
      <c r="F43" s="238">
        <v>66037.48</v>
      </c>
    </row>
    <row r="44" spans="1:6">
      <c r="A44" s="248" t="s">
        <v>728</v>
      </c>
      <c r="B44" s="251" t="s">
        <v>582</v>
      </c>
      <c r="C44" s="238">
        <v>175658.5</v>
      </c>
      <c r="D44" s="238">
        <v>182309.8</v>
      </c>
      <c r="E44" s="238">
        <v>180767.5</v>
      </c>
      <c r="F44" s="238">
        <v>184605.5</v>
      </c>
    </row>
    <row r="45" spans="1:6">
      <c r="A45" s="246" t="s">
        <v>729</v>
      </c>
      <c r="B45" s="251" t="s">
        <v>582</v>
      </c>
      <c r="C45" s="238">
        <v>5680128</v>
      </c>
      <c r="D45" s="238">
        <v>5791524</v>
      </c>
      <c r="E45" s="238">
        <v>6533630</v>
      </c>
      <c r="F45" s="238">
        <v>6227587</v>
      </c>
    </row>
    <row r="46" spans="1:6">
      <c r="A46" s="247" t="s">
        <v>730</v>
      </c>
      <c r="B46" s="251" t="s">
        <v>582</v>
      </c>
      <c r="C46" s="238">
        <v>3775214</v>
      </c>
      <c r="D46" s="238">
        <v>3893790</v>
      </c>
      <c r="E46" s="238">
        <v>4457110</v>
      </c>
      <c r="F46" s="238">
        <v>4270680</v>
      </c>
    </row>
    <row r="47" spans="1:6">
      <c r="A47" s="247" t="s">
        <v>731</v>
      </c>
      <c r="B47" s="251" t="s">
        <v>582</v>
      </c>
      <c r="C47" s="238">
        <v>1904540</v>
      </c>
      <c r="D47" s="238">
        <v>1897369</v>
      </c>
      <c r="E47" s="238">
        <v>2073985</v>
      </c>
      <c r="F47" s="238">
        <v>1954777</v>
      </c>
    </row>
    <row r="48" spans="1:6">
      <c r="A48" s="247" t="s">
        <v>732</v>
      </c>
      <c r="B48" s="251" t="s">
        <v>582</v>
      </c>
      <c r="C48" s="238">
        <v>4359076</v>
      </c>
      <c r="D48" s="238">
        <v>4465704</v>
      </c>
      <c r="E48" s="238">
        <v>4987242</v>
      </c>
      <c r="F48" s="238">
        <v>4818038</v>
      </c>
    </row>
    <row r="49" spans="1:6">
      <c r="A49" s="247" t="s">
        <v>733</v>
      </c>
      <c r="B49" s="251" t="s">
        <v>582</v>
      </c>
      <c r="C49" s="238">
        <v>183064.2</v>
      </c>
      <c r="D49" s="238">
        <v>188208.4</v>
      </c>
      <c r="E49" s="238">
        <v>210304.2</v>
      </c>
      <c r="F49" s="238">
        <v>193070.2</v>
      </c>
    </row>
    <row r="50" spans="1:6">
      <c r="A50" s="248" t="s">
        <v>734</v>
      </c>
      <c r="B50" s="251" t="s">
        <v>582</v>
      </c>
      <c r="C50" s="238">
        <v>145290.5</v>
      </c>
      <c r="D50" s="238">
        <v>148454.9</v>
      </c>
      <c r="E50" s="238">
        <v>168237.2</v>
      </c>
      <c r="F50" s="238">
        <v>154645.5</v>
      </c>
    </row>
    <row r="51" spans="1:6">
      <c r="A51" s="249" t="s">
        <v>735</v>
      </c>
      <c r="B51" s="251" t="s">
        <v>582</v>
      </c>
      <c r="C51" s="238">
        <v>80759.61</v>
      </c>
      <c r="D51" s="238">
        <v>83091.240000000005</v>
      </c>
      <c r="E51" s="238">
        <v>96964.02</v>
      </c>
      <c r="F51" s="238">
        <v>88343.09</v>
      </c>
    </row>
    <row r="52" spans="1:6">
      <c r="A52" s="249" t="s">
        <v>736</v>
      </c>
      <c r="B52" s="251" t="s">
        <v>582</v>
      </c>
      <c r="C52" s="238">
        <v>64530.83</v>
      </c>
      <c r="D52" s="238">
        <v>65363.65</v>
      </c>
      <c r="E52" s="238">
        <v>71273.119999999995</v>
      </c>
      <c r="F52" s="238">
        <v>66302.45</v>
      </c>
    </row>
    <row r="53" spans="1:6">
      <c r="A53" s="248" t="s">
        <v>737</v>
      </c>
      <c r="B53" s="251" t="s">
        <v>582</v>
      </c>
      <c r="C53" s="238">
        <v>37773.78</v>
      </c>
      <c r="D53" s="238">
        <v>39753.519999999997</v>
      </c>
      <c r="E53" s="238">
        <v>42067.09</v>
      </c>
      <c r="F53" s="238">
        <v>38424.68</v>
      </c>
    </row>
    <row r="54" spans="1:6">
      <c r="A54" s="249" t="s">
        <v>738</v>
      </c>
      <c r="B54" s="251" t="s">
        <v>582</v>
      </c>
      <c r="C54" s="238">
        <v>19809.45</v>
      </c>
      <c r="D54" s="238">
        <v>19893.5</v>
      </c>
      <c r="E54" s="238">
        <v>20748.07</v>
      </c>
      <c r="F54" s="238">
        <v>18668.66</v>
      </c>
    </row>
    <row r="55" spans="1:6">
      <c r="A55" s="249" t="s">
        <v>739</v>
      </c>
      <c r="B55" s="251" t="s">
        <v>582</v>
      </c>
      <c r="C55" s="238">
        <v>17964.330000000002</v>
      </c>
      <c r="D55" s="238">
        <v>19860.02</v>
      </c>
      <c r="E55" s="238">
        <v>21319.02</v>
      </c>
      <c r="F55" s="238">
        <v>19756.02</v>
      </c>
    </row>
    <row r="56" spans="1:6">
      <c r="A56" s="247" t="s">
        <v>740</v>
      </c>
      <c r="B56" s="251" t="s">
        <v>582</v>
      </c>
      <c r="C56" s="238">
        <v>700553.9</v>
      </c>
      <c r="D56" s="238">
        <v>750763.6</v>
      </c>
      <c r="E56" s="238">
        <v>906702.6</v>
      </c>
      <c r="F56" s="238">
        <v>859676.1</v>
      </c>
    </row>
    <row r="57" spans="1:6">
      <c r="A57" s="248" t="s">
        <v>741</v>
      </c>
      <c r="B57" s="251" t="s">
        <v>582</v>
      </c>
      <c r="C57" s="238">
        <v>610707.80000000005</v>
      </c>
      <c r="D57" s="238">
        <v>661891.9</v>
      </c>
      <c r="E57" s="238">
        <v>798082.2</v>
      </c>
      <c r="F57" s="238">
        <v>752506.7</v>
      </c>
    </row>
    <row r="58" spans="1:6">
      <c r="A58" s="249" t="s">
        <v>742</v>
      </c>
      <c r="B58" s="251" t="s">
        <v>582</v>
      </c>
      <c r="C58" s="238">
        <v>62553.62</v>
      </c>
      <c r="D58" s="238">
        <v>64895.56</v>
      </c>
      <c r="E58" s="238">
        <v>73166.73</v>
      </c>
      <c r="F58" s="238">
        <v>71213.97</v>
      </c>
    </row>
    <row r="59" spans="1:6">
      <c r="A59" s="249" t="s">
        <v>743</v>
      </c>
      <c r="B59" s="251" t="s">
        <v>582</v>
      </c>
      <c r="C59" s="238">
        <v>442636.7</v>
      </c>
      <c r="D59" s="238">
        <v>487175.2</v>
      </c>
      <c r="E59" s="238">
        <v>593910.4</v>
      </c>
      <c r="F59" s="238">
        <v>549531.5</v>
      </c>
    </row>
    <row r="60" spans="1:6">
      <c r="A60" s="249" t="s">
        <v>744</v>
      </c>
      <c r="B60" s="251" t="s">
        <v>582</v>
      </c>
      <c r="C60" s="238">
        <v>105517.5</v>
      </c>
      <c r="D60" s="238">
        <v>109821.1</v>
      </c>
      <c r="E60" s="238">
        <v>131005.1</v>
      </c>
      <c r="F60" s="238">
        <v>131761.20000000001</v>
      </c>
    </row>
    <row r="61" spans="1:6">
      <c r="A61" s="248" t="s">
        <v>745</v>
      </c>
      <c r="B61" s="251" t="s">
        <v>582</v>
      </c>
      <c r="C61" s="238">
        <v>89846.11</v>
      </c>
      <c r="D61" s="238">
        <v>88871.7</v>
      </c>
      <c r="E61" s="238">
        <v>108620.4</v>
      </c>
      <c r="F61" s="238">
        <v>107169.3</v>
      </c>
    </row>
    <row r="62" spans="1:6">
      <c r="A62" s="249" t="s">
        <v>746</v>
      </c>
      <c r="B62" s="251" t="s">
        <v>582</v>
      </c>
      <c r="C62" s="238">
        <v>77185.41</v>
      </c>
      <c r="D62" s="238">
        <v>77695.02</v>
      </c>
      <c r="E62" s="238">
        <v>95591.43</v>
      </c>
      <c r="F62" s="238">
        <v>94603.39</v>
      </c>
    </row>
    <row r="63" spans="1:6">
      <c r="A63" s="249" t="s">
        <v>747</v>
      </c>
      <c r="B63" s="251" t="s">
        <v>582</v>
      </c>
      <c r="C63" s="238">
        <v>12660.71</v>
      </c>
      <c r="D63" s="238">
        <v>11176.69</v>
      </c>
      <c r="E63" s="238">
        <v>13029</v>
      </c>
      <c r="F63" s="238">
        <v>12565.95</v>
      </c>
    </row>
    <row r="64" spans="1:6">
      <c r="A64" s="247" t="s">
        <v>748</v>
      </c>
      <c r="B64" s="251" t="s">
        <v>582</v>
      </c>
      <c r="C64" s="238">
        <v>519241.2</v>
      </c>
      <c r="D64" s="238">
        <v>510922</v>
      </c>
      <c r="E64" s="238">
        <v>545156.6</v>
      </c>
      <c r="F64" s="238">
        <v>529805.5</v>
      </c>
    </row>
    <row r="65" spans="1:6">
      <c r="A65" s="248" t="s">
        <v>749</v>
      </c>
      <c r="B65" s="251" t="s">
        <v>582</v>
      </c>
      <c r="C65" s="238">
        <v>307795.90000000002</v>
      </c>
      <c r="D65" s="238">
        <v>316100.8</v>
      </c>
      <c r="E65" s="238">
        <v>342518.2</v>
      </c>
      <c r="F65" s="238">
        <v>326744</v>
      </c>
    </row>
    <row r="66" spans="1:6">
      <c r="A66" s="249" t="s">
        <v>750</v>
      </c>
      <c r="B66" s="251" t="s">
        <v>582</v>
      </c>
      <c r="C66" s="238">
        <v>56101.57</v>
      </c>
      <c r="D66" s="238">
        <v>60744.09</v>
      </c>
      <c r="E66" s="238">
        <v>70001.05</v>
      </c>
      <c r="F66" s="238">
        <v>64138.05</v>
      </c>
    </row>
    <row r="67" spans="1:6">
      <c r="A67" s="249" t="s">
        <v>751</v>
      </c>
      <c r="B67" s="251" t="s">
        <v>582</v>
      </c>
      <c r="C67" s="238">
        <v>54738.71</v>
      </c>
      <c r="D67" s="238">
        <v>56440.46</v>
      </c>
      <c r="E67" s="238">
        <v>59907.15</v>
      </c>
      <c r="F67" s="238">
        <v>53248.72</v>
      </c>
    </row>
    <row r="68" spans="1:6">
      <c r="A68" s="249" t="s">
        <v>752</v>
      </c>
      <c r="B68" s="251" t="s">
        <v>582</v>
      </c>
      <c r="C68" s="238">
        <v>190851.4</v>
      </c>
      <c r="D68" s="238">
        <v>192367.8</v>
      </c>
      <c r="E68" s="238">
        <v>206610.5</v>
      </c>
      <c r="F68" s="238">
        <v>203441.9</v>
      </c>
    </row>
    <row r="69" spans="1:6">
      <c r="A69" s="248" t="s">
        <v>753</v>
      </c>
      <c r="B69" s="251" t="s">
        <v>582</v>
      </c>
      <c r="C69" s="238">
        <v>211445.2</v>
      </c>
      <c r="D69" s="238">
        <v>194821.2</v>
      </c>
      <c r="E69" s="238">
        <v>202638.4</v>
      </c>
      <c r="F69" s="238">
        <v>203061.6</v>
      </c>
    </row>
    <row r="70" spans="1:6">
      <c r="A70" s="249" t="s">
        <v>754</v>
      </c>
      <c r="B70" s="251" t="s">
        <v>582</v>
      </c>
      <c r="C70" s="238">
        <v>64197.29</v>
      </c>
      <c r="D70" s="238">
        <v>62943.88</v>
      </c>
      <c r="E70" s="238">
        <v>65732.62</v>
      </c>
      <c r="F70" s="238">
        <v>62598.02</v>
      </c>
    </row>
    <row r="71" spans="1:6">
      <c r="A71" s="249" t="s">
        <v>755</v>
      </c>
      <c r="B71" s="251" t="s">
        <v>582</v>
      </c>
      <c r="C71" s="238">
        <v>21881.97</v>
      </c>
      <c r="D71" s="238">
        <v>22481.84</v>
      </c>
      <c r="E71" s="238">
        <v>25143.06</v>
      </c>
      <c r="F71" s="238">
        <v>21180.76</v>
      </c>
    </row>
    <row r="72" spans="1:6">
      <c r="A72" s="249" t="s">
        <v>756</v>
      </c>
      <c r="B72" s="251" t="s">
        <v>582</v>
      </c>
      <c r="C72" s="238">
        <v>125366</v>
      </c>
      <c r="D72" s="238">
        <v>109395.5</v>
      </c>
      <c r="E72" s="238">
        <v>111762.7</v>
      </c>
      <c r="F72" s="238">
        <v>119282.8</v>
      </c>
    </row>
    <row r="73" spans="1:6">
      <c r="A73" s="247" t="s">
        <v>757</v>
      </c>
      <c r="B73" s="251" t="s">
        <v>582</v>
      </c>
      <c r="C73" s="238">
        <v>236729.9</v>
      </c>
      <c r="D73" s="238">
        <v>239345.8</v>
      </c>
      <c r="E73" s="238">
        <v>252031</v>
      </c>
      <c r="F73" s="238">
        <v>242772.5</v>
      </c>
    </row>
    <row r="74" spans="1:6">
      <c r="A74" s="248" t="s">
        <v>758</v>
      </c>
      <c r="B74" s="251" t="s">
        <v>582</v>
      </c>
      <c r="C74" s="238">
        <v>97058.559999999998</v>
      </c>
      <c r="D74" s="238">
        <v>100260.8</v>
      </c>
      <c r="E74" s="238">
        <v>107395.1</v>
      </c>
      <c r="F74" s="238">
        <v>102243.4</v>
      </c>
    </row>
    <row r="75" spans="1:6">
      <c r="A75" s="248" t="s">
        <v>759</v>
      </c>
      <c r="B75" s="251" t="s">
        <v>582</v>
      </c>
      <c r="C75" s="238">
        <v>139671.29999999999</v>
      </c>
      <c r="D75" s="238">
        <v>139085</v>
      </c>
      <c r="E75" s="238">
        <v>144636</v>
      </c>
      <c r="F75" s="238">
        <v>140529</v>
      </c>
    </row>
    <row r="76" spans="1:6">
      <c r="A76" s="247" t="s">
        <v>760</v>
      </c>
      <c r="B76" s="251" t="s">
        <v>582</v>
      </c>
      <c r="C76" s="238">
        <v>134462.9</v>
      </c>
      <c r="D76" s="238">
        <v>131117.6</v>
      </c>
      <c r="E76" s="238">
        <v>137096.20000000001</v>
      </c>
      <c r="F76" s="238">
        <v>129619.7</v>
      </c>
    </row>
    <row r="77" spans="1:6">
      <c r="A77" s="248" t="s">
        <v>761</v>
      </c>
      <c r="B77" s="251" t="s">
        <v>582</v>
      </c>
      <c r="C77" s="238">
        <v>45532.78</v>
      </c>
      <c r="D77" s="238">
        <v>47857.58</v>
      </c>
      <c r="E77" s="238">
        <v>51724.86</v>
      </c>
      <c r="F77" s="238">
        <v>49978.92</v>
      </c>
    </row>
    <row r="78" spans="1:6">
      <c r="A78" s="249" t="s">
        <v>762</v>
      </c>
      <c r="B78" s="251" t="s">
        <v>582</v>
      </c>
      <c r="C78" s="238">
        <v>11947.89</v>
      </c>
      <c r="D78" s="238">
        <v>12668.59</v>
      </c>
      <c r="E78" s="238">
        <v>13910.72</v>
      </c>
      <c r="F78" s="238">
        <v>12247.44</v>
      </c>
    </row>
    <row r="79" spans="1:6">
      <c r="A79" s="249" t="s">
        <v>763</v>
      </c>
      <c r="B79" s="251" t="s">
        <v>582</v>
      </c>
      <c r="C79" s="238">
        <v>33584.89</v>
      </c>
      <c r="D79" s="238">
        <v>35188.99</v>
      </c>
      <c r="E79" s="238">
        <v>37814.14</v>
      </c>
      <c r="F79" s="238">
        <v>37731.480000000003</v>
      </c>
    </row>
    <row r="80" spans="1:6">
      <c r="A80" s="248" t="s">
        <v>764</v>
      </c>
      <c r="B80" s="251" t="s">
        <v>582</v>
      </c>
      <c r="C80" s="238">
        <v>88930.17</v>
      </c>
      <c r="D80" s="238">
        <v>83260.070000000007</v>
      </c>
      <c r="E80" s="238">
        <v>85371.31</v>
      </c>
      <c r="F80" s="238">
        <v>79640.75</v>
      </c>
    </row>
    <row r="81" spans="1:6">
      <c r="A81" s="249" t="s">
        <v>765</v>
      </c>
      <c r="B81" s="251" t="s">
        <v>582</v>
      </c>
      <c r="C81" s="238">
        <v>45217.55</v>
      </c>
      <c r="D81" s="238">
        <v>42553.48</v>
      </c>
      <c r="E81" s="238">
        <v>41956.73</v>
      </c>
      <c r="F81" s="238">
        <v>38999.089999999997</v>
      </c>
    </row>
    <row r="82" spans="1:6">
      <c r="A82" s="249" t="s">
        <v>766</v>
      </c>
      <c r="B82" s="251" t="s">
        <v>582</v>
      </c>
      <c r="C82" s="238">
        <v>43712.62</v>
      </c>
      <c r="D82" s="238">
        <v>40706.589999999997</v>
      </c>
      <c r="E82" s="238">
        <v>43414.58</v>
      </c>
      <c r="F82" s="238">
        <v>40641.660000000003</v>
      </c>
    </row>
    <row r="83" spans="1:6">
      <c r="A83" s="247" t="s">
        <v>767</v>
      </c>
      <c r="B83" s="251" t="s">
        <v>582</v>
      </c>
      <c r="C83" s="238">
        <v>933396.6</v>
      </c>
      <c r="D83" s="238">
        <v>971733.3</v>
      </c>
      <c r="E83" s="238">
        <v>1114073</v>
      </c>
      <c r="F83" s="238">
        <v>1094453</v>
      </c>
    </row>
    <row r="84" spans="1:6">
      <c r="A84" s="248" t="s">
        <v>768</v>
      </c>
      <c r="B84" s="251" t="s">
        <v>582</v>
      </c>
      <c r="C84" s="238">
        <v>763097.5</v>
      </c>
      <c r="D84" s="238">
        <v>786911.8</v>
      </c>
      <c r="E84" s="238">
        <v>916327.1</v>
      </c>
      <c r="F84" s="238">
        <v>897154.7</v>
      </c>
    </row>
    <row r="85" spans="1:6">
      <c r="A85" s="248" t="s">
        <v>769</v>
      </c>
      <c r="B85" s="251" t="s">
        <v>582</v>
      </c>
      <c r="C85" s="238">
        <v>170299.1</v>
      </c>
      <c r="D85" s="238">
        <v>184821.5</v>
      </c>
      <c r="E85" s="238">
        <v>197746.3</v>
      </c>
      <c r="F85" s="238">
        <v>197297.9</v>
      </c>
    </row>
    <row r="86" spans="1:6">
      <c r="A86" s="247" t="s">
        <v>770</v>
      </c>
      <c r="B86" s="251" t="s">
        <v>582</v>
      </c>
      <c r="C86" s="238">
        <v>214420</v>
      </c>
      <c r="D86" s="238">
        <v>228687.5</v>
      </c>
      <c r="E86" s="238">
        <v>260598</v>
      </c>
      <c r="F86" s="238">
        <v>255052.4</v>
      </c>
    </row>
    <row r="87" spans="1:6">
      <c r="A87" s="248" t="s">
        <v>771</v>
      </c>
      <c r="B87" s="251" t="s">
        <v>582</v>
      </c>
      <c r="C87" s="238">
        <v>139030.79999999999</v>
      </c>
      <c r="D87" s="238">
        <v>143307.79999999999</v>
      </c>
      <c r="E87" s="238">
        <v>168531.5</v>
      </c>
      <c r="F87" s="238">
        <v>160364.79999999999</v>
      </c>
    </row>
    <row r="88" spans="1:6">
      <c r="A88" s="248" t="s">
        <v>772</v>
      </c>
      <c r="B88" s="251" t="s">
        <v>582</v>
      </c>
      <c r="C88" s="238">
        <v>75389.289999999994</v>
      </c>
      <c r="D88" s="238">
        <v>85379.69</v>
      </c>
      <c r="E88" s="238">
        <v>92066.57</v>
      </c>
      <c r="F88" s="238">
        <v>94687.54</v>
      </c>
    </row>
    <row r="89" spans="1:6">
      <c r="A89" s="247" t="s">
        <v>773</v>
      </c>
      <c r="B89" s="251" t="s">
        <v>582</v>
      </c>
      <c r="C89" s="238">
        <v>311399.7</v>
      </c>
      <c r="D89" s="238">
        <v>316316.09999999998</v>
      </c>
      <c r="E89" s="238">
        <v>367004.3</v>
      </c>
      <c r="F89" s="238">
        <v>346112.3</v>
      </c>
    </row>
    <row r="90" spans="1:6">
      <c r="A90" s="248" t="s">
        <v>774</v>
      </c>
      <c r="B90" s="251" t="s">
        <v>582</v>
      </c>
      <c r="C90" s="238">
        <v>242330.2</v>
      </c>
      <c r="D90" s="238">
        <v>251229.5</v>
      </c>
      <c r="E90" s="238">
        <v>291058.09999999998</v>
      </c>
      <c r="F90" s="238">
        <v>274331.2</v>
      </c>
    </row>
    <row r="91" spans="1:6">
      <c r="A91" s="248" t="s">
        <v>775</v>
      </c>
      <c r="B91" s="251" t="s">
        <v>582</v>
      </c>
      <c r="C91" s="238">
        <v>69069.48</v>
      </c>
      <c r="D91" s="238">
        <v>65086.59</v>
      </c>
      <c r="E91" s="238">
        <v>75946.3</v>
      </c>
      <c r="F91" s="238">
        <v>71781.11</v>
      </c>
    </row>
    <row r="92" spans="1:6">
      <c r="A92" s="247" t="s">
        <v>776</v>
      </c>
      <c r="B92" s="251" t="s">
        <v>582</v>
      </c>
      <c r="C92" s="238">
        <v>814377</v>
      </c>
      <c r="D92" s="238">
        <v>821581.9</v>
      </c>
      <c r="E92" s="238">
        <v>996195.7</v>
      </c>
      <c r="F92" s="238">
        <v>895207.9</v>
      </c>
    </row>
    <row r="93" spans="1:6">
      <c r="A93" s="248" t="s">
        <v>777</v>
      </c>
      <c r="B93" s="251" t="s">
        <v>582</v>
      </c>
      <c r="C93" s="238">
        <v>398543.2</v>
      </c>
      <c r="D93" s="238">
        <v>412489.7</v>
      </c>
      <c r="E93" s="238">
        <v>496722.2</v>
      </c>
      <c r="F93" s="238">
        <v>465735.6</v>
      </c>
    </row>
    <row r="94" spans="1:6">
      <c r="A94" s="249" t="s">
        <v>778</v>
      </c>
      <c r="B94" s="251" t="s">
        <v>582</v>
      </c>
      <c r="C94" s="238">
        <v>126300.2</v>
      </c>
      <c r="D94" s="238">
        <v>130989.1</v>
      </c>
      <c r="E94" s="238">
        <v>155301.9</v>
      </c>
      <c r="F94" s="238">
        <v>140724.29999999999</v>
      </c>
    </row>
    <row r="95" spans="1:6">
      <c r="A95" s="249" t="s">
        <v>779</v>
      </c>
      <c r="B95" s="251" t="s">
        <v>582</v>
      </c>
      <c r="C95" s="238">
        <v>77680.45</v>
      </c>
      <c r="D95" s="238">
        <v>75257.570000000007</v>
      </c>
      <c r="E95" s="238">
        <v>93793.48</v>
      </c>
      <c r="F95" s="238">
        <v>83139.47</v>
      </c>
    </row>
    <row r="96" spans="1:6">
      <c r="A96" s="249" t="s">
        <v>780</v>
      </c>
      <c r="B96" s="251" t="s">
        <v>582</v>
      </c>
      <c r="C96" s="238">
        <v>192224</v>
      </c>
      <c r="D96" s="238">
        <v>204298.2</v>
      </c>
      <c r="E96" s="238">
        <v>246858.4</v>
      </c>
      <c r="F96" s="238">
        <v>241377</v>
      </c>
    </row>
    <row r="97" spans="1:6">
      <c r="A97" s="248" t="s">
        <v>781</v>
      </c>
      <c r="B97" s="251" t="s">
        <v>582</v>
      </c>
      <c r="C97" s="238">
        <v>415833.8</v>
      </c>
      <c r="D97" s="238">
        <v>409092.3</v>
      </c>
      <c r="E97" s="238">
        <v>498255.3</v>
      </c>
      <c r="F97" s="238">
        <v>428508.4</v>
      </c>
    </row>
    <row r="98" spans="1:6">
      <c r="A98" s="249" t="s">
        <v>782</v>
      </c>
      <c r="B98" s="251" t="s">
        <v>582</v>
      </c>
      <c r="C98" s="238">
        <v>244864.8</v>
      </c>
      <c r="D98" s="238">
        <v>243567</v>
      </c>
      <c r="E98" s="238">
        <v>289022.5</v>
      </c>
      <c r="F98" s="238">
        <v>245303.4</v>
      </c>
    </row>
    <row r="99" spans="1:6">
      <c r="A99" s="249" t="s">
        <v>783</v>
      </c>
      <c r="B99" s="251" t="s">
        <v>582</v>
      </c>
      <c r="C99" s="238">
        <v>99963.18</v>
      </c>
      <c r="D99" s="238">
        <v>95427.6</v>
      </c>
      <c r="E99" s="238">
        <v>121319.2</v>
      </c>
      <c r="F99" s="238">
        <v>102858</v>
      </c>
    </row>
    <row r="100" spans="1:6">
      <c r="A100" s="249" t="s">
        <v>784</v>
      </c>
      <c r="B100" s="251" t="s">
        <v>582</v>
      </c>
      <c r="C100" s="238">
        <v>71005.789999999994</v>
      </c>
      <c r="D100" s="238">
        <v>70097.710000000006</v>
      </c>
      <c r="E100" s="238">
        <v>87913.59</v>
      </c>
      <c r="F100" s="238">
        <v>80346.990000000005</v>
      </c>
    </row>
    <row r="101" spans="1:6">
      <c r="A101" s="247" t="s">
        <v>785</v>
      </c>
      <c r="B101" s="251" t="s">
        <v>582</v>
      </c>
      <c r="C101" s="238">
        <v>506662.8</v>
      </c>
      <c r="D101" s="238">
        <v>504230.6</v>
      </c>
      <c r="E101" s="238">
        <v>550183.19999999995</v>
      </c>
      <c r="F101" s="238">
        <v>514491.8</v>
      </c>
    </row>
    <row r="102" spans="1:6">
      <c r="A102" s="248" t="s">
        <v>786</v>
      </c>
      <c r="B102" s="251" t="s">
        <v>582</v>
      </c>
      <c r="C102" s="238">
        <v>484284.7</v>
      </c>
      <c r="D102" s="238">
        <v>483620</v>
      </c>
      <c r="E102" s="238">
        <v>525451.80000000005</v>
      </c>
      <c r="F102" s="238">
        <v>496205.1</v>
      </c>
    </row>
    <row r="103" spans="1:6">
      <c r="A103" s="249" t="s">
        <v>787</v>
      </c>
      <c r="B103" s="251" t="s">
        <v>582</v>
      </c>
      <c r="C103" s="238">
        <v>400622.6</v>
      </c>
      <c r="D103" s="238">
        <v>405096.8</v>
      </c>
      <c r="E103" s="238">
        <v>435875.6</v>
      </c>
      <c r="F103" s="238">
        <v>409792.6</v>
      </c>
    </row>
    <row r="104" spans="1:6">
      <c r="A104" s="249" t="s">
        <v>788</v>
      </c>
      <c r="B104" s="251" t="s">
        <v>582</v>
      </c>
      <c r="C104" s="238">
        <v>55008.4</v>
      </c>
      <c r="D104" s="238">
        <v>51584.800000000003</v>
      </c>
      <c r="E104" s="238">
        <v>59313.8</v>
      </c>
      <c r="F104" s="238">
        <v>60599.55</v>
      </c>
    </row>
    <row r="105" spans="1:6">
      <c r="A105" s="249" t="s">
        <v>789</v>
      </c>
      <c r="B105" s="251" t="s">
        <v>582</v>
      </c>
      <c r="C105" s="239">
        <v>185.51009999999999</v>
      </c>
      <c r="D105" s="239">
        <v>50.360999999999997</v>
      </c>
      <c r="E105" s="239">
        <v>83.596400000000003</v>
      </c>
      <c r="F105" s="239">
        <v>174.28530000000001</v>
      </c>
    </row>
    <row r="106" spans="1:6">
      <c r="A106" s="248" t="s">
        <v>790</v>
      </c>
      <c r="B106" s="251" t="s">
        <v>582</v>
      </c>
      <c r="C106" s="238">
        <v>22378.09</v>
      </c>
      <c r="D106" s="238">
        <v>20610.580000000002</v>
      </c>
      <c r="E106" s="238">
        <v>24731.31</v>
      </c>
      <c r="F106" s="238">
        <v>18286.650000000001</v>
      </c>
    </row>
    <row r="107" spans="1:6">
      <c r="A107" s="249" t="s">
        <v>791</v>
      </c>
      <c r="B107" s="251" t="s">
        <v>582</v>
      </c>
      <c r="C107" s="238">
        <v>2077.6129999999998</v>
      </c>
      <c r="D107" s="238">
        <v>2005.2729999999999</v>
      </c>
      <c r="E107" s="238">
        <v>3393.3310000000001</v>
      </c>
      <c r="F107" s="238">
        <v>2333.029</v>
      </c>
    </row>
    <row r="108" spans="1:6">
      <c r="A108" s="249" t="s">
        <v>792</v>
      </c>
      <c r="B108" s="251" t="s">
        <v>582</v>
      </c>
      <c r="C108" s="238">
        <v>20300.48</v>
      </c>
      <c r="D108" s="238">
        <v>18605.310000000001</v>
      </c>
      <c r="E108" s="238">
        <v>21337.98</v>
      </c>
      <c r="F108" s="238">
        <v>15953.62</v>
      </c>
    </row>
    <row r="109" spans="1:6">
      <c r="A109" s="248" t="s">
        <v>793</v>
      </c>
      <c r="B109" s="251" t="s">
        <v>582</v>
      </c>
      <c r="C109" s="238">
        <v>402700.2</v>
      </c>
      <c r="D109" s="238">
        <v>407102.1</v>
      </c>
      <c r="E109" s="238">
        <v>439268.9</v>
      </c>
      <c r="F109" s="238">
        <v>412125.6</v>
      </c>
    </row>
    <row r="110" spans="1:6">
      <c r="A110" s="248" t="s">
        <v>794</v>
      </c>
      <c r="B110" s="251" t="s">
        <v>582</v>
      </c>
      <c r="C110" s="238">
        <v>75308.88</v>
      </c>
      <c r="D110" s="238">
        <v>70190.100000000006</v>
      </c>
      <c r="E110" s="238">
        <v>80651.77</v>
      </c>
      <c r="F110" s="238">
        <v>76553.17</v>
      </c>
    </row>
    <row r="111" spans="1:6">
      <c r="A111" s="247" t="s">
        <v>795</v>
      </c>
      <c r="B111" s="251" t="s">
        <v>582</v>
      </c>
      <c r="C111" s="238">
        <v>1125820</v>
      </c>
      <c r="D111" s="238">
        <v>1128617</v>
      </c>
      <c r="E111" s="238">
        <v>1194284</v>
      </c>
      <c r="F111" s="238">
        <v>1167326</v>
      </c>
    </row>
    <row r="112" spans="1:6">
      <c r="A112" s="248" t="s">
        <v>796</v>
      </c>
      <c r="B112" s="251" t="s">
        <v>582</v>
      </c>
      <c r="C112" s="238">
        <v>541542.30000000005</v>
      </c>
      <c r="D112" s="238">
        <v>541664.80000000005</v>
      </c>
      <c r="E112" s="238">
        <v>591062.6</v>
      </c>
      <c r="F112" s="238">
        <v>590769.5</v>
      </c>
    </row>
    <row r="113" spans="1:6">
      <c r="A113" s="248" t="s">
        <v>797</v>
      </c>
      <c r="B113" s="251" t="s">
        <v>582</v>
      </c>
      <c r="C113" s="238">
        <v>583903.1</v>
      </c>
      <c r="D113" s="238">
        <v>586587.1</v>
      </c>
      <c r="E113" s="238">
        <v>601905.9</v>
      </c>
      <c r="F113" s="238">
        <v>575389.80000000005</v>
      </c>
    </row>
    <row r="114" spans="1:6">
      <c r="A114" s="247" t="s">
        <v>798</v>
      </c>
      <c r="B114" s="251" t="s">
        <v>582</v>
      </c>
      <c r="C114" s="238">
        <v>676842.9</v>
      </c>
      <c r="D114" s="238">
        <v>691248.1</v>
      </c>
      <c r="E114" s="238">
        <v>777307.3</v>
      </c>
      <c r="F114" s="238">
        <v>785562.1</v>
      </c>
    </row>
    <row r="115" spans="1:6">
      <c r="A115" s="248" t="s">
        <v>799</v>
      </c>
      <c r="B115" s="251" t="s">
        <v>582</v>
      </c>
      <c r="C115" s="238">
        <v>166579.1</v>
      </c>
      <c r="D115" s="238">
        <v>179348.7</v>
      </c>
      <c r="E115" s="238">
        <v>205373.9</v>
      </c>
      <c r="F115" s="238">
        <v>204916.4</v>
      </c>
    </row>
    <row r="116" spans="1:6">
      <c r="A116" s="248" t="s">
        <v>800</v>
      </c>
      <c r="B116" s="251" t="s">
        <v>582</v>
      </c>
      <c r="C116" s="238">
        <v>35383.919999999998</v>
      </c>
      <c r="D116" s="238">
        <v>35775</v>
      </c>
      <c r="E116" s="238">
        <v>38414.06</v>
      </c>
      <c r="F116" s="238">
        <v>40646.17</v>
      </c>
    </row>
    <row r="117" spans="1:6" ht="15.75" customHeight="1">
      <c r="A117" s="248" t="s">
        <v>801</v>
      </c>
      <c r="B117" s="251" t="s">
        <v>582</v>
      </c>
      <c r="C117" s="238">
        <v>474879.9</v>
      </c>
      <c r="D117" s="238">
        <v>476124.4</v>
      </c>
      <c r="E117" s="238">
        <v>533519.4</v>
      </c>
      <c r="F117" s="238">
        <v>539999.6</v>
      </c>
    </row>
    <row r="118" spans="1:6" ht="26.4">
      <c r="A118" s="245" t="s">
        <v>693</v>
      </c>
      <c r="B118" s="251" t="s">
        <v>671</v>
      </c>
      <c r="C118" s="238">
        <v>797132.6</v>
      </c>
      <c r="D118" s="238">
        <v>787245.1</v>
      </c>
      <c r="E118" s="238">
        <v>843859.5</v>
      </c>
      <c r="F118" s="238">
        <v>800553.7</v>
      </c>
    </row>
    <row r="119" spans="1:6" ht="26.4">
      <c r="A119" s="246" t="s">
        <v>694</v>
      </c>
      <c r="B119" s="251" t="s">
        <v>671</v>
      </c>
      <c r="C119" s="238">
        <v>431989.4</v>
      </c>
      <c r="D119" s="238">
        <v>423416.8</v>
      </c>
      <c r="E119" s="238">
        <v>440715.1</v>
      </c>
      <c r="F119" s="238">
        <v>417549.1</v>
      </c>
    </row>
    <row r="120" spans="1:6" ht="26.4">
      <c r="A120" s="246" t="s">
        <v>695</v>
      </c>
      <c r="B120" s="251" t="s">
        <v>671</v>
      </c>
      <c r="C120" s="238">
        <v>365143.2</v>
      </c>
      <c r="D120" s="238">
        <v>363828.3</v>
      </c>
      <c r="E120" s="238">
        <v>403141.4</v>
      </c>
      <c r="F120" s="238">
        <v>383001.3</v>
      </c>
    </row>
    <row r="121" spans="1:6" ht="26.4">
      <c r="A121" s="247" t="s">
        <v>696</v>
      </c>
      <c r="B121" s="251" t="s">
        <v>671</v>
      </c>
      <c r="C121" s="238">
        <v>252014.5</v>
      </c>
      <c r="D121" s="238">
        <v>254344.9</v>
      </c>
      <c r="E121" s="238">
        <v>286686.2</v>
      </c>
      <c r="F121" s="238">
        <v>266647.09999999998</v>
      </c>
    </row>
    <row r="122" spans="1:6" ht="26.4">
      <c r="A122" s="247" t="s">
        <v>697</v>
      </c>
      <c r="B122" s="251" t="s">
        <v>671</v>
      </c>
      <c r="C122" s="238">
        <v>113128.7</v>
      </c>
      <c r="D122" s="238">
        <v>109483.4</v>
      </c>
      <c r="E122" s="238">
        <v>116455.3</v>
      </c>
      <c r="F122" s="238">
        <v>116354.3</v>
      </c>
    </row>
    <row r="123" spans="1:6" ht="26.4">
      <c r="A123" s="246" t="s">
        <v>698</v>
      </c>
      <c r="B123" s="251" t="s">
        <v>671</v>
      </c>
      <c r="C123" s="238">
        <v>588702.4</v>
      </c>
      <c r="D123" s="238">
        <v>582451.5</v>
      </c>
      <c r="E123" s="238">
        <v>633822.80000000005</v>
      </c>
      <c r="F123" s="238">
        <v>602419.9</v>
      </c>
    </row>
    <row r="124" spans="1:6" ht="26.4">
      <c r="A124" s="246" t="s">
        <v>699</v>
      </c>
      <c r="B124" s="251" t="s">
        <v>671</v>
      </c>
      <c r="C124" s="238">
        <v>208417.9</v>
      </c>
      <c r="D124" s="238">
        <v>204781.6</v>
      </c>
      <c r="E124" s="238">
        <v>209774</v>
      </c>
      <c r="F124" s="238">
        <v>197949.7</v>
      </c>
    </row>
    <row r="125" spans="1:6" ht="26.4">
      <c r="A125" s="246" t="s">
        <v>700</v>
      </c>
      <c r="B125" s="251" t="s">
        <v>671</v>
      </c>
      <c r="C125" s="238">
        <v>661231.1</v>
      </c>
      <c r="D125" s="238">
        <v>651935.9</v>
      </c>
      <c r="E125" s="238">
        <v>690459.7</v>
      </c>
      <c r="F125" s="238">
        <v>659492.9</v>
      </c>
    </row>
    <row r="126" spans="1:6" ht="26.4">
      <c r="A126" s="246" t="s">
        <v>9</v>
      </c>
      <c r="B126" s="251" t="s">
        <v>671</v>
      </c>
      <c r="C126" s="238">
        <v>220360.1</v>
      </c>
      <c r="D126" s="238">
        <v>213836.6</v>
      </c>
      <c r="E126" s="238">
        <v>220705</v>
      </c>
      <c r="F126" s="238">
        <v>212182.6</v>
      </c>
    </row>
    <row r="127" spans="1:6" ht="26.4">
      <c r="A127" s="247" t="s">
        <v>701</v>
      </c>
      <c r="B127" s="251" t="s">
        <v>671</v>
      </c>
      <c r="C127" s="238">
        <v>104749.3</v>
      </c>
      <c r="D127" s="238">
        <v>100391</v>
      </c>
      <c r="E127" s="238">
        <v>101107.6</v>
      </c>
      <c r="F127" s="238">
        <v>97405.09</v>
      </c>
    </row>
    <row r="128" spans="1:6" ht="26.4">
      <c r="A128" s="247" t="s">
        <v>702</v>
      </c>
      <c r="B128" s="251" t="s">
        <v>671</v>
      </c>
      <c r="C128" s="238">
        <v>115610.8</v>
      </c>
      <c r="D128" s="238">
        <v>113445.6</v>
      </c>
      <c r="E128" s="238">
        <v>119594.4</v>
      </c>
      <c r="F128" s="238">
        <v>114776.9</v>
      </c>
    </row>
    <row r="129" spans="1:6" ht="26.4">
      <c r="A129" s="248" t="s">
        <v>703</v>
      </c>
      <c r="B129" s="251" t="s">
        <v>671</v>
      </c>
      <c r="C129" s="238">
        <v>81253.55</v>
      </c>
      <c r="D129" s="238">
        <v>81570.77</v>
      </c>
      <c r="E129" s="238">
        <v>88380.97</v>
      </c>
      <c r="F129" s="238">
        <v>84054.41</v>
      </c>
    </row>
    <row r="130" spans="1:6" ht="26.4">
      <c r="A130" s="248" t="s">
        <v>704</v>
      </c>
      <c r="B130" s="251" t="s">
        <v>671</v>
      </c>
      <c r="C130" s="238">
        <v>34357.230000000003</v>
      </c>
      <c r="D130" s="238">
        <v>31874.82</v>
      </c>
      <c r="E130" s="238">
        <v>31213.45</v>
      </c>
      <c r="F130" s="238">
        <v>30722.43</v>
      </c>
    </row>
    <row r="131" spans="1:6" ht="26.4">
      <c r="A131" s="247" t="s">
        <v>705</v>
      </c>
      <c r="B131" s="251" t="s">
        <v>671</v>
      </c>
      <c r="C131" s="238">
        <v>187074.6</v>
      </c>
      <c r="D131" s="238">
        <v>183253.5</v>
      </c>
      <c r="E131" s="238">
        <v>189540.5</v>
      </c>
      <c r="F131" s="238">
        <v>182429.9</v>
      </c>
    </row>
    <row r="132" spans="1:6" ht="26.4">
      <c r="A132" s="248" t="s">
        <v>706</v>
      </c>
      <c r="B132" s="251" t="s">
        <v>671</v>
      </c>
      <c r="C132" s="238">
        <v>85336.91</v>
      </c>
      <c r="D132" s="238">
        <v>83350.39</v>
      </c>
      <c r="E132" s="238">
        <v>84701.04</v>
      </c>
      <c r="F132" s="238">
        <v>81663.78</v>
      </c>
    </row>
    <row r="133" spans="1:6" ht="26.4">
      <c r="A133" s="248" t="s">
        <v>707</v>
      </c>
      <c r="B133" s="251" t="s">
        <v>671</v>
      </c>
      <c r="C133" s="238">
        <v>101737.7</v>
      </c>
      <c r="D133" s="238">
        <v>99903.12</v>
      </c>
      <c r="E133" s="238">
        <v>104839</v>
      </c>
      <c r="F133" s="238">
        <v>100766.1</v>
      </c>
    </row>
    <row r="134" spans="1:6" ht="26.4">
      <c r="A134" s="249" t="s">
        <v>708</v>
      </c>
      <c r="B134" s="251" t="s">
        <v>671</v>
      </c>
      <c r="C134" s="238">
        <v>73379.11</v>
      </c>
      <c r="D134" s="238">
        <v>73402.710000000006</v>
      </c>
      <c r="E134" s="238">
        <v>79169.59</v>
      </c>
      <c r="F134" s="238">
        <v>75367.240000000005</v>
      </c>
    </row>
    <row r="135" spans="1:6" ht="26.4">
      <c r="A135" s="249" t="s">
        <v>709</v>
      </c>
      <c r="B135" s="251" t="s">
        <v>671</v>
      </c>
      <c r="C135" s="238">
        <v>28358.55</v>
      </c>
      <c r="D135" s="238">
        <v>26500.42</v>
      </c>
      <c r="E135" s="238">
        <v>25669.4</v>
      </c>
      <c r="F135" s="238">
        <v>25398.9</v>
      </c>
    </row>
    <row r="136" spans="1:6" ht="26.4">
      <c r="A136" s="248" t="s">
        <v>710</v>
      </c>
      <c r="B136" s="251" t="s">
        <v>671</v>
      </c>
      <c r="C136" s="238">
        <v>148699</v>
      </c>
      <c r="D136" s="238">
        <v>143995.70000000001</v>
      </c>
      <c r="E136" s="238">
        <v>152017.79999999999</v>
      </c>
      <c r="F136" s="238">
        <v>145610.6</v>
      </c>
    </row>
    <row r="137" spans="1:6" ht="26.4">
      <c r="A137" s="249" t="s">
        <v>711</v>
      </c>
      <c r="B137" s="251" t="s">
        <v>671</v>
      </c>
      <c r="C137" s="238">
        <v>55635.09</v>
      </c>
      <c r="D137" s="238">
        <v>54075.59</v>
      </c>
      <c r="E137" s="238">
        <v>56726.36</v>
      </c>
      <c r="F137" s="238">
        <v>55171.8</v>
      </c>
    </row>
    <row r="138" spans="1:6" ht="26.4">
      <c r="A138" s="249" t="s">
        <v>712</v>
      </c>
      <c r="B138" s="251" t="s">
        <v>671</v>
      </c>
      <c r="C138" s="238">
        <v>93063.91</v>
      </c>
      <c r="D138" s="238">
        <v>89920.12</v>
      </c>
      <c r="E138" s="238">
        <v>95291.45</v>
      </c>
      <c r="F138" s="238">
        <v>90438.84</v>
      </c>
    </row>
    <row r="139" spans="1:6" ht="26.4">
      <c r="A139" s="250" t="s">
        <v>713</v>
      </c>
      <c r="B139" s="251" t="s">
        <v>671</v>
      </c>
      <c r="C139" s="238">
        <v>64731.31</v>
      </c>
      <c r="D139" s="238">
        <v>63446.14</v>
      </c>
      <c r="E139" s="238">
        <v>69657.460000000006</v>
      </c>
      <c r="F139" s="238">
        <v>65084.77</v>
      </c>
    </row>
    <row r="140" spans="1:6" ht="26.4">
      <c r="A140" s="250" t="s">
        <v>714</v>
      </c>
      <c r="B140" s="251" t="s">
        <v>671</v>
      </c>
      <c r="C140" s="238">
        <v>28332.6</v>
      </c>
      <c r="D140" s="238">
        <v>26473.98</v>
      </c>
      <c r="E140" s="238">
        <v>25634</v>
      </c>
      <c r="F140" s="238">
        <v>25354.080000000002</v>
      </c>
    </row>
    <row r="141" spans="1:6" ht="26.4">
      <c r="A141" s="249" t="s">
        <v>715</v>
      </c>
      <c r="B141" s="251" t="s">
        <v>671</v>
      </c>
      <c r="C141" s="238">
        <v>104438.7</v>
      </c>
      <c r="D141" s="238">
        <v>99617.97</v>
      </c>
      <c r="E141" s="238">
        <v>106252.2</v>
      </c>
      <c r="F141" s="238">
        <v>103711.4</v>
      </c>
    </row>
    <row r="142" spans="1:6" ht="26.4">
      <c r="A142" s="249" t="s">
        <v>716</v>
      </c>
      <c r="B142" s="251" t="s">
        <v>671</v>
      </c>
      <c r="C142" s="238">
        <v>28524.01</v>
      </c>
      <c r="D142" s="238">
        <v>28861.11</v>
      </c>
      <c r="E142" s="238">
        <v>29408.639999999999</v>
      </c>
      <c r="F142" s="238">
        <v>26168.91</v>
      </c>
    </row>
    <row r="143" spans="1:6" ht="26.4">
      <c r="A143" s="249" t="s">
        <v>717</v>
      </c>
      <c r="B143" s="251" t="s">
        <v>671</v>
      </c>
      <c r="C143" s="238">
        <v>5906.4089999999997</v>
      </c>
      <c r="D143" s="238">
        <v>5852.9179999999997</v>
      </c>
      <c r="E143" s="238">
        <v>5409.625</v>
      </c>
      <c r="F143" s="238">
        <v>4231.4750000000004</v>
      </c>
    </row>
    <row r="144" spans="1:6" ht="26.4">
      <c r="A144" s="248" t="s">
        <v>718</v>
      </c>
      <c r="B144" s="251" t="s">
        <v>671</v>
      </c>
      <c r="C144" s="238">
        <v>38375.56</v>
      </c>
      <c r="D144" s="238">
        <v>39257.81</v>
      </c>
      <c r="E144" s="238">
        <v>37522.21</v>
      </c>
      <c r="F144" s="238">
        <v>36819.29</v>
      </c>
    </row>
    <row r="145" spans="1:6" ht="26.4">
      <c r="A145" s="249" t="s">
        <v>719</v>
      </c>
      <c r="B145" s="251" t="s">
        <v>671</v>
      </c>
      <c r="C145" s="238">
        <v>27245.38</v>
      </c>
      <c r="D145" s="238">
        <v>27914.05</v>
      </c>
      <c r="E145" s="238">
        <v>26541.35</v>
      </c>
      <c r="F145" s="238">
        <v>26333.46</v>
      </c>
    </row>
    <row r="146" spans="1:6" ht="26.4">
      <c r="A146" s="249" t="s">
        <v>720</v>
      </c>
      <c r="B146" s="251" t="s">
        <v>671</v>
      </c>
      <c r="C146" s="238">
        <v>4624.1239999999998</v>
      </c>
      <c r="D146" s="238">
        <v>4231.5439999999999</v>
      </c>
      <c r="E146" s="238">
        <v>4032.011</v>
      </c>
      <c r="F146" s="238">
        <v>3682.2080000000001</v>
      </c>
    </row>
    <row r="147" spans="1:6" ht="26.4">
      <c r="A147" s="249" t="s">
        <v>721</v>
      </c>
      <c r="B147" s="251" t="s">
        <v>671</v>
      </c>
      <c r="C147" s="238">
        <v>3404.7370000000001</v>
      </c>
      <c r="D147" s="238">
        <v>3673.933</v>
      </c>
      <c r="E147" s="238">
        <v>3595.3110000000001</v>
      </c>
      <c r="F147" s="238">
        <v>3497.299</v>
      </c>
    </row>
    <row r="148" spans="1:6" ht="26.4">
      <c r="A148" s="247" t="s">
        <v>722</v>
      </c>
      <c r="B148" s="251" t="s">
        <v>671</v>
      </c>
      <c r="C148" s="238">
        <v>33188.129999999997</v>
      </c>
      <c r="D148" s="238">
        <v>30476.33</v>
      </c>
      <c r="E148" s="238">
        <v>31070.98</v>
      </c>
      <c r="F148" s="238">
        <v>29631.58</v>
      </c>
    </row>
    <row r="149" spans="1:6" ht="26.4">
      <c r="A149" s="248" t="s">
        <v>723</v>
      </c>
      <c r="B149" s="251" t="s">
        <v>671</v>
      </c>
      <c r="C149" s="238">
        <v>23576.47</v>
      </c>
      <c r="D149" s="238">
        <v>20699.669999999998</v>
      </c>
      <c r="E149" s="238">
        <v>22023.67</v>
      </c>
      <c r="F149" s="238">
        <v>20562.810000000001</v>
      </c>
    </row>
    <row r="150" spans="1:6" ht="26.4">
      <c r="A150" s="249" t="s">
        <v>724</v>
      </c>
      <c r="B150" s="251" t="s">
        <v>671</v>
      </c>
      <c r="C150" s="238">
        <v>11359.57</v>
      </c>
      <c r="D150" s="238">
        <v>8867.0669999999991</v>
      </c>
      <c r="E150" s="238">
        <v>8904.8950000000004</v>
      </c>
      <c r="F150" s="238">
        <v>8255.4179999999997</v>
      </c>
    </row>
    <row r="151" spans="1:6" ht="26.4">
      <c r="A151" s="249" t="s">
        <v>725</v>
      </c>
      <c r="B151" s="251" t="s">
        <v>671</v>
      </c>
      <c r="C151" s="238">
        <v>12216.9</v>
      </c>
      <c r="D151" s="238">
        <v>11832.61</v>
      </c>
      <c r="E151" s="238">
        <v>13116.28</v>
      </c>
      <c r="F151" s="238">
        <v>12306.71</v>
      </c>
    </row>
    <row r="152" spans="1:6" ht="26.4">
      <c r="A152" s="250" t="s">
        <v>726</v>
      </c>
      <c r="B152" s="251" t="s">
        <v>671</v>
      </c>
      <c r="C152" s="238">
        <v>6273.3969999999999</v>
      </c>
      <c r="D152" s="238">
        <v>6486.7690000000002</v>
      </c>
      <c r="E152" s="238">
        <v>7606.5829999999996</v>
      </c>
      <c r="F152" s="238">
        <v>6998.174</v>
      </c>
    </row>
    <row r="153" spans="1:6" ht="26.4">
      <c r="A153" s="250" t="s">
        <v>727</v>
      </c>
      <c r="B153" s="251" t="s">
        <v>671</v>
      </c>
      <c r="C153" s="238">
        <v>5943.5020000000004</v>
      </c>
      <c r="D153" s="238">
        <v>5345.8360000000002</v>
      </c>
      <c r="E153" s="238">
        <v>5509.692</v>
      </c>
      <c r="F153" s="238">
        <v>5308.5309999999999</v>
      </c>
    </row>
    <row r="154" spans="1:6" ht="26.4">
      <c r="A154" s="248" t="s">
        <v>728</v>
      </c>
      <c r="B154" s="251" t="s">
        <v>671</v>
      </c>
      <c r="C154" s="238">
        <v>9611.6620000000003</v>
      </c>
      <c r="D154" s="238">
        <v>9776.6610000000001</v>
      </c>
      <c r="E154" s="238">
        <v>9047.3169999999991</v>
      </c>
      <c r="F154" s="238">
        <v>9068.7749999999996</v>
      </c>
    </row>
    <row r="155" spans="1:6" ht="26.4">
      <c r="A155" s="246" t="s">
        <v>729</v>
      </c>
      <c r="B155" s="251" t="s">
        <v>671</v>
      </c>
      <c r="C155" s="238">
        <v>576772.5</v>
      </c>
      <c r="D155" s="238">
        <v>573408.4</v>
      </c>
      <c r="E155" s="238">
        <v>623154.5</v>
      </c>
      <c r="F155" s="238">
        <v>588371</v>
      </c>
    </row>
    <row r="156" spans="1:6" ht="26.4">
      <c r="A156" s="247" t="s">
        <v>730</v>
      </c>
      <c r="B156" s="251" t="s">
        <v>671</v>
      </c>
      <c r="C156" s="238">
        <v>416329.5</v>
      </c>
      <c r="D156" s="238">
        <v>417649.4</v>
      </c>
      <c r="E156" s="238">
        <v>459687.8</v>
      </c>
      <c r="F156" s="238">
        <v>436125.4</v>
      </c>
    </row>
    <row r="157" spans="1:6" ht="26.4">
      <c r="A157" s="247" t="s">
        <v>731</v>
      </c>
      <c r="B157" s="251" t="s">
        <v>671</v>
      </c>
      <c r="C157" s="238">
        <v>160430.6</v>
      </c>
      <c r="D157" s="238">
        <v>155747.1</v>
      </c>
      <c r="E157" s="238">
        <v>163204.5</v>
      </c>
      <c r="F157" s="238">
        <v>152061.70000000001</v>
      </c>
    </row>
    <row r="158" spans="1:6" ht="26.4">
      <c r="A158" s="247" t="s">
        <v>732</v>
      </c>
      <c r="B158" s="251" t="s">
        <v>671</v>
      </c>
      <c r="C158" s="238">
        <v>440870.9</v>
      </c>
      <c r="D158" s="238">
        <v>438099.20000000001</v>
      </c>
      <c r="E158" s="238">
        <v>469754.8</v>
      </c>
      <c r="F158" s="238">
        <v>447310.3</v>
      </c>
    </row>
    <row r="159" spans="1:6" ht="26.4">
      <c r="A159" s="247" t="s">
        <v>733</v>
      </c>
      <c r="B159" s="251" t="s">
        <v>671</v>
      </c>
      <c r="C159" s="238">
        <v>19643.52</v>
      </c>
      <c r="D159" s="238">
        <v>19706.580000000002</v>
      </c>
      <c r="E159" s="238">
        <v>21501.919999999998</v>
      </c>
      <c r="F159" s="238">
        <v>19839.419999999998</v>
      </c>
    </row>
    <row r="160" spans="1:6" ht="26.4">
      <c r="A160" s="248" t="s">
        <v>734</v>
      </c>
      <c r="B160" s="251" t="s">
        <v>671</v>
      </c>
      <c r="C160" s="238">
        <v>17156.89</v>
      </c>
      <c r="D160" s="238">
        <v>17152.77</v>
      </c>
      <c r="E160" s="238">
        <v>18905.93</v>
      </c>
      <c r="F160" s="238">
        <v>17459.03</v>
      </c>
    </row>
    <row r="161" spans="1:6" ht="26.4">
      <c r="A161" s="249" t="s">
        <v>735</v>
      </c>
      <c r="B161" s="251" t="s">
        <v>671</v>
      </c>
      <c r="C161" s="238">
        <v>10183.82</v>
      </c>
      <c r="D161" s="238">
        <v>9986.598</v>
      </c>
      <c r="E161" s="238">
        <v>11139.51</v>
      </c>
      <c r="F161" s="238">
        <v>10162.08</v>
      </c>
    </row>
    <row r="162" spans="1:6" ht="26.4">
      <c r="A162" s="249" t="s">
        <v>736</v>
      </c>
      <c r="B162" s="251" t="s">
        <v>671</v>
      </c>
      <c r="C162" s="238">
        <v>6973.067</v>
      </c>
      <c r="D162" s="238">
        <v>7166.1670000000004</v>
      </c>
      <c r="E162" s="238">
        <v>7766.415</v>
      </c>
      <c r="F162" s="238">
        <v>7296.9489999999996</v>
      </c>
    </row>
    <row r="163" spans="1:6" ht="26.4">
      <c r="A163" s="248" t="s">
        <v>737</v>
      </c>
      <c r="B163" s="251" t="s">
        <v>671</v>
      </c>
      <c r="C163" s="238">
        <v>2486.6390000000001</v>
      </c>
      <c r="D163" s="238">
        <v>2553.8110000000001</v>
      </c>
      <c r="E163" s="238">
        <v>2595.9960000000001</v>
      </c>
      <c r="F163" s="238">
        <v>2380.3960000000002</v>
      </c>
    </row>
    <row r="164" spans="1:6" ht="26.4">
      <c r="A164" s="249" t="s">
        <v>738</v>
      </c>
      <c r="B164" s="251" t="s">
        <v>671</v>
      </c>
      <c r="C164" s="238">
        <v>1436.76</v>
      </c>
      <c r="D164" s="238">
        <v>1391.5920000000001</v>
      </c>
      <c r="E164" s="238">
        <v>1387.807</v>
      </c>
      <c r="F164" s="238">
        <v>1271.809</v>
      </c>
    </row>
    <row r="165" spans="1:6" ht="26.4">
      <c r="A165" s="249" t="s">
        <v>739</v>
      </c>
      <c r="B165" s="251" t="s">
        <v>671</v>
      </c>
      <c r="C165" s="238">
        <v>1049.8789999999999</v>
      </c>
      <c r="D165" s="238">
        <v>1162.2190000000001</v>
      </c>
      <c r="E165" s="238">
        <v>1208.1890000000001</v>
      </c>
      <c r="F165" s="238">
        <v>1108.587</v>
      </c>
    </row>
    <row r="166" spans="1:6" ht="26.4">
      <c r="A166" s="247" t="s">
        <v>740</v>
      </c>
      <c r="B166" s="251" t="s">
        <v>671</v>
      </c>
      <c r="C166" s="238">
        <v>84911.26</v>
      </c>
      <c r="D166" s="238">
        <v>85896.63</v>
      </c>
      <c r="E166" s="238">
        <v>96469.05</v>
      </c>
      <c r="F166" s="238">
        <v>90719.35</v>
      </c>
    </row>
    <row r="167" spans="1:6" ht="26.4">
      <c r="A167" s="248" t="s">
        <v>741</v>
      </c>
      <c r="B167" s="251" t="s">
        <v>671</v>
      </c>
      <c r="C167" s="238">
        <v>76958.679999999993</v>
      </c>
      <c r="D167" s="238">
        <v>78350.64</v>
      </c>
      <c r="E167" s="238">
        <v>87923.18</v>
      </c>
      <c r="F167" s="238">
        <v>82631.839999999997</v>
      </c>
    </row>
    <row r="168" spans="1:6" ht="26.4">
      <c r="A168" s="249" t="s">
        <v>742</v>
      </c>
      <c r="B168" s="251" t="s">
        <v>671</v>
      </c>
      <c r="C168" s="238">
        <v>6163.8450000000003</v>
      </c>
      <c r="D168" s="238">
        <v>6075.4560000000001</v>
      </c>
      <c r="E168" s="238">
        <v>6513.018</v>
      </c>
      <c r="F168" s="238">
        <v>6436.6880000000001</v>
      </c>
    </row>
    <row r="169" spans="1:6" ht="26.4">
      <c r="A169" s="249" t="s">
        <v>743</v>
      </c>
      <c r="B169" s="251" t="s">
        <v>671</v>
      </c>
      <c r="C169" s="238">
        <v>61843.81</v>
      </c>
      <c r="D169" s="238">
        <v>63273.39</v>
      </c>
      <c r="E169" s="238">
        <v>70865.919999999998</v>
      </c>
      <c r="F169" s="238">
        <v>65327.38</v>
      </c>
    </row>
    <row r="170" spans="1:6" ht="26.4">
      <c r="A170" s="249" t="s">
        <v>744</v>
      </c>
      <c r="B170" s="251" t="s">
        <v>671</v>
      </c>
      <c r="C170" s="238">
        <v>8951.0310000000009</v>
      </c>
      <c r="D170" s="238">
        <v>9001.7929999999997</v>
      </c>
      <c r="E170" s="238">
        <v>10544.24</v>
      </c>
      <c r="F170" s="238">
        <v>10867.76</v>
      </c>
    </row>
    <row r="171" spans="1:6" ht="26.4">
      <c r="A171" s="248" t="s">
        <v>745</v>
      </c>
      <c r="B171" s="251" t="s">
        <v>671</v>
      </c>
      <c r="C171" s="238">
        <v>7952.57</v>
      </c>
      <c r="D171" s="238">
        <v>7545.9920000000002</v>
      </c>
      <c r="E171" s="238">
        <v>8545.8760000000002</v>
      </c>
      <c r="F171" s="238">
        <v>8087.5110000000004</v>
      </c>
    </row>
    <row r="172" spans="1:6" ht="26.4">
      <c r="A172" s="249" t="s">
        <v>746</v>
      </c>
      <c r="B172" s="251" t="s">
        <v>671</v>
      </c>
      <c r="C172" s="238">
        <v>7144.8209999999999</v>
      </c>
      <c r="D172" s="238">
        <v>6865.0420000000004</v>
      </c>
      <c r="E172" s="238">
        <v>7792.009</v>
      </c>
      <c r="F172" s="238">
        <v>7368.652</v>
      </c>
    </row>
    <row r="173" spans="1:6" ht="26.4">
      <c r="A173" s="249" t="s">
        <v>747</v>
      </c>
      <c r="B173" s="251" t="s">
        <v>671</v>
      </c>
      <c r="C173" s="238">
        <v>807.74860000000001</v>
      </c>
      <c r="D173" s="238">
        <v>680.94899999999996</v>
      </c>
      <c r="E173" s="238">
        <v>753.86689999999999</v>
      </c>
      <c r="F173" s="238">
        <v>718.85879999999997</v>
      </c>
    </row>
    <row r="174" spans="1:6" ht="26.4">
      <c r="A174" s="247" t="s">
        <v>748</v>
      </c>
      <c r="B174" s="251" t="s">
        <v>671</v>
      </c>
      <c r="C174" s="238">
        <v>54495.95</v>
      </c>
      <c r="D174" s="238">
        <v>53393.84</v>
      </c>
      <c r="E174" s="238">
        <v>55044.38</v>
      </c>
      <c r="F174" s="238">
        <v>52068.71</v>
      </c>
    </row>
    <row r="175" spans="1:6" ht="26.4">
      <c r="A175" s="248" t="s">
        <v>749</v>
      </c>
      <c r="B175" s="251" t="s">
        <v>671</v>
      </c>
      <c r="C175" s="238">
        <v>38546.81</v>
      </c>
      <c r="D175" s="238">
        <v>38458.25</v>
      </c>
      <c r="E175" s="238">
        <v>40414.879999999997</v>
      </c>
      <c r="F175" s="238">
        <v>37393.519999999997</v>
      </c>
    </row>
    <row r="176" spans="1:6" ht="26.4">
      <c r="A176" s="249" t="s">
        <v>750</v>
      </c>
      <c r="B176" s="251" t="s">
        <v>671</v>
      </c>
      <c r="C176" s="238">
        <v>7145.3959999999997</v>
      </c>
      <c r="D176" s="238">
        <v>7634.018</v>
      </c>
      <c r="E176" s="238">
        <v>8257.2739999999994</v>
      </c>
      <c r="F176" s="238">
        <v>7356.6289999999999</v>
      </c>
    </row>
    <row r="177" spans="1:6" ht="26.4">
      <c r="A177" s="249" t="s">
        <v>751</v>
      </c>
      <c r="B177" s="251" t="s">
        <v>671</v>
      </c>
      <c r="C177" s="238">
        <v>7282.9129999999996</v>
      </c>
      <c r="D177" s="238">
        <v>7262.07</v>
      </c>
      <c r="E177" s="238">
        <v>7633.9629999999997</v>
      </c>
      <c r="F177" s="238">
        <v>6590.2610000000004</v>
      </c>
    </row>
    <row r="178" spans="1:6" ht="26.4">
      <c r="A178" s="249" t="s">
        <v>752</v>
      </c>
      <c r="B178" s="251" t="s">
        <v>671</v>
      </c>
      <c r="C178" s="238">
        <v>23281.72</v>
      </c>
      <c r="D178" s="238">
        <v>22677.32</v>
      </c>
      <c r="E178" s="238">
        <v>23696.02</v>
      </c>
      <c r="F178" s="238">
        <v>22708.13</v>
      </c>
    </row>
    <row r="179" spans="1:6" ht="26.4">
      <c r="A179" s="248" t="s">
        <v>753</v>
      </c>
      <c r="B179" s="251" t="s">
        <v>671</v>
      </c>
      <c r="C179" s="238">
        <v>15949.13</v>
      </c>
      <c r="D179" s="238">
        <v>14935.59</v>
      </c>
      <c r="E179" s="238">
        <v>14629.49</v>
      </c>
      <c r="F179" s="238">
        <v>14675.19</v>
      </c>
    </row>
    <row r="180" spans="1:6" ht="26.4">
      <c r="A180" s="249" t="s">
        <v>754</v>
      </c>
      <c r="B180" s="251" t="s">
        <v>671</v>
      </c>
      <c r="C180" s="238">
        <v>5101.7240000000002</v>
      </c>
      <c r="D180" s="238">
        <v>4971.3249999999998</v>
      </c>
      <c r="E180" s="238">
        <v>4940.0810000000001</v>
      </c>
      <c r="F180" s="238">
        <v>4772.4449999999997</v>
      </c>
    </row>
    <row r="181" spans="1:6" ht="26.4">
      <c r="A181" s="249" t="s">
        <v>755</v>
      </c>
      <c r="B181" s="251" t="s">
        <v>671</v>
      </c>
      <c r="C181" s="238">
        <v>1995.6579999999999</v>
      </c>
      <c r="D181" s="238">
        <v>1987.9760000000001</v>
      </c>
      <c r="E181" s="238">
        <v>2043.0319999999999</v>
      </c>
      <c r="F181" s="238">
        <v>1778.0329999999999</v>
      </c>
    </row>
    <row r="182" spans="1:6" ht="26.4">
      <c r="A182" s="249" t="s">
        <v>756</v>
      </c>
      <c r="B182" s="251" t="s">
        <v>671</v>
      </c>
      <c r="C182" s="238">
        <v>8851.7510000000002</v>
      </c>
      <c r="D182" s="238">
        <v>7976.2889999999998</v>
      </c>
      <c r="E182" s="238">
        <v>7646.3779999999997</v>
      </c>
      <c r="F182" s="238">
        <v>8124.7150000000001</v>
      </c>
    </row>
    <row r="183" spans="1:6" ht="26.4">
      <c r="A183" s="247" t="s">
        <v>757</v>
      </c>
      <c r="B183" s="251" t="s">
        <v>671</v>
      </c>
      <c r="C183" s="238">
        <v>26470.880000000001</v>
      </c>
      <c r="D183" s="238">
        <v>26340.91</v>
      </c>
      <c r="E183" s="238">
        <v>27348.18</v>
      </c>
      <c r="F183" s="238">
        <v>25095.360000000001</v>
      </c>
    </row>
    <row r="184" spans="1:6" ht="26.4">
      <c r="A184" s="248" t="s">
        <v>758</v>
      </c>
      <c r="B184" s="251" t="s">
        <v>671</v>
      </c>
      <c r="C184" s="238">
        <v>13516.36</v>
      </c>
      <c r="D184" s="238">
        <v>13662.15</v>
      </c>
      <c r="E184" s="238">
        <v>14952.77</v>
      </c>
      <c r="F184" s="238">
        <v>12983.92</v>
      </c>
    </row>
    <row r="185" spans="1:6" ht="26.4">
      <c r="A185" s="248" t="s">
        <v>759</v>
      </c>
      <c r="B185" s="251" t="s">
        <v>671</v>
      </c>
      <c r="C185" s="238">
        <v>12954.52</v>
      </c>
      <c r="D185" s="238">
        <v>12678.75</v>
      </c>
      <c r="E185" s="238">
        <v>12395.41</v>
      </c>
      <c r="F185" s="238">
        <v>12111.44</v>
      </c>
    </row>
    <row r="186" spans="1:6" ht="26.4">
      <c r="A186" s="247" t="s">
        <v>760</v>
      </c>
      <c r="B186" s="251" t="s">
        <v>671</v>
      </c>
      <c r="C186" s="238">
        <v>9767.6010000000006</v>
      </c>
      <c r="D186" s="238">
        <v>9558.4950000000008</v>
      </c>
      <c r="E186" s="238">
        <v>9720.0769999999993</v>
      </c>
      <c r="F186" s="238">
        <v>9129.3739999999998</v>
      </c>
    </row>
    <row r="187" spans="1:6" ht="26.4">
      <c r="A187" s="248" t="s">
        <v>761</v>
      </c>
      <c r="B187" s="251" t="s">
        <v>671</v>
      </c>
      <c r="C187" s="238">
        <v>4554.7269999999999</v>
      </c>
      <c r="D187" s="238">
        <v>4818.1890000000003</v>
      </c>
      <c r="E187" s="238">
        <v>5011.576</v>
      </c>
      <c r="F187" s="238">
        <v>4826.4229999999998</v>
      </c>
    </row>
    <row r="188" spans="1:6" ht="26.4">
      <c r="A188" s="249" t="s">
        <v>762</v>
      </c>
      <c r="B188" s="251" t="s">
        <v>671</v>
      </c>
      <c r="C188" s="238">
        <v>944.75319999999999</v>
      </c>
      <c r="D188" s="238">
        <v>999.45410000000004</v>
      </c>
      <c r="E188" s="238">
        <v>1046.6369999999999</v>
      </c>
      <c r="F188" s="238">
        <v>794.71109999999999</v>
      </c>
    </row>
    <row r="189" spans="1:6" ht="26.4">
      <c r="A189" s="249" t="s">
        <v>763</v>
      </c>
      <c r="B189" s="251" t="s">
        <v>671</v>
      </c>
      <c r="C189" s="238">
        <v>3609.973</v>
      </c>
      <c r="D189" s="238">
        <v>3818.7350000000001</v>
      </c>
      <c r="E189" s="238">
        <v>3964.9389999999999</v>
      </c>
      <c r="F189" s="238">
        <v>4031.712</v>
      </c>
    </row>
    <row r="190" spans="1:6" ht="26.4">
      <c r="A190" s="248" t="s">
        <v>764</v>
      </c>
      <c r="B190" s="251" t="s">
        <v>671</v>
      </c>
      <c r="C190" s="238">
        <v>5212.875</v>
      </c>
      <c r="D190" s="238">
        <v>4740.3059999999996</v>
      </c>
      <c r="E190" s="238">
        <v>4708.5</v>
      </c>
      <c r="F190" s="238">
        <v>4302.951</v>
      </c>
    </row>
    <row r="191" spans="1:6" ht="26.4">
      <c r="A191" s="249" t="s">
        <v>765</v>
      </c>
      <c r="B191" s="251" t="s">
        <v>671</v>
      </c>
      <c r="C191" s="238">
        <v>2123.1019999999999</v>
      </c>
      <c r="D191" s="238">
        <v>2012.126</v>
      </c>
      <c r="E191" s="238">
        <v>1898.846</v>
      </c>
      <c r="F191" s="238">
        <v>1717.8879999999999</v>
      </c>
    </row>
    <row r="192" spans="1:6" ht="26.4">
      <c r="A192" s="249" t="s">
        <v>766</v>
      </c>
      <c r="B192" s="251" t="s">
        <v>671</v>
      </c>
      <c r="C192" s="238">
        <v>3089.7730000000001</v>
      </c>
      <c r="D192" s="238">
        <v>2728.18</v>
      </c>
      <c r="E192" s="238">
        <v>2809.6550000000002</v>
      </c>
      <c r="F192" s="238">
        <v>2585.0630000000001</v>
      </c>
    </row>
    <row r="193" spans="1:6" ht="26.4">
      <c r="A193" s="247" t="s">
        <v>767</v>
      </c>
      <c r="B193" s="251" t="s">
        <v>671</v>
      </c>
      <c r="C193" s="238">
        <v>71421.990000000005</v>
      </c>
      <c r="D193" s="238">
        <v>71970.62</v>
      </c>
      <c r="E193" s="238">
        <v>78793.56</v>
      </c>
      <c r="F193" s="238">
        <v>76910.559999999998</v>
      </c>
    </row>
    <row r="194" spans="1:6" ht="26.4">
      <c r="A194" s="248" t="s">
        <v>768</v>
      </c>
      <c r="B194" s="251" t="s">
        <v>671</v>
      </c>
      <c r="C194" s="238">
        <v>61162.63</v>
      </c>
      <c r="D194" s="238">
        <v>61092.59</v>
      </c>
      <c r="E194" s="238">
        <v>67850.13</v>
      </c>
      <c r="F194" s="238">
        <v>65920.34</v>
      </c>
    </row>
    <row r="195" spans="1:6" ht="26.4">
      <c r="A195" s="248" t="s">
        <v>769</v>
      </c>
      <c r="B195" s="251" t="s">
        <v>671</v>
      </c>
      <c r="C195" s="238">
        <v>10259.36</v>
      </c>
      <c r="D195" s="238">
        <v>10878.03</v>
      </c>
      <c r="E195" s="238">
        <v>10943.42</v>
      </c>
      <c r="F195" s="238">
        <v>10990.21</v>
      </c>
    </row>
    <row r="196" spans="1:6" ht="26.4">
      <c r="A196" s="247" t="s">
        <v>770</v>
      </c>
      <c r="B196" s="251" t="s">
        <v>671</v>
      </c>
      <c r="C196" s="238">
        <v>27783.29</v>
      </c>
      <c r="D196" s="238">
        <v>28517.66</v>
      </c>
      <c r="E196" s="238">
        <v>31142.73</v>
      </c>
      <c r="F196" s="238">
        <v>29871.41</v>
      </c>
    </row>
    <row r="197" spans="1:6" ht="26.4">
      <c r="A197" s="248" t="s">
        <v>771</v>
      </c>
      <c r="B197" s="251" t="s">
        <v>671</v>
      </c>
      <c r="C197" s="238">
        <v>21291.51</v>
      </c>
      <c r="D197" s="238">
        <v>21401.86</v>
      </c>
      <c r="E197" s="238">
        <v>23744.65</v>
      </c>
      <c r="F197" s="238">
        <v>22380.01</v>
      </c>
    </row>
    <row r="198" spans="1:6" ht="26.4">
      <c r="A198" s="248" t="s">
        <v>772</v>
      </c>
      <c r="B198" s="251" t="s">
        <v>671</v>
      </c>
      <c r="C198" s="238">
        <v>6491.78</v>
      </c>
      <c r="D198" s="238">
        <v>7115.799</v>
      </c>
      <c r="E198" s="238">
        <v>7398.0780000000004</v>
      </c>
      <c r="F198" s="238">
        <v>7491.3950000000004</v>
      </c>
    </row>
    <row r="199" spans="1:6" ht="26.4">
      <c r="A199" s="247" t="s">
        <v>773</v>
      </c>
      <c r="B199" s="251" t="s">
        <v>671</v>
      </c>
      <c r="C199" s="238">
        <v>51810.8</v>
      </c>
      <c r="D199" s="238">
        <v>50892.45</v>
      </c>
      <c r="E199" s="238">
        <v>55546.43</v>
      </c>
      <c r="F199" s="238">
        <v>53098.34</v>
      </c>
    </row>
    <row r="200" spans="1:6" ht="26.4">
      <c r="A200" s="248" t="s">
        <v>774</v>
      </c>
      <c r="B200" s="251" t="s">
        <v>671</v>
      </c>
      <c r="C200" s="238">
        <v>45511.79</v>
      </c>
      <c r="D200" s="238">
        <v>45027.79</v>
      </c>
      <c r="E200" s="238">
        <v>49162.879999999997</v>
      </c>
      <c r="F200" s="238">
        <v>47029.35</v>
      </c>
    </row>
    <row r="201" spans="1:6" ht="26.4">
      <c r="A201" s="248" t="s">
        <v>775</v>
      </c>
      <c r="B201" s="251" t="s">
        <v>671</v>
      </c>
      <c r="C201" s="238">
        <v>6299.0060000000003</v>
      </c>
      <c r="D201" s="238">
        <v>5864.6620000000003</v>
      </c>
      <c r="E201" s="238">
        <v>6383.5519999999997</v>
      </c>
      <c r="F201" s="238">
        <v>6068.9809999999998</v>
      </c>
    </row>
    <row r="202" spans="1:6" ht="26.4">
      <c r="A202" s="247" t="s">
        <v>776</v>
      </c>
      <c r="B202" s="251" t="s">
        <v>671</v>
      </c>
      <c r="C202" s="238">
        <v>89461.68</v>
      </c>
      <c r="D202" s="238">
        <v>88593.62</v>
      </c>
      <c r="E202" s="238">
        <v>101715.4</v>
      </c>
      <c r="F202" s="238">
        <v>91616.37</v>
      </c>
    </row>
    <row r="203" spans="1:6" ht="26.4">
      <c r="A203" s="248" t="s">
        <v>777</v>
      </c>
      <c r="B203" s="251" t="s">
        <v>671</v>
      </c>
      <c r="C203" s="238">
        <v>48174.51</v>
      </c>
      <c r="D203" s="238">
        <v>49091.14</v>
      </c>
      <c r="E203" s="238">
        <v>56212.26</v>
      </c>
      <c r="F203" s="238">
        <v>52918.05</v>
      </c>
    </row>
    <row r="204" spans="1:6" ht="26.4">
      <c r="A204" s="249" t="s">
        <v>778</v>
      </c>
      <c r="B204" s="251" t="s">
        <v>671</v>
      </c>
      <c r="C204" s="238">
        <v>16261.23</v>
      </c>
      <c r="D204" s="238">
        <v>16257.77</v>
      </c>
      <c r="E204" s="238">
        <v>18214.3</v>
      </c>
      <c r="F204" s="238">
        <v>16648.669999999998</v>
      </c>
    </row>
    <row r="205" spans="1:6" ht="26.4">
      <c r="A205" s="249" t="s">
        <v>779</v>
      </c>
      <c r="B205" s="251" t="s">
        <v>671</v>
      </c>
      <c r="C205" s="238">
        <v>9325.098</v>
      </c>
      <c r="D205" s="238">
        <v>8881.0210000000006</v>
      </c>
      <c r="E205" s="238">
        <v>10558.88</v>
      </c>
      <c r="F205" s="238">
        <v>9181.8420000000006</v>
      </c>
    </row>
    <row r="206" spans="1:6" ht="26.4">
      <c r="A206" s="249" t="s">
        <v>780</v>
      </c>
      <c r="B206" s="251" t="s">
        <v>671</v>
      </c>
      <c r="C206" s="238">
        <v>22150.720000000001</v>
      </c>
      <c r="D206" s="238">
        <v>23626.26</v>
      </c>
      <c r="E206" s="238">
        <v>27324.69</v>
      </c>
      <c r="F206" s="238">
        <v>27022.68</v>
      </c>
    </row>
    <row r="207" spans="1:6" ht="26.4">
      <c r="A207" s="248" t="s">
        <v>781</v>
      </c>
      <c r="B207" s="251" t="s">
        <v>671</v>
      </c>
      <c r="C207" s="238">
        <v>41287.18</v>
      </c>
      <c r="D207" s="238">
        <v>39502.480000000003</v>
      </c>
      <c r="E207" s="238">
        <v>45358.61</v>
      </c>
      <c r="F207" s="238">
        <v>38590.14</v>
      </c>
    </row>
    <row r="208" spans="1:6" ht="26.4">
      <c r="A208" s="249" t="s">
        <v>782</v>
      </c>
      <c r="B208" s="251" t="s">
        <v>671</v>
      </c>
      <c r="C208" s="238">
        <v>25146.39</v>
      </c>
      <c r="D208" s="238">
        <v>24439.49</v>
      </c>
      <c r="E208" s="238">
        <v>27475.59</v>
      </c>
      <c r="F208" s="238">
        <v>23111.14</v>
      </c>
    </row>
    <row r="209" spans="1:6" ht="26.4">
      <c r="A209" s="249" t="s">
        <v>783</v>
      </c>
      <c r="B209" s="251" t="s">
        <v>671</v>
      </c>
      <c r="C209" s="238">
        <v>10438.34</v>
      </c>
      <c r="D209" s="238">
        <v>9544.7139999999999</v>
      </c>
      <c r="E209" s="238">
        <v>11560.46</v>
      </c>
      <c r="F209" s="238">
        <v>9759.6110000000008</v>
      </c>
    </row>
    <row r="210" spans="1:6" ht="26.4">
      <c r="A210" s="249" t="s">
        <v>784</v>
      </c>
      <c r="B210" s="251" t="s">
        <v>671</v>
      </c>
      <c r="C210" s="238">
        <v>5702.4430000000002</v>
      </c>
      <c r="D210" s="238">
        <v>5518.2780000000002</v>
      </c>
      <c r="E210" s="238">
        <v>6322.558</v>
      </c>
      <c r="F210" s="238">
        <v>5719.3890000000001</v>
      </c>
    </row>
    <row r="211" spans="1:6" ht="26.4">
      <c r="A211" s="247" t="s">
        <v>785</v>
      </c>
      <c r="B211" s="251" t="s">
        <v>671</v>
      </c>
      <c r="C211" s="238">
        <v>46439.89</v>
      </c>
      <c r="D211" s="238">
        <v>46715.61</v>
      </c>
      <c r="E211" s="238">
        <v>51684.4</v>
      </c>
      <c r="F211" s="238">
        <v>49464.160000000003</v>
      </c>
    </row>
    <row r="212" spans="1:6" ht="26.4">
      <c r="A212" s="248" t="s">
        <v>786</v>
      </c>
      <c r="B212" s="251" t="s">
        <v>671</v>
      </c>
      <c r="C212" s="238">
        <v>44578.71</v>
      </c>
      <c r="D212" s="238">
        <v>44968.77</v>
      </c>
      <c r="E212" s="238">
        <v>49674.15</v>
      </c>
      <c r="F212" s="238">
        <v>47987.5</v>
      </c>
    </row>
    <row r="213" spans="1:6" ht="26.4">
      <c r="A213" s="249" t="s">
        <v>787</v>
      </c>
      <c r="B213" s="251" t="s">
        <v>671</v>
      </c>
      <c r="C213" s="238">
        <v>33469.71</v>
      </c>
      <c r="D213" s="238">
        <v>34027.85</v>
      </c>
      <c r="E213" s="238">
        <v>37244.129999999997</v>
      </c>
      <c r="F213" s="238">
        <v>35630.449999999997</v>
      </c>
    </row>
    <row r="214" spans="1:6" ht="26.4">
      <c r="A214" s="249" t="s">
        <v>788</v>
      </c>
      <c r="B214" s="251" t="s">
        <v>671</v>
      </c>
      <c r="C214" s="238">
        <v>8827.6239999999998</v>
      </c>
      <c r="D214" s="238">
        <v>8632.9779999999992</v>
      </c>
      <c r="E214" s="238">
        <v>9792.7009999999991</v>
      </c>
      <c r="F214" s="238">
        <v>9769.6949999999997</v>
      </c>
    </row>
    <row r="215" spans="1:6" ht="26.4">
      <c r="A215" s="249" t="s">
        <v>789</v>
      </c>
      <c r="B215" s="251" t="s">
        <v>671</v>
      </c>
      <c r="C215" s="239">
        <v>16.325299999999999</v>
      </c>
      <c r="D215" s="239">
        <v>4.9808000000000003</v>
      </c>
      <c r="E215" s="239">
        <v>7.5910000000000002</v>
      </c>
      <c r="F215" s="239">
        <v>15.793100000000001</v>
      </c>
    </row>
    <row r="216" spans="1:6" ht="26.4">
      <c r="A216" s="248" t="s">
        <v>790</v>
      </c>
      <c r="B216" s="251" t="s">
        <v>671</v>
      </c>
      <c r="C216" s="238">
        <v>1861.181</v>
      </c>
      <c r="D216" s="238">
        <v>1746.84</v>
      </c>
      <c r="E216" s="238">
        <v>2010.26</v>
      </c>
      <c r="F216" s="238">
        <v>1476.6579999999999</v>
      </c>
    </row>
    <row r="217" spans="1:6" ht="26.4">
      <c r="A217" s="249" t="s">
        <v>791</v>
      </c>
      <c r="B217" s="251" t="s">
        <v>671</v>
      </c>
      <c r="C217" s="238">
        <v>148.58090000000001</v>
      </c>
      <c r="D217" s="238">
        <v>141.83320000000001</v>
      </c>
      <c r="E217" s="238">
        <v>206.70099999999999</v>
      </c>
      <c r="F217" s="238">
        <v>132.39779999999999</v>
      </c>
    </row>
    <row r="218" spans="1:6" ht="26.4">
      <c r="A218" s="249" t="s">
        <v>792</v>
      </c>
      <c r="B218" s="251" t="s">
        <v>671</v>
      </c>
      <c r="C218" s="238">
        <v>1712.6</v>
      </c>
      <c r="D218" s="238">
        <v>1605.0070000000001</v>
      </c>
      <c r="E218" s="238">
        <v>1803.558</v>
      </c>
      <c r="F218" s="238">
        <v>1344.26</v>
      </c>
    </row>
    <row r="219" spans="1:6" ht="26.4">
      <c r="A219" s="248" t="s">
        <v>793</v>
      </c>
      <c r="B219" s="251" t="s">
        <v>671</v>
      </c>
      <c r="C219" s="238">
        <v>33618.29</v>
      </c>
      <c r="D219" s="238">
        <v>34169.68</v>
      </c>
      <c r="E219" s="238">
        <v>37450.83</v>
      </c>
      <c r="F219" s="238">
        <v>35762.839999999997</v>
      </c>
    </row>
    <row r="220" spans="1:6" ht="26.4">
      <c r="A220" s="248" t="s">
        <v>794</v>
      </c>
      <c r="B220" s="251" t="s">
        <v>671</v>
      </c>
      <c r="C220" s="238">
        <v>10540.22</v>
      </c>
      <c r="D220" s="238">
        <v>10237.99</v>
      </c>
      <c r="E220" s="238">
        <v>11596.26</v>
      </c>
      <c r="F220" s="238">
        <v>11113.96</v>
      </c>
    </row>
    <row r="221" spans="1:6" ht="26.4">
      <c r="A221" s="247" t="s">
        <v>795</v>
      </c>
      <c r="B221" s="251" t="s">
        <v>671</v>
      </c>
      <c r="C221" s="238">
        <v>94565.63</v>
      </c>
      <c r="D221" s="238">
        <v>91822.04</v>
      </c>
      <c r="E221" s="238">
        <v>94188.42</v>
      </c>
      <c r="F221" s="238">
        <v>90557.99</v>
      </c>
    </row>
    <row r="222" spans="1:6" ht="26.4">
      <c r="A222" s="248" t="s">
        <v>796</v>
      </c>
      <c r="B222" s="251" t="s">
        <v>671</v>
      </c>
      <c r="C222" s="238">
        <v>44876.93</v>
      </c>
      <c r="D222" s="238">
        <v>43625.23</v>
      </c>
      <c r="E222" s="238">
        <v>45835.360000000001</v>
      </c>
      <c r="F222" s="238">
        <v>44595.38</v>
      </c>
    </row>
    <row r="223" spans="1:6" ht="26.4">
      <c r="A223" s="248" t="s">
        <v>797</v>
      </c>
      <c r="B223" s="251" t="s">
        <v>671</v>
      </c>
      <c r="C223" s="238">
        <v>49676.38</v>
      </c>
      <c r="D223" s="238">
        <v>48184.87</v>
      </c>
      <c r="E223" s="238">
        <v>48235.31</v>
      </c>
      <c r="F223" s="238">
        <v>45886.78</v>
      </c>
    </row>
    <row r="224" spans="1:6" ht="26.4">
      <c r="A224" s="247" t="s">
        <v>798</v>
      </c>
      <c r="B224" s="251" t="s">
        <v>671</v>
      </c>
      <c r="C224" s="238">
        <v>45344.94</v>
      </c>
      <c r="D224" s="238">
        <v>45031.76</v>
      </c>
      <c r="E224" s="238">
        <v>49469.97</v>
      </c>
      <c r="F224" s="238">
        <v>49522.86</v>
      </c>
    </row>
    <row r="225" spans="1:6" ht="26.4">
      <c r="A225" s="248" t="s">
        <v>799</v>
      </c>
      <c r="B225" s="251" t="s">
        <v>671</v>
      </c>
      <c r="C225" s="238">
        <v>13379.72</v>
      </c>
      <c r="D225" s="238">
        <v>13790.74</v>
      </c>
      <c r="E225" s="238">
        <v>15082.1</v>
      </c>
      <c r="F225" s="238">
        <v>14757.74</v>
      </c>
    </row>
    <row r="226" spans="1:6" ht="26.4">
      <c r="A226" s="248" t="s">
        <v>800</v>
      </c>
      <c r="B226" s="251" t="s">
        <v>671</v>
      </c>
      <c r="C226" s="238">
        <v>2549.1660000000002</v>
      </c>
      <c r="D226" s="238">
        <v>2659.9720000000002</v>
      </c>
      <c r="E226" s="238">
        <v>2848.5949999999998</v>
      </c>
      <c r="F226" s="238">
        <v>2982.0940000000001</v>
      </c>
    </row>
    <row r="227" spans="1:6" ht="26.4">
      <c r="A227" s="248" t="s">
        <v>801</v>
      </c>
      <c r="B227" s="251" t="s">
        <v>671</v>
      </c>
      <c r="C227" s="238">
        <v>29416.05</v>
      </c>
      <c r="D227" s="238">
        <v>28581.05</v>
      </c>
      <c r="E227" s="238">
        <v>31539.27</v>
      </c>
      <c r="F227" s="238">
        <v>31783.03</v>
      </c>
    </row>
  </sheetData>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A38B5-AB4A-416D-B2A5-50A8921A6883}">
  <dimension ref="B1:G417"/>
  <sheetViews>
    <sheetView workbookViewId="0">
      <pane xSplit="3" ySplit="5" topLeftCell="D212" activePane="bottomRight" state="frozen"/>
      <selection activeCell="K47" sqref="K47"/>
      <selection pane="topRight" activeCell="K47" sqref="K47"/>
      <selection pane="bottomLeft" activeCell="K47" sqref="K47"/>
      <selection pane="bottomRight" activeCell="K47" sqref="K47"/>
    </sheetView>
  </sheetViews>
  <sheetFormatPr baseColWidth="10" defaultColWidth="12.6640625" defaultRowHeight="14.4"/>
  <cols>
    <col min="1" max="1" width="5.6640625" customWidth="1"/>
    <col min="2" max="2" width="31.109375" customWidth="1"/>
    <col min="3" max="3" width="22" customWidth="1"/>
    <col min="4" max="28" width="15.6640625" customWidth="1"/>
  </cols>
  <sheetData>
    <row r="1" spans="2:7" ht="24.6">
      <c r="B1" s="242" t="s">
        <v>578</v>
      </c>
      <c r="C1" s="242"/>
    </row>
    <row r="2" spans="2:7" ht="22.8">
      <c r="B2" s="313" t="s">
        <v>802</v>
      </c>
      <c r="C2" s="243"/>
      <c r="E2" s="252" t="s">
        <v>803</v>
      </c>
      <c r="F2" s="252"/>
    </row>
    <row r="3" spans="2:7">
      <c r="B3" s="244" t="s">
        <v>688</v>
      </c>
      <c r="C3" s="244"/>
    </row>
    <row r="4" spans="2:7" ht="15" customHeight="1"/>
    <row r="5" spans="2:7">
      <c r="B5" s="318" t="s">
        <v>22</v>
      </c>
      <c r="C5" s="316" t="s">
        <v>24</v>
      </c>
      <c r="D5" s="316">
        <v>2018</v>
      </c>
      <c r="E5" s="317">
        <v>2019</v>
      </c>
      <c r="F5" s="316">
        <v>2020</v>
      </c>
      <c r="G5" s="317">
        <v>2021</v>
      </c>
    </row>
    <row r="6" spans="2:7" ht="26.4">
      <c r="B6" s="314" t="s">
        <v>804</v>
      </c>
      <c r="C6" s="251" t="s">
        <v>582</v>
      </c>
      <c r="D6" s="238">
        <v>5680128</v>
      </c>
      <c r="E6" s="238">
        <v>5791524</v>
      </c>
      <c r="F6" s="238">
        <v>6533630</v>
      </c>
      <c r="G6" s="238">
        <v>6227587</v>
      </c>
    </row>
    <row r="7" spans="2:7" ht="26.4">
      <c r="B7" s="315" t="s">
        <v>805</v>
      </c>
      <c r="C7" s="251" t="s">
        <v>582</v>
      </c>
      <c r="D7" s="238">
        <v>4359076</v>
      </c>
      <c r="E7" s="238">
        <v>4465704</v>
      </c>
      <c r="F7" s="238">
        <v>4987242</v>
      </c>
      <c r="G7" s="238">
        <v>4818038</v>
      </c>
    </row>
    <row r="8" spans="2:7" ht="26.4">
      <c r="B8" s="315" t="s">
        <v>806</v>
      </c>
      <c r="C8" s="251" t="s">
        <v>582</v>
      </c>
      <c r="D8" s="238">
        <v>183064.2</v>
      </c>
      <c r="E8" s="238">
        <v>188208.4</v>
      </c>
      <c r="F8" s="238">
        <v>210304.2</v>
      </c>
      <c r="G8" s="238">
        <v>193070.2</v>
      </c>
    </row>
    <row r="9" spans="2:7" ht="26.4">
      <c r="B9" s="315" t="s">
        <v>807</v>
      </c>
      <c r="C9" s="251" t="s">
        <v>582</v>
      </c>
      <c r="D9" s="238">
        <v>145290.5</v>
      </c>
      <c r="E9" s="238">
        <v>148454.9</v>
      </c>
      <c r="F9" s="238">
        <v>168237.2</v>
      </c>
      <c r="G9" s="238">
        <v>154645.5</v>
      </c>
    </row>
    <row r="10" spans="2:7" ht="26.4">
      <c r="B10" s="315" t="s">
        <v>808</v>
      </c>
      <c r="C10" s="251" t="s">
        <v>582</v>
      </c>
      <c r="D10" s="238">
        <v>132417.1</v>
      </c>
      <c r="E10" s="238">
        <v>136585.70000000001</v>
      </c>
      <c r="F10" s="238">
        <v>155097.29999999999</v>
      </c>
      <c r="G10" s="238">
        <v>142361.79999999999</v>
      </c>
    </row>
    <row r="11" spans="2:7" ht="26.4">
      <c r="B11" s="315" t="s">
        <v>809</v>
      </c>
      <c r="C11" s="251" t="s">
        <v>582</v>
      </c>
      <c r="D11" s="238">
        <v>53347.16</v>
      </c>
      <c r="E11" s="238">
        <v>55013.65</v>
      </c>
      <c r="F11" s="238">
        <v>62815.1</v>
      </c>
      <c r="G11" s="238">
        <v>55731.26</v>
      </c>
    </row>
    <row r="12" spans="2:7" ht="26.4">
      <c r="B12" s="315" t="s">
        <v>810</v>
      </c>
      <c r="C12" s="251" t="s">
        <v>582</v>
      </c>
      <c r="D12" s="238">
        <v>79069.960000000006</v>
      </c>
      <c r="E12" s="238">
        <v>81572.05</v>
      </c>
      <c r="F12" s="238">
        <v>92282.23</v>
      </c>
      <c r="G12" s="238">
        <v>86630.55</v>
      </c>
    </row>
    <row r="13" spans="2:7" ht="26.4">
      <c r="B13" s="315" t="s">
        <v>811</v>
      </c>
      <c r="C13" s="251" t="s">
        <v>582</v>
      </c>
      <c r="D13" s="238">
        <v>9969.1</v>
      </c>
      <c r="E13" s="238">
        <v>9569.4449999999997</v>
      </c>
      <c r="F13" s="238">
        <v>10899.24</v>
      </c>
      <c r="G13" s="238">
        <v>11277.62</v>
      </c>
    </row>
    <row r="14" spans="2:7" ht="26.4">
      <c r="B14" s="315" t="s">
        <v>812</v>
      </c>
      <c r="C14" s="251" t="s">
        <v>582</v>
      </c>
      <c r="D14" s="238">
        <v>43378.06</v>
      </c>
      <c r="E14" s="238">
        <v>45444.2</v>
      </c>
      <c r="F14" s="238">
        <v>51915.86</v>
      </c>
      <c r="G14" s="238">
        <v>44453.64</v>
      </c>
    </row>
    <row r="15" spans="2:7" ht="26.4">
      <c r="B15" s="315" t="s">
        <v>813</v>
      </c>
      <c r="C15" s="251" t="s">
        <v>582</v>
      </c>
      <c r="D15" s="238">
        <v>39782.54</v>
      </c>
      <c r="E15" s="238">
        <v>41115.21</v>
      </c>
      <c r="F15" s="238">
        <v>47342.44</v>
      </c>
      <c r="G15" s="238">
        <v>40293.870000000003</v>
      </c>
    </row>
    <row r="16" spans="2:7" ht="26.4">
      <c r="B16" s="315" t="s">
        <v>814</v>
      </c>
      <c r="C16" s="251" t="s">
        <v>582</v>
      </c>
      <c r="D16" s="238">
        <v>3595.5210000000002</v>
      </c>
      <c r="E16" s="238">
        <v>4328.9970000000003</v>
      </c>
      <c r="F16" s="238">
        <v>4573.4210000000003</v>
      </c>
      <c r="G16" s="238">
        <v>4159.7700000000004</v>
      </c>
    </row>
    <row r="17" spans="2:7" ht="26.4">
      <c r="B17" s="315" t="s">
        <v>815</v>
      </c>
      <c r="C17" s="251" t="s">
        <v>582</v>
      </c>
      <c r="D17" s="238">
        <v>12194.99</v>
      </c>
      <c r="E17" s="238">
        <v>11847.79</v>
      </c>
      <c r="F17" s="238">
        <v>13139.82</v>
      </c>
      <c r="G17" s="238">
        <v>12283.73</v>
      </c>
    </row>
    <row r="18" spans="2:7" ht="26.4">
      <c r="B18" s="315" t="s">
        <v>816</v>
      </c>
      <c r="C18" s="251" t="s">
        <v>582</v>
      </c>
      <c r="D18" s="238">
        <v>5405.6989999999996</v>
      </c>
      <c r="E18" s="238">
        <v>5159.3969999999999</v>
      </c>
      <c r="F18" s="238">
        <v>4849.3</v>
      </c>
      <c r="G18" s="238">
        <v>4488.5349999999999</v>
      </c>
    </row>
    <row r="19" spans="2:7" ht="26.4">
      <c r="B19" s="315" t="s">
        <v>817</v>
      </c>
      <c r="C19" s="251" t="s">
        <v>582</v>
      </c>
      <c r="D19" s="238">
        <v>6789.2950000000001</v>
      </c>
      <c r="E19" s="238">
        <v>6688.3950000000004</v>
      </c>
      <c r="F19" s="238">
        <v>8290.518</v>
      </c>
      <c r="G19" s="238">
        <v>7795.1949999999997</v>
      </c>
    </row>
    <row r="20" spans="2:7" ht="26.4">
      <c r="B20" s="315" t="s">
        <v>818</v>
      </c>
      <c r="C20" s="251" t="s">
        <v>582</v>
      </c>
      <c r="D20" s="241">
        <v>439.4271</v>
      </c>
      <c r="E20" s="241">
        <v>393.07569999999998</v>
      </c>
      <c r="F20" s="241">
        <v>547.27</v>
      </c>
      <c r="G20" s="241">
        <v>323.17919999999998</v>
      </c>
    </row>
    <row r="21" spans="2:7" ht="26.4">
      <c r="B21" s="315" t="s">
        <v>819</v>
      </c>
      <c r="C21" s="251" t="s">
        <v>582</v>
      </c>
      <c r="D21" s="238">
        <v>4966.2709999999997</v>
      </c>
      <c r="E21" s="238">
        <v>4766.3220000000001</v>
      </c>
      <c r="F21" s="238">
        <v>4302.03</v>
      </c>
      <c r="G21" s="238">
        <v>4165.3559999999998</v>
      </c>
    </row>
    <row r="22" spans="2:7" ht="26.4">
      <c r="B22" s="315" t="s">
        <v>820</v>
      </c>
      <c r="C22" s="251" t="s">
        <v>582</v>
      </c>
      <c r="D22" s="238">
        <v>4052.0450000000001</v>
      </c>
      <c r="E22" s="238">
        <v>3797.2089999999998</v>
      </c>
      <c r="F22" s="238">
        <v>3203.7559999999999</v>
      </c>
      <c r="G22" s="238">
        <v>3139.6439999999998</v>
      </c>
    </row>
    <row r="23" spans="2:7" ht="26.4">
      <c r="B23" s="315" t="s">
        <v>821</v>
      </c>
      <c r="C23" s="251" t="s">
        <v>582</v>
      </c>
      <c r="D23" s="241">
        <v>914.22619999999995</v>
      </c>
      <c r="E23" s="238">
        <v>969.11320000000001</v>
      </c>
      <c r="F23" s="238">
        <v>1098.2750000000001</v>
      </c>
      <c r="G23" s="238">
        <v>1025.712</v>
      </c>
    </row>
    <row r="24" spans="2:7" ht="26.4">
      <c r="B24" s="315" t="s">
        <v>822</v>
      </c>
      <c r="C24" s="251" t="s">
        <v>582</v>
      </c>
      <c r="D24" s="238">
        <v>80759.61</v>
      </c>
      <c r="E24" s="238">
        <v>83091.240000000005</v>
      </c>
      <c r="F24" s="238">
        <v>96964.02</v>
      </c>
      <c r="G24" s="238">
        <v>88343.09</v>
      </c>
    </row>
    <row r="25" spans="2:7" ht="26.4">
      <c r="B25" s="315" t="s">
        <v>823</v>
      </c>
      <c r="C25" s="251" t="s">
        <v>582</v>
      </c>
      <c r="D25" s="238">
        <v>64530.83</v>
      </c>
      <c r="E25" s="238">
        <v>65363.65</v>
      </c>
      <c r="F25" s="238">
        <v>71273.119999999995</v>
      </c>
      <c r="G25" s="238">
        <v>66302.45</v>
      </c>
    </row>
    <row r="26" spans="2:7" ht="26.4">
      <c r="B26" s="315" t="s">
        <v>824</v>
      </c>
      <c r="C26" s="251" t="s">
        <v>582</v>
      </c>
      <c r="D26" s="238">
        <v>58752.86</v>
      </c>
      <c r="E26" s="238">
        <v>60173.05</v>
      </c>
      <c r="F26" s="238">
        <v>67664.399999999994</v>
      </c>
      <c r="G26" s="238">
        <v>60219.8</v>
      </c>
    </row>
    <row r="27" spans="2:7" ht="26.4">
      <c r="B27" s="315" t="s">
        <v>825</v>
      </c>
      <c r="C27" s="251" t="s">
        <v>582</v>
      </c>
      <c r="D27" s="238">
        <v>86537.59</v>
      </c>
      <c r="E27" s="238">
        <v>88281.84</v>
      </c>
      <c r="F27" s="238">
        <v>100572.8</v>
      </c>
      <c r="G27" s="238">
        <v>94425.74</v>
      </c>
    </row>
    <row r="28" spans="2:7" ht="26.4">
      <c r="B28" s="315" t="s">
        <v>826</v>
      </c>
      <c r="C28" s="251" t="s">
        <v>582</v>
      </c>
      <c r="D28" s="238">
        <v>10408.530000000001</v>
      </c>
      <c r="E28" s="238">
        <v>9962.5210000000006</v>
      </c>
      <c r="F28" s="238">
        <v>11446.51</v>
      </c>
      <c r="G28" s="238">
        <v>11600.8</v>
      </c>
    </row>
    <row r="29" spans="2:7" ht="26.4">
      <c r="B29" s="315" t="s">
        <v>827</v>
      </c>
      <c r="C29" s="251" t="s">
        <v>582</v>
      </c>
      <c r="D29" s="238">
        <v>48344.33</v>
      </c>
      <c r="E29" s="238">
        <v>50210.53</v>
      </c>
      <c r="F29" s="238">
        <v>56217.88</v>
      </c>
      <c r="G29" s="238">
        <v>48619</v>
      </c>
    </row>
    <row r="30" spans="2:7" ht="26.4">
      <c r="B30" s="315" t="s">
        <v>828</v>
      </c>
      <c r="C30" s="251" t="s">
        <v>582</v>
      </c>
      <c r="D30" s="238">
        <v>43834.59</v>
      </c>
      <c r="E30" s="238">
        <v>44912.41</v>
      </c>
      <c r="F30" s="238">
        <v>50546.19</v>
      </c>
      <c r="G30" s="238">
        <v>43433.52</v>
      </c>
    </row>
    <row r="31" spans="2:7" ht="26.4">
      <c r="B31" s="315" t="s">
        <v>829</v>
      </c>
      <c r="C31" s="251" t="s">
        <v>582</v>
      </c>
      <c r="D31" s="238">
        <v>4509.7479999999996</v>
      </c>
      <c r="E31" s="238">
        <v>5298.11</v>
      </c>
      <c r="F31" s="238">
        <v>5671.6949999999997</v>
      </c>
      <c r="G31" s="238">
        <v>5185.482</v>
      </c>
    </row>
    <row r="32" spans="2:7" ht="26.4">
      <c r="B32" s="315" t="s">
        <v>830</v>
      </c>
      <c r="C32" s="251" t="s">
        <v>582</v>
      </c>
      <c r="D32" s="238">
        <v>37773.78</v>
      </c>
      <c r="E32" s="238">
        <v>39753.519999999997</v>
      </c>
      <c r="F32" s="238">
        <v>42067.09</v>
      </c>
      <c r="G32" s="238">
        <v>38424.68</v>
      </c>
    </row>
    <row r="33" spans="2:7" ht="26.4">
      <c r="B33" s="315" t="s">
        <v>831</v>
      </c>
      <c r="C33" s="251" t="s">
        <v>582</v>
      </c>
      <c r="D33" s="238">
        <v>19809.45</v>
      </c>
      <c r="E33" s="238">
        <v>19893.5</v>
      </c>
      <c r="F33" s="238">
        <v>20748.07</v>
      </c>
      <c r="G33" s="238">
        <v>18668.66</v>
      </c>
    </row>
    <row r="34" spans="2:7" ht="26.4">
      <c r="B34" s="315" t="s">
        <v>832</v>
      </c>
      <c r="C34" s="251" t="s">
        <v>582</v>
      </c>
      <c r="D34" s="238">
        <v>17964.330000000002</v>
      </c>
      <c r="E34" s="238">
        <v>19860.02</v>
      </c>
      <c r="F34" s="238">
        <v>21319.02</v>
      </c>
      <c r="G34" s="238">
        <v>19756.02</v>
      </c>
    </row>
    <row r="35" spans="2:7" ht="26.4">
      <c r="B35" s="315" t="s">
        <v>833</v>
      </c>
      <c r="C35" s="251" t="s">
        <v>582</v>
      </c>
      <c r="D35" s="238">
        <v>519241.2</v>
      </c>
      <c r="E35" s="238">
        <v>510922</v>
      </c>
      <c r="F35" s="238">
        <v>545156.6</v>
      </c>
      <c r="G35" s="238">
        <v>529805.5</v>
      </c>
    </row>
    <row r="36" spans="2:7" ht="26.4">
      <c r="B36" s="315" t="s">
        <v>834</v>
      </c>
      <c r="C36" s="251" t="s">
        <v>582</v>
      </c>
      <c r="D36" s="238">
        <v>307795.90000000002</v>
      </c>
      <c r="E36" s="238">
        <v>316100.8</v>
      </c>
      <c r="F36" s="238">
        <v>342518.2</v>
      </c>
      <c r="G36" s="238">
        <v>326744</v>
      </c>
    </row>
    <row r="37" spans="2:7" ht="26.4">
      <c r="B37" s="315" t="s">
        <v>835</v>
      </c>
      <c r="C37" s="251" t="s">
        <v>582</v>
      </c>
      <c r="D37" s="238">
        <v>181431.3</v>
      </c>
      <c r="E37" s="238">
        <v>196498.4</v>
      </c>
      <c r="F37" s="238">
        <v>212822</v>
      </c>
      <c r="G37" s="238">
        <v>204080.4</v>
      </c>
    </row>
    <row r="38" spans="2:7" ht="26.4">
      <c r="B38" s="315" t="s">
        <v>836</v>
      </c>
      <c r="C38" s="251" t="s">
        <v>582</v>
      </c>
      <c r="D38" s="238">
        <v>89995.33</v>
      </c>
      <c r="E38" s="238">
        <v>97620.96</v>
      </c>
      <c r="F38" s="238">
        <v>109222.1</v>
      </c>
      <c r="G38" s="238">
        <v>100563.3</v>
      </c>
    </row>
    <row r="39" spans="2:7" ht="26.4">
      <c r="B39" s="315" t="s">
        <v>837</v>
      </c>
      <c r="C39" s="251" t="s">
        <v>582</v>
      </c>
      <c r="D39" s="238">
        <v>91436.02</v>
      </c>
      <c r="E39" s="238">
        <v>98870.12</v>
      </c>
      <c r="F39" s="238">
        <v>103591.9</v>
      </c>
      <c r="G39" s="238">
        <v>103509.4</v>
      </c>
    </row>
    <row r="40" spans="2:7" ht="26.4">
      <c r="B40" s="315" t="s">
        <v>838</v>
      </c>
      <c r="C40" s="251" t="s">
        <v>582</v>
      </c>
      <c r="D40" s="238">
        <v>19164.07</v>
      </c>
      <c r="E40" s="238">
        <v>19103.28</v>
      </c>
      <c r="F40" s="238">
        <v>22234.42</v>
      </c>
      <c r="G40" s="238">
        <v>21566.17</v>
      </c>
    </row>
    <row r="41" spans="2:7" ht="26.4">
      <c r="B41" s="315" t="s">
        <v>839</v>
      </c>
      <c r="C41" s="251" t="s">
        <v>582</v>
      </c>
      <c r="D41" s="238">
        <v>70805.91</v>
      </c>
      <c r="E41" s="238">
        <v>78512.42</v>
      </c>
      <c r="F41" s="238">
        <v>86987.7</v>
      </c>
      <c r="G41" s="238">
        <v>78997.08</v>
      </c>
    </row>
    <row r="42" spans="2:7" ht="26.4">
      <c r="B42" s="315" t="s">
        <v>840</v>
      </c>
      <c r="C42" s="251" t="s">
        <v>582</v>
      </c>
      <c r="D42" s="238">
        <v>60828.34</v>
      </c>
      <c r="E42" s="238">
        <v>67540.77</v>
      </c>
      <c r="F42" s="238">
        <v>75341.48</v>
      </c>
      <c r="G42" s="238">
        <v>66410.7</v>
      </c>
    </row>
    <row r="43" spans="2:7" ht="26.4">
      <c r="B43" s="315" t="s">
        <v>841</v>
      </c>
      <c r="C43" s="251" t="s">
        <v>582</v>
      </c>
      <c r="D43" s="238">
        <v>9977.5630000000001</v>
      </c>
      <c r="E43" s="238">
        <v>10971.65</v>
      </c>
      <c r="F43" s="238">
        <v>11646.21</v>
      </c>
      <c r="G43" s="238">
        <v>12586.39</v>
      </c>
    </row>
    <row r="44" spans="2:7" ht="26.4">
      <c r="B44" s="315" t="s">
        <v>842</v>
      </c>
      <c r="C44" s="251" t="s">
        <v>582</v>
      </c>
      <c r="D44" s="238">
        <v>125580</v>
      </c>
      <c r="E44" s="238">
        <v>118601.9</v>
      </c>
      <c r="F44" s="238">
        <v>128764.1</v>
      </c>
      <c r="G44" s="238">
        <v>121705.5</v>
      </c>
    </row>
    <row r="45" spans="2:7" ht="26.4">
      <c r="B45" s="315" t="s">
        <v>843</v>
      </c>
      <c r="C45" s="251" t="s">
        <v>582</v>
      </c>
      <c r="D45" s="238">
        <v>41532.230000000003</v>
      </c>
      <c r="E45" s="238">
        <v>41610.32</v>
      </c>
      <c r="F45" s="238">
        <v>45990.02</v>
      </c>
      <c r="G45" s="238">
        <v>43557.599999999999</v>
      </c>
    </row>
    <row r="46" spans="2:7" ht="26.4">
      <c r="B46" s="315" t="s">
        <v>844</v>
      </c>
      <c r="C46" s="251" t="s">
        <v>582</v>
      </c>
      <c r="D46" s="238">
        <v>84047.78</v>
      </c>
      <c r="E46" s="238">
        <v>76989.81</v>
      </c>
      <c r="F46" s="238">
        <v>82774.09</v>
      </c>
      <c r="G46" s="238">
        <v>78147.89</v>
      </c>
    </row>
    <row r="47" spans="2:7" ht="26.4">
      <c r="B47" s="315" t="s">
        <v>845</v>
      </c>
      <c r="C47" s="251" t="s">
        <v>582</v>
      </c>
      <c r="D47" s="238">
        <v>7326.2979999999998</v>
      </c>
      <c r="E47" s="238">
        <v>6680.5959999999995</v>
      </c>
      <c r="F47" s="238">
        <v>7676.5630000000001</v>
      </c>
      <c r="G47" s="238">
        <v>12355.11</v>
      </c>
    </row>
    <row r="48" spans="2:7" ht="26.4">
      <c r="B48" s="315" t="s">
        <v>846</v>
      </c>
      <c r="C48" s="251" t="s">
        <v>582</v>
      </c>
      <c r="D48" s="238">
        <v>34154.93</v>
      </c>
      <c r="E48" s="238">
        <v>34919.339999999997</v>
      </c>
      <c r="F48" s="238">
        <v>38313.46</v>
      </c>
      <c r="G48" s="238">
        <v>31202.48</v>
      </c>
    </row>
    <row r="49" spans="2:7" ht="26.4">
      <c r="B49" s="315" t="s">
        <v>847</v>
      </c>
      <c r="C49" s="251" t="s">
        <v>582</v>
      </c>
      <c r="D49" s="238">
        <v>20527.02</v>
      </c>
      <c r="E49" s="238">
        <v>20158.95</v>
      </c>
      <c r="F49" s="238">
        <v>22489.81</v>
      </c>
      <c r="G49" s="238">
        <v>16481.07</v>
      </c>
    </row>
    <row r="50" spans="2:7" ht="26.4">
      <c r="B50" s="315" t="s">
        <v>848</v>
      </c>
      <c r="C50" s="251" t="s">
        <v>582</v>
      </c>
      <c r="D50" s="238">
        <v>13615.49</v>
      </c>
      <c r="E50" s="238">
        <v>14760.39</v>
      </c>
      <c r="F50" s="238">
        <v>15802.05</v>
      </c>
      <c r="G50" s="238">
        <v>14721.41</v>
      </c>
    </row>
    <row r="51" spans="2:7" ht="26.4">
      <c r="B51" s="315" t="s">
        <v>849</v>
      </c>
      <c r="C51" s="251" t="s">
        <v>582</v>
      </c>
      <c r="D51" s="238">
        <v>56101.57</v>
      </c>
      <c r="E51" s="238">
        <v>60744.09</v>
      </c>
      <c r="F51" s="238">
        <v>70001.05</v>
      </c>
      <c r="G51" s="238">
        <v>64138.05</v>
      </c>
    </row>
    <row r="52" spans="2:7" ht="26.4">
      <c r="B52" s="315" t="s">
        <v>850</v>
      </c>
      <c r="C52" s="251" t="s">
        <v>582</v>
      </c>
      <c r="D52" s="238">
        <v>54738.71</v>
      </c>
      <c r="E52" s="238">
        <v>56440.46</v>
      </c>
      <c r="F52" s="238">
        <v>59907.15</v>
      </c>
      <c r="G52" s="238">
        <v>53248.72</v>
      </c>
    </row>
    <row r="53" spans="2:7" ht="26.4">
      <c r="B53" s="315" t="s">
        <v>851</v>
      </c>
      <c r="C53" s="251" t="s">
        <v>582</v>
      </c>
      <c r="D53" s="238">
        <v>55011.5</v>
      </c>
      <c r="E53" s="238">
        <v>59103.82</v>
      </c>
      <c r="F53" s="238">
        <v>66605.62</v>
      </c>
      <c r="G53" s="238">
        <v>69499.16</v>
      </c>
    </row>
    <row r="54" spans="2:7" ht="26.4">
      <c r="B54" s="315" t="s">
        <v>852</v>
      </c>
      <c r="C54" s="251" t="s">
        <v>582</v>
      </c>
      <c r="D54" s="238">
        <v>135839.9</v>
      </c>
      <c r="E54" s="238">
        <v>133264</v>
      </c>
      <c r="F54" s="238">
        <v>140004.9</v>
      </c>
      <c r="G54" s="238">
        <v>133942.70000000001</v>
      </c>
    </row>
    <row r="55" spans="2:7" ht="26.4">
      <c r="B55" s="315" t="s">
        <v>853</v>
      </c>
      <c r="C55" s="251" t="s">
        <v>582</v>
      </c>
      <c r="D55" s="238">
        <v>131527.6</v>
      </c>
      <c r="E55" s="238">
        <v>139231.29999999999</v>
      </c>
      <c r="F55" s="238">
        <v>155212.1</v>
      </c>
      <c r="G55" s="238">
        <v>144120.79999999999</v>
      </c>
    </row>
    <row r="56" spans="2:7" ht="26.4">
      <c r="B56" s="315" t="s">
        <v>854</v>
      </c>
      <c r="C56" s="251" t="s">
        <v>582</v>
      </c>
      <c r="D56" s="238">
        <v>176268.4</v>
      </c>
      <c r="E56" s="238">
        <v>176860.5</v>
      </c>
      <c r="F56" s="238">
        <v>187298.2</v>
      </c>
      <c r="G56" s="238">
        <v>182615.3</v>
      </c>
    </row>
    <row r="57" spans="2:7" ht="26.4">
      <c r="B57" s="315" t="s">
        <v>855</v>
      </c>
      <c r="C57" s="251" t="s">
        <v>582</v>
      </c>
      <c r="D57" s="238">
        <v>26490.37</v>
      </c>
      <c r="E57" s="238">
        <v>25783.88</v>
      </c>
      <c r="F57" s="238">
        <v>29910.99</v>
      </c>
      <c r="G57" s="238">
        <v>33921.29</v>
      </c>
    </row>
    <row r="58" spans="2:7" ht="26.4">
      <c r="B58" s="315" t="s">
        <v>856</v>
      </c>
      <c r="C58" s="251" t="s">
        <v>582</v>
      </c>
      <c r="D58" s="238">
        <v>104960.8</v>
      </c>
      <c r="E58" s="238">
        <v>113431.8</v>
      </c>
      <c r="F58" s="238">
        <v>125301.1</v>
      </c>
      <c r="G58" s="238">
        <v>110199.6</v>
      </c>
    </row>
    <row r="59" spans="2:7" ht="26.4">
      <c r="B59" s="315" t="s">
        <v>857</v>
      </c>
      <c r="C59" s="251" t="s">
        <v>582</v>
      </c>
      <c r="D59" s="238">
        <v>81355.360000000001</v>
      </c>
      <c r="E59" s="238">
        <v>87699.73</v>
      </c>
      <c r="F59" s="238">
        <v>97831.3</v>
      </c>
      <c r="G59" s="238">
        <v>82891.759999999995</v>
      </c>
    </row>
    <row r="60" spans="2:7" ht="26.4">
      <c r="B60" s="315" t="s">
        <v>858</v>
      </c>
      <c r="C60" s="251" t="s">
        <v>582</v>
      </c>
      <c r="D60" s="238">
        <v>23593.05</v>
      </c>
      <c r="E60" s="238">
        <v>25732.04</v>
      </c>
      <c r="F60" s="238">
        <v>27448.26</v>
      </c>
      <c r="G60" s="238">
        <v>27307.8</v>
      </c>
    </row>
    <row r="61" spans="2:7" ht="26.4">
      <c r="B61" s="315" t="s">
        <v>859</v>
      </c>
      <c r="C61" s="251" t="s">
        <v>582</v>
      </c>
      <c r="D61" s="238">
        <v>211445.2</v>
      </c>
      <c r="E61" s="238">
        <v>194821.2</v>
      </c>
      <c r="F61" s="238">
        <v>202638.4</v>
      </c>
      <c r="G61" s="238">
        <v>203061.6</v>
      </c>
    </row>
    <row r="62" spans="2:7" ht="26.4">
      <c r="B62" s="315" t="s">
        <v>860</v>
      </c>
      <c r="C62" s="251" t="s">
        <v>582</v>
      </c>
      <c r="D62" s="238">
        <v>64197.29</v>
      </c>
      <c r="E62" s="238">
        <v>62943.88</v>
      </c>
      <c r="F62" s="238">
        <v>65732.62</v>
      </c>
      <c r="G62" s="238">
        <v>62598.02</v>
      </c>
    </row>
    <row r="63" spans="2:7" ht="26.4">
      <c r="B63" s="315" t="s">
        <v>861</v>
      </c>
      <c r="C63" s="251" t="s">
        <v>582</v>
      </c>
      <c r="D63" s="238">
        <v>21881.97</v>
      </c>
      <c r="E63" s="238">
        <v>22481.84</v>
      </c>
      <c r="F63" s="238">
        <v>25143.06</v>
      </c>
      <c r="G63" s="238">
        <v>21180.76</v>
      </c>
    </row>
    <row r="64" spans="2:7" ht="26.4">
      <c r="B64" s="315" t="s">
        <v>862</v>
      </c>
      <c r="C64" s="251" t="s">
        <v>582</v>
      </c>
      <c r="D64" s="238">
        <v>19858.41</v>
      </c>
      <c r="E64" s="240">
        <v>0</v>
      </c>
      <c r="F64" s="240">
        <v>0</v>
      </c>
      <c r="G64" s="240">
        <v>0</v>
      </c>
    </row>
    <row r="65" spans="2:7" ht="26.4">
      <c r="B65" s="315" t="s">
        <v>863</v>
      </c>
      <c r="C65" s="251" t="s">
        <v>582</v>
      </c>
      <c r="D65" s="238">
        <v>105507.5</v>
      </c>
      <c r="E65" s="238">
        <v>109395.5</v>
      </c>
      <c r="F65" s="238">
        <v>111762.7</v>
      </c>
      <c r="G65" s="238">
        <v>119282.8</v>
      </c>
    </row>
    <row r="66" spans="2:7" ht="26.4">
      <c r="B66" s="315" t="s">
        <v>864</v>
      </c>
      <c r="C66" s="251" t="s">
        <v>582</v>
      </c>
      <c r="D66" s="238">
        <v>700553.9</v>
      </c>
      <c r="E66" s="238">
        <v>750763.6</v>
      </c>
      <c r="F66" s="238">
        <v>906702.6</v>
      </c>
      <c r="G66" s="238">
        <v>859676.1</v>
      </c>
    </row>
    <row r="67" spans="2:7" ht="26.4">
      <c r="B67" s="315" t="s">
        <v>865</v>
      </c>
      <c r="C67" s="251" t="s">
        <v>582</v>
      </c>
      <c r="D67" s="238">
        <v>610707.80000000005</v>
      </c>
      <c r="E67" s="238">
        <v>661891.9</v>
      </c>
      <c r="F67" s="238">
        <v>798082.2</v>
      </c>
      <c r="G67" s="238">
        <v>752506.7</v>
      </c>
    </row>
    <row r="68" spans="2:7" ht="26.4">
      <c r="B68" s="315" t="s">
        <v>866</v>
      </c>
      <c r="C68" s="251" t="s">
        <v>582</v>
      </c>
      <c r="D68" s="238">
        <v>442636.7</v>
      </c>
      <c r="E68" s="238">
        <v>487175.2</v>
      </c>
      <c r="F68" s="238">
        <v>593910.4</v>
      </c>
      <c r="G68" s="238">
        <v>549531.5</v>
      </c>
    </row>
    <row r="69" spans="2:7" ht="26.4">
      <c r="B69" s="315" t="s">
        <v>867</v>
      </c>
      <c r="C69" s="251" t="s">
        <v>582</v>
      </c>
      <c r="D69" s="238">
        <v>62553.62</v>
      </c>
      <c r="E69" s="238">
        <v>64895.56</v>
      </c>
      <c r="F69" s="238">
        <v>73166.73</v>
      </c>
      <c r="G69" s="238">
        <v>71213.97</v>
      </c>
    </row>
    <row r="70" spans="2:7" ht="26.4">
      <c r="B70" s="315" t="s">
        <v>868</v>
      </c>
      <c r="C70" s="251" t="s">
        <v>582</v>
      </c>
      <c r="D70" s="238">
        <v>105517.5</v>
      </c>
      <c r="E70" s="238">
        <v>109821.1</v>
      </c>
      <c r="F70" s="238">
        <v>131005.1</v>
      </c>
      <c r="G70" s="238">
        <v>131761.20000000001</v>
      </c>
    </row>
    <row r="71" spans="2:7" ht="26.4">
      <c r="B71" s="315" t="s">
        <v>869</v>
      </c>
      <c r="C71" s="251" t="s">
        <v>582</v>
      </c>
      <c r="D71" s="238">
        <v>429907.4</v>
      </c>
      <c r="E71" s="238">
        <v>457978.7</v>
      </c>
      <c r="F71" s="238">
        <v>566934</v>
      </c>
      <c r="G71" s="238">
        <v>532813.80000000005</v>
      </c>
    </row>
    <row r="72" spans="2:7" ht="26.4">
      <c r="B72" s="315" t="s">
        <v>870</v>
      </c>
      <c r="C72" s="251" t="s">
        <v>582</v>
      </c>
      <c r="D72" s="238">
        <v>180800.4</v>
      </c>
      <c r="E72" s="238">
        <v>203913.2</v>
      </c>
      <c r="F72" s="238">
        <v>231148.2</v>
      </c>
      <c r="G72" s="238">
        <v>219692.9</v>
      </c>
    </row>
    <row r="73" spans="2:7" ht="26.4">
      <c r="B73" s="315" t="s">
        <v>871</v>
      </c>
      <c r="C73" s="251" t="s">
        <v>582</v>
      </c>
      <c r="D73" s="238">
        <v>112136.5</v>
      </c>
      <c r="E73" s="238">
        <v>112502.39999999999</v>
      </c>
      <c r="F73" s="238">
        <v>139719.70000000001</v>
      </c>
      <c r="G73" s="238">
        <v>134902.79999999999</v>
      </c>
    </row>
    <row r="74" spans="2:7" ht="26.4">
      <c r="B74" s="315" t="s">
        <v>872</v>
      </c>
      <c r="C74" s="251" t="s">
        <v>582</v>
      </c>
      <c r="D74" s="238">
        <v>317770.8</v>
      </c>
      <c r="E74" s="238">
        <v>345476.3</v>
      </c>
      <c r="F74" s="238">
        <v>427214.3</v>
      </c>
      <c r="G74" s="238">
        <v>397910.9</v>
      </c>
    </row>
    <row r="75" spans="2:7" ht="26.4">
      <c r="B75" s="315" t="s">
        <v>873</v>
      </c>
      <c r="C75" s="251" t="s">
        <v>582</v>
      </c>
      <c r="D75" s="238">
        <v>311284.5</v>
      </c>
      <c r="E75" s="238">
        <v>338127</v>
      </c>
      <c r="F75" s="238">
        <v>418842.6</v>
      </c>
      <c r="G75" s="238">
        <v>390307.3</v>
      </c>
    </row>
    <row r="76" spans="2:7" ht="26.4">
      <c r="B76" s="315" t="s">
        <v>874</v>
      </c>
      <c r="C76" s="251" t="s">
        <v>582</v>
      </c>
      <c r="D76" s="238">
        <v>6486.3069999999998</v>
      </c>
      <c r="E76" s="238">
        <v>7349.2889999999998</v>
      </c>
      <c r="F76" s="238">
        <v>8371.6569999999992</v>
      </c>
      <c r="G76" s="238">
        <v>7603.6049999999996</v>
      </c>
    </row>
    <row r="77" spans="2:7" ht="26.4">
      <c r="B77" s="315" t="s">
        <v>875</v>
      </c>
      <c r="C77" s="251" t="s">
        <v>582</v>
      </c>
      <c r="D77" s="238">
        <v>89846.11</v>
      </c>
      <c r="E77" s="238">
        <v>88871.7</v>
      </c>
      <c r="F77" s="238">
        <v>108620.4</v>
      </c>
      <c r="G77" s="238">
        <v>107169.3</v>
      </c>
    </row>
    <row r="78" spans="2:7" ht="26.4">
      <c r="B78" s="315" t="s">
        <v>876</v>
      </c>
      <c r="C78" s="251" t="s">
        <v>582</v>
      </c>
      <c r="D78" s="238">
        <v>77185.41</v>
      </c>
      <c r="E78" s="238">
        <v>77695.02</v>
      </c>
      <c r="F78" s="238">
        <v>95591.43</v>
      </c>
      <c r="G78" s="238">
        <v>94603.39</v>
      </c>
    </row>
    <row r="79" spans="2:7" ht="26.4">
      <c r="B79" s="315" t="s">
        <v>877</v>
      </c>
      <c r="C79" s="251" t="s">
        <v>582</v>
      </c>
      <c r="D79" s="238">
        <v>12660.71</v>
      </c>
      <c r="E79" s="238">
        <v>11176.69</v>
      </c>
      <c r="F79" s="238">
        <v>13029</v>
      </c>
      <c r="G79" s="238">
        <v>12565.95</v>
      </c>
    </row>
    <row r="80" spans="2:7" ht="26.4">
      <c r="B80" s="315" t="s">
        <v>878</v>
      </c>
      <c r="C80" s="251" t="s">
        <v>582</v>
      </c>
      <c r="D80" s="238">
        <v>236729.9</v>
      </c>
      <c r="E80" s="238">
        <v>239345.8</v>
      </c>
      <c r="F80" s="238">
        <v>252031</v>
      </c>
      <c r="G80" s="238">
        <v>242772.5</v>
      </c>
    </row>
    <row r="81" spans="2:7" ht="26.4">
      <c r="B81" s="315" t="s">
        <v>879</v>
      </c>
      <c r="C81" s="251" t="s">
        <v>582</v>
      </c>
      <c r="D81" s="238">
        <v>97058.559999999998</v>
      </c>
      <c r="E81" s="238">
        <v>100260.8</v>
      </c>
      <c r="F81" s="238">
        <v>107395.1</v>
      </c>
      <c r="G81" s="238">
        <v>102243.4</v>
      </c>
    </row>
    <row r="82" spans="2:7" ht="26.4">
      <c r="B82" s="315" t="s">
        <v>880</v>
      </c>
      <c r="C82" s="251" t="s">
        <v>582</v>
      </c>
      <c r="D82" s="238">
        <v>60061.65</v>
      </c>
      <c r="E82" s="238">
        <v>62307.54</v>
      </c>
      <c r="F82" s="238">
        <v>67331.22</v>
      </c>
      <c r="G82" s="238">
        <v>61284.5</v>
      </c>
    </row>
    <row r="83" spans="2:7" ht="26.4">
      <c r="B83" s="315" t="s">
        <v>881</v>
      </c>
      <c r="C83" s="251" t="s">
        <v>582</v>
      </c>
      <c r="D83" s="238">
        <v>36996.910000000003</v>
      </c>
      <c r="E83" s="238">
        <v>37953.230000000003</v>
      </c>
      <c r="F83" s="238">
        <v>40063.839999999997</v>
      </c>
      <c r="G83" s="238">
        <v>40958.93</v>
      </c>
    </row>
    <row r="84" spans="2:7" ht="26.4">
      <c r="B84" s="315" t="s">
        <v>882</v>
      </c>
      <c r="C84" s="251" t="s">
        <v>582</v>
      </c>
      <c r="D84" s="238">
        <v>8551.0460000000003</v>
      </c>
      <c r="E84" s="238">
        <v>8022.8370000000004</v>
      </c>
      <c r="F84" s="238">
        <v>8283.8050000000003</v>
      </c>
      <c r="G84" s="238">
        <v>7232.0839999999998</v>
      </c>
    </row>
    <row r="85" spans="2:7" ht="26.4">
      <c r="B85" s="315" t="s">
        <v>883</v>
      </c>
      <c r="C85" s="251" t="s">
        <v>582</v>
      </c>
      <c r="D85" s="238">
        <v>51510.61</v>
      </c>
      <c r="E85" s="238">
        <v>54284.7</v>
      </c>
      <c r="F85" s="238">
        <v>59047.41</v>
      </c>
      <c r="G85" s="238">
        <v>54052.42</v>
      </c>
    </row>
    <row r="86" spans="2:7" ht="26.4">
      <c r="B86" s="315" t="s">
        <v>884</v>
      </c>
      <c r="C86" s="251" t="s">
        <v>582</v>
      </c>
      <c r="D86" s="238">
        <v>41596.28</v>
      </c>
      <c r="E86" s="238">
        <v>43126.23</v>
      </c>
      <c r="F86" s="238">
        <v>46832.09</v>
      </c>
      <c r="G86" s="238">
        <v>43067.49</v>
      </c>
    </row>
    <row r="87" spans="2:7" ht="26.4">
      <c r="B87" s="315" t="s">
        <v>885</v>
      </c>
      <c r="C87" s="251" t="s">
        <v>582</v>
      </c>
      <c r="D87" s="238">
        <v>9914.3269999999993</v>
      </c>
      <c r="E87" s="238">
        <v>11158.47</v>
      </c>
      <c r="F87" s="238">
        <v>12215.32</v>
      </c>
      <c r="G87" s="238">
        <v>10984.93</v>
      </c>
    </row>
    <row r="88" spans="2:7" ht="26.4">
      <c r="B88" s="315" t="s">
        <v>886</v>
      </c>
      <c r="C88" s="251" t="s">
        <v>582</v>
      </c>
      <c r="D88" s="238">
        <v>139671.29999999999</v>
      </c>
      <c r="E88" s="238">
        <v>139085</v>
      </c>
      <c r="F88" s="238">
        <v>144636</v>
      </c>
      <c r="G88" s="238">
        <v>140529</v>
      </c>
    </row>
    <row r="89" spans="2:7" ht="26.4">
      <c r="B89" s="315" t="s">
        <v>887</v>
      </c>
      <c r="C89" s="251" t="s">
        <v>582</v>
      </c>
      <c r="D89" s="238">
        <v>134462.9</v>
      </c>
      <c r="E89" s="238">
        <v>131117.6</v>
      </c>
      <c r="F89" s="238">
        <v>137096.20000000001</v>
      </c>
      <c r="G89" s="238">
        <v>129619.7</v>
      </c>
    </row>
    <row r="90" spans="2:7" ht="26.4">
      <c r="B90" s="315" t="s">
        <v>888</v>
      </c>
      <c r="C90" s="251" t="s">
        <v>582</v>
      </c>
      <c r="D90" s="238">
        <v>45532.78</v>
      </c>
      <c r="E90" s="238">
        <v>47857.58</v>
      </c>
      <c r="F90" s="238">
        <v>51724.86</v>
      </c>
      <c r="G90" s="238">
        <v>49978.92</v>
      </c>
    </row>
    <row r="91" spans="2:7" ht="26.4">
      <c r="B91" s="315" t="s">
        <v>889</v>
      </c>
      <c r="C91" s="251" t="s">
        <v>582</v>
      </c>
      <c r="D91" s="238">
        <v>11947.89</v>
      </c>
      <c r="E91" s="238">
        <v>12668.59</v>
      </c>
      <c r="F91" s="238">
        <v>13910.72</v>
      </c>
      <c r="G91" s="238">
        <v>12247.44</v>
      </c>
    </row>
    <row r="92" spans="2:7" ht="26.4">
      <c r="B92" s="315" t="s">
        <v>890</v>
      </c>
      <c r="C92" s="251" t="s">
        <v>582</v>
      </c>
      <c r="D92" s="238">
        <v>6697.6679999999997</v>
      </c>
      <c r="E92" s="238">
        <v>6737.768</v>
      </c>
      <c r="F92" s="238">
        <v>7341.3429999999998</v>
      </c>
      <c r="G92" s="238">
        <v>6338.6679999999997</v>
      </c>
    </row>
    <row r="93" spans="2:7" ht="26.4">
      <c r="B93" s="315" t="s">
        <v>891</v>
      </c>
      <c r="C93" s="251" t="s">
        <v>582</v>
      </c>
      <c r="D93" s="238">
        <v>5250.2169999999996</v>
      </c>
      <c r="E93" s="238">
        <v>5930.8239999999996</v>
      </c>
      <c r="F93" s="238">
        <v>6569.3760000000002</v>
      </c>
      <c r="G93" s="238">
        <v>5908.7690000000002</v>
      </c>
    </row>
    <row r="94" spans="2:7" ht="26.4">
      <c r="B94" s="315" t="s">
        <v>892</v>
      </c>
      <c r="C94" s="251" t="s">
        <v>582</v>
      </c>
      <c r="D94" s="238">
        <v>1565.5550000000001</v>
      </c>
      <c r="E94" s="238">
        <v>1730.171</v>
      </c>
      <c r="F94" s="238">
        <v>1911.3430000000001</v>
      </c>
      <c r="G94" s="238">
        <v>1295.606</v>
      </c>
    </row>
    <row r="95" spans="2:7" ht="26.4">
      <c r="B95" s="315" t="s">
        <v>893</v>
      </c>
      <c r="C95" s="251" t="s">
        <v>582</v>
      </c>
      <c r="D95" s="238">
        <v>5132.1130000000003</v>
      </c>
      <c r="E95" s="238">
        <v>5007.5969999999998</v>
      </c>
      <c r="F95" s="238">
        <v>5430</v>
      </c>
      <c r="G95" s="238">
        <v>5043.0630000000001</v>
      </c>
    </row>
    <row r="96" spans="2:7" ht="26.4">
      <c r="B96" s="315" t="s">
        <v>894</v>
      </c>
      <c r="C96" s="251" t="s">
        <v>582</v>
      </c>
      <c r="D96" s="238">
        <v>2200.3180000000002</v>
      </c>
      <c r="E96" s="238">
        <v>2239.924</v>
      </c>
      <c r="F96" s="238">
        <v>2347.5039999999999</v>
      </c>
      <c r="G96" s="238">
        <v>1884.674</v>
      </c>
    </row>
    <row r="97" spans="2:7" ht="26.4">
      <c r="B97" s="315" t="s">
        <v>895</v>
      </c>
      <c r="C97" s="251" t="s">
        <v>582</v>
      </c>
      <c r="D97" s="238">
        <v>2931.7950000000001</v>
      </c>
      <c r="E97" s="238">
        <v>2767.6729999999998</v>
      </c>
      <c r="F97" s="238">
        <v>3082.4960000000001</v>
      </c>
      <c r="G97" s="238">
        <v>3158.3879999999999</v>
      </c>
    </row>
    <row r="98" spans="2:7" ht="26.4">
      <c r="B98" s="315" t="s">
        <v>896</v>
      </c>
      <c r="C98" s="251" t="s">
        <v>582</v>
      </c>
      <c r="D98" s="238">
        <v>33584.89</v>
      </c>
      <c r="E98" s="238">
        <v>35188.99</v>
      </c>
      <c r="F98" s="238">
        <v>37814.14</v>
      </c>
      <c r="G98" s="238">
        <v>37731.480000000003</v>
      </c>
    </row>
    <row r="99" spans="2:7" ht="26.4">
      <c r="B99" s="315" t="s">
        <v>897</v>
      </c>
      <c r="C99" s="251" t="s">
        <v>582</v>
      </c>
      <c r="D99" s="238">
        <v>18999.63</v>
      </c>
      <c r="E99" s="238">
        <v>19658.48</v>
      </c>
      <c r="F99" s="238">
        <v>21715.88</v>
      </c>
      <c r="G99" s="238">
        <v>23606.19</v>
      </c>
    </row>
    <row r="100" spans="2:7" ht="26.4">
      <c r="B100" s="315" t="s">
        <v>898</v>
      </c>
      <c r="C100" s="251" t="s">
        <v>582</v>
      </c>
      <c r="D100" s="238">
        <v>14585.26</v>
      </c>
      <c r="E100" s="238">
        <v>15530.5</v>
      </c>
      <c r="F100" s="238">
        <v>16098.26</v>
      </c>
      <c r="G100" s="238">
        <v>14125.29</v>
      </c>
    </row>
    <row r="101" spans="2:7" ht="26.4">
      <c r="B101" s="315" t="s">
        <v>899</v>
      </c>
      <c r="C101" s="251" t="s">
        <v>582</v>
      </c>
      <c r="D101" s="238">
        <v>2031.731</v>
      </c>
      <c r="E101" s="238">
        <v>1829.789</v>
      </c>
      <c r="F101" s="238">
        <v>2146.9430000000002</v>
      </c>
      <c r="G101" s="238">
        <v>2894.2150000000001</v>
      </c>
    </row>
    <row r="102" spans="2:7" ht="26.4">
      <c r="B102" s="315" t="s">
        <v>900</v>
      </c>
      <c r="C102" s="251" t="s">
        <v>582</v>
      </c>
      <c r="D102" s="238">
        <v>16967.900000000001</v>
      </c>
      <c r="E102" s="238">
        <v>17828.689999999999</v>
      </c>
      <c r="F102" s="238">
        <v>19568.939999999999</v>
      </c>
      <c r="G102" s="238">
        <v>20711.98</v>
      </c>
    </row>
    <row r="103" spans="2:7" ht="26.4">
      <c r="B103" s="315" t="s">
        <v>901</v>
      </c>
      <c r="C103" s="251" t="s">
        <v>582</v>
      </c>
      <c r="D103" s="238">
        <v>7983.9089999999997</v>
      </c>
      <c r="E103" s="238">
        <v>8035.2640000000001</v>
      </c>
      <c r="F103" s="238">
        <v>7638.6440000000002</v>
      </c>
      <c r="G103" s="238">
        <v>8204.5349999999999</v>
      </c>
    </row>
    <row r="104" spans="2:7" ht="26.4">
      <c r="B104" s="315" t="s">
        <v>902</v>
      </c>
      <c r="C104" s="251" t="s">
        <v>582</v>
      </c>
      <c r="D104" s="238">
        <v>8983.9869999999992</v>
      </c>
      <c r="E104" s="238">
        <v>9793.43</v>
      </c>
      <c r="F104" s="238">
        <v>11930.29</v>
      </c>
      <c r="G104" s="238">
        <v>12507.44</v>
      </c>
    </row>
    <row r="105" spans="2:7" ht="26.4">
      <c r="B105" s="315" t="s">
        <v>903</v>
      </c>
      <c r="C105" s="251" t="s">
        <v>582</v>
      </c>
      <c r="D105" s="238">
        <v>25697.29</v>
      </c>
      <c r="E105" s="238">
        <v>26396.25</v>
      </c>
      <c r="F105" s="238">
        <v>29057.22</v>
      </c>
      <c r="G105" s="238">
        <v>29944.86</v>
      </c>
    </row>
    <row r="106" spans="2:7" ht="26.4">
      <c r="B106" s="315" t="s">
        <v>904</v>
      </c>
      <c r="C106" s="251" t="s">
        <v>582</v>
      </c>
      <c r="D106" s="238">
        <v>19835.48</v>
      </c>
      <c r="E106" s="238">
        <v>21461.33</v>
      </c>
      <c r="F106" s="238">
        <v>22667.64</v>
      </c>
      <c r="G106" s="238">
        <v>20034.060000000001</v>
      </c>
    </row>
    <row r="107" spans="2:7" ht="26.4">
      <c r="B107" s="315" t="s">
        <v>905</v>
      </c>
      <c r="C107" s="251" t="s">
        <v>582</v>
      </c>
      <c r="D107" s="238">
        <v>3597.2860000000001</v>
      </c>
      <c r="E107" s="238">
        <v>3559.96</v>
      </c>
      <c r="F107" s="238">
        <v>4058.2860000000001</v>
      </c>
      <c r="G107" s="238">
        <v>4189.82</v>
      </c>
    </row>
    <row r="108" spans="2:7" ht="26.4">
      <c r="B108" s="315" t="s">
        <v>906</v>
      </c>
      <c r="C108" s="251" t="s">
        <v>582</v>
      </c>
      <c r="D108" s="238">
        <v>22100.01</v>
      </c>
      <c r="E108" s="238">
        <v>22836.29</v>
      </c>
      <c r="F108" s="238">
        <v>24998.94</v>
      </c>
      <c r="G108" s="238">
        <v>25755.040000000001</v>
      </c>
    </row>
    <row r="109" spans="2:7" ht="26.4">
      <c r="B109" s="315" t="s">
        <v>907</v>
      </c>
      <c r="C109" s="251" t="s">
        <v>582</v>
      </c>
      <c r="D109" s="238">
        <v>10184.23</v>
      </c>
      <c r="E109" s="238">
        <v>10275.19</v>
      </c>
      <c r="F109" s="238">
        <v>9986.1489999999994</v>
      </c>
      <c r="G109" s="238">
        <v>10089.209999999999</v>
      </c>
    </row>
    <row r="110" spans="2:7" ht="26.4">
      <c r="B110" s="315" t="s">
        <v>908</v>
      </c>
      <c r="C110" s="251" t="s">
        <v>582</v>
      </c>
      <c r="D110" s="238">
        <v>11915.78</v>
      </c>
      <c r="E110" s="238">
        <v>12561.1</v>
      </c>
      <c r="F110" s="238">
        <v>15012.79</v>
      </c>
      <c r="G110" s="238">
        <v>15665.83</v>
      </c>
    </row>
    <row r="111" spans="2:7" ht="26.4">
      <c r="B111" s="315" t="s">
        <v>909</v>
      </c>
      <c r="C111" s="251" t="s">
        <v>582</v>
      </c>
      <c r="D111" s="238">
        <v>88930.17</v>
      </c>
      <c r="E111" s="238">
        <v>83260.070000000007</v>
      </c>
      <c r="F111" s="238">
        <v>85371.31</v>
      </c>
      <c r="G111" s="238">
        <v>79640.75</v>
      </c>
    </row>
    <row r="112" spans="2:7" ht="26.4">
      <c r="B112" s="315" t="s">
        <v>910</v>
      </c>
      <c r="C112" s="251" t="s">
        <v>582</v>
      </c>
      <c r="D112" s="238">
        <v>45217.55</v>
      </c>
      <c r="E112" s="238">
        <v>42553.48</v>
      </c>
      <c r="F112" s="238">
        <v>41956.73</v>
      </c>
      <c r="G112" s="238">
        <v>38999.089999999997</v>
      </c>
    </row>
    <row r="113" spans="2:7" ht="26.4">
      <c r="B113" s="315" t="s">
        <v>911</v>
      </c>
      <c r="C113" s="251" t="s">
        <v>582</v>
      </c>
      <c r="D113" s="238">
        <v>43712.62</v>
      </c>
      <c r="E113" s="238">
        <v>40706.589999999997</v>
      </c>
      <c r="F113" s="238">
        <v>43414.58</v>
      </c>
      <c r="G113" s="238">
        <v>40641.660000000003</v>
      </c>
    </row>
    <row r="114" spans="2:7" ht="26.4">
      <c r="B114" s="315" t="s">
        <v>912</v>
      </c>
      <c r="C114" s="251" t="s">
        <v>582</v>
      </c>
      <c r="D114" s="238">
        <v>933396.6</v>
      </c>
      <c r="E114" s="238">
        <v>971733.3</v>
      </c>
      <c r="F114" s="238">
        <v>1114073</v>
      </c>
      <c r="G114" s="238">
        <v>1094453</v>
      </c>
    </row>
    <row r="115" spans="2:7" ht="26.4">
      <c r="B115" s="315" t="s">
        <v>913</v>
      </c>
      <c r="C115" s="251" t="s">
        <v>582</v>
      </c>
      <c r="D115" s="238">
        <v>763097.5</v>
      </c>
      <c r="E115" s="238">
        <v>786911.8</v>
      </c>
      <c r="F115" s="238">
        <v>916327.1</v>
      </c>
      <c r="G115" s="238">
        <v>897154.7</v>
      </c>
    </row>
    <row r="116" spans="2:7" ht="26.4">
      <c r="B116" s="315" t="s">
        <v>914</v>
      </c>
      <c r="C116" s="251" t="s">
        <v>582</v>
      </c>
      <c r="D116" s="238">
        <v>354683.2</v>
      </c>
      <c r="E116" s="238">
        <v>376135.8</v>
      </c>
      <c r="F116" s="238">
        <v>449492.8</v>
      </c>
      <c r="G116" s="238">
        <v>427745.1</v>
      </c>
    </row>
    <row r="117" spans="2:7" ht="26.4">
      <c r="B117" s="315" t="s">
        <v>915</v>
      </c>
      <c r="C117" s="251" t="s">
        <v>582</v>
      </c>
      <c r="D117" s="238">
        <v>408414.2</v>
      </c>
      <c r="E117" s="238">
        <v>410776</v>
      </c>
      <c r="F117" s="238">
        <v>466834.3</v>
      </c>
      <c r="G117" s="238">
        <v>469409.6</v>
      </c>
    </row>
    <row r="118" spans="2:7" ht="26.4">
      <c r="B118" s="315" t="s">
        <v>916</v>
      </c>
      <c r="C118" s="251" t="s">
        <v>582</v>
      </c>
      <c r="D118" s="238">
        <v>93736.03</v>
      </c>
      <c r="E118" s="238">
        <v>98219.71</v>
      </c>
      <c r="F118" s="238">
        <v>116334.5</v>
      </c>
      <c r="G118" s="238">
        <v>123456.1</v>
      </c>
    </row>
    <row r="119" spans="2:7" ht="26.4">
      <c r="B119" s="315" t="s">
        <v>917</v>
      </c>
      <c r="C119" s="251" t="s">
        <v>582</v>
      </c>
      <c r="D119" s="238">
        <v>260947.20000000001</v>
      </c>
      <c r="E119" s="238">
        <v>277916.09999999998</v>
      </c>
      <c r="F119" s="238">
        <v>333158.2</v>
      </c>
      <c r="G119" s="238">
        <v>304289</v>
      </c>
    </row>
    <row r="120" spans="2:7" ht="26.4">
      <c r="B120" s="315" t="s">
        <v>918</v>
      </c>
      <c r="C120" s="251" t="s">
        <v>582</v>
      </c>
      <c r="D120" s="238">
        <v>190489.60000000001</v>
      </c>
      <c r="E120" s="238">
        <v>205492.2</v>
      </c>
      <c r="F120" s="238">
        <v>246160.6</v>
      </c>
      <c r="G120" s="238">
        <v>218415.2</v>
      </c>
    </row>
    <row r="121" spans="2:7" ht="26.4">
      <c r="B121" s="315" t="s">
        <v>919</v>
      </c>
      <c r="C121" s="251" t="s">
        <v>582</v>
      </c>
      <c r="D121" s="238">
        <v>70457.570000000007</v>
      </c>
      <c r="E121" s="238">
        <v>72423.88</v>
      </c>
      <c r="F121" s="238">
        <v>86997.62</v>
      </c>
      <c r="G121" s="238">
        <v>85873.8</v>
      </c>
    </row>
    <row r="122" spans="2:7" ht="26.4">
      <c r="B122" s="315" t="s">
        <v>920</v>
      </c>
      <c r="C122" s="251" t="s">
        <v>582</v>
      </c>
      <c r="D122" s="238">
        <v>170299.1</v>
      </c>
      <c r="E122" s="238">
        <v>184821.5</v>
      </c>
      <c r="F122" s="238">
        <v>197746.3</v>
      </c>
      <c r="G122" s="238">
        <v>197297.9</v>
      </c>
    </row>
    <row r="123" spans="2:7" ht="26.4">
      <c r="B123" s="315" t="s">
        <v>921</v>
      </c>
      <c r="C123" s="251" t="s">
        <v>582</v>
      </c>
      <c r="D123" s="238">
        <v>214420</v>
      </c>
      <c r="E123" s="238">
        <v>228687.5</v>
      </c>
      <c r="F123" s="238">
        <v>260598</v>
      </c>
      <c r="G123" s="238">
        <v>255052.4</v>
      </c>
    </row>
    <row r="124" spans="2:7" ht="26.4">
      <c r="B124" s="315" t="s">
        <v>922</v>
      </c>
      <c r="C124" s="251" t="s">
        <v>582</v>
      </c>
      <c r="D124" s="238">
        <v>139030.79999999999</v>
      </c>
      <c r="E124" s="238">
        <v>143307.79999999999</v>
      </c>
      <c r="F124" s="238">
        <v>168531.5</v>
      </c>
      <c r="G124" s="238">
        <v>160364.79999999999</v>
      </c>
    </row>
    <row r="125" spans="2:7" ht="26.4">
      <c r="B125" s="315" t="s">
        <v>923</v>
      </c>
      <c r="C125" s="251" t="s">
        <v>582</v>
      </c>
      <c r="D125" s="238">
        <v>79478.06</v>
      </c>
      <c r="E125" s="238">
        <v>80025.75</v>
      </c>
      <c r="F125" s="238">
        <v>96315.62</v>
      </c>
      <c r="G125" s="238">
        <v>87806.69</v>
      </c>
    </row>
    <row r="126" spans="2:7" ht="26.4">
      <c r="B126" s="315" t="s">
        <v>924</v>
      </c>
      <c r="C126" s="251" t="s">
        <v>582</v>
      </c>
      <c r="D126" s="238">
        <v>59552.68</v>
      </c>
      <c r="E126" s="238">
        <v>63282.04</v>
      </c>
      <c r="F126" s="238">
        <v>72215.88</v>
      </c>
      <c r="G126" s="238">
        <v>72558.14</v>
      </c>
    </row>
    <row r="127" spans="2:7" ht="26.4">
      <c r="B127" s="315" t="s">
        <v>925</v>
      </c>
      <c r="C127" s="251" t="s">
        <v>582</v>
      </c>
      <c r="D127" s="238">
        <v>19241.259999999998</v>
      </c>
      <c r="E127" s="238">
        <v>21840.69</v>
      </c>
      <c r="F127" s="238">
        <v>25985.759999999998</v>
      </c>
      <c r="G127" s="238">
        <v>27414.880000000001</v>
      </c>
    </row>
    <row r="128" spans="2:7" ht="26.4">
      <c r="B128" s="315" t="s">
        <v>926</v>
      </c>
      <c r="C128" s="251" t="s">
        <v>582</v>
      </c>
      <c r="D128" s="238">
        <v>60236.800000000003</v>
      </c>
      <c r="E128" s="238">
        <v>58185.06</v>
      </c>
      <c r="F128" s="238">
        <v>70329.86</v>
      </c>
      <c r="G128" s="238">
        <v>60391.81</v>
      </c>
    </row>
    <row r="129" spans="2:7" ht="26.4">
      <c r="B129" s="315" t="s">
        <v>927</v>
      </c>
      <c r="C129" s="251" t="s">
        <v>582</v>
      </c>
      <c r="D129" s="238">
        <v>50423.55</v>
      </c>
      <c r="E129" s="238">
        <v>53021.54</v>
      </c>
      <c r="F129" s="238">
        <v>63592.31</v>
      </c>
      <c r="G129" s="238">
        <v>55180.639999999999</v>
      </c>
    </row>
    <row r="130" spans="2:7" ht="26.4">
      <c r="B130" s="315" t="s">
        <v>928</v>
      </c>
      <c r="C130" s="251" t="s">
        <v>582</v>
      </c>
      <c r="D130" s="238">
        <v>9813.2510000000002</v>
      </c>
      <c r="E130" s="238">
        <v>5163.5190000000002</v>
      </c>
      <c r="F130" s="238">
        <v>6737.5460000000003</v>
      </c>
      <c r="G130" s="238">
        <v>5211.1660000000002</v>
      </c>
    </row>
    <row r="131" spans="2:7" ht="26.4">
      <c r="B131" s="315" t="s">
        <v>929</v>
      </c>
      <c r="C131" s="251" t="s">
        <v>582</v>
      </c>
      <c r="D131" s="238">
        <v>75389.289999999994</v>
      </c>
      <c r="E131" s="238">
        <v>85379.69</v>
      </c>
      <c r="F131" s="238">
        <v>92066.57</v>
      </c>
      <c r="G131" s="238">
        <v>94687.54</v>
      </c>
    </row>
    <row r="132" spans="2:7" ht="26.4">
      <c r="B132" s="315" t="s">
        <v>930</v>
      </c>
      <c r="C132" s="251" t="s">
        <v>582</v>
      </c>
      <c r="D132" s="238">
        <v>311399.7</v>
      </c>
      <c r="E132" s="238">
        <v>316316.09999999998</v>
      </c>
      <c r="F132" s="238">
        <v>367004.3</v>
      </c>
      <c r="G132" s="238">
        <v>346112.3</v>
      </c>
    </row>
    <row r="133" spans="2:7" ht="26.4">
      <c r="B133" s="315" t="s">
        <v>931</v>
      </c>
      <c r="C133" s="251" t="s">
        <v>582</v>
      </c>
      <c r="D133" s="238">
        <v>242330.2</v>
      </c>
      <c r="E133" s="238">
        <v>251229.5</v>
      </c>
      <c r="F133" s="238">
        <v>291058.09999999998</v>
      </c>
      <c r="G133" s="238">
        <v>274331.2</v>
      </c>
    </row>
    <row r="134" spans="2:7" ht="26.4">
      <c r="B134" s="315" t="s">
        <v>932</v>
      </c>
      <c r="C134" s="251" t="s">
        <v>582</v>
      </c>
      <c r="D134" s="238">
        <v>99031.48</v>
      </c>
      <c r="E134" s="238">
        <v>104275.4</v>
      </c>
      <c r="F134" s="238">
        <v>126935.9</v>
      </c>
      <c r="G134" s="238">
        <v>120000.4</v>
      </c>
    </row>
    <row r="135" spans="2:7" ht="26.4">
      <c r="B135" s="315" t="s">
        <v>933</v>
      </c>
      <c r="C135" s="251" t="s">
        <v>582</v>
      </c>
      <c r="D135" s="238">
        <v>143298.70000000001</v>
      </c>
      <c r="E135" s="238">
        <v>146954.1</v>
      </c>
      <c r="F135" s="238">
        <v>164122.1</v>
      </c>
      <c r="G135" s="238">
        <v>154330.79999999999</v>
      </c>
    </row>
    <row r="136" spans="2:7" ht="26.4">
      <c r="B136" s="315" t="s">
        <v>934</v>
      </c>
      <c r="C136" s="251" t="s">
        <v>582</v>
      </c>
      <c r="D136" s="238">
        <v>19908.04</v>
      </c>
      <c r="E136" s="238">
        <v>21374.55</v>
      </c>
      <c r="F136" s="238">
        <v>24151.75</v>
      </c>
      <c r="G136" s="238">
        <v>23807.45</v>
      </c>
    </row>
    <row r="137" spans="2:7" ht="26.4">
      <c r="B137" s="315" t="s">
        <v>935</v>
      </c>
      <c r="C137" s="251" t="s">
        <v>582</v>
      </c>
      <c r="D137" s="238">
        <v>79123.45</v>
      </c>
      <c r="E137" s="238">
        <v>82900.87</v>
      </c>
      <c r="F137" s="238">
        <v>102784.2</v>
      </c>
      <c r="G137" s="238">
        <v>96192.99</v>
      </c>
    </row>
    <row r="138" spans="2:7" ht="26.4">
      <c r="B138" s="315" t="s">
        <v>936</v>
      </c>
      <c r="C138" s="251" t="s">
        <v>582</v>
      </c>
      <c r="D138" s="238">
        <v>63369.82</v>
      </c>
      <c r="E138" s="238">
        <v>67544.66</v>
      </c>
      <c r="F138" s="238">
        <v>85407.18</v>
      </c>
      <c r="G138" s="238">
        <v>79783.45</v>
      </c>
    </row>
    <row r="139" spans="2:7" ht="26.4">
      <c r="B139" s="315" t="s">
        <v>937</v>
      </c>
      <c r="C139" s="251" t="s">
        <v>582</v>
      </c>
      <c r="D139" s="238">
        <v>15753.63</v>
      </c>
      <c r="E139" s="238">
        <v>15356.2</v>
      </c>
      <c r="F139" s="238">
        <v>17376.990000000002</v>
      </c>
      <c r="G139" s="238">
        <v>16409.55</v>
      </c>
    </row>
    <row r="140" spans="2:7" ht="26.4">
      <c r="B140" s="315" t="s">
        <v>938</v>
      </c>
      <c r="C140" s="251" t="s">
        <v>582</v>
      </c>
      <c r="D140" s="238">
        <v>69069.48</v>
      </c>
      <c r="E140" s="238">
        <v>65086.59</v>
      </c>
      <c r="F140" s="238">
        <v>75946.3</v>
      </c>
      <c r="G140" s="238">
        <v>71781.11</v>
      </c>
    </row>
    <row r="141" spans="2:7" ht="26.4">
      <c r="B141" s="315" t="s">
        <v>939</v>
      </c>
      <c r="C141" s="251" t="s">
        <v>582</v>
      </c>
      <c r="D141" s="238">
        <v>814377</v>
      </c>
      <c r="E141" s="238">
        <v>821581.9</v>
      </c>
      <c r="F141" s="238">
        <v>996195.7</v>
      </c>
      <c r="G141" s="238">
        <v>895207.9</v>
      </c>
    </row>
    <row r="142" spans="2:7" ht="26.4">
      <c r="B142" s="315" t="s">
        <v>940</v>
      </c>
      <c r="C142" s="251" t="s">
        <v>582</v>
      </c>
      <c r="D142" s="238">
        <v>398543.2</v>
      </c>
      <c r="E142" s="238">
        <v>412489.7</v>
      </c>
      <c r="F142" s="238">
        <v>496722.2</v>
      </c>
      <c r="G142" s="238">
        <v>465735.6</v>
      </c>
    </row>
    <row r="143" spans="2:7" ht="26.4">
      <c r="B143" s="315" t="s">
        <v>941</v>
      </c>
      <c r="C143" s="251" t="s">
        <v>582</v>
      </c>
      <c r="D143" s="238">
        <v>126300.2</v>
      </c>
      <c r="E143" s="238">
        <v>130989.1</v>
      </c>
      <c r="F143" s="238">
        <v>155301.9</v>
      </c>
      <c r="G143" s="238">
        <v>140724.29999999999</v>
      </c>
    </row>
    <row r="144" spans="2:7" ht="26.4">
      <c r="B144" s="315" t="s">
        <v>942</v>
      </c>
      <c r="C144" s="251" t="s">
        <v>582</v>
      </c>
      <c r="D144" s="238">
        <v>77680.45</v>
      </c>
      <c r="E144" s="238">
        <v>75257.570000000007</v>
      </c>
      <c r="F144" s="238">
        <v>93793.48</v>
      </c>
      <c r="G144" s="238">
        <v>83139.47</v>
      </c>
    </row>
    <row r="145" spans="2:7" ht="26.4">
      <c r="B145" s="315" t="s">
        <v>943</v>
      </c>
      <c r="C145" s="251" t="s">
        <v>582</v>
      </c>
      <c r="D145" s="238">
        <v>192224</v>
      </c>
      <c r="E145" s="238">
        <v>204298.2</v>
      </c>
      <c r="F145" s="238">
        <v>246858.4</v>
      </c>
      <c r="G145" s="238">
        <v>241377</v>
      </c>
    </row>
    <row r="146" spans="2:7" ht="26.4">
      <c r="B146" s="315" t="s">
        <v>944</v>
      </c>
      <c r="C146" s="251" t="s">
        <v>582</v>
      </c>
      <c r="D146" s="238">
        <v>258002.1</v>
      </c>
      <c r="E146" s="238">
        <v>271439.09999999998</v>
      </c>
      <c r="F146" s="238">
        <v>337725.7</v>
      </c>
      <c r="G146" s="238">
        <v>318727.59999999998</v>
      </c>
    </row>
    <row r="147" spans="2:7" ht="26.4">
      <c r="B147" s="315" t="s">
        <v>945</v>
      </c>
      <c r="C147" s="251" t="s">
        <v>582</v>
      </c>
      <c r="D147" s="238">
        <v>140541.20000000001</v>
      </c>
      <c r="E147" s="238">
        <v>141050.6</v>
      </c>
      <c r="F147" s="238">
        <v>158996.5</v>
      </c>
      <c r="G147" s="238">
        <v>147008</v>
      </c>
    </row>
    <row r="148" spans="2:7" ht="26.4">
      <c r="B148" s="315" t="s">
        <v>946</v>
      </c>
      <c r="C148" s="251" t="s">
        <v>582</v>
      </c>
      <c r="D148" s="238">
        <v>69990.05</v>
      </c>
      <c r="E148" s="238">
        <v>75728.61</v>
      </c>
      <c r="F148" s="238">
        <v>96685.27</v>
      </c>
      <c r="G148" s="238">
        <v>100519.1</v>
      </c>
    </row>
    <row r="149" spans="2:7" ht="26.4">
      <c r="B149" s="315" t="s">
        <v>947</v>
      </c>
      <c r="C149" s="251" t="s">
        <v>582</v>
      </c>
      <c r="D149" s="238">
        <v>188012</v>
      </c>
      <c r="E149" s="238">
        <v>195710.5</v>
      </c>
      <c r="F149" s="238">
        <v>241040.4</v>
      </c>
      <c r="G149" s="238">
        <v>218208.5</v>
      </c>
    </row>
    <row r="150" spans="2:7" ht="26.4">
      <c r="B150" s="315" t="s">
        <v>948</v>
      </c>
      <c r="C150" s="251" t="s">
        <v>582</v>
      </c>
      <c r="D150" s="238">
        <v>128833.7</v>
      </c>
      <c r="E150" s="238">
        <v>129687.7</v>
      </c>
      <c r="F150" s="238">
        <v>154512.5</v>
      </c>
      <c r="G150" s="238">
        <v>139647.29999999999</v>
      </c>
    </row>
    <row r="151" spans="2:7" ht="26.4">
      <c r="B151" s="315" t="s">
        <v>949</v>
      </c>
      <c r="C151" s="251" t="s">
        <v>582</v>
      </c>
      <c r="D151" s="238">
        <v>59178.32</v>
      </c>
      <c r="E151" s="238">
        <v>66022.8</v>
      </c>
      <c r="F151" s="238">
        <v>86527.9</v>
      </c>
      <c r="G151" s="238">
        <v>78561.19</v>
      </c>
    </row>
    <row r="152" spans="2:7" ht="26.4">
      <c r="B152" s="315" t="s">
        <v>950</v>
      </c>
      <c r="C152" s="251" t="s">
        <v>582</v>
      </c>
      <c r="D152" s="238">
        <v>415833.8</v>
      </c>
      <c r="E152" s="238">
        <v>409092.3</v>
      </c>
      <c r="F152" s="238">
        <v>498255.3</v>
      </c>
      <c r="G152" s="238">
        <v>428508.4</v>
      </c>
    </row>
    <row r="153" spans="2:7" ht="26.4">
      <c r="B153" s="315" t="s">
        <v>951</v>
      </c>
      <c r="C153" s="251" t="s">
        <v>582</v>
      </c>
      <c r="D153" s="238">
        <v>244864.8</v>
      </c>
      <c r="E153" s="238">
        <v>243567</v>
      </c>
      <c r="F153" s="238">
        <v>289022.5</v>
      </c>
      <c r="G153" s="238">
        <v>245303.4</v>
      </c>
    </row>
    <row r="154" spans="2:7" ht="26.4">
      <c r="B154" s="315" t="s">
        <v>952</v>
      </c>
      <c r="C154" s="251" t="s">
        <v>582</v>
      </c>
      <c r="D154" s="238">
        <v>99963.18</v>
      </c>
      <c r="E154" s="238">
        <v>95427.6</v>
      </c>
      <c r="F154" s="238">
        <v>121319.2</v>
      </c>
      <c r="G154" s="238">
        <v>102858</v>
      </c>
    </row>
    <row r="155" spans="2:7" ht="26.4">
      <c r="B155" s="315" t="s">
        <v>953</v>
      </c>
      <c r="C155" s="251" t="s">
        <v>582</v>
      </c>
      <c r="D155" s="238">
        <v>71005.789999999994</v>
      </c>
      <c r="E155" s="238">
        <v>70097.710000000006</v>
      </c>
      <c r="F155" s="238">
        <v>87913.59</v>
      </c>
      <c r="G155" s="238">
        <v>80346.990000000005</v>
      </c>
    </row>
    <row r="156" spans="2:7" ht="26.4">
      <c r="B156" s="315" t="s">
        <v>954</v>
      </c>
      <c r="C156" s="251" t="s">
        <v>582</v>
      </c>
      <c r="D156" s="238">
        <v>506662.8</v>
      </c>
      <c r="E156" s="238">
        <v>504230.6</v>
      </c>
      <c r="F156" s="238">
        <v>550183.19999999995</v>
      </c>
      <c r="G156" s="238">
        <v>514491.8</v>
      </c>
    </row>
    <row r="157" spans="2:7" ht="26.4">
      <c r="B157" s="315" t="s">
        <v>955</v>
      </c>
      <c r="C157" s="251" t="s">
        <v>582</v>
      </c>
      <c r="D157" s="238">
        <v>484284.7</v>
      </c>
      <c r="E157" s="238">
        <v>483620</v>
      </c>
      <c r="F157" s="238">
        <v>525451.80000000005</v>
      </c>
      <c r="G157" s="238">
        <v>496205.1</v>
      </c>
    </row>
    <row r="158" spans="2:7" ht="26.4">
      <c r="B158" s="315" t="s">
        <v>956</v>
      </c>
      <c r="C158" s="251" t="s">
        <v>582</v>
      </c>
      <c r="D158" s="240">
        <v>0</v>
      </c>
      <c r="E158" s="240">
        <v>0</v>
      </c>
      <c r="F158" s="240">
        <v>0</v>
      </c>
      <c r="G158" s="240">
        <v>0</v>
      </c>
    </row>
    <row r="159" spans="2:7" ht="26.4">
      <c r="B159" s="315" t="s">
        <v>957</v>
      </c>
      <c r="C159" s="251" t="s">
        <v>582</v>
      </c>
      <c r="D159" s="240">
        <v>0</v>
      </c>
      <c r="E159" s="240">
        <v>0</v>
      </c>
      <c r="F159" s="240">
        <v>0</v>
      </c>
      <c r="G159" s="240">
        <v>0</v>
      </c>
    </row>
    <row r="160" spans="2:7" ht="26.4">
      <c r="B160" s="315" t="s">
        <v>958</v>
      </c>
      <c r="C160" s="251" t="s">
        <v>582</v>
      </c>
      <c r="D160" s="239">
        <v>185.51009999999999</v>
      </c>
      <c r="E160" s="239">
        <v>50.360999999999997</v>
      </c>
      <c r="F160" s="239">
        <v>83.596400000000003</v>
      </c>
      <c r="G160" s="239">
        <v>174.28530000000001</v>
      </c>
    </row>
    <row r="161" spans="2:7" ht="26.4">
      <c r="B161" s="315" t="s">
        <v>959</v>
      </c>
      <c r="C161" s="251" t="s">
        <v>582</v>
      </c>
      <c r="D161" s="238">
        <v>400622.6</v>
      </c>
      <c r="E161" s="238">
        <v>405096.8</v>
      </c>
      <c r="F161" s="238">
        <v>435875.6</v>
      </c>
      <c r="G161" s="238">
        <v>409792.6</v>
      </c>
    </row>
    <row r="162" spans="2:7" ht="26.4">
      <c r="B162" s="315" t="s">
        <v>960</v>
      </c>
      <c r="C162" s="251" t="s">
        <v>582</v>
      </c>
      <c r="D162" s="238">
        <v>55008.4</v>
      </c>
      <c r="E162" s="238">
        <v>51584.800000000003</v>
      </c>
      <c r="F162" s="238">
        <v>59313.8</v>
      </c>
      <c r="G162" s="238">
        <v>60599.55</v>
      </c>
    </row>
    <row r="163" spans="2:7" ht="26.4">
      <c r="B163" s="315" t="s">
        <v>961</v>
      </c>
      <c r="C163" s="251" t="s">
        <v>582</v>
      </c>
      <c r="D163" s="238">
        <v>204409.7</v>
      </c>
      <c r="E163" s="238">
        <v>197881.8</v>
      </c>
      <c r="F163" s="238">
        <v>234494</v>
      </c>
      <c r="G163" s="238">
        <v>225434.5</v>
      </c>
    </row>
    <row r="164" spans="2:7" ht="26.4">
      <c r="B164" s="315" t="s">
        <v>962</v>
      </c>
      <c r="C164" s="251" t="s">
        <v>582</v>
      </c>
      <c r="D164" s="238">
        <v>279875</v>
      </c>
      <c r="E164" s="238">
        <v>285738.2</v>
      </c>
      <c r="F164" s="238">
        <v>290957.8</v>
      </c>
      <c r="G164" s="238">
        <v>270770.59999999998</v>
      </c>
    </row>
    <row r="165" spans="2:7" ht="26.4">
      <c r="B165" s="315" t="s">
        <v>963</v>
      </c>
      <c r="C165" s="251" t="s">
        <v>582</v>
      </c>
      <c r="D165" s="238">
        <v>46665.38</v>
      </c>
      <c r="E165" s="238">
        <v>51360.12</v>
      </c>
      <c r="F165" s="238">
        <v>61423.57</v>
      </c>
      <c r="G165" s="238">
        <v>67884.95</v>
      </c>
    </row>
    <row r="166" spans="2:7" ht="26.4">
      <c r="B166" s="315" t="s">
        <v>964</v>
      </c>
      <c r="C166" s="251" t="s">
        <v>582</v>
      </c>
      <c r="D166" s="238">
        <v>157607.20000000001</v>
      </c>
      <c r="E166" s="238">
        <v>146521.70000000001</v>
      </c>
      <c r="F166" s="238">
        <v>173070.5</v>
      </c>
      <c r="G166" s="238">
        <v>157549.6</v>
      </c>
    </row>
    <row r="167" spans="2:7" ht="26.4">
      <c r="B167" s="315" t="s">
        <v>965</v>
      </c>
      <c r="C167" s="251" t="s">
        <v>582</v>
      </c>
      <c r="D167" s="238">
        <v>153820.1</v>
      </c>
      <c r="E167" s="238">
        <v>143730.4</v>
      </c>
      <c r="F167" s="238">
        <v>169346.9</v>
      </c>
      <c r="G167" s="238">
        <v>152703</v>
      </c>
    </row>
    <row r="168" spans="2:7" ht="26.4">
      <c r="B168" s="315" t="s">
        <v>966</v>
      </c>
      <c r="C168" s="251" t="s">
        <v>582</v>
      </c>
      <c r="D168" s="238">
        <v>3787.172</v>
      </c>
      <c r="E168" s="238">
        <v>2791.2689999999998</v>
      </c>
      <c r="F168" s="238">
        <v>3723.5030000000002</v>
      </c>
      <c r="G168" s="238">
        <v>4846.558</v>
      </c>
    </row>
    <row r="169" spans="2:7" ht="26.4">
      <c r="B169" s="315" t="s">
        <v>967</v>
      </c>
      <c r="C169" s="251" t="s">
        <v>582</v>
      </c>
      <c r="D169" s="238">
        <v>22378.09</v>
      </c>
      <c r="E169" s="238">
        <v>20610.580000000002</v>
      </c>
      <c r="F169" s="238">
        <v>24731.31</v>
      </c>
      <c r="G169" s="238">
        <v>18286.650000000001</v>
      </c>
    </row>
    <row r="170" spans="2:7" ht="26.4">
      <c r="B170" s="315" t="s">
        <v>968</v>
      </c>
      <c r="C170" s="251" t="s">
        <v>582</v>
      </c>
      <c r="D170" s="238">
        <v>2077.6129999999998</v>
      </c>
      <c r="E170" s="238">
        <v>2005.2729999999999</v>
      </c>
      <c r="F170" s="238">
        <v>3393.3310000000001</v>
      </c>
      <c r="G170" s="238">
        <v>2333.029</v>
      </c>
    </row>
    <row r="171" spans="2:7" ht="26.4">
      <c r="B171" s="315" t="s">
        <v>969</v>
      </c>
      <c r="C171" s="251" t="s">
        <v>582</v>
      </c>
      <c r="D171" s="238">
        <v>20300.48</v>
      </c>
      <c r="E171" s="238">
        <v>18605.310000000001</v>
      </c>
      <c r="F171" s="238">
        <v>21337.98</v>
      </c>
      <c r="G171" s="238">
        <v>15953.62</v>
      </c>
    </row>
    <row r="172" spans="2:7" ht="26.4">
      <c r="B172" s="315" t="s">
        <v>970</v>
      </c>
      <c r="C172" s="251" t="s">
        <v>582</v>
      </c>
      <c r="D172" s="238">
        <v>1125820</v>
      </c>
      <c r="E172" s="238">
        <v>1128617</v>
      </c>
      <c r="F172" s="238">
        <v>1194284</v>
      </c>
      <c r="G172" s="238">
        <v>1167326</v>
      </c>
    </row>
    <row r="173" spans="2:7" ht="26.4">
      <c r="B173" s="315" t="s">
        <v>971</v>
      </c>
      <c r="C173" s="251" t="s">
        <v>582</v>
      </c>
      <c r="D173" s="238">
        <v>541542.30000000005</v>
      </c>
      <c r="E173" s="238">
        <v>541664.80000000005</v>
      </c>
      <c r="F173" s="238">
        <v>591062.6</v>
      </c>
      <c r="G173" s="238">
        <v>590769.5</v>
      </c>
    </row>
    <row r="174" spans="2:7" ht="26.4">
      <c r="B174" s="315" t="s">
        <v>972</v>
      </c>
      <c r="C174" s="251" t="s">
        <v>582</v>
      </c>
      <c r="D174" s="239">
        <v>126.923</v>
      </c>
      <c r="E174" s="239">
        <v>19.745000000000001</v>
      </c>
      <c r="F174" s="239">
        <v>34.538600000000002</v>
      </c>
      <c r="G174" s="239">
        <v>82.530500000000004</v>
      </c>
    </row>
    <row r="175" spans="2:7" ht="26.4">
      <c r="B175" s="315" t="s">
        <v>973</v>
      </c>
      <c r="C175" s="251" t="s">
        <v>582</v>
      </c>
      <c r="D175" s="239">
        <v>126.923</v>
      </c>
      <c r="E175" s="239">
        <v>19.745000000000001</v>
      </c>
      <c r="F175" s="239">
        <v>34.538600000000002</v>
      </c>
      <c r="G175" s="239">
        <v>82.530500000000004</v>
      </c>
    </row>
    <row r="176" spans="2:7" ht="26.4">
      <c r="B176" s="315" t="s">
        <v>974</v>
      </c>
      <c r="C176" s="251" t="s">
        <v>582</v>
      </c>
      <c r="D176" s="238">
        <v>266388.8</v>
      </c>
      <c r="E176" s="238">
        <v>266399.40000000002</v>
      </c>
      <c r="F176" s="238">
        <v>304000.59999999998</v>
      </c>
      <c r="G176" s="238">
        <v>299562.59999999998</v>
      </c>
    </row>
    <row r="177" spans="2:7" ht="26.4">
      <c r="B177" s="315" t="s">
        <v>975</v>
      </c>
      <c r="C177" s="251" t="s">
        <v>582</v>
      </c>
      <c r="D177" s="238">
        <v>275140.40000000002</v>
      </c>
      <c r="E177" s="238">
        <v>275265.3</v>
      </c>
      <c r="F177" s="238">
        <v>287062</v>
      </c>
      <c r="G177" s="238">
        <v>291158.8</v>
      </c>
    </row>
    <row r="178" spans="2:7" ht="26.4">
      <c r="B178" s="315" t="s">
        <v>976</v>
      </c>
      <c r="C178" s="251" t="s">
        <v>582</v>
      </c>
      <c r="D178" s="238">
        <v>62442.29</v>
      </c>
      <c r="E178" s="238">
        <v>62110.83</v>
      </c>
      <c r="F178" s="238">
        <v>68346.77</v>
      </c>
      <c r="G178" s="238">
        <v>75480.92</v>
      </c>
    </row>
    <row r="179" spans="2:7" ht="26.4">
      <c r="B179" s="315" t="s">
        <v>977</v>
      </c>
      <c r="C179" s="251" t="s">
        <v>582</v>
      </c>
      <c r="D179" s="238">
        <v>203946.6</v>
      </c>
      <c r="E179" s="238">
        <v>204288.6</v>
      </c>
      <c r="F179" s="238">
        <v>235653.9</v>
      </c>
      <c r="G179" s="238">
        <v>224081.6</v>
      </c>
    </row>
    <row r="180" spans="2:7" ht="26.4">
      <c r="B180" s="315" t="s">
        <v>978</v>
      </c>
      <c r="C180" s="251" t="s">
        <v>582</v>
      </c>
      <c r="D180" s="238">
        <v>154700.9</v>
      </c>
      <c r="E180" s="238">
        <v>157750.1</v>
      </c>
      <c r="F180" s="238">
        <v>178264.9</v>
      </c>
      <c r="G180" s="238">
        <v>169952.4</v>
      </c>
    </row>
    <row r="181" spans="2:7" ht="26.4">
      <c r="B181" s="315" t="s">
        <v>979</v>
      </c>
      <c r="C181" s="251" t="s">
        <v>582</v>
      </c>
      <c r="D181" s="238">
        <v>49245.63</v>
      </c>
      <c r="E181" s="238">
        <v>46538.48</v>
      </c>
      <c r="F181" s="238">
        <v>57388.95</v>
      </c>
      <c r="G181" s="238">
        <v>54129.23</v>
      </c>
    </row>
    <row r="182" spans="2:7" ht="26.4">
      <c r="B182" s="315" t="s">
        <v>980</v>
      </c>
      <c r="C182" s="251" t="s">
        <v>582</v>
      </c>
      <c r="D182" s="238">
        <v>583903.1</v>
      </c>
      <c r="E182" s="238">
        <v>586587.1</v>
      </c>
      <c r="F182" s="238">
        <v>601905.9</v>
      </c>
      <c r="G182" s="238">
        <v>575389.80000000005</v>
      </c>
    </row>
    <row r="183" spans="2:7" ht="26.4">
      <c r="B183" s="315" t="s">
        <v>981</v>
      </c>
      <c r="C183" s="251" t="s">
        <v>582</v>
      </c>
      <c r="D183" s="238">
        <v>676842.9</v>
      </c>
      <c r="E183" s="238">
        <v>691248.1</v>
      </c>
      <c r="F183" s="238">
        <v>777307.3</v>
      </c>
      <c r="G183" s="238">
        <v>785562.1</v>
      </c>
    </row>
    <row r="184" spans="2:7" ht="26.4">
      <c r="B184" s="315" t="s">
        <v>982</v>
      </c>
      <c r="C184" s="251" t="s">
        <v>582</v>
      </c>
      <c r="D184" s="238">
        <v>166579.1</v>
      </c>
      <c r="E184" s="238">
        <v>179348.7</v>
      </c>
      <c r="F184" s="238">
        <v>205373.9</v>
      </c>
      <c r="G184" s="238">
        <v>204916.4</v>
      </c>
    </row>
    <row r="185" spans="2:7" ht="26.4">
      <c r="B185" s="315" t="s">
        <v>983</v>
      </c>
      <c r="C185" s="251" t="s">
        <v>582</v>
      </c>
      <c r="D185" s="238">
        <v>93299.91</v>
      </c>
      <c r="E185" s="238">
        <v>104313.1</v>
      </c>
      <c r="F185" s="238">
        <v>121945.60000000001</v>
      </c>
      <c r="G185" s="238">
        <v>117502.1</v>
      </c>
    </row>
    <row r="186" spans="2:7" ht="26.4">
      <c r="B186" s="315" t="s">
        <v>984</v>
      </c>
      <c r="C186" s="251" t="s">
        <v>582</v>
      </c>
      <c r="D186" s="238">
        <v>73279.179999999993</v>
      </c>
      <c r="E186" s="238">
        <v>75035.55</v>
      </c>
      <c r="F186" s="238">
        <v>83428.320000000007</v>
      </c>
      <c r="G186" s="238">
        <v>87414.27</v>
      </c>
    </row>
    <row r="187" spans="2:7" ht="26.4">
      <c r="B187" s="315" t="s">
        <v>985</v>
      </c>
      <c r="C187" s="251" t="s">
        <v>582</v>
      </c>
      <c r="D187" s="238">
        <v>30087.7</v>
      </c>
      <c r="E187" s="238">
        <v>33173.550000000003</v>
      </c>
      <c r="F187" s="238">
        <v>37935.56</v>
      </c>
      <c r="G187" s="238">
        <v>37319.18</v>
      </c>
    </row>
    <row r="188" spans="2:7" ht="26.4">
      <c r="B188" s="315" t="s">
        <v>986</v>
      </c>
      <c r="C188" s="251" t="s">
        <v>582</v>
      </c>
      <c r="D188" s="238">
        <v>63212.2</v>
      </c>
      <c r="E188" s="238">
        <v>71139.56</v>
      </c>
      <c r="F188" s="238">
        <v>84010</v>
      </c>
      <c r="G188" s="238">
        <v>80182.960000000006</v>
      </c>
    </row>
    <row r="189" spans="2:7" ht="26.4">
      <c r="B189" s="315" t="s">
        <v>987</v>
      </c>
      <c r="C189" s="251" t="s">
        <v>582</v>
      </c>
      <c r="D189" s="238">
        <v>59844.97</v>
      </c>
      <c r="E189" s="238">
        <v>67190.95</v>
      </c>
      <c r="F189" s="238">
        <v>81165.98</v>
      </c>
      <c r="G189" s="238">
        <v>76744.479999999996</v>
      </c>
    </row>
    <row r="190" spans="2:7" ht="26.4">
      <c r="B190" s="315" t="s">
        <v>988</v>
      </c>
      <c r="C190" s="251" t="s">
        <v>582</v>
      </c>
      <c r="D190" s="238">
        <v>3367.2260000000001</v>
      </c>
      <c r="E190" s="238">
        <v>3948.6120000000001</v>
      </c>
      <c r="F190" s="238">
        <v>2844.0129999999999</v>
      </c>
      <c r="G190" s="238">
        <v>3438.4720000000002</v>
      </c>
    </row>
    <row r="191" spans="2:7" ht="26.4">
      <c r="B191" s="315" t="s">
        <v>989</v>
      </c>
      <c r="C191" s="251" t="s">
        <v>582</v>
      </c>
      <c r="D191" s="238">
        <v>35383.919999999998</v>
      </c>
      <c r="E191" s="238">
        <v>35775</v>
      </c>
      <c r="F191" s="238">
        <v>38414.06</v>
      </c>
      <c r="G191" s="238">
        <v>40646.17</v>
      </c>
    </row>
    <row r="192" spans="2:7" ht="26.4">
      <c r="B192" s="315" t="s">
        <v>990</v>
      </c>
      <c r="C192" s="251" t="s">
        <v>582</v>
      </c>
      <c r="D192" s="238">
        <v>18744.68</v>
      </c>
      <c r="E192" s="238">
        <v>20034.580000000002</v>
      </c>
      <c r="F192" s="238">
        <v>22471.79</v>
      </c>
      <c r="G192" s="238">
        <v>21785.96</v>
      </c>
    </row>
    <row r="193" spans="2:7" ht="26.4">
      <c r="B193" s="315" t="s">
        <v>991</v>
      </c>
      <c r="C193" s="251" t="s">
        <v>582</v>
      </c>
      <c r="D193" s="238">
        <v>16639.240000000002</v>
      </c>
      <c r="E193" s="238">
        <v>15740.42</v>
      </c>
      <c r="F193" s="238">
        <v>15942.26</v>
      </c>
      <c r="G193" s="238">
        <v>18860.2</v>
      </c>
    </row>
    <row r="194" spans="2:7" ht="26.4">
      <c r="B194" s="315" t="s">
        <v>992</v>
      </c>
      <c r="C194" s="251" t="s">
        <v>582</v>
      </c>
      <c r="D194" s="238">
        <v>3718.4290000000001</v>
      </c>
      <c r="E194" s="238">
        <v>4771.308</v>
      </c>
      <c r="F194" s="238">
        <v>5726.1</v>
      </c>
      <c r="G194" s="238">
        <v>6444.241</v>
      </c>
    </row>
    <row r="195" spans="2:7" ht="26.4">
      <c r="B195" s="315" t="s">
        <v>993</v>
      </c>
      <c r="C195" s="251" t="s">
        <v>582</v>
      </c>
      <c r="D195" s="238">
        <v>15026.25</v>
      </c>
      <c r="E195" s="238">
        <v>15263.27</v>
      </c>
      <c r="F195" s="238">
        <v>16745.7</v>
      </c>
      <c r="G195" s="238">
        <v>15341.72</v>
      </c>
    </row>
    <row r="196" spans="2:7" ht="26.4">
      <c r="B196" s="315" t="s">
        <v>994</v>
      </c>
      <c r="C196" s="251" t="s">
        <v>582</v>
      </c>
      <c r="D196" s="238">
        <v>12433.52</v>
      </c>
      <c r="E196" s="238">
        <v>13020.92</v>
      </c>
      <c r="F196" s="238">
        <v>13497.25</v>
      </c>
      <c r="G196" s="238">
        <v>13625.08</v>
      </c>
    </row>
    <row r="197" spans="2:7" ht="26.4">
      <c r="B197" s="315" t="s">
        <v>995</v>
      </c>
      <c r="C197" s="251" t="s">
        <v>582</v>
      </c>
      <c r="D197" s="238">
        <v>2592.723</v>
      </c>
      <c r="E197" s="238">
        <v>2242.348</v>
      </c>
      <c r="F197" s="238">
        <v>3248.4479999999999</v>
      </c>
      <c r="G197" s="238">
        <v>1716.6410000000001</v>
      </c>
    </row>
    <row r="198" spans="2:7" ht="26.4">
      <c r="B198" s="315" t="s">
        <v>996</v>
      </c>
      <c r="C198" s="251" t="s">
        <v>582</v>
      </c>
      <c r="D198" s="238">
        <v>111771.1</v>
      </c>
      <c r="E198" s="238">
        <v>112029.9</v>
      </c>
      <c r="F198" s="238">
        <v>130460.5</v>
      </c>
      <c r="G198" s="238">
        <v>126710.2</v>
      </c>
    </row>
    <row r="199" spans="2:7" ht="26.4">
      <c r="B199" s="315" t="s">
        <v>997</v>
      </c>
      <c r="C199" s="251" t="s">
        <v>582</v>
      </c>
      <c r="D199" s="238">
        <v>59124.41</v>
      </c>
      <c r="E199" s="238">
        <v>59502.2</v>
      </c>
      <c r="F199" s="238">
        <v>72295.16</v>
      </c>
      <c r="G199" s="238">
        <v>71686.34</v>
      </c>
    </row>
    <row r="200" spans="2:7" ht="26.4">
      <c r="B200" s="315" t="s">
        <v>998</v>
      </c>
      <c r="C200" s="251" t="s">
        <v>582</v>
      </c>
      <c r="D200" s="238">
        <v>52646.71</v>
      </c>
      <c r="E200" s="238">
        <v>52527.68</v>
      </c>
      <c r="F200" s="238">
        <v>58165.33</v>
      </c>
      <c r="G200" s="238">
        <v>55023.9</v>
      </c>
    </row>
    <row r="201" spans="2:7" ht="26.4">
      <c r="B201" s="315" t="s">
        <v>999</v>
      </c>
      <c r="C201" s="251" t="s">
        <v>582</v>
      </c>
      <c r="D201" s="238">
        <v>16071.86</v>
      </c>
      <c r="E201" s="238">
        <v>15558.53</v>
      </c>
      <c r="F201" s="238">
        <v>17707.63</v>
      </c>
      <c r="G201" s="238">
        <v>17549.25</v>
      </c>
    </row>
    <row r="202" spans="2:7" ht="26.4">
      <c r="B202" s="315" t="s">
        <v>1000</v>
      </c>
      <c r="C202" s="251" t="s">
        <v>582</v>
      </c>
      <c r="D202" s="238">
        <v>43052.54</v>
      </c>
      <c r="E202" s="238">
        <v>43943.68</v>
      </c>
      <c r="F202" s="238">
        <v>54587.519999999997</v>
      </c>
      <c r="G202" s="238">
        <v>54137.09</v>
      </c>
    </row>
    <row r="203" spans="2:7" ht="26.4">
      <c r="B203" s="315" t="s">
        <v>1001</v>
      </c>
      <c r="C203" s="251" t="s">
        <v>582</v>
      </c>
      <c r="D203" s="238">
        <v>39071.589999999997</v>
      </c>
      <c r="E203" s="238">
        <v>40189.129999999997</v>
      </c>
      <c r="F203" s="238">
        <v>50463.26</v>
      </c>
      <c r="G203" s="238">
        <v>49813.89</v>
      </c>
    </row>
    <row r="204" spans="2:7" ht="26.4">
      <c r="B204" s="315" t="s">
        <v>1002</v>
      </c>
      <c r="C204" s="251" t="s">
        <v>582</v>
      </c>
      <c r="D204" s="238">
        <v>3980.9589999999998</v>
      </c>
      <c r="E204" s="238">
        <v>3754.547</v>
      </c>
      <c r="F204" s="238">
        <v>4124.2629999999999</v>
      </c>
      <c r="G204" s="238">
        <v>4323.1989999999996</v>
      </c>
    </row>
    <row r="205" spans="2:7" ht="26.4">
      <c r="B205" s="315" t="s">
        <v>1003</v>
      </c>
      <c r="C205" s="251" t="s">
        <v>582</v>
      </c>
      <c r="D205" s="238">
        <v>363108.8</v>
      </c>
      <c r="E205" s="238">
        <v>364094.5</v>
      </c>
      <c r="F205" s="238">
        <v>403058.9</v>
      </c>
      <c r="G205" s="238">
        <v>413289.3</v>
      </c>
    </row>
    <row r="206" spans="2:7" ht="26.4">
      <c r="B206" s="315" t="s">
        <v>1004</v>
      </c>
      <c r="C206" s="251" t="s">
        <v>582</v>
      </c>
      <c r="D206" s="238">
        <v>190532.5</v>
      </c>
      <c r="E206" s="238">
        <v>190164.8</v>
      </c>
      <c r="F206" s="238">
        <v>217176.9</v>
      </c>
      <c r="G206" s="238">
        <v>217026.2</v>
      </c>
    </row>
    <row r="207" spans="2:7" ht="26.4">
      <c r="B207" s="315" t="s">
        <v>1005</v>
      </c>
      <c r="C207" s="251" t="s">
        <v>582</v>
      </c>
      <c r="D207" s="238">
        <v>172563.20000000001</v>
      </c>
      <c r="E207" s="238">
        <v>173929.7</v>
      </c>
      <c r="F207" s="238">
        <v>185882</v>
      </c>
      <c r="G207" s="238">
        <v>196234.8</v>
      </c>
    </row>
    <row r="208" spans="2:7" ht="26.4">
      <c r="B208" s="315" t="s">
        <v>1006</v>
      </c>
      <c r="C208" s="251" t="s">
        <v>582</v>
      </c>
      <c r="D208" s="238">
        <v>37685.86</v>
      </c>
      <c r="E208" s="238">
        <v>37398.379999999997</v>
      </c>
      <c r="F208" s="238">
        <v>42665.03</v>
      </c>
      <c r="G208" s="238">
        <v>48306.49</v>
      </c>
    </row>
    <row r="209" spans="2:7" ht="26.4">
      <c r="B209" s="315" t="s">
        <v>1007</v>
      </c>
      <c r="C209" s="251" t="s">
        <v>582</v>
      </c>
      <c r="D209" s="238">
        <v>152846.70000000001</v>
      </c>
      <c r="E209" s="238">
        <v>152766.5</v>
      </c>
      <c r="F209" s="238">
        <v>174511.9</v>
      </c>
      <c r="G209" s="238">
        <v>168719.7</v>
      </c>
    </row>
    <row r="210" spans="2:7" ht="26.4">
      <c r="B210" s="315" t="s">
        <v>1008</v>
      </c>
      <c r="C210" s="251" t="s">
        <v>582</v>
      </c>
      <c r="D210" s="238">
        <v>116093.6</v>
      </c>
      <c r="E210" s="238">
        <v>117497.1</v>
      </c>
      <c r="F210" s="238">
        <v>130916.1</v>
      </c>
      <c r="G210" s="238">
        <v>127240.6</v>
      </c>
    </row>
    <row r="211" spans="2:7" ht="26.4">
      <c r="B211" s="315" t="s">
        <v>1009</v>
      </c>
      <c r="C211" s="251" t="s">
        <v>582</v>
      </c>
      <c r="D211" s="238">
        <v>36753.07</v>
      </c>
      <c r="E211" s="238">
        <v>35269.339999999997</v>
      </c>
      <c r="F211" s="238">
        <v>43595.82</v>
      </c>
      <c r="G211" s="238">
        <v>41479.06</v>
      </c>
    </row>
    <row r="212" spans="2:7" ht="26.4">
      <c r="B212" s="314" t="s">
        <v>804</v>
      </c>
      <c r="C212" s="251" t="s">
        <v>671</v>
      </c>
      <c r="D212" s="238">
        <v>576772.5</v>
      </c>
      <c r="E212" s="238">
        <v>573408.4</v>
      </c>
      <c r="F212" s="238">
        <v>623154.5</v>
      </c>
      <c r="G212" s="238">
        <v>588371</v>
      </c>
    </row>
    <row r="213" spans="2:7" ht="26.4">
      <c r="B213" s="315" t="s">
        <v>805</v>
      </c>
      <c r="C213" s="251" t="s">
        <v>671</v>
      </c>
      <c r="D213" s="238">
        <v>440870.9</v>
      </c>
      <c r="E213" s="238">
        <v>438099.20000000001</v>
      </c>
      <c r="F213" s="238">
        <v>469754.8</v>
      </c>
      <c r="G213" s="238">
        <v>447310.3</v>
      </c>
    </row>
    <row r="214" spans="2:7" ht="26.4">
      <c r="B214" s="315" t="s">
        <v>806</v>
      </c>
      <c r="C214" s="251" t="s">
        <v>671</v>
      </c>
      <c r="D214" s="238">
        <v>19643.52</v>
      </c>
      <c r="E214" s="238">
        <v>19706.580000000002</v>
      </c>
      <c r="F214" s="238">
        <v>21501.919999999998</v>
      </c>
      <c r="G214" s="238">
        <v>19839.419999999998</v>
      </c>
    </row>
    <row r="215" spans="2:7" ht="26.4">
      <c r="B215" s="315" t="s">
        <v>807</v>
      </c>
      <c r="C215" s="251" t="s">
        <v>671</v>
      </c>
      <c r="D215" s="238">
        <v>17156.89</v>
      </c>
      <c r="E215" s="238">
        <v>17152.77</v>
      </c>
      <c r="F215" s="238">
        <v>18905.93</v>
      </c>
      <c r="G215" s="238">
        <v>17459.03</v>
      </c>
    </row>
    <row r="216" spans="2:7" ht="26.4">
      <c r="B216" s="315" t="s">
        <v>808</v>
      </c>
      <c r="C216" s="251" t="s">
        <v>671</v>
      </c>
      <c r="D216" s="238">
        <v>16093.13</v>
      </c>
      <c r="E216" s="238">
        <v>16155.63</v>
      </c>
      <c r="F216" s="238">
        <v>17862.55</v>
      </c>
      <c r="G216" s="238">
        <v>16478.830000000002</v>
      </c>
    </row>
    <row r="217" spans="2:7" ht="26.4">
      <c r="B217" s="315" t="s">
        <v>809</v>
      </c>
      <c r="C217" s="251" t="s">
        <v>671</v>
      </c>
      <c r="D217" s="238">
        <v>8584.8420000000006</v>
      </c>
      <c r="E217" s="238">
        <v>8489.1209999999992</v>
      </c>
      <c r="F217" s="238">
        <v>9452.0910000000003</v>
      </c>
      <c r="G217" s="238">
        <v>8496.5589999999993</v>
      </c>
    </row>
    <row r="218" spans="2:7" ht="26.4">
      <c r="B218" s="315" t="s">
        <v>810</v>
      </c>
      <c r="C218" s="251" t="s">
        <v>671</v>
      </c>
      <c r="D218" s="238">
        <v>7508.2870000000003</v>
      </c>
      <c r="E218" s="238">
        <v>7666.5079999999998</v>
      </c>
      <c r="F218" s="238">
        <v>8410.4599999999991</v>
      </c>
      <c r="G218" s="238">
        <v>7982.2669999999998</v>
      </c>
    </row>
    <row r="219" spans="2:7" ht="26.4">
      <c r="B219" s="315" t="s">
        <v>811</v>
      </c>
      <c r="C219" s="251" t="s">
        <v>671</v>
      </c>
      <c r="D219" s="238">
        <v>2012.0509999999999</v>
      </c>
      <c r="E219" s="238">
        <v>1850.2850000000001</v>
      </c>
      <c r="F219" s="238">
        <v>2005.9970000000001</v>
      </c>
      <c r="G219" s="238">
        <v>2008.789</v>
      </c>
    </row>
    <row r="220" spans="2:7" ht="26.4">
      <c r="B220" s="315" t="s">
        <v>812</v>
      </c>
      <c r="C220" s="251" t="s">
        <v>671</v>
      </c>
      <c r="D220" s="238">
        <v>6572.7920000000004</v>
      </c>
      <c r="E220" s="238">
        <v>6638.8360000000002</v>
      </c>
      <c r="F220" s="238">
        <v>7446.0940000000001</v>
      </c>
      <c r="G220" s="238">
        <v>6487.77</v>
      </c>
    </row>
    <row r="221" spans="2:7" ht="26.4">
      <c r="B221" s="315" t="s">
        <v>813</v>
      </c>
      <c r="C221" s="251" t="s">
        <v>671</v>
      </c>
      <c r="D221" s="238">
        <v>6236.6059999999998</v>
      </c>
      <c r="E221" s="238">
        <v>6250.1570000000002</v>
      </c>
      <c r="F221" s="238">
        <v>7049.3130000000001</v>
      </c>
      <c r="G221" s="238">
        <v>6118.0429999999997</v>
      </c>
    </row>
    <row r="222" spans="2:7" ht="26.4">
      <c r="B222" s="315" t="s">
        <v>814</v>
      </c>
      <c r="C222" s="251" t="s">
        <v>671</v>
      </c>
      <c r="D222" s="238">
        <v>336.1848</v>
      </c>
      <c r="E222" s="238">
        <v>388.67989999999998</v>
      </c>
      <c r="F222" s="238">
        <v>396.78050000000002</v>
      </c>
      <c r="G222" s="238">
        <v>369.72609999999997</v>
      </c>
    </row>
    <row r="223" spans="2:7" ht="26.4">
      <c r="B223" s="315" t="s">
        <v>815</v>
      </c>
      <c r="C223" s="251" t="s">
        <v>671</v>
      </c>
      <c r="D223" s="238">
        <v>1013.538</v>
      </c>
      <c r="E223" s="238">
        <v>995.58510000000001</v>
      </c>
      <c r="F223" s="238">
        <v>1043.375</v>
      </c>
      <c r="G223" s="238">
        <v>980.19979999999998</v>
      </c>
    </row>
    <row r="224" spans="2:7" ht="26.4">
      <c r="B224" s="315" t="s">
        <v>816</v>
      </c>
      <c r="C224" s="251" t="s">
        <v>671</v>
      </c>
      <c r="D224" s="238">
        <v>540.59059999999999</v>
      </c>
      <c r="E224" s="238">
        <v>520.69569999999999</v>
      </c>
      <c r="F224" s="238">
        <v>491.44029999999998</v>
      </c>
      <c r="G224" s="238">
        <v>466.21859999999998</v>
      </c>
    </row>
    <row r="225" spans="2:7" ht="26.4">
      <c r="B225" s="315" t="s">
        <v>817</v>
      </c>
      <c r="C225" s="251" t="s">
        <v>671</v>
      </c>
      <c r="D225" s="238">
        <v>472.94740000000002</v>
      </c>
      <c r="E225" s="238">
        <v>474.88940000000002</v>
      </c>
      <c r="F225" s="238">
        <v>551.93510000000003</v>
      </c>
      <c r="G225" s="238">
        <v>513.98119999999994</v>
      </c>
    </row>
    <row r="226" spans="2:7" ht="26.4">
      <c r="B226" s="315" t="s">
        <v>818</v>
      </c>
      <c r="C226" s="251" t="s">
        <v>671</v>
      </c>
      <c r="D226" s="241">
        <v>43.981000000000002</v>
      </c>
      <c r="E226" s="241">
        <v>27.919599999999999</v>
      </c>
      <c r="F226" s="241">
        <v>42.5715</v>
      </c>
      <c r="G226" s="241">
        <v>27.297799999999999</v>
      </c>
    </row>
    <row r="227" spans="2:7" ht="26.4">
      <c r="B227" s="315" t="s">
        <v>819</v>
      </c>
      <c r="C227" s="251" t="s">
        <v>671</v>
      </c>
      <c r="D227" s="238">
        <v>496.6096</v>
      </c>
      <c r="E227" s="238">
        <v>492.77609999999999</v>
      </c>
      <c r="F227" s="238">
        <v>448.8689</v>
      </c>
      <c r="G227" s="238">
        <v>438.92079999999999</v>
      </c>
    </row>
    <row r="228" spans="2:7" ht="26.4">
      <c r="B228" s="315" t="s">
        <v>820</v>
      </c>
      <c r="C228" s="251" t="s">
        <v>671</v>
      </c>
      <c r="D228" s="238">
        <v>440.1703</v>
      </c>
      <c r="E228" s="238">
        <v>433.40519999999998</v>
      </c>
      <c r="F228" s="238">
        <v>377.71370000000002</v>
      </c>
      <c r="G228" s="238">
        <v>369.34789999999998</v>
      </c>
    </row>
    <row r="229" spans="2:7" ht="26.4">
      <c r="B229" s="315" t="s">
        <v>821</v>
      </c>
      <c r="C229" s="251" t="s">
        <v>671</v>
      </c>
      <c r="D229" s="241">
        <v>56.439300000000003</v>
      </c>
      <c r="E229" s="238">
        <v>59.370899999999999</v>
      </c>
      <c r="F229" s="238">
        <v>71.155199999999994</v>
      </c>
      <c r="G229" s="238">
        <v>69.572900000000004</v>
      </c>
    </row>
    <row r="230" spans="2:7" ht="26.4">
      <c r="B230" s="315" t="s">
        <v>822</v>
      </c>
      <c r="C230" s="251" t="s">
        <v>671</v>
      </c>
      <c r="D230" s="238">
        <v>10183.82</v>
      </c>
      <c r="E230" s="238">
        <v>9986.598</v>
      </c>
      <c r="F230" s="238">
        <v>11139.51</v>
      </c>
      <c r="G230" s="238">
        <v>10162.08</v>
      </c>
    </row>
    <row r="231" spans="2:7" ht="26.4">
      <c r="B231" s="315" t="s">
        <v>823</v>
      </c>
      <c r="C231" s="251" t="s">
        <v>671</v>
      </c>
      <c r="D231" s="238">
        <v>6973.067</v>
      </c>
      <c r="E231" s="238">
        <v>7166.1670000000004</v>
      </c>
      <c r="F231" s="238">
        <v>7766.415</v>
      </c>
      <c r="G231" s="238">
        <v>7296.9489999999996</v>
      </c>
    </row>
    <row r="232" spans="2:7" ht="26.4">
      <c r="B232" s="315" t="s">
        <v>824</v>
      </c>
      <c r="C232" s="251" t="s">
        <v>671</v>
      </c>
      <c r="D232" s="238">
        <v>9125.4330000000009</v>
      </c>
      <c r="E232" s="238">
        <v>9009.8160000000007</v>
      </c>
      <c r="F232" s="238">
        <v>9943.5310000000009</v>
      </c>
      <c r="G232" s="238">
        <v>8962.7780000000002</v>
      </c>
    </row>
    <row r="233" spans="2:7" ht="26.4">
      <c r="B233" s="315" t="s">
        <v>825</v>
      </c>
      <c r="C233" s="251" t="s">
        <v>671</v>
      </c>
      <c r="D233" s="238">
        <v>8031.4530000000004</v>
      </c>
      <c r="E233" s="238">
        <v>8142.9489999999996</v>
      </c>
      <c r="F233" s="238">
        <v>8962.3950000000004</v>
      </c>
      <c r="G233" s="238">
        <v>8496.2479999999996</v>
      </c>
    </row>
    <row r="234" spans="2:7" ht="26.4">
      <c r="B234" s="315" t="s">
        <v>826</v>
      </c>
      <c r="C234" s="251" t="s">
        <v>671</v>
      </c>
      <c r="D234" s="238">
        <v>2056.0309999999999</v>
      </c>
      <c r="E234" s="238">
        <v>1878.204</v>
      </c>
      <c r="F234" s="238">
        <v>2048.569</v>
      </c>
      <c r="G234" s="238">
        <v>2036.087</v>
      </c>
    </row>
    <row r="235" spans="2:7" ht="26.4">
      <c r="B235" s="315" t="s">
        <v>827</v>
      </c>
      <c r="C235" s="251" t="s">
        <v>671</v>
      </c>
      <c r="D235" s="238">
        <v>7069.4009999999998</v>
      </c>
      <c r="E235" s="238">
        <v>7131.6120000000001</v>
      </c>
      <c r="F235" s="238">
        <v>7894.9629999999997</v>
      </c>
      <c r="G235" s="238">
        <v>6926.69</v>
      </c>
    </row>
    <row r="236" spans="2:7" ht="26.4">
      <c r="B236" s="315" t="s">
        <v>828</v>
      </c>
      <c r="C236" s="251" t="s">
        <v>671</v>
      </c>
      <c r="D236" s="238">
        <v>6676.777</v>
      </c>
      <c r="E236" s="238">
        <v>6683.5619999999999</v>
      </c>
      <c r="F236" s="238">
        <v>7427.027</v>
      </c>
      <c r="G236" s="238">
        <v>6487.3919999999998</v>
      </c>
    </row>
    <row r="237" spans="2:7" ht="26.4">
      <c r="B237" s="315" t="s">
        <v>829</v>
      </c>
      <c r="C237" s="251" t="s">
        <v>671</v>
      </c>
      <c r="D237" s="238">
        <v>392.6241</v>
      </c>
      <c r="E237" s="238">
        <v>448.05079999999998</v>
      </c>
      <c r="F237" s="238">
        <v>467.93579999999997</v>
      </c>
      <c r="G237" s="238">
        <v>439.29899999999998</v>
      </c>
    </row>
    <row r="238" spans="2:7" ht="26.4">
      <c r="B238" s="315" t="s">
        <v>830</v>
      </c>
      <c r="C238" s="251" t="s">
        <v>671</v>
      </c>
      <c r="D238" s="238">
        <v>2486.6390000000001</v>
      </c>
      <c r="E238" s="238">
        <v>2553.8110000000001</v>
      </c>
      <c r="F238" s="238">
        <v>2595.9960000000001</v>
      </c>
      <c r="G238" s="238">
        <v>2380.3960000000002</v>
      </c>
    </row>
    <row r="239" spans="2:7" ht="26.4">
      <c r="B239" s="315" t="s">
        <v>831</v>
      </c>
      <c r="C239" s="251" t="s">
        <v>671</v>
      </c>
      <c r="D239" s="238">
        <v>1436.76</v>
      </c>
      <c r="E239" s="238">
        <v>1391.5920000000001</v>
      </c>
      <c r="F239" s="238">
        <v>1387.807</v>
      </c>
      <c r="G239" s="238">
        <v>1271.809</v>
      </c>
    </row>
    <row r="240" spans="2:7" ht="26.4">
      <c r="B240" s="315" t="s">
        <v>832</v>
      </c>
      <c r="C240" s="251" t="s">
        <v>671</v>
      </c>
      <c r="D240" s="238">
        <v>1049.8789999999999</v>
      </c>
      <c r="E240" s="238">
        <v>1162.2190000000001</v>
      </c>
      <c r="F240" s="238">
        <v>1208.1890000000001</v>
      </c>
      <c r="G240" s="238">
        <v>1108.587</v>
      </c>
    </row>
    <row r="241" spans="2:7" ht="26.4">
      <c r="B241" s="315" t="s">
        <v>833</v>
      </c>
      <c r="C241" s="251" t="s">
        <v>671</v>
      </c>
      <c r="D241" s="238">
        <v>54495.95</v>
      </c>
      <c r="E241" s="238">
        <v>53393.84</v>
      </c>
      <c r="F241" s="238">
        <v>55044.38</v>
      </c>
      <c r="G241" s="238">
        <v>52068.71</v>
      </c>
    </row>
    <row r="242" spans="2:7" ht="26.4">
      <c r="B242" s="315" t="s">
        <v>834</v>
      </c>
      <c r="C242" s="251" t="s">
        <v>671</v>
      </c>
      <c r="D242" s="238">
        <v>38546.81</v>
      </c>
      <c r="E242" s="238">
        <v>38458.25</v>
      </c>
      <c r="F242" s="238">
        <v>40414.879999999997</v>
      </c>
      <c r="G242" s="238">
        <v>37393.519999999997</v>
      </c>
    </row>
    <row r="243" spans="2:7" ht="26.4">
      <c r="B243" s="315" t="s">
        <v>835</v>
      </c>
      <c r="C243" s="251" t="s">
        <v>671</v>
      </c>
      <c r="D243" s="238">
        <v>23721.52</v>
      </c>
      <c r="E243" s="238">
        <v>24718.68</v>
      </c>
      <c r="F243" s="238">
        <v>26098.89</v>
      </c>
      <c r="G243" s="238">
        <v>24357.87</v>
      </c>
    </row>
    <row r="244" spans="2:7" ht="26.4">
      <c r="B244" s="315" t="s">
        <v>836</v>
      </c>
      <c r="C244" s="251" t="s">
        <v>671</v>
      </c>
      <c r="D244" s="238">
        <v>13999.82</v>
      </c>
      <c r="E244" s="238">
        <v>14375.55</v>
      </c>
      <c r="F244" s="238">
        <v>15389.54</v>
      </c>
      <c r="G244" s="238">
        <v>13837.68</v>
      </c>
    </row>
    <row r="245" spans="2:7" ht="26.4">
      <c r="B245" s="315" t="s">
        <v>837</v>
      </c>
      <c r="C245" s="251" t="s">
        <v>671</v>
      </c>
      <c r="D245" s="238">
        <v>9721.6959999999999</v>
      </c>
      <c r="E245" s="238">
        <v>10343.129999999999</v>
      </c>
      <c r="F245" s="238">
        <v>10709.34</v>
      </c>
      <c r="G245" s="238">
        <v>10520.18</v>
      </c>
    </row>
    <row r="246" spans="2:7" ht="26.4">
      <c r="B246" s="315" t="s">
        <v>838</v>
      </c>
      <c r="C246" s="251" t="s">
        <v>671</v>
      </c>
      <c r="D246" s="238">
        <v>4799.183</v>
      </c>
      <c r="E246" s="238">
        <v>4462.0469999999996</v>
      </c>
      <c r="F246" s="238">
        <v>4534.7569999999996</v>
      </c>
      <c r="G246" s="238">
        <v>4100.6840000000002</v>
      </c>
    </row>
    <row r="247" spans="2:7" ht="26.4">
      <c r="B247" s="315" t="s">
        <v>839</v>
      </c>
      <c r="C247" s="251" t="s">
        <v>671</v>
      </c>
      <c r="D247" s="238">
        <v>9196.8029999999999</v>
      </c>
      <c r="E247" s="238">
        <v>9912.7080000000005</v>
      </c>
      <c r="F247" s="238">
        <v>10854.79</v>
      </c>
      <c r="G247" s="238">
        <v>9737.0010000000002</v>
      </c>
    </row>
    <row r="248" spans="2:7" ht="26.4">
      <c r="B248" s="315" t="s">
        <v>840</v>
      </c>
      <c r="C248" s="251" t="s">
        <v>671</v>
      </c>
      <c r="D248" s="238">
        <v>7995.6270000000004</v>
      </c>
      <c r="E248" s="238">
        <v>8612.8359999999993</v>
      </c>
      <c r="F248" s="238">
        <v>9462.6839999999993</v>
      </c>
      <c r="G248" s="238">
        <v>8316.2029999999995</v>
      </c>
    </row>
    <row r="249" spans="2:7" ht="26.4">
      <c r="B249" s="315" t="s">
        <v>841</v>
      </c>
      <c r="C249" s="251" t="s">
        <v>671</v>
      </c>
      <c r="D249" s="238">
        <v>1201.1759999999999</v>
      </c>
      <c r="E249" s="238">
        <v>1299.8720000000001</v>
      </c>
      <c r="F249" s="238">
        <v>1392.1030000000001</v>
      </c>
      <c r="G249" s="238">
        <v>1420.798</v>
      </c>
    </row>
    <row r="250" spans="2:7" ht="26.4">
      <c r="B250" s="315" t="s">
        <v>842</v>
      </c>
      <c r="C250" s="251" t="s">
        <v>671</v>
      </c>
      <c r="D250" s="238">
        <v>14735.24</v>
      </c>
      <c r="E250" s="238">
        <v>13645.18</v>
      </c>
      <c r="F250" s="238">
        <v>14225.76</v>
      </c>
      <c r="G250" s="238">
        <v>12943.71</v>
      </c>
    </row>
    <row r="251" spans="2:7" ht="26.4">
      <c r="B251" s="315" t="s">
        <v>843</v>
      </c>
      <c r="C251" s="251" t="s">
        <v>671</v>
      </c>
      <c r="D251" s="238">
        <v>5841.03</v>
      </c>
      <c r="E251" s="238">
        <v>5781.884</v>
      </c>
      <c r="F251" s="238">
        <v>6121.1049999999996</v>
      </c>
      <c r="G251" s="238">
        <v>5545.5240000000003</v>
      </c>
    </row>
    <row r="252" spans="2:7" ht="26.4">
      <c r="B252" s="315" t="s">
        <v>844</v>
      </c>
      <c r="C252" s="251" t="s">
        <v>671</v>
      </c>
      <c r="D252" s="238">
        <v>8894.2099999999991</v>
      </c>
      <c r="E252" s="238">
        <v>7863.2979999999998</v>
      </c>
      <c r="F252" s="238">
        <v>8104.6610000000001</v>
      </c>
      <c r="G252" s="238">
        <v>7398.183</v>
      </c>
    </row>
    <row r="253" spans="2:7" ht="26.4">
      <c r="B253" s="315" t="s">
        <v>845</v>
      </c>
      <c r="C253" s="251" t="s">
        <v>671</v>
      </c>
      <c r="D253" s="238">
        <v>1764.89</v>
      </c>
      <c r="E253" s="238">
        <v>1580.5909999999999</v>
      </c>
      <c r="F253" s="238">
        <v>1554.864</v>
      </c>
      <c r="G253" s="238">
        <v>1925.8679999999999</v>
      </c>
    </row>
    <row r="254" spans="2:7" ht="26.4">
      <c r="B254" s="315" t="s">
        <v>846</v>
      </c>
      <c r="C254" s="251" t="s">
        <v>671</v>
      </c>
      <c r="D254" s="238">
        <v>4068.25</v>
      </c>
      <c r="E254" s="238">
        <v>4199.3</v>
      </c>
      <c r="F254" s="238">
        <v>4566.2420000000002</v>
      </c>
      <c r="G254" s="238">
        <v>3619.6559999999999</v>
      </c>
    </row>
    <row r="255" spans="2:7" ht="26.4">
      <c r="B255" s="315" t="s">
        <v>847</v>
      </c>
      <c r="C255" s="251" t="s">
        <v>671</v>
      </c>
      <c r="D255" s="238">
        <v>2716.0079999999998</v>
      </c>
      <c r="E255" s="238">
        <v>2672.76</v>
      </c>
      <c r="F255" s="238">
        <v>2968.7060000000001</v>
      </c>
      <c r="G255" s="238">
        <v>2211</v>
      </c>
    </row>
    <row r="256" spans="2:7" ht="26.4">
      <c r="B256" s="315" t="s">
        <v>848</v>
      </c>
      <c r="C256" s="251" t="s">
        <v>671</v>
      </c>
      <c r="D256" s="238">
        <v>1350.2850000000001</v>
      </c>
      <c r="E256" s="238">
        <v>1526.5409999999999</v>
      </c>
      <c r="F256" s="238">
        <v>1592.654</v>
      </c>
      <c r="G256" s="238">
        <v>1408.6559999999999</v>
      </c>
    </row>
    <row r="257" spans="2:7" ht="26.4">
      <c r="B257" s="315" t="s">
        <v>849</v>
      </c>
      <c r="C257" s="251" t="s">
        <v>671</v>
      </c>
      <c r="D257" s="238">
        <v>7145.3959999999997</v>
      </c>
      <c r="E257" s="238">
        <v>7634.018</v>
      </c>
      <c r="F257" s="238">
        <v>8257.2739999999994</v>
      </c>
      <c r="G257" s="238">
        <v>7356.6289999999999</v>
      </c>
    </row>
    <row r="258" spans="2:7" ht="26.4">
      <c r="B258" s="315" t="s">
        <v>850</v>
      </c>
      <c r="C258" s="251" t="s">
        <v>671</v>
      </c>
      <c r="D258" s="238">
        <v>7282.9129999999996</v>
      </c>
      <c r="E258" s="238">
        <v>7262.07</v>
      </c>
      <c r="F258" s="238">
        <v>7633.9629999999997</v>
      </c>
      <c r="G258" s="238">
        <v>6590.2610000000004</v>
      </c>
    </row>
    <row r="259" spans="2:7" ht="26.4">
      <c r="B259" s="315" t="s">
        <v>851</v>
      </c>
      <c r="C259" s="251" t="s">
        <v>671</v>
      </c>
      <c r="D259" s="238">
        <v>7970.6980000000003</v>
      </c>
      <c r="E259" s="238">
        <v>8111.951</v>
      </c>
      <c r="F259" s="238">
        <v>8977.6880000000001</v>
      </c>
      <c r="G259" s="238">
        <v>9086.7309999999998</v>
      </c>
    </row>
    <row r="260" spans="2:7" ht="26.4">
      <c r="B260" s="315" t="s">
        <v>852</v>
      </c>
      <c r="C260" s="251" t="s">
        <v>671</v>
      </c>
      <c r="D260" s="238">
        <v>15311.02</v>
      </c>
      <c r="E260" s="238">
        <v>14565.37</v>
      </c>
      <c r="F260" s="238">
        <v>14718.33</v>
      </c>
      <c r="G260" s="238">
        <v>13621.4</v>
      </c>
    </row>
    <row r="261" spans="2:7" ht="26.4">
      <c r="B261" s="315" t="s">
        <v>853</v>
      </c>
      <c r="C261" s="251" t="s">
        <v>671</v>
      </c>
      <c r="D261" s="238">
        <v>19840.849999999999</v>
      </c>
      <c r="E261" s="238">
        <v>20157.43</v>
      </c>
      <c r="F261" s="238">
        <v>21510.65</v>
      </c>
      <c r="G261" s="238">
        <v>19383.21</v>
      </c>
    </row>
    <row r="262" spans="2:7" ht="26.4">
      <c r="B262" s="315" t="s">
        <v>854</v>
      </c>
      <c r="C262" s="251" t="s">
        <v>671</v>
      </c>
      <c r="D262" s="238">
        <v>18705.96</v>
      </c>
      <c r="E262" s="238">
        <v>18300.82</v>
      </c>
      <c r="F262" s="238">
        <v>18904.23</v>
      </c>
      <c r="G262" s="238">
        <v>18010.310000000001</v>
      </c>
    </row>
    <row r="263" spans="2:7" ht="26.4">
      <c r="B263" s="315" t="s">
        <v>855</v>
      </c>
      <c r="C263" s="251" t="s">
        <v>671</v>
      </c>
      <c r="D263" s="238">
        <v>6564.0720000000001</v>
      </c>
      <c r="E263" s="238">
        <v>6042.6379999999999</v>
      </c>
      <c r="F263" s="238">
        <v>6089.6210000000001</v>
      </c>
      <c r="G263" s="238">
        <v>6026.5519999999997</v>
      </c>
    </row>
    <row r="264" spans="2:7" ht="26.4">
      <c r="B264" s="315" t="s">
        <v>856</v>
      </c>
      <c r="C264" s="251" t="s">
        <v>671</v>
      </c>
      <c r="D264" s="238">
        <v>13265.05</v>
      </c>
      <c r="E264" s="238">
        <v>14112.01</v>
      </c>
      <c r="F264" s="238">
        <v>15421.03</v>
      </c>
      <c r="G264" s="238">
        <v>13356.66</v>
      </c>
    </row>
    <row r="265" spans="2:7" ht="26.4">
      <c r="B265" s="315" t="s">
        <v>857</v>
      </c>
      <c r="C265" s="251" t="s">
        <v>671</v>
      </c>
      <c r="D265" s="238">
        <v>10711.63</v>
      </c>
      <c r="E265" s="238">
        <v>11285.6</v>
      </c>
      <c r="F265" s="238">
        <v>12431.39</v>
      </c>
      <c r="G265" s="238">
        <v>10527.2</v>
      </c>
    </row>
    <row r="266" spans="2:7" ht="26.4">
      <c r="B266" s="315" t="s">
        <v>858</v>
      </c>
      <c r="C266" s="251" t="s">
        <v>671</v>
      </c>
      <c r="D266" s="238">
        <v>2551.46</v>
      </c>
      <c r="E266" s="238">
        <v>2826.4119999999998</v>
      </c>
      <c r="F266" s="238">
        <v>2984.7570000000001</v>
      </c>
      <c r="G266" s="238">
        <v>2829.4549999999999</v>
      </c>
    </row>
    <row r="267" spans="2:7" ht="26.4">
      <c r="B267" s="315" t="s">
        <v>859</v>
      </c>
      <c r="C267" s="251" t="s">
        <v>671</v>
      </c>
      <c r="D267" s="238">
        <v>15949.13</v>
      </c>
      <c r="E267" s="238">
        <v>14935.59</v>
      </c>
      <c r="F267" s="238">
        <v>14629.49</v>
      </c>
      <c r="G267" s="238">
        <v>14675.19</v>
      </c>
    </row>
    <row r="268" spans="2:7" ht="26.4">
      <c r="B268" s="315" t="s">
        <v>860</v>
      </c>
      <c r="C268" s="251" t="s">
        <v>671</v>
      </c>
      <c r="D268" s="238">
        <v>5101.7240000000002</v>
      </c>
      <c r="E268" s="238">
        <v>4971.3249999999998</v>
      </c>
      <c r="F268" s="238">
        <v>4940.0810000000001</v>
      </c>
      <c r="G268" s="238">
        <v>4772.4449999999997</v>
      </c>
    </row>
    <row r="269" spans="2:7" ht="26.4">
      <c r="B269" s="315" t="s">
        <v>861</v>
      </c>
      <c r="C269" s="251" t="s">
        <v>671</v>
      </c>
      <c r="D269" s="238">
        <v>1995.6579999999999</v>
      </c>
      <c r="E269" s="238">
        <v>1987.9760000000001</v>
      </c>
      <c r="F269" s="238">
        <v>2043.0319999999999</v>
      </c>
      <c r="G269" s="238">
        <v>1778.0329999999999</v>
      </c>
    </row>
    <row r="270" spans="2:7" ht="26.4">
      <c r="B270" s="315" t="s">
        <v>862</v>
      </c>
      <c r="C270" s="251" t="s">
        <v>671</v>
      </c>
      <c r="D270" s="238">
        <v>1156.098</v>
      </c>
      <c r="E270" s="240">
        <v>0</v>
      </c>
      <c r="F270" s="240">
        <v>0</v>
      </c>
      <c r="G270" s="240">
        <v>0</v>
      </c>
    </row>
    <row r="271" spans="2:7" ht="26.4">
      <c r="B271" s="315" t="s">
        <v>863</v>
      </c>
      <c r="C271" s="251" t="s">
        <v>671</v>
      </c>
      <c r="D271" s="238">
        <v>7695.6530000000002</v>
      </c>
      <c r="E271" s="238">
        <v>7976.2889999999998</v>
      </c>
      <c r="F271" s="238">
        <v>7646.3779999999997</v>
      </c>
      <c r="G271" s="238">
        <v>8124.7150000000001</v>
      </c>
    </row>
    <row r="272" spans="2:7" ht="26.4">
      <c r="B272" s="315" t="s">
        <v>864</v>
      </c>
      <c r="C272" s="251" t="s">
        <v>671</v>
      </c>
      <c r="D272" s="238">
        <v>84911.26</v>
      </c>
      <c r="E272" s="238">
        <v>85896.63</v>
      </c>
      <c r="F272" s="238">
        <v>96469.05</v>
      </c>
      <c r="G272" s="238">
        <v>90719.35</v>
      </c>
    </row>
    <row r="273" spans="2:7" ht="26.4">
      <c r="B273" s="315" t="s">
        <v>865</v>
      </c>
      <c r="C273" s="251" t="s">
        <v>671</v>
      </c>
      <c r="D273" s="238">
        <v>76958.679999999993</v>
      </c>
      <c r="E273" s="238">
        <v>78350.64</v>
      </c>
      <c r="F273" s="238">
        <v>87923.18</v>
      </c>
      <c r="G273" s="238">
        <v>82631.839999999997</v>
      </c>
    </row>
    <row r="274" spans="2:7" ht="26.4">
      <c r="B274" s="315" t="s">
        <v>866</v>
      </c>
      <c r="C274" s="251" t="s">
        <v>671</v>
      </c>
      <c r="D274" s="238">
        <v>61843.81</v>
      </c>
      <c r="E274" s="238">
        <v>63273.39</v>
      </c>
      <c r="F274" s="238">
        <v>70865.919999999998</v>
      </c>
      <c r="G274" s="238">
        <v>65327.38</v>
      </c>
    </row>
    <row r="275" spans="2:7" ht="26.4">
      <c r="B275" s="315" t="s">
        <v>867</v>
      </c>
      <c r="C275" s="251" t="s">
        <v>671</v>
      </c>
      <c r="D275" s="238">
        <v>6163.8450000000003</v>
      </c>
      <c r="E275" s="238">
        <v>6075.4560000000001</v>
      </c>
      <c r="F275" s="238">
        <v>6513.018</v>
      </c>
      <c r="G275" s="238">
        <v>6436.6880000000001</v>
      </c>
    </row>
    <row r="276" spans="2:7" ht="26.4">
      <c r="B276" s="315" t="s">
        <v>868</v>
      </c>
      <c r="C276" s="251" t="s">
        <v>671</v>
      </c>
      <c r="D276" s="238">
        <v>8951.0310000000009</v>
      </c>
      <c r="E276" s="238">
        <v>9001.7929999999997</v>
      </c>
      <c r="F276" s="238">
        <v>10544.24</v>
      </c>
      <c r="G276" s="238">
        <v>10867.76</v>
      </c>
    </row>
    <row r="277" spans="2:7" ht="26.4">
      <c r="B277" s="315" t="s">
        <v>869</v>
      </c>
      <c r="C277" s="251" t="s">
        <v>671</v>
      </c>
      <c r="D277" s="238">
        <v>58739.89</v>
      </c>
      <c r="E277" s="238">
        <v>59053.11</v>
      </c>
      <c r="F277" s="238">
        <v>67819.13</v>
      </c>
      <c r="G277" s="238">
        <v>64410.93</v>
      </c>
    </row>
    <row r="278" spans="2:7" ht="26.4">
      <c r="B278" s="315" t="s">
        <v>870</v>
      </c>
      <c r="C278" s="251" t="s">
        <v>671</v>
      </c>
      <c r="D278" s="238">
        <v>18218.79</v>
      </c>
      <c r="E278" s="238">
        <v>19297.53</v>
      </c>
      <c r="F278" s="238">
        <v>20104.04</v>
      </c>
      <c r="G278" s="238">
        <v>18220.91</v>
      </c>
    </row>
    <row r="279" spans="2:7" ht="26.4">
      <c r="B279" s="315" t="s">
        <v>871</v>
      </c>
      <c r="C279" s="251" t="s">
        <v>671</v>
      </c>
      <c r="D279" s="238">
        <v>18593.990000000002</v>
      </c>
      <c r="E279" s="238">
        <v>17353.63</v>
      </c>
      <c r="F279" s="238">
        <v>19295.82</v>
      </c>
      <c r="G279" s="238">
        <v>18535.84</v>
      </c>
    </row>
    <row r="280" spans="2:7" ht="26.4">
      <c r="B280" s="315" t="s">
        <v>872</v>
      </c>
      <c r="C280" s="251" t="s">
        <v>671</v>
      </c>
      <c r="D280" s="238">
        <v>40145.89</v>
      </c>
      <c r="E280" s="238">
        <v>41699.480000000003</v>
      </c>
      <c r="F280" s="238">
        <v>48523.32</v>
      </c>
      <c r="G280" s="238">
        <v>45875.09</v>
      </c>
    </row>
    <row r="281" spans="2:7" ht="26.4">
      <c r="B281" s="315" t="s">
        <v>873</v>
      </c>
      <c r="C281" s="251" t="s">
        <v>671</v>
      </c>
      <c r="D281" s="238">
        <v>39692.61</v>
      </c>
      <c r="E281" s="238">
        <v>41219.1</v>
      </c>
      <c r="F281" s="238">
        <v>48020.59</v>
      </c>
      <c r="G281" s="238">
        <v>45416.43</v>
      </c>
    </row>
    <row r="282" spans="2:7" ht="26.4">
      <c r="B282" s="315" t="s">
        <v>874</v>
      </c>
      <c r="C282" s="251" t="s">
        <v>671</v>
      </c>
      <c r="D282" s="238">
        <v>453.28870000000001</v>
      </c>
      <c r="E282" s="238">
        <v>480.38310000000001</v>
      </c>
      <c r="F282" s="238">
        <v>502.7287</v>
      </c>
      <c r="G282" s="238">
        <v>458.6687</v>
      </c>
    </row>
    <row r="283" spans="2:7" ht="26.4">
      <c r="B283" s="315" t="s">
        <v>875</v>
      </c>
      <c r="C283" s="251" t="s">
        <v>671</v>
      </c>
      <c r="D283" s="238">
        <v>7952.57</v>
      </c>
      <c r="E283" s="238">
        <v>7545.9920000000002</v>
      </c>
      <c r="F283" s="238">
        <v>8545.8760000000002</v>
      </c>
      <c r="G283" s="238">
        <v>8087.5110000000004</v>
      </c>
    </row>
    <row r="284" spans="2:7" ht="26.4">
      <c r="B284" s="315" t="s">
        <v>876</v>
      </c>
      <c r="C284" s="251" t="s">
        <v>671</v>
      </c>
      <c r="D284" s="238">
        <v>7144.8209999999999</v>
      </c>
      <c r="E284" s="238">
        <v>6865.0420000000004</v>
      </c>
      <c r="F284" s="238">
        <v>7792.009</v>
      </c>
      <c r="G284" s="238">
        <v>7368.652</v>
      </c>
    </row>
    <row r="285" spans="2:7" ht="26.4">
      <c r="B285" s="315" t="s">
        <v>877</v>
      </c>
      <c r="C285" s="251" t="s">
        <v>671</v>
      </c>
      <c r="D285" s="238">
        <v>807.74860000000001</v>
      </c>
      <c r="E285" s="238">
        <v>680.94899999999996</v>
      </c>
      <c r="F285" s="238">
        <v>753.86689999999999</v>
      </c>
      <c r="G285" s="238">
        <v>718.85879999999997</v>
      </c>
    </row>
    <row r="286" spans="2:7" ht="26.4">
      <c r="B286" s="315" t="s">
        <v>878</v>
      </c>
      <c r="C286" s="251" t="s">
        <v>671</v>
      </c>
      <c r="D286" s="238">
        <v>26470.880000000001</v>
      </c>
      <c r="E286" s="238">
        <v>26340.91</v>
      </c>
      <c r="F286" s="238">
        <v>27348.18</v>
      </c>
      <c r="G286" s="238">
        <v>25095.360000000001</v>
      </c>
    </row>
    <row r="287" spans="2:7" ht="26.4">
      <c r="B287" s="315" t="s">
        <v>879</v>
      </c>
      <c r="C287" s="251" t="s">
        <v>671</v>
      </c>
      <c r="D287" s="238">
        <v>13516.36</v>
      </c>
      <c r="E287" s="238">
        <v>13662.15</v>
      </c>
      <c r="F287" s="238">
        <v>14952.77</v>
      </c>
      <c r="G287" s="238">
        <v>12983.92</v>
      </c>
    </row>
    <row r="288" spans="2:7" ht="26.4">
      <c r="B288" s="315" t="s">
        <v>880</v>
      </c>
      <c r="C288" s="251" t="s">
        <v>671</v>
      </c>
      <c r="D288" s="238">
        <v>9368.56</v>
      </c>
      <c r="E288" s="238">
        <v>9367.5849999999991</v>
      </c>
      <c r="F288" s="238">
        <v>10621.43</v>
      </c>
      <c r="G288" s="238">
        <v>8708.6170000000002</v>
      </c>
    </row>
    <row r="289" spans="2:7" ht="26.4">
      <c r="B289" s="315" t="s">
        <v>881</v>
      </c>
      <c r="C289" s="251" t="s">
        <v>671</v>
      </c>
      <c r="D289" s="238">
        <v>4147.8029999999999</v>
      </c>
      <c r="E289" s="238">
        <v>4294.5680000000002</v>
      </c>
      <c r="F289" s="238">
        <v>4331.3440000000001</v>
      </c>
      <c r="G289" s="238">
        <v>4275.2979999999998</v>
      </c>
    </row>
    <row r="290" spans="2:7" ht="26.4">
      <c r="B290" s="315" t="s">
        <v>882</v>
      </c>
      <c r="C290" s="251" t="s">
        <v>671</v>
      </c>
      <c r="D290" s="238">
        <v>1926.57</v>
      </c>
      <c r="E290" s="238">
        <v>1778.3910000000001</v>
      </c>
      <c r="F290" s="238">
        <v>2686.7190000000001</v>
      </c>
      <c r="G290" s="238">
        <v>1469.577</v>
      </c>
    </row>
    <row r="291" spans="2:7" ht="26.4">
      <c r="B291" s="315" t="s">
        <v>883</v>
      </c>
      <c r="C291" s="251" t="s">
        <v>671</v>
      </c>
      <c r="D291" s="238">
        <v>7441.99</v>
      </c>
      <c r="E291" s="238">
        <v>7589.1940000000004</v>
      </c>
      <c r="F291" s="238">
        <v>7934.71</v>
      </c>
      <c r="G291" s="238">
        <v>7239.0410000000002</v>
      </c>
    </row>
    <row r="292" spans="2:7" ht="26.4">
      <c r="B292" s="315" t="s">
        <v>884</v>
      </c>
      <c r="C292" s="251" t="s">
        <v>671</v>
      </c>
      <c r="D292" s="238">
        <v>6280.4089999999997</v>
      </c>
      <c r="E292" s="238">
        <v>6279.36</v>
      </c>
      <c r="F292" s="238">
        <v>6549.0190000000002</v>
      </c>
      <c r="G292" s="238">
        <v>6031.3850000000002</v>
      </c>
    </row>
    <row r="293" spans="2:7" ht="26.4">
      <c r="B293" s="315" t="s">
        <v>885</v>
      </c>
      <c r="C293" s="251" t="s">
        <v>671</v>
      </c>
      <c r="D293" s="238">
        <v>1161.5809999999999</v>
      </c>
      <c r="E293" s="238">
        <v>1309.8340000000001</v>
      </c>
      <c r="F293" s="238">
        <v>1385.692</v>
      </c>
      <c r="G293" s="238">
        <v>1207.655</v>
      </c>
    </row>
    <row r="294" spans="2:7" ht="26.4">
      <c r="B294" s="315" t="s">
        <v>886</v>
      </c>
      <c r="C294" s="251" t="s">
        <v>671</v>
      </c>
      <c r="D294" s="238">
        <v>12954.52</v>
      </c>
      <c r="E294" s="238">
        <v>12678.75</v>
      </c>
      <c r="F294" s="238">
        <v>12395.41</v>
      </c>
      <c r="G294" s="238">
        <v>12111.44</v>
      </c>
    </row>
    <row r="295" spans="2:7" ht="26.4">
      <c r="B295" s="315" t="s">
        <v>887</v>
      </c>
      <c r="C295" s="251" t="s">
        <v>671</v>
      </c>
      <c r="D295" s="238">
        <v>9767.6010000000006</v>
      </c>
      <c r="E295" s="238">
        <v>9558.4950000000008</v>
      </c>
      <c r="F295" s="238">
        <v>9720.0769999999993</v>
      </c>
      <c r="G295" s="238">
        <v>9129.3739999999998</v>
      </c>
    </row>
    <row r="296" spans="2:7" ht="26.4">
      <c r="B296" s="315" t="s">
        <v>888</v>
      </c>
      <c r="C296" s="251" t="s">
        <v>671</v>
      </c>
      <c r="D296" s="238">
        <v>4554.7269999999999</v>
      </c>
      <c r="E296" s="238">
        <v>4818.1890000000003</v>
      </c>
      <c r="F296" s="238">
        <v>5011.576</v>
      </c>
      <c r="G296" s="238">
        <v>4826.4229999999998</v>
      </c>
    </row>
    <row r="297" spans="2:7" ht="26.4">
      <c r="B297" s="315" t="s">
        <v>889</v>
      </c>
      <c r="C297" s="251" t="s">
        <v>671</v>
      </c>
      <c r="D297" s="238">
        <v>944.75319999999999</v>
      </c>
      <c r="E297" s="238">
        <v>999.45410000000004</v>
      </c>
      <c r="F297" s="238">
        <v>1046.6369999999999</v>
      </c>
      <c r="G297" s="238">
        <v>794.71109999999999</v>
      </c>
    </row>
    <row r="298" spans="2:7" ht="26.4">
      <c r="B298" s="315" t="s">
        <v>890</v>
      </c>
      <c r="C298" s="251" t="s">
        <v>671</v>
      </c>
      <c r="D298" s="238">
        <v>554.43430000000001</v>
      </c>
      <c r="E298" s="238">
        <v>598.60799999999995</v>
      </c>
      <c r="F298" s="238">
        <v>629.10500000000002</v>
      </c>
      <c r="G298" s="238">
        <v>476.28269999999998</v>
      </c>
    </row>
    <row r="299" spans="2:7" ht="26.4">
      <c r="B299" s="315" t="s">
        <v>891</v>
      </c>
      <c r="C299" s="251" t="s">
        <v>671</v>
      </c>
      <c r="D299" s="238">
        <v>390.31900000000002</v>
      </c>
      <c r="E299" s="238">
        <v>400.84609999999998</v>
      </c>
      <c r="F299" s="238">
        <v>417.53140000000002</v>
      </c>
      <c r="G299" s="238">
        <v>318.42840000000001</v>
      </c>
    </row>
    <row r="300" spans="2:7" ht="26.4">
      <c r="B300" s="315" t="s">
        <v>892</v>
      </c>
      <c r="C300" s="251" t="s">
        <v>671</v>
      </c>
      <c r="D300" s="238">
        <v>300.64789999999999</v>
      </c>
      <c r="E300" s="238">
        <v>333.50920000000002</v>
      </c>
      <c r="F300" s="238">
        <v>368.65620000000001</v>
      </c>
      <c r="G300" s="238">
        <v>251.15780000000001</v>
      </c>
    </row>
    <row r="301" spans="2:7" ht="26.4">
      <c r="B301" s="315" t="s">
        <v>893</v>
      </c>
      <c r="C301" s="251" t="s">
        <v>671</v>
      </c>
      <c r="D301" s="238">
        <v>253.78630000000001</v>
      </c>
      <c r="E301" s="238">
        <v>265.09879999999998</v>
      </c>
      <c r="F301" s="238">
        <v>260.44889999999998</v>
      </c>
      <c r="G301" s="238">
        <v>225.1249</v>
      </c>
    </row>
    <row r="302" spans="2:7" ht="26.4">
      <c r="B302" s="315" t="s">
        <v>894</v>
      </c>
      <c r="C302" s="251" t="s">
        <v>671</v>
      </c>
      <c r="D302" s="238">
        <v>164.04470000000001</v>
      </c>
      <c r="E302" s="238">
        <v>175.9984</v>
      </c>
      <c r="F302" s="238">
        <v>172.71969999999999</v>
      </c>
      <c r="G302" s="238">
        <v>137.97020000000001</v>
      </c>
    </row>
    <row r="303" spans="2:7" ht="26.4">
      <c r="B303" s="315" t="s">
        <v>895</v>
      </c>
      <c r="C303" s="251" t="s">
        <v>671</v>
      </c>
      <c r="D303" s="238">
        <v>89.741600000000005</v>
      </c>
      <c r="E303" s="238">
        <v>89.100499999999997</v>
      </c>
      <c r="F303" s="238">
        <v>87.729100000000003</v>
      </c>
      <c r="G303" s="238">
        <v>87.154700000000005</v>
      </c>
    </row>
    <row r="304" spans="2:7" ht="26.4">
      <c r="B304" s="315" t="s">
        <v>896</v>
      </c>
      <c r="C304" s="251" t="s">
        <v>671</v>
      </c>
      <c r="D304" s="238">
        <v>3609.973</v>
      </c>
      <c r="E304" s="238">
        <v>3818.7350000000001</v>
      </c>
      <c r="F304" s="238">
        <v>3964.9389999999999</v>
      </c>
      <c r="G304" s="238">
        <v>4031.712</v>
      </c>
    </row>
    <row r="305" spans="2:7" ht="26.4">
      <c r="B305" s="315" t="s">
        <v>897</v>
      </c>
      <c r="C305" s="251" t="s">
        <v>671</v>
      </c>
      <c r="D305" s="238">
        <v>2220.6019999999999</v>
      </c>
      <c r="E305" s="238">
        <v>2289.346</v>
      </c>
      <c r="F305" s="238">
        <v>2388.6689999999999</v>
      </c>
      <c r="G305" s="238">
        <v>2682.7759999999998</v>
      </c>
    </row>
    <row r="306" spans="2:7" ht="26.4">
      <c r="B306" s="315" t="s">
        <v>898</v>
      </c>
      <c r="C306" s="251" t="s">
        <v>671</v>
      </c>
      <c r="D306" s="238">
        <v>1389.3710000000001</v>
      </c>
      <c r="E306" s="238">
        <v>1529.3879999999999</v>
      </c>
      <c r="F306" s="238">
        <v>1576.271</v>
      </c>
      <c r="G306" s="238">
        <v>1348.9359999999999</v>
      </c>
    </row>
    <row r="307" spans="2:7" ht="26.4">
      <c r="B307" s="315" t="s">
        <v>899</v>
      </c>
      <c r="C307" s="251" t="s">
        <v>671</v>
      </c>
      <c r="D307" s="238">
        <v>395.07310000000001</v>
      </c>
      <c r="E307" s="238">
        <v>352.61380000000003</v>
      </c>
      <c r="F307" s="238">
        <v>407.97609999999997</v>
      </c>
      <c r="G307" s="238">
        <v>552.35440000000006</v>
      </c>
    </row>
    <row r="308" spans="2:7" ht="26.4">
      <c r="B308" s="315" t="s">
        <v>900</v>
      </c>
      <c r="C308" s="251" t="s">
        <v>671</v>
      </c>
      <c r="D308" s="238">
        <v>1825.529</v>
      </c>
      <c r="E308" s="238">
        <v>1936.7329999999999</v>
      </c>
      <c r="F308" s="238">
        <v>1980.693</v>
      </c>
      <c r="G308" s="238">
        <v>2130.4209999999998</v>
      </c>
    </row>
    <row r="309" spans="2:7" ht="26.4">
      <c r="B309" s="315" t="s">
        <v>901</v>
      </c>
      <c r="C309" s="251" t="s">
        <v>671</v>
      </c>
      <c r="D309" s="238">
        <v>1049.798</v>
      </c>
      <c r="E309" s="238">
        <v>1047.915</v>
      </c>
      <c r="F309" s="238">
        <v>927.61360000000002</v>
      </c>
      <c r="G309" s="238">
        <v>1018.099</v>
      </c>
    </row>
    <row r="310" spans="2:7" ht="26.4">
      <c r="B310" s="315" t="s">
        <v>902</v>
      </c>
      <c r="C310" s="251" t="s">
        <v>671</v>
      </c>
      <c r="D310" s="238">
        <v>775.73109999999997</v>
      </c>
      <c r="E310" s="238">
        <v>888.81799999999998</v>
      </c>
      <c r="F310" s="238">
        <v>1053.079</v>
      </c>
      <c r="G310" s="238">
        <v>1112.3230000000001</v>
      </c>
    </row>
    <row r="311" spans="2:7" ht="26.4">
      <c r="B311" s="315" t="s">
        <v>903</v>
      </c>
      <c r="C311" s="251" t="s">
        <v>671</v>
      </c>
      <c r="D311" s="238">
        <v>2775.0360000000001</v>
      </c>
      <c r="E311" s="238">
        <v>2887.9549999999999</v>
      </c>
      <c r="F311" s="238">
        <v>3017.7739999999999</v>
      </c>
      <c r="G311" s="238">
        <v>3159.0590000000002</v>
      </c>
    </row>
    <row r="312" spans="2:7" ht="26.4">
      <c r="B312" s="315" t="s">
        <v>904</v>
      </c>
      <c r="C312" s="251" t="s">
        <v>671</v>
      </c>
      <c r="D312" s="238">
        <v>1779.691</v>
      </c>
      <c r="E312" s="238">
        <v>1930.2339999999999</v>
      </c>
      <c r="F312" s="238">
        <v>1993.8019999999999</v>
      </c>
      <c r="G312" s="238">
        <v>1667.364</v>
      </c>
    </row>
    <row r="313" spans="2:7" ht="26.4">
      <c r="B313" s="315" t="s">
        <v>905</v>
      </c>
      <c r="C313" s="251" t="s">
        <v>671</v>
      </c>
      <c r="D313" s="238">
        <v>695.721</v>
      </c>
      <c r="E313" s="238">
        <v>686.12300000000005</v>
      </c>
      <c r="F313" s="238">
        <v>776.63229999999999</v>
      </c>
      <c r="G313" s="238">
        <v>803.51220000000001</v>
      </c>
    </row>
    <row r="314" spans="2:7" ht="26.4">
      <c r="B314" s="315" t="s">
        <v>906</v>
      </c>
      <c r="C314" s="251" t="s">
        <v>671</v>
      </c>
      <c r="D314" s="238">
        <v>2079.3150000000001</v>
      </c>
      <c r="E314" s="238">
        <v>2201.8319999999999</v>
      </c>
      <c r="F314" s="238">
        <v>2241.1419999999998</v>
      </c>
      <c r="G314" s="238">
        <v>2355.5459999999998</v>
      </c>
    </row>
    <row r="315" spans="2:7" ht="26.4">
      <c r="B315" s="315" t="s">
        <v>907</v>
      </c>
      <c r="C315" s="251" t="s">
        <v>671</v>
      </c>
      <c r="D315" s="238">
        <v>1213.8420000000001</v>
      </c>
      <c r="E315" s="238">
        <v>1223.913</v>
      </c>
      <c r="F315" s="238">
        <v>1100.3330000000001</v>
      </c>
      <c r="G315" s="238">
        <v>1156.069</v>
      </c>
    </row>
    <row r="316" spans="2:7" ht="26.4">
      <c r="B316" s="315" t="s">
        <v>908</v>
      </c>
      <c r="C316" s="251" t="s">
        <v>671</v>
      </c>
      <c r="D316" s="238">
        <v>865.47270000000003</v>
      </c>
      <c r="E316" s="238">
        <v>977.91849999999999</v>
      </c>
      <c r="F316" s="238">
        <v>1140.808</v>
      </c>
      <c r="G316" s="238">
        <v>1199.4770000000001</v>
      </c>
    </row>
    <row r="317" spans="2:7" ht="26.4">
      <c r="B317" s="315" t="s">
        <v>909</v>
      </c>
      <c r="C317" s="251" t="s">
        <v>671</v>
      </c>
      <c r="D317" s="238">
        <v>5212.875</v>
      </c>
      <c r="E317" s="238">
        <v>4740.3059999999996</v>
      </c>
      <c r="F317" s="238">
        <v>4708.5</v>
      </c>
      <c r="G317" s="238">
        <v>4302.951</v>
      </c>
    </row>
    <row r="318" spans="2:7" ht="26.4">
      <c r="B318" s="315" t="s">
        <v>910</v>
      </c>
      <c r="C318" s="251" t="s">
        <v>671</v>
      </c>
      <c r="D318" s="238">
        <v>2123.1019999999999</v>
      </c>
      <c r="E318" s="238">
        <v>2012.126</v>
      </c>
      <c r="F318" s="238">
        <v>1898.846</v>
      </c>
      <c r="G318" s="238">
        <v>1717.8879999999999</v>
      </c>
    </row>
    <row r="319" spans="2:7" ht="26.4">
      <c r="B319" s="315" t="s">
        <v>911</v>
      </c>
      <c r="C319" s="251" t="s">
        <v>671</v>
      </c>
      <c r="D319" s="238">
        <v>3089.7730000000001</v>
      </c>
      <c r="E319" s="238">
        <v>2728.18</v>
      </c>
      <c r="F319" s="238">
        <v>2809.6550000000002</v>
      </c>
      <c r="G319" s="238">
        <v>2585.0630000000001</v>
      </c>
    </row>
    <row r="320" spans="2:7" ht="26.4">
      <c r="B320" s="315" t="s">
        <v>912</v>
      </c>
      <c r="C320" s="251" t="s">
        <v>671</v>
      </c>
      <c r="D320" s="238">
        <v>71421.990000000005</v>
      </c>
      <c r="E320" s="238">
        <v>71970.62</v>
      </c>
      <c r="F320" s="238">
        <v>78793.56</v>
      </c>
      <c r="G320" s="238">
        <v>76910.559999999998</v>
      </c>
    </row>
    <row r="321" spans="2:7" ht="26.4">
      <c r="B321" s="315" t="s">
        <v>913</v>
      </c>
      <c r="C321" s="251" t="s">
        <v>671</v>
      </c>
      <c r="D321" s="238">
        <v>61162.63</v>
      </c>
      <c r="E321" s="238">
        <v>61092.59</v>
      </c>
      <c r="F321" s="238">
        <v>67850.13</v>
      </c>
      <c r="G321" s="238">
        <v>65920.34</v>
      </c>
    </row>
    <row r="322" spans="2:7" ht="26.4">
      <c r="B322" s="315" t="s">
        <v>914</v>
      </c>
      <c r="C322" s="251" t="s">
        <v>671</v>
      </c>
      <c r="D322" s="238">
        <v>33338.79</v>
      </c>
      <c r="E322" s="238">
        <v>34271.49</v>
      </c>
      <c r="F322" s="238">
        <v>39260.79</v>
      </c>
      <c r="G322" s="238">
        <v>37445.39</v>
      </c>
    </row>
    <row r="323" spans="2:7" ht="26.4">
      <c r="B323" s="315" t="s">
        <v>915</v>
      </c>
      <c r="C323" s="251" t="s">
        <v>671</v>
      </c>
      <c r="D323" s="238">
        <v>27823.84</v>
      </c>
      <c r="E323" s="238">
        <v>26821.1</v>
      </c>
      <c r="F323" s="238">
        <v>28589.35</v>
      </c>
      <c r="G323" s="238">
        <v>28474.95</v>
      </c>
    </row>
    <row r="324" spans="2:7" ht="26.4">
      <c r="B324" s="315" t="s">
        <v>916</v>
      </c>
      <c r="C324" s="251" t="s">
        <v>671</v>
      </c>
      <c r="D324" s="238">
        <v>12077.61</v>
      </c>
      <c r="E324" s="238">
        <v>12273.14</v>
      </c>
      <c r="F324" s="238">
        <v>13517.44</v>
      </c>
      <c r="G324" s="238">
        <v>13833.74</v>
      </c>
    </row>
    <row r="325" spans="2:7" ht="26.4">
      <c r="B325" s="315" t="s">
        <v>917</v>
      </c>
      <c r="C325" s="251" t="s">
        <v>671</v>
      </c>
      <c r="D325" s="238">
        <v>21261.17</v>
      </c>
      <c r="E325" s="238">
        <v>21998.35</v>
      </c>
      <c r="F325" s="238">
        <v>25743.35</v>
      </c>
      <c r="G325" s="238">
        <v>23611.66</v>
      </c>
    </row>
    <row r="326" spans="2:7" ht="26.4">
      <c r="B326" s="315" t="s">
        <v>918</v>
      </c>
      <c r="C326" s="251" t="s">
        <v>671</v>
      </c>
      <c r="D326" s="238">
        <v>16622.669999999998</v>
      </c>
      <c r="E326" s="238">
        <v>17334.45</v>
      </c>
      <c r="F326" s="238">
        <v>20318.509999999998</v>
      </c>
      <c r="G326" s="238">
        <v>18084.55</v>
      </c>
    </row>
    <row r="327" spans="2:7" ht="26.4">
      <c r="B327" s="315" t="s">
        <v>919</v>
      </c>
      <c r="C327" s="251" t="s">
        <v>671</v>
      </c>
      <c r="D327" s="238">
        <v>4638.5</v>
      </c>
      <c r="E327" s="238">
        <v>4663.893</v>
      </c>
      <c r="F327" s="238">
        <v>5424.8339999999998</v>
      </c>
      <c r="G327" s="238">
        <v>5527.11</v>
      </c>
    </row>
    <row r="328" spans="2:7" ht="26.4">
      <c r="B328" s="315" t="s">
        <v>920</v>
      </c>
      <c r="C328" s="251" t="s">
        <v>671</v>
      </c>
      <c r="D328" s="238">
        <v>10259.36</v>
      </c>
      <c r="E328" s="238">
        <v>10878.03</v>
      </c>
      <c r="F328" s="238">
        <v>10943.42</v>
      </c>
      <c r="G328" s="238">
        <v>10990.21</v>
      </c>
    </row>
    <row r="329" spans="2:7" ht="26.4">
      <c r="B329" s="315" t="s">
        <v>921</v>
      </c>
      <c r="C329" s="251" t="s">
        <v>671</v>
      </c>
      <c r="D329" s="238">
        <v>27783.29</v>
      </c>
      <c r="E329" s="238">
        <v>28517.66</v>
      </c>
      <c r="F329" s="238">
        <v>31142.73</v>
      </c>
      <c r="G329" s="238">
        <v>29871.41</v>
      </c>
    </row>
    <row r="330" spans="2:7" ht="26.4">
      <c r="B330" s="315" t="s">
        <v>922</v>
      </c>
      <c r="C330" s="251" t="s">
        <v>671</v>
      </c>
      <c r="D330" s="238">
        <v>21291.51</v>
      </c>
      <c r="E330" s="238">
        <v>21401.86</v>
      </c>
      <c r="F330" s="238">
        <v>23744.65</v>
      </c>
      <c r="G330" s="238">
        <v>22380.01</v>
      </c>
    </row>
    <row r="331" spans="2:7" ht="26.4">
      <c r="B331" s="315" t="s">
        <v>923</v>
      </c>
      <c r="C331" s="251" t="s">
        <v>671</v>
      </c>
      <c r="D331" s="238">
        <v>13992.54</v>
      </c>
      <c r="E331" s="238">
        <v>13561.6</v>
      </c>
      <c r="F331" s="238">
        <v>15132.75</v>
      </c>
      <c r="G331" s="238">
        <v>14009.5</v>
      </c>
    </row>
    <row r="332" spans="2:7" ht="26.4">
      <c r="B332" s="315" t="s">
        <v>924</v>
      </c>
      <c r="C332" s="251" t="s">
        <v>671</v>
      </c>
      <c r="D332" s="238">
        <v>7298.9639999999999</v>
      </c>
      <c r="E332" s="238">
        <v>7840.2629999999999</v>
      </c>
      <c r="F332" s="238">
        <v>8611.9009999999998</v>
      </c>
      <c r="G332" s="238">
        <v>8370.5169999999998</v>
      </c>
    </row>
    <row r="333" spans="2:7" ht="26.4">
      <c r="B333" s="315" t="s">
        <v>925</v>
      </c>
      <c r="C333" s="251" t="s">
        <v>671</v>
      </c>
      <c r="D333" s="238">
        <v>4924.7939999999999</v>
      </c>
      <c r="E333" s="238">
        <v>4799.88</v>
      </c>
      <c r="F333" s="238">
        <v>5037.5339999999997</v>
      </c>
      <c r="G333" s="238">
        <v>5242.058</v>
      </c>
    </row>
    <row r="334" spans="2:7" ht="26.4">
      <c r="B334" s="315" t="s">
        <v>926</v>
      </c>
      <c r="C334" s="251" t="s">
        <v>671</v>
      </c>
      <c r="D334" s="238">
        <v>9067.75</v>
      </c>
      <c r="E334" s="238">
        <v>8761.7209999999995</v>
      </c>
      <c r="F334" s="238">
        <v>10095.219999999999</v>
      </c>
      <c r="G334" s="238">
        <v>8767.4390000000003</v>
      </c>
    </row>
    <row r="335" spans="2:7" ht="26.4">
      <c r="B335" s="315" t="s">
        <v>927</v>
      </c>
      <c r="C335" s="251" t="s">
        <v>671</v>
      </c>
      <c r="D335" s="238">
        <v>8029.25</v>
      </c>
      <c r="E335" s="238">
        <v>8287.7189999999991</v>
      </c>
      <c r="F335" s="238">
        <v>9458.5040000000008</v>
      </c>
      <c r="G335" s="238">
        <v>8283.6659999999993</v>
      </c>
    </row>
    <row r="336" spans="2:7" ht="26.4">
      <c r="B336" s="315" t="s">
        <v>928</v>
      </c>
      <c r="C336" s="251" t="s">
        <v>671</v>
      </c>
      <c r="D336" s="238">
        <v>1038.5</v>
      </c>
      <c r="E336" s="238">
        <v>474.00150000000002</v>
      </c>
      <c r="F336" s="238">
        <v>636.71389999999997</v>
      </c>
      <c r="G336" s="238">
        <v>483.77319999999997</v>
      </c>
    </row>
    <row r="337" spans="2:7" ht="26.4">
      <c r="B337" s="315" t="s">
        <v>929</v>
      </c>
      <c r="C337" s="251" t="s">
        <v>671</v>
      </c>
      <c r="D337" s="238">
        <v>6491.78</v>
      </c>
      <c r="E337" s="238">
        <v>7115.799</v>
      </c>
      <c r="F337" s="238">
        <v>7398.0780000000004</v>
      </c>
      <c r="G337" s="238">
        <v>7491.3950000000004</v>
      </c>
    </row>
    <row r="338" spans="2:7" ht="26.4">
      <c r="B338" s="315" t="s">
        <v>930</v>
      </c>
      <c r="C338" s="251" t="s">
        <v>671</v>
      </c>
      <c r="D338" s="238">
        <v>51810.8</v>
      </c>
      <c r="E338" s="238">
        <v>50892.45</v>
      </c>
      <c r="F338" s="238">
        <v>55546.43</v>
      </c>
      <c r="G338" s="238">
        <v>53098.34</v>
      </c>
    </row>
    <row r="339" spans="2:7" ht="26.4">
      <c r="B339" s="315" t="s">
        <v>931</v>
      </c>
      <c r="C339" s="251" t="s">
        <v>671</v>
      </c>
      <c r="D339" s="238">
        <v>45511.79</v>
      </c>
      <c r="E339" s="238">
        <v>45027.79</v>
      </c>
      <c r="F339" s="238">
        <v>49162.879999999997</v>
      </c>
      <c r="G339" s="238">
        <v>47029.35</v>
      </c>
    </row>
    <row r="340" spans="2:7" ht="26.4">
      <c r="B340" s="315" t="s">
        <v>932</v>
      </c>
      <c r="C340" s="251" t="s">
        <v>671</v>
      </c>
      <c r="D340" s="238">
        <v>23252.68</v>
      </c>
      <c r="E340" s="238">
        <v>22727.87</v>
      </c>
      <c r="F340" s="238">
        <v>25054</v>
      </c>
      <c r="G340" s="238">
        <v>23954.04</v>
      </c>
    </row>
    <row r="341" spans="2:7" ht="26.4">
      <c r="B341" s="315" t="s">
        <v>933</v>
      </c>
      <c r="C341" s="251" t="s">
        <v>671</v>
      </c>
      <c r="D341" s="238">
        <v>22259.11</v>
      </c>
      <c r="E341" s="238">
        <v>22299.919999999998</v>
      </c>
      <c r="F341" s="238">
        <v>24108.87</v>
      </c>
      <c r="G341" s="238">
        <v>23075.31</v>
      </c>
    </row>
    <row r="342" spans="2:7" ht="26.4">
      <c r="B342" s="315" t="s">
        <v>934</v>
      </c>
      <c r="C342" s="251" t="s">
        <v>671</v>
      </c>
      <c r="D342" s="238">
        <v>6483.9560000000001</v>
      </c>
      <c r="E342" s="238">
        <v>6366.25</v>
      </c>
      <c r="F342" s="238">
        <v>6096.2820000000002</v>
      </c>
      <c r="G342" s="238">
        <v>6246.232</v>
      </c>
    </row>
    <row r="343" spans="2:7" ht="26.4">
      <c r="B343" s="315" t="s">
        <v>935</v>
      </c>
      <c r="C343" s="251" t="s">
        <v>671</v>
      </c>
      <c r="D343" s="238">
        <v>16768.73</v>
      </c>
      <c r="E343" s="238">
        <v>16361.62</v>
      </c>
      <c r="F343" s="238">
        <v>18957.72</v>
      </c>
      <c r="G343" s="238">
        <v>17707.810000000001</v>
      </c>
    </row>
    <row r="344" spans="2:7" ht="26.4">
      <c r="B344" s="315" t="s">
        <v>936</v>
      </c>
      <c r="C344" s="251" t="s">
        <v>671</v>
      </c>
      <c r="D344" s="238">
        <v>15192.3</v>
      </c>
      <c r="E344" s="238">
        <v>14911.9</v>
      </c>
      <c r="F344" s="238">
        <v>17333.259999999998</v>
      </c>
      <c r="G344" s="238">
        <v>16185.75</v>
      </c>
    </row>
    <row r="345" spans="2:7" ht="26.4">
      <c r="B345" s="315" t="s">
        <v>937</v>
      </c>
      <c r="C345" s="251" t="s">
        <v>671</v>
      </c>
      <c r="D345" s="238">
        <v>1576.423</v>
      </c>
      <c r="E345" s="238">
        <v>1449.7180000000001</v>
      </c>
      <c r="F345" s="238">
        <v>1624.461</v>
      </c>
      <c r="G345" s="238">
        <v>1522.059</v>
      </c>
    </row>
    <row r="346" spans="2:7" ht="26.4">
      <c r="B346" s="315" t="s">
        <v>938</v>
      </c>
      <c r="C346" s="251" t="s">
        <v>671</v>
      </c>
      <c r="D346" s="238">
        <v>6299.0060000000003</v>
      </c>
      <c r="E346" s="238">
        <v>5864.6620000000003</v>
      </c>
      <c r="F346" s="238">
        <v>6383.5519999999997</v>
      </c>
      <c r="G346" s="238">
        <v>6068.9809999999998</v>
      </c>
    </row>
    <row r="347" spans="2:7" ht="26.4">
      <c r="B347" s="315" t="s">
        <v>939</v>
      </c>
      <c r="C347" s="251" t="s">
        <v>671</v>
      </c>
      <c r="D347" s="238">
        <v>89461.68</v>
      </c>
      <c r="E347" s="238">
        <v>88593.62</v>
      </c>
      <c r="F347" s="238">
        <v>101715.4</v>
      </c>
      <c r="G347" s="238">
        <v>91616.37</v>
      </c>
    </row>
    <row r="348" spans="2:7" ht="26.4">
      <c r="B348" s="315" t="s">
        <v>940</v>
      </c>
      <c r="C348" s="251" t="s">
        <v>671</v>
      </c>
      <c r="D348" s="238">
        <v>48174.51</v>
      </c>
      <c r="E348" s="238">
        <v>49091.14</v>
      </c>
      <c r="F348" s="238">
        <v>56212.26</v>
      </c>
      <c r="G348" s="238">
        <v>52918.05</v>
      </c>
    </row>
    <row r="349" spans="2:7" ht="26.4">
      <c r="B349" s="315" t="s">
        <v>941</v>
      </c>
      <c r="C349" s="251" t="s">
        <v>671</v>
      </c>
      <c r="D349" s="238">
        <v>16261.23</v>
      </c>
      <c r="E349" s="238">
        <v>16257.77</v>
      </c>
      <c r="F349" s="238">
        <v>18214.3</v>
      </c>
      <c r="G349" s="238">
        <v>16648.669999999998</v>
      </c>
    </row>
    <row r="350" spans="2:7" ht="26.4">
      <c r="B350" s="315" t="s">
        <v>942</v>
      </c>
      <c r="C350" s="251" t="s">
        <v>671</v>
      </c>
      <c r="D350" s="238">
        <v>9325.098</v>
      </c>
      <c r="E350" s="238">
        <v>8881.0210000000006</v>
      </c>
      <c r="F350" s="238">
        <v>10558.88</v>
      </c>
      <c r="G350" s="238">
        <v>9181.8420000000006</v>
      </c>
    </row>
    <row r="351" spans="2:7" ht="26.4">
      <c r="B351" s="315" t="s">
        <v>943</v>
      </c>
      <c r="C351" s="251" t="s">
        <v>671</v>
      </c>
      <c r="D351" s="238">
        <v>22150.720000000001</v>
      </c>
      <c r="E351" s="238">
        <v>23626.26</v>
      </c>
      <c r="F351" s="238">
        <v>27324.69</v>
      </c>
      <c r="G351" s="238">
        <v>27022.68</v>
      </c>
    </row>
    <row r="352" spans="2:7" ht="26.4">
      <c r="B352" s="315" t="s">
        <v>944</v>
      </c>
      <c r="C352" s="251" t="s">
        <v>671</v>
      </c>
      <c r="D352" s="238">
        <v>32408.78</v>
      </c>
      <c r="E352" s="238">
        <v>33646.639999999999</v>
      </c>
      <c r="F352" s="238">
        <v>39525.39</v>
      </c>
      <c r="G352" s="238">
        <v>37903.129999999997</v>
      </c>
    </row>
    <row r="353" spans="2:7" ht="26.4">
      <c r="B353" s="315" t="s">
        <v>945</v>
      </c>
      <c r="C353" s="251" t="s">
        <v>671</v>
      </c>
      <c r="D353" s="238">
        <v>15765.73</v>
      </c>
      <c r="E353" s="238">
        <v>15444.5</v>
      </c>
      <c r="F353" s="238">
        <v>16686.86</v>
      </c>
      <c r="G353" s="238">
        <v>15014.92</v>
      </c>
    </row>
    <row r="354" spans="2:7" ht="26.4">
      <c r="B354" s="315" t="s">
        <v>946</v>
      </c>
      <c r="C354" s="251" t="s">
        <v>671</v>
      </c>
      <c r="D354" s="238">
        <v>10865.39</v>
      </c>
      <c r="E354" s="238">
        <v>11716.08</v>
      </c>
      <c r="F354" s="238">
        <v>13789.73</v>
      </c>
      <c r="G354" s="238">
        <v>14437.15</v>
      </c>
    </row>
    <row r="355" spans="2:7" ht="26.4">
      <c r="B355" s="315" t="s">
        <v>947</v>
      </c>
      <c r="C355" s="251" t="s">
        <v>671</v>
      </c>
      <c r="D355" s="238">
        <v>21543.39</v>
      </c>
      <c r="E355" s="238">
        <v>21930.560000000001</v>
      </c>
      <c r="F355" s="238">
        <v>25735.67</v>
      </c>
      <c r="G355" s="238">
        <v>23465.98</v>
      </c>
    </row>
    <row r="356" spans="2:7" ht="26.4">
      <c r="B356" s="315" t="s">
        <v>948</v>
      </c>
      <c r="C356" s="251" t="s">
        <v>671</v>
      </c>
      <c r="D356" s="238">
        <v>16017.05</v>
      </c>
      <c r="E356" s="238">
        <v>15891.96</v>
      </c>
      <c r="F356" s="238">
        <v>18158.25</v>
      </c>
      <c r="G356" s="238">
        <v>16492.43</v>
      </c>
    </row>
    <row r="357" spans="2:7" ht="26.4">
      <c r="B357" s="315" t="s">
        <v>949</v>
      </c>
      <c r="C357" s="251" t="s">
        <v>671</v>
      </c>
      <c r="D357" s="238">
        <v>5526.3329999999996</v>
      </c>
      <c r="E357" s="238">
        <v>6038.5969999999998</v>
      </c>
      <c r="F357" s="238">
        <v>7577.415</v>
      </c>
      <c r="G357" s="238">
        <v>6973.5519999999997</v>
      </c>
    </row>
    <row r="358" spans="2:7" ht="26.4">
      <c r="B358" s="315" t="s">
        <v>950</v>
      </c>
      <c r="C358" s="251" t="s">
        <v>671</v>
      </c>
      <c r="D358" s="238">
        <v>41287.18</v>
      </c>
      <c r="E358" s="238">
        <v>39502.480000000003</v>
      </c>
      <c r="F358" s="238">
        <v>45358.61</v>
      </c>
      <c r="G358" s="238">
        <v>38590.14</v>
      </c>
    </row>
    <row r="359" spans="2:7" ht="26.4">
      <c r="B359" s="315" t="s">
        <v>951</v>
      </c>
      <c r="C359" s="251" t="s">
        <v>671</v>
      </c>
      <c r="D359" s="238">
        <v>25146.39</v>
      </c>
      <c r="E359" s="238">
        <v>24439.49</v>
      </c>
      <c r="F359" s="238">
        <v>27475.59</v>
      </c>
      <c r="G359" s="238">
        <v>23111.14</v>
      </c>
    </row>
    <row r="360" spans="2:7" ht="26.4">
      <c r="B360" s="315" t="s">
        <v>952</v>
      </c>
      <c r="C360" s="251" t="s">
        <v>671</v>
      </c>
      <c r="D360" s="238">
        <v>10438.34</v>
      </c>
      <c r="E360" s="238">
        <v>9544.7139999999999</v>
      </c>
      <c r="F360" s="238">
        <v>11560.46</v>
      </c>
      <c r="G360" s="238">
        <v>9759.6110000000008</v>
      </c>
    </row>
    <row r="361" spans="2:7" ht="26.4">
      <c r="B361" s="315" t="s">
        <v>953</v>
      </c>
      <c r="C361" s="251" t="s">
        <v>671</v>
      </c>
      <c r="D361" s="238">
        <v>5702.4430000000002</v>
      </c>
      <c r="E361" s="238">
        <v>5518.2780000000002</v>
      </c>
      <c r="F361" s="238">
        <v>6322.558</v>
      </c>
      <c r="G361" s="238">
        <v>5719.3890000000001</v>
      </c>
    </row>
    <row r="362" spans="2:7" ht="26.4">
      <c r="B362" s="315" t="s">
        <v>954</v>
      </c>
      <c r="C362" s="251" t="s">
        <v>671</v>
      </c>
      <c r="D362" s="238">
        <v>46439.89</v>
      </c>
      <c r="E362" s="238">
        <v>46715.61</v>
      </c>
      <c r="F362" s="238">
        <v>51684.4</v>
      </c>
      <c r="G362" s="238">
        <v>49464.160000000003</v>
      </c>
    </row>
    <row r="363" spans="2:7" ht="26.4">
      <c r="B363" s="315" t="s">
        <v>955</v>
      </c>
      <c r="C363" s="251" t="s">
        <v>671</v>
      </c>
      <c r="D363" s="238">
        <v>44578.71</v>
      </c>
      <c r="E363" s="238">
        <v>44968.77</v>
      </c>
      <c r="F363" s="238">
        <v>49674.15</v>
      </c>
      <c r="G363" s="238">
        <v>47987.5</v>
      </c>
    </row>
    <row r="364" spans="2:7" ht="26.4">
      <c r="B364" s="315" t="s">
        <v>956</v>
      </c>
      <c r="C364" s="251" t="s">
        <v>671</v>
      </c>
      <c r="D364" s="240">
        <v>0</v>
      </c>
      <c r="E364" s="240">
        <v>0</v>
      </c>
      <c r="F364" s="240">
        <v>0</v>
      </c>
      <c r="G364" s="240">
        <v>0</v>
      </c>
    </row>
    <row r="365" spans="2:7" ht="26.4">
      <c r="B365" s="315" t="s">
        <v>957</v>
      </c>
      <c r="C365" s="251" t="s">
        <v>671</v>
      </c>
      <c r="D365" s="240">
        <v>0</v>
      </c>
      <c r="E365" s="240">
        <v>0</v>
      </c>
      <c r="F365" s="240">
        <v>0</v>
      </c>
      <c r="G365" s="240">
        <v>0</v>
      </c>
    </row>
    <row r="366" spans="2:7" ht="26.4">
      <c r="B366" s="315" t="s">
        <v>958</v>
      </c>
      <c r="C366" s="251" t="s">
        <v>671</v>
      </c>
      <c r="D366" s="239">
        <v>16.325299999999999</v>
      </c>
      <c r="E366" s="239">
        <v>4.9808000000000003</v>
      </c>
      <c r="F366" s="239">
        <v>7.5910000000000002</v>
      </c>
      <c r="G366" s="239">
        <v>15.793100000000001</v>
      </c>
    </row>
    <row r="367" spans="2:7" ht="26.4">
      <c r="B367" s="315" t="s">
        <v>959</v>
      </c>
      <c r="C367" s="251" t="s">
        <v>671</v>
      </c>
      <c r="D367" s="238">
        <v>33469.71</v>
      </c>
      <c r="E367" s="238">
        <v>34027.85</v>
      </c>
      <c r="F367" s="238">
        <v>37244.129999999997</v>
      </c>
      <c r="G367" s="238">
        <v>35630.449999999997</v>
      </c>
    </row>
    <row r="368" spans="2:7" ht="26.4">
      <c r="B368" s="315" t="s">
        <v>960</v>
      </c>
      <c r="C368" s="251" t="s">
        <v>671</v>
      </c>
      <c r="D368" s="238">
        <v>8827.6239999999998</v>
      </c>
      <c r="E368" s="238">
        <v>8632.9779999999992</v>
      </c>
      <c r="F368" s="238">
        <v>9792.7009999999991</v>
      </c>
      <c r="G368" s="238">
        <v>9769.6949999999997</v>
      </c>
    </row>
    <row r="369" spans="2:7" ht="26.4">
      <c r="B369" s="315" t="s">
        <v>961</v>
      </c>
      <c r="C369" s="251" t="s">
        <v>671</v>
      </c>
      <c r="D369" s="238">
        <v>22323.5</v>
      </c>
      <c r="E369" s="238">
        <v>21885.37</v>
      </c>
      <c r="F369" s="238">
        <v>25520.720000000001</v>
      </c>
      <c r="G369" s="238">
        <v>24876.47</v>
      </c>
    </row>
    <row r="370" spans="2:7" ht="26.4">
      <c r="B370" s="315" t="s">
        <v>962</v>
      </c>
      <c r="C370" s="251" t="s">
        <v>671</v>
      </c>
      <c r="D370" s="238">
        <v>22255.21</v>
      </c>
      <c r="E370" s="238">
        <v>23083.4</v>
      </c>
      <c r="F370" s="238">
        <v>24153.43</v>
      </c>
      <c r="G370" s="238">
        <v>23111.03</v>
      </c>
    </row>
    <row r="371" spans="2:7" ht="26.4">
      <c r="B371" s="315" t="s">
        <v>963</v>
      </c>
      <c r="C371" s="251" t="s">
        <v>671</v>
      </c>
      <c r="D371" s="238">
        <v>6529.857</v>
      </c>
      <c r="E371" s="238">
        <v>6931.09</v>
      </c>
      <c r="F371" s="238">
        <v>8086.3490000000002</v>
      </c>
      <c r="G371" s="238">
        <v>8801.8709999999992</v>
      </c>
    </row>
    <row r="372" spans="2:7" ht="26.4">
      <c r="B372" s="315" t="s">
        <v>964</v>
      </c>
      <c r="C372" s="251" t="s">
        <v>671</v>
      </c>
      <c r="D372" s="238">
        <v>15780.73</v>
      </c>
      <c r="E372" s="238">
        <v>14954.28</v>
      </c>
      <c r="F372" s="238">
        <v>17434.37</v>
      </c>
      <c r="G372" s="238">
        <v>16074.6</v>
      </c>
    </row>
    <row r="373" spans="2:7" ht="26.4">
      <c r="B373" s="315" t="s">
        <v>965</v>
      </c>
      <c r="C373" s="251" t="s">
        <v>671</v>
      </c>
      <c r="D373" s="238">
        <v>15549.72</v>
      </c>
      <c r="E373" s="238">
        <v>14783.34</v>
      </c>
      <c r="F373" s="238">
        <v>17172.990000000002</v>
      </c>
      <c r="G373" s="238">
        <v>15772.09</v>
      </c>
    </row>
    <row r="374" spans="2:7" ht="26.4">
      <c r="B374" s="315" t="s">
        <v>966</v>
      </c>
      <c r="C374" s="251" t="s">
        <v>671</v>
      </c>
      <c r="D374" s="238">
        <v>231.00749999999999</v>
      </c>
      <c r="E374" s="238">
        <v>170.93819999999999</v>
      </c>
      <c r="F374" s="238">
        <v>261.37709999999998</v>
      </c>
      <c r="G374" s="238">
        <v>302.51249999999999</v>
      </c>
    </row>
    <row r="375" spans="2:7" ht="26.4">
      <c r="B375" s="315" t="s">
        <v>967</v>
      </c>
      <c r="C375" s="251" t="s">
        <v>671</v>
      </c>
      <c r="D375" s="238">
        <v>1861.181</v>
      </c>
      <c r="E375" s="238">
        <v>1746.84</v>
      </c>
      <c r="F375" s="238">
        <v>2010.26</v>
      </c>
      <c r="G375" s="238">
        <v>1476.6579999999999</v>
      </c>
    </row>
    <row r="376" spans="2:7" ht="26.4">
      <c r="B376" s="315" t="s">
        <v>968</v>
      </c>
      <c r="C376" s="251" t="s">
        <v>671</v>
      </c>
      <c r="D376" s="238">
        <v>148.58090000000001</v>
      </c>
      <c r="E376" s="238">
        <v>141.83320000000001</v>
      </c>
      <c r="F376" s="238">
        <v>206.70099999999999</v>
      </c>
      <c r="G376" s="238">
        <v>132.39779999999999</v>
      </c>
    </row>
    <row r="377" spans="2:7" ht="26.4">
      <c r="B377" s="315" t="s">
        <v>969</v>
      </c>
      <c r="C377" s="251" t="s">
        <v>671</v>
      </c>
      <c r="D377" s="238">
        <v>1712.6</v>
      </c>
      <c r="E377" s="238">
        <v>1605.0070000000001</v>
      </c>
      <c r="F377" s="238">
        <v>1803.558</v>
      </c>
      <c r="G377" s="238">
        <v>1344.26</v>
      </c>
    </row>
    <row r="378" spans="2:7" ht="26.4">
      <c r="B378" s="315" t="s">
        <v>970</v>
      </c>
      <c r="C378" s="251" t="s">
        <v>671</v>
      </c>
      <c r="D378" s="238">
        <v>94565.63</v>
      </c>
      <c r="E378" s="238">
        <v>91822.04</v>
      </c>
      <c r="F378" s="238">
        <v>94188.42</v>
      </c>
      <c r="G378" s="238">
        <v>90557.99</v>
      </c>
    </row>
    <row r="379" spans="2:7" ht="26.4">
      <c r="B379" s="315" t="s">
        <v>971</v>
      </c>
      <c r="C379" s="251" t="s">
        <v>671</v>
      </c>
      <c r="D379" s="238">
        <v>44876.93</v>
      </c>
      <c r="E379" s="238">
        <v>43625.23</v>
      </c>
      <c r="F379" s="238">
        <v>45835.360000000001</v>
      </c>
      <c r="G379" s="238">
        <v>44595.38</v>
      </c>
    </row>
    <row r="380" spans="2:7" ht="26.4">
      <c r="B380" s="315" t="s">
        <v>972</v>
      </c>
      <c r="C380" s="251" t="s">
        <v>671</v>
      </c>
      <c r="D380" s="239">
        <v>6.4191000000000003</v>
      </c>
      <c r="E380" s="239">
        <v>1.4942</v>
      </c>
      <c r="F380" s="239">
        <v>2.3858999999999999</v>
      </c>
      <c r="G380" s="239">
        <v>2.8780999999999999</v>
      </c>
    </row>
    <row r="381" spans="2:7" ht="26.4">
      <c r="B381" s="315" t="s">
        <v>973</v>
      </c>
      <c r="C381" s="251" t="s">
        <v>671</v>
      </c>
      <c r="D381" s="239">
        <v>6.4191000000000003</v>
      </c>
      <c r="E381" s="239">
        <v>1.4942</v>
      </c>
      <c r="F381" s="239">
        <v>2.3858999999999999</v>
      </c>
      <c r="G381" s="239">
        <v>2.8780999999999999</v>
      </c>
    </row>
    <row r="382" spans="2:7" ht="26.4">
      <c r="B382" s="315" t="s">
        <v>974</v>
      </c>
      <c r="C382" s="251" t="s">
        <v>671</v>
      </c>
      <c r="D382" s="238">
        <v>24235.18</v>
      </c>
      <c r="E382" s="238">
        <v>23732.29</v>
      </c>
      <c r="F382" s="238">
        <v>25819.46</v>
      </c>
      <c r="G382" s="238">
        <v>25202.54</v>
      </c>
    </row>
    <row r="383" spans="2:7" ht="26.4">
      <c r="B383" s="315" t="s">
        <v>975</v>
      </c>
      <c r="C383" s="251" t="s">
        <v>671</v>
      </c>
      <c r="D383" s="238">
        <v>20641.75</v>
      </c>
      <c r="E383" s="238">
        <v>19892.939999999999</v>
      </c>
      <c r="F383" s="238">
        <v>20015.900000000001</v>
      </c>
      <c r="G383" s="238">
        <v>19390.310000000001</v>
      </c>
    </row>
    <row r="384" spans="2:7" ht="26.4">
      <c r="B384" s="315" t="s">
        <v>976</v>
      </c>
      <c r="C384" s="251" t="s">
        <v>671</v>
      </c>
      <c r="D384" s="238">
        <v>8019.9759999999997</v>
      </c>
      <c r="E384" s="238">
        <v>7772.27</v>
      </c>
      <c r="F384" s="238">
        <v>7754.9250000000002</v>
      </c>
      <c r="G384" s="238">
        <v>8149.6880000000001</v>
      </c>
    </row>
    <row r="385" spans="2:7" ht="26.4">
      <c r="B385" s="315" t="s">
        <v>977</v>
      </c>
      <c r="C385" s="251" t="s">
        <v>671</v>
      </c>
      <c r="D385" s="238">
        <v>16215.2</v>
      </c>
      <c r="E385" s="238">
        <v>15960.02</v>
      </c>
      <c r="F385" s="238">
        <v>18064.54</v>
      </c>
      <c r="G385" s="238">
        <v>17052.849999999999</v>
      </c>
    </row>
    <row r="386" spans="2:7" ht="26.4">
      <c r="B386" s="315" t="s">
        <v>978</v>
      </c>
      <c r="C386" s="251" t="s">
        <v>671</v>
      </c>
      <c r="D386" s="238">
        <v>12176.63</v>
      </c>
      <c r="E386" s="238">
        <v>12360.37</v>
      </c>
      <c r="F386" s="238">
        <v>13815.55</v>
      </c>
      <c r="G386" s="238">
        <v>12950.61</v>
      </c>
    </row>
    <row r="387" spans="2:7" ht="26.4">
      <c r="B387" s="315" t="s">
        <v>979</v>
      </c>
      <c r="C387" s="251" t="s">
        <v>671</v>
      </c>
      <c r="D387" s="238">
        <v>4038.57</v>
      </c>
      <c r="E387" s="238">
        <v>3599.65</v>
      </c>
      <c r="F387" s="238">
        <v>4248.9840000000004</v>
      </c>
      <c r="G387" s="238">
        <v>4102.2489999999998</v>
      </c>
    </row>
    <row r="388" spans="2:7" ht="26.4">
      <c r="B388" s="315" t="s">
        <v>980</v>
      </c>
      <c r="C388" s="251" t="s">
        <v>671</v>
      </c>
      <c r="D388" s="238">
        <v>49676.38</v>
      </c>
      <c r="E388" s="238">
        <v>48184.87</v>
      </c>
      <c r="F388" s="238">
        <v>48235.31</v>
      </c>
      <c r="G388" s="238">
        <v>45886.78</v>
      </c>
    </row>
    <row r="389" spans="2:7" ht="26.4">
      <c r="B389" s="315" t="s">
        <v>981</v>
      </c>
      <c r="C389" s="251" t="s">
        <v>671</v>
      </c>
      <c r="D389" s="238">
        <v>45344.94</v>
      </c>
      <c r="E389" s="238">
        <v>45031.76</v>
      </c>
      <c r="F389" s="238">
        <v>49469.97</v>
      </c>
      <c r="G389" s="238">
        <v>49522.86</v>
      </c>
    </row>
    <row r="390" spans="2:7" ht="26.4">
      <c r="B390" s="315" t="s">
        <v>982</v>
      </c>
      <c r="C390" s="251" t="s">
        <v>671</v>
      </c>
      <c r="D390" s="238">
        <v>13379.72</v>
      </c>
      <c r="E390" s="238">
        <v>13790.74</v>
      </c>
      <c r="F390" s="238">
        <v>15082.1</v>
      </c>
      <c r="G390" s="238">
        <v>14757.74</v>
      </c>
    </row>
    <row r="391" spans="2:7" ht="26.4">
      <c r="B391" s="315" t="s">
        <v>983</v>
      </c>
      <c r="C391" s="251" t="s">
        <v>671</v>
      </c>
      <c r="D391" s="238">
        <v>8545.4279999999999</v>
      </c>
      <c r="E391" s="238">
        <v>9317.7379999999994</v>
      </c>
      <c r="F391" s="238">
        <v>10353.66</v>
      </c>
      <c r="G391" s="238">
        <v>9948.0249999999996</v>
      </c>
    </row>
    <row r="392" spans="2:7" ht="26.4">
      <c r="B392" s="315" t="s">
        <v>984</v>
      </c>
      <c r="C392" s="251" t="s">
        <v>671</v>
      </c>
      <c r="D392" s="238">
        <v>4834.2879999999996</v>
      </c>
      <c r="E392" s="238">
        <v>4472.9970000000003</v>
      </c>
      <c r="F392" s="238">
        <v>4728.4470000000001</v>
      </c>
      <c r="G392" s="238">
        <v>4809.7110000000002</v>
      </c>
    </row>
    <row r="393" spans="2:7" ht="26.4">
      <c r="B393" s="315" t="s">
        <v>985</v>
      </c>
      <c r="C393" s="251" t="s">
        <v>671</v>
      </c>
      <c r="D393" s="238">
        <v>4016.373</v>
      </c>
      <c r="E393" s="238">
        <v>4238.326</v>
      </c>
      <c r="F393" s="238">
        <v>4515.7349999999997</v>
      </c>
      <c r="G393" s="238">
        <v>4368.9790000000003</v>
      </c>
    </row>
    <row r="394" spans="2:7" ht="26.4">
      <c r="B394" s="315" t="s">
        <v>986</v>
      </c>
      <c r="C394" s="251" t="s">
        <v>671</v>
      </c>
      <c r="D394" s="238">
        <v>4529.0550000000003</v>
      </c>
      <c r="E394" s="238">
        <v>5079.4120000000003</v>
      </c>
      <c r="F394" s="238">
        <v>5837.92</v>
      </c>
      <c r="G394" s="238">
        <v>5579.0460000000003</v>
      </c>
    </row>
    <row r="395" spans="2:7" ht="26.4">
      <c r="B395" s="315" t="s">
        <v>987</v>
      </c>
      <c r="C395" s="251" t="s">
        <v>671</v>
      </c>
      <c r="D395" s="238">
        <v>4354.2820000000002</v>
      </c>
      <c r="E395" s="238">
        <v>4872.7790000000005</v>
      </c>
      <c r="F395" s="238">
        <v>5727.692</v>
      </c>
      <c r="G395" s="238">
        <v>5430.8590000000004</v>
      </c>
    </row>
    <row r="396" spans="2:7" ht="26.4">
      <c r="B396" s="315" t="s">
        <v>988</v>
      </c>
      <c r="C396" s="251" t="s">
        <v>671</v>
      </c>
      <c r="D396" s="238">
        <v>174.7739</v>
      </c>
      <c r="E396" s="238">
        <v>206.6328</v>
      </c>
      <c r="F396" s="238">
        <v>110.2285</v>
      </c>
      <c r="G396" s="238">
        <v>148.1865</v>
      </c>
    </row>
    <row r="397" spans="2:7" ht="26.4">
      <c r="B397" s="315" t="s">
        <v>989</v>
      </c>
      <c r="C397" s="251" t="s">
        <v>671</v>
      </c>
      <c r="D397" s="238">
        <v>2549.1660000000002</v>
      </c>
      <c r="E397" s="238">
        <v>2659.9720000000002</v>
      </c>
      <c r="F397" s="238">
        <v>2848.5949999999998</v>
      </c>
      <c r="G397" s="238">
        <v>2982.0940000000001</v>
      </c>
    </row>
    <row r="398" spans="2:7" ht="26.4">
      <c r="B398" s="315" t="s">
        <v>990</v>
      </c>
      <c r="C398" s="251" t="s">
        <v>671</v>
      </c>
      <c r="D398" s="238">
        <v>1596.6590000000001</v>
      </c>
      <c r="E398" s="238">
        <v>1726.4570000000001</v>
      </c>
      <c r="F398" s="238">
        <v>1962.0530000000001</v>
      </c>
      <c r="G398" s="238">
        <v>1863.6489999999999</v>
      </c>
    </row>
    <row r="399" spans="2:7" ht="26.4">
      <c r="B399" s="315" t="s">
        <v>991</v>
      </c>
      <c r="C399" s="251" t="s">
        <v>671</v>
      </c>
      <c r="D399" s="238">
        <v>952.5068</v>
      </c>
      <c r="E399" s="238">
        <v>933.51570000000004</v>
      </c>
      <c r="F399" s="238">
        <v>886.54280000000006</v>
      </c>
      <c r="G399" s="238">
        <v>1118.4449999999999</v>
      </c>
    </row>
    <row r="400" spans="2:7" ht="26.4">
      <c r="B400" s="315" t="s">
        <v>992</v>
      </c>
      <c r="C400" s="251" t="s">
        <v>671</v>
      </c>
      <c r="D400" s="238">
        <v>373.63470000000001</v>
      </c>
      <c r="E400" s="238">
        <v>498.2878</v>
      </c>
      <c r="F400" s="238">
        <v>621.29930000000002</v>
      </c>
      <c r="G400" s="238">
        <v>657.19939999999997</v>
      </c>
    </row>
    <row r="401" spans="2:7" ht="26.4">
      <c r="B401" s="315" t="s">
        <v>993</v>
      </c>
      <c r="C401" s="251" t="s">
        <v>671</v>
      </c>
      <c r="D401" s="238">
        <v>1223.0250000000001</v>
      </c>
      <c r="E401" s="238">
        <v>1228.1690000000001</v>
      </c>
      <c r="F401" s="238">
        <v>1340.7529999999999</v>
      </c>
      <c r="G401" s="238">
        <v>1206.45</v>
      </c>
    </row>
    <row r="402" spans="2:7" ht="26.4">
      <c r="B402" s="315" t="s">
        <v>994</v>
      </c>
      <c r="C402" s="251" t="s">
        <v>671</v>
      </c>
      <c r="D402" s="238">
        <v>1031.828</v>
      </c>
      <c r="E402" s="238">
        <v>1078.028</v>
      </c>
      <c r="F402" s="238">
        <v>1073.5530000000001</v>
      </c>
      <c r="G402" s="238">
        <v>1083.568</v>
      </c>
    </row>
    <row r="403" spans="2:7" ht="26.4">
      <c r="B403" s="315" t="s">
        <v>995</v>
      </c>
      <c r="C403" s="251" t="s">
        <v>671</v>
      </c>
      <c r="D403" s="238">
        <v>191.19669999999999</v>
      </c>
      <c r="E403" s="238">
        <v>150.1405</v>
      </c>
      <c r="F403" s="238">
        <v>267.2004</v>
      </c>
      <c r="G403" s="238">
        <v>122.8824</v>
      </c>
    </row>
    <row r="404" spans="2:7" ht="26.4">
      <c r="B404" s="315" t="s">
        <v>996</v>
      </c>
      <c r="C404" s="251" t="s">
        <v>671</v>
      </c>
      <c r="D404" s="238">
        <v>7960.4279999999999</v>
      </c>
      <c r="E404" s="238">
        <v>7817.8829999999998</v>
      </c>
      <c r="F404" s="238">
        <v>8978.2479999999996</v>
      </c>
      <c r="G404" s="238">
        <v>8936.2880000000005</v>
      </c>
    </row>
    <row r="405" spans="2:7" ht="26.4">
      <c r="B405" s="315" t="s">
        <v>997</v>
      </c>
      <c r="C405" s="251" t="s">
        <v>671</v>
      </c>
      <c r="D405" s="238">
        <v>4493.6940000000004</v>
      </c>
      <c r="E405" s="238">
        <v>4408.4679999999998</v>
      </c>
      <c r="F405" s="238">
        <v>5267.9639999999999</v>
      </c>
      <c r="G405" s="238">
        <v>5400.6710000000003</v>
      </c>
    </row>
    <row r="406" spans="2:7" ht="26.4">
      <c r="B406" s="315" t="s">
        <v>998</v>
      </c>
      <c r="C406" s="251" t="s">
        <v>671</v>
      </c>
      <c r="D406" s="238">
        <v>3466.7330000000002</v>
      </c>
      <c r="E406" s="238">
        <v>3409.415</v>
      </c>
      <c r="F406" s="238">
        <v>3710.2840000000001</v>
      </c>
      <c r="G406" s="238">
        <v>3535.616</v>
      </c>
    </row>
    <row r="407" spans="2:7" ht="26.4">
      <c r="B407" s="315" t="s">
        <v>999</v>
      </c>
      <c r="C407" s="251" t="s">
        <v>671</v>
      </c>
      <c r="D407" s="238">
        <v>1452.557</v>
      </c>
      <c r="E407" s="238">
        <v>1369.1610000000001</v>
      </c>
      <c r="F407" s="238">
        <v>1453.6279999999999</v>
      </c>
      <c r="G407" s="238">
        <v>1496.473</v>
      </c>
    </row>
    <row r="408" spans="2:7" ht="26.4">
      <c r="B408" s="315" t="s">
        <v>1000</v>
      </c>
      <c r="C408" s="251" t="s">
        <v>671</v>
      </c>
      <c r="D408" s="238">
        <v>3041.1370000000002</v>
      </c>
      <c r="E408" s="238">
        <v>3039.3069999999998</v>
      </c>
      <c r="F408" s="238">
        <v>3814.3359999999998</v>
      </c>
      <c r="G408" s="238">
        <v>3904.1990000000001</v>
      </c>
    </row>
    <row r="409" spans="2:7" ht="26.4">
      <c r="B409" s="315" t="s">
        <v>1001</v>
      </c>
      <c r="C409" s="251" t="s">
        <v>671</v>
      </c>
      <c r="D409" s="238">
        <v>2907.5639999999999</v>
      </c>
      <c r="E409" s="238">
        <v>2913.127</v>
      </c>
      <c r="F409" s="238">
        <v>3688.38</v>
      </c>
      <c r="G409" s="238">
        <v>3772.1419999999998</v>
      </c>
    </row>
    <row r="410" spans="2:7" ht="26.4">
      <c r="B410" s="315" t="s">
        <v>1002</v>
      </c>
      <c r="C410" s="251" t="s">
        <v>671</v>
      </c>
      <c r="D410" s="238">
        <v>133.57259999999999</v>
      </c>
      <c r="E410" s="238">
        <v>126.1799</v>
      </c>
      <c r="F410" s="238">
        <v>125.9558</v>
      </c>
      <c r="G410" s="238">
        <v>132.05709999999999</v>
      </c>
    </row>
    <row r="411" spans="2:7" ht="26.4">
      <c r="B411" s="315" t="s">
        <v>1003</v>
      </c>
      <c r="C411" s="251" t="s">
        <v>671</v>
      </c>
      <c r="D411" s="238">
        <v>21455.63</v>
      </c>
      <c r="E411" s="238">
        <v>20763.169999999998</v>
      </c>
      <c r="F411" s="238">
        <v>22561.02</v>
      </c>
      <c r="G411" s="238">
        <v>22846.75</v>
      </c>
    </row>
    <row r="412" spans="2:7" ht="26.4">
      <c r="B412" s="315" t="s">
        <v>1004</v>
      </c>
      <c r="C412" s="251" t="s">
        <v>671</v>
      </c>
      <c r="D412" s="238">
        <v>12442.03</v>
      </c>
      <c r="E412" s="238">
        <v>12172.74</v>
      </c>
      <c r="F412" s="238">
        <v>13761.65</v>
      </c>
      <c r="G412" s="238">
        <v>13586.55</v>
      </c>
    </row>
    <row r="413" spans="2:7" ht="26.4">
      <c r="B413" s="315" t="s">
        <v>1005</v>
      </c>
      <c r="C413" s="251" t="s">
        <v>671</v>
      </c>
      <c r="D413" s="238">
        <v>9013.6020000000008</v>
      </c>
      <c r="E413" s="238">
        <v>8590.4330000000009</v>
      </c>
      <c r="F413" s="238">
        <v>8799.3690000000006</v>
      </c>
      <c r="G413" s="238">
        <v>9260.1970000000001</v>
      </c>
    </row>
    <row r="414" spans="2:7" ht="26.4">
      <c r="B414" s="315" t="s">
        <v>1006</v>
      </c>
      <c r="C414" s="251" t="s">
        <v>671</v>
      </c>
      <c r="D414" s="238">
        <v>3038.96</v>
      </c>
      <c r="E414" s="238">
        <v>2997.2330000000002</v>
      </c>
      <c r="F414" s="238">
        <v>3294.0450000000001</v>
      </c>
      <c r="G414" s="238">
        <v>3431.1460000000002</v>
      </c>
    </row>
    <row r="415" spans="2:7" ht="26.4">
      <c r="B415" s="315" t="s">
        <v>1007</v>
      </c>
      <c r="C415" s="251" t="s">
        <v>671</v>
      </c>
      <c r="D415" s="238">
        <v>9403.0650000000005</v>
      </c>
      <c r="E415" s="238">
        <v>9175.5010000000002</v>
      </c>
      <c r="F415" s="238">
        <v>10467.61</v>
      </c>
      <c r="G415" s="238">
        <v>10155.4</v>
      </c>
    </row>
    <row r="416" spans="2:7" ht="26.4">
      <c r="B416" s="315" t="s">
        <v>1008</v>
      </c>
      <c r="C416" s="251" t="s">
        <v>671</v>
      </c>
      <c r="D416" s="238">
        <v>6781.6949999999997</v>
      </c>
      <c r="E416" s="238">
        <v>6757.9660000000003</v>
      </c>
      <c r="F416" s="238">
        <v>7510.8990000000003</v>
      </c>
      <c r="G416" s="238">
        <v>7192.9440000000004</v>
      </c>
    </row>
    <row r="417" spans="2:7" ht="26.4">
      <c r="B417" s="315" t="s">
        <v>1009</v>
      </c>
      <c r="C417" s="251" t="s">
        <v>671</v>
      </c>
      <c r="D417" s="238">
        <v>2621.3690000000001</v>
      </c>
      <c r="E417" s="238">
        <v>2417.5349999999999</v>
      </c>
      <c r="F417" s="238">
        <v>2956.71</v>
      </c>
      <c r="G417" s="238">
        <v>2962.4589999999998</v>
      </c>
    </row>
  </sheetData>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A2AFFE-95E3-4620-9479-9C054673CA3C}">
  <sheetPr>
    <tabColor rgb="FFFFC000"/>
  </sheetPr>
  <dimension ref="A2:I13"/>
  <sheetViews>
    <sheetView workbookViewId="0">
      <selection activeCell="I14" sqref="I14"/>
    </sheetView>
  </sheetViews>
  <sheetFormatPr baseColWidth="10" defaultColWidth="11.44140625" defaultRowHeight="14.4"/>
  <cols>
    <col min="1" max="16384" width="11.44140625" style="526"/>
  </cols>
  <sheetData>
    <row r="2" spans="1:9">
      <c r="A2" s="526" t="s">
        <v>3614</v>
      </c>
      <c r="B2" s="640" t="s">
        <v>3615</v>
      </c>
      <c r="C2" s="641"/>
      <c r="D2" s="644" t="s">
        <v>3616</v>
      </c>
      <c r="E2" s="645"/>
      <c r="F2" s="646"/>
    </row>
    <row r="3" spans="1:9">
      <c r="B3" s="642"/>
      <c r="C3" s="643"/>
      <c r="D3" s="556" t="s">
        <v>3637</v>
      </c>
      <c r="E3" s="557" t="s">
        <v>3617</v>
      </c>
      <c r="F3" s="557" t="s">
        <v>3618</v>
      </c>
    </row>
    <row r="4" spans="1:9">
      <c r="B4" s="636" t="s">
        <v>3619</v>
      </c>
      <c r="C4" s="637"/>
      <c r="D4" s="577">
        <v>169459.86</v>
      </c>
      <c r="E4" s="558">
        <v>-7.9801617967048558E-2</v>
      </c>
      <c r="F4" s="559">
        <v>-1.2023288891252098E-2</v>
      </c>
    </row>
    <row r="5" spans="1:9">
      <c r="B5" s="638" t="s">
        <v>3620</v>
      </c>
      <c r="C5" s="639"/>
      <c r="D5" s="578">
        <v>49278.188999999998</v>
      </c>
      <c r="E5" s="560">
        <v>-0.10878981833076215</v>
      </c>
      <c r="F5" s="561">
        <v>1.7170943014866432E-2</v>
      </c>
    </row>
    <row r="6" spans="1:9">
      <c r="B6" s="562" t="s">
        <v>3621</v>
      </c>
      <c r="C6" s="563"/>
      <c r="D6" s="579">
        <v>659473.13199999987</v>
      </c>
      <c r="E6" s="565">
        <v>-4.4878217329904692E-2</v>
      </c>
      <c r="F6" s="566">
        <v>1.1586560211948304E-2</v>
      </c>
      <c r="I6" s="567"/>
    </row>
    <row r="7" spans="1:9">
      <c r="B7" s="568" t="s">
        <v>3622</v>
      </c>
      <c r="C7" s="569"/>
      <c r="D7" s="569"/>
      <c r="E7" s="569"/>
      <c r="F7" s="569"/>
    </row>
    <row r="8" spans="1:9">
      <c r="A8" s="526" t="s">
        <v>3623</v>
      </c>
      <c r="B8" s="640" t="s">
        <v>3615</v>
      </c>
      <c r="C8" s="641"/>
      <c r="D8" s="647" t="s">
        <v>3616</v>
      </c>
      <c r="E8" s="647"/>
      <c r="F8" s="647"/>
    </row>
    <row r="9" spans="1:9">
      <c r="B9" s="642"/>
      <c r="C9" s="643"/>
      <c r="D9" s="571" t="s">
        <v>3624</v>
      </c>
      <c r="E9" s="570" t="s">
        <v>3617</v>
      </c>
      <c r="F9" s="570" t="s">
        <v>3618</v>
      </c>
    </row>
    <row r="10" spans="1:9">
      <c r="B10" s="636" t="s">
        <v>3619</v>
      </c>
      <c r="C10" s="637"/>
      <c r="D10" s="572">
        <v>1298313.1000000001</v>
      </c>
      <c r="E10" s="573">
        <v>-3.109809404936267E-2</v>
      </c>
      <c r="F10" s="573">
        <v>3.8829364253337062E-3</v>
      </c>
    </row>
    <row r="11" spans="1:9">
      <c r="B11" s="638" t="s">
        <v>3620</v>
      </c>
      <c r="C11" s="639"/>
      <c r="D11" s="574">
        <v>457614.54</v>
      </c>
      <c r="E11" s="561">
        <v>-6.9760228747287115E-3</v>
      </c>
      <c r="F11" s="561">
        <v>4.2392930294633424E-2</v>
      </c>
    </row>
    <row r="12" spans="1:9">
      <c r="B12" s="562" t="s">
        <v>3621</v>
      </c>
      <c r="C12" s="563"/>
      <c r="D12" s="564">
        <v>7775612.1600000001</v>
      </c>
      <c r="E12" s="565">
        <v>7.8439570636593108E-3</v>
      </c>
      <c r="F12" s="566">
        <v>5.3953487239574202E-2</v>
      </c>
    </row>
    <row r="13" spans="1:9">
      <c r="B13" s="568" t="s">
        <v>3622</v>
      </c>
      <c r="C13" s="575"/>
      <c r="D13" s="575"/>
      <c r="E13" s="575"/>
    </row>
  </sheetData>
  <mergeCells count="8">
    <mergeCell ref="B10:C10"/>
    <mergeCell ref="B11:C11"/>
    <mergeCell ref="B2:C3"/>
    <mergeCell ref="D2:F2"/>
    <mergeCell ref="B4:C4"/>
    <mergeCell ref="B5:C5"/>
    <mergeCell ref="B8:C9"/>
    <mergeCell ref="D8:F8"/>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F51AFF-524E-46EB-AF4F-C0308041D9D8}">
  <dimension ref="B2:D80"/>
  <sheetViews>
    <sheetView topLeftCell="A7" workbookViewId="0">
      <selection activeCell="H32" sqref="H32"/>
    </sheetView>
  </sheetViews>
  <sheetFormatPr baseColWidth="10" defaultColWidth="11.44140625" defaultRowHeight="14.4"/>
  <cols>
    <col min="1" max="1" width="11.44140625" style="526"/>
    <col min="2" max="2" width="18.44140625" style="526" customWidth="1"/>
    <col min="3" max="3" width="28" style="526" customWidth="1"/>
    <col min="4" max="16384" width="11.44140625" style="526"/>
  </cols>
  <sheetData>
    <row r="2" spans="2:4">
      <c r="B2" s="525"/>
      <c r="C2" s="525"/>
      <c r="D2" s="525"/>
    </row>
    <row r="4" spans="2:4">
      <c r="B4" s="527"/>
      <c r="C4" s="527"/>
      <c r="D4" s="528"/>
    </row>
    <row r="5" spans="2:4">
      <c r="B5" s="527"/>
      <c r="C5" s="527"/>
      <c r="D5" s="528"/>
    </row>
    <row r="6" spans="2:4">
      <c r="B6" s="527"/>
      <c r="C6" s="527"/>
      <c r="D6" s="528"/>
    </row>
    <row r="7" spans="2:4">
      <c r="B7" s="527"/>
      <c r="C7" s="527"/>
      <c r="D7" s="528"/>
    </row>
    <row r="8" spans="2:4">
      <c r="B8" s="527"/>
      <c r="C8" s="527"/>
    </row>
    <row r="9" spans="2:4">
      <c r="B9" s="527"/>
      <c r="C9" s="525"/>
      <c r="D9" s="525"/>
    </row>
    <row r="10" spans="2:4">
      <c r="B10" s="529"/>
      <c r="C10" s="530"/>
      <c r="D10" s="531"/>
    </row>
    <row r="11" spans="2:4" ht="40.200000000000003">
      <c r="B11" s="532" t="s">
        <v>1365</v>
      </c>
      <c r="C11" s="533"/>
      <c r="D11" s="534" t="s">
        <v>3570</v>
      </c>
    </row>
    <row r="12" spans="2:4">
      <c r="B12" s="535" t="s">
        <v>1324</v>
      </c>
      <c r="C12" s="536" t="s">
        <v>147</v>
      </c>
      <c r="D12" s="537">
        <v>1.2</v>
      </c>
    </row>
    <row r="13" spans="2:4">
      <c r="B13" s="535" t="s">
        <v>1326</v>
      </c>
      <c r="C13" s="536" t="s">
        <v>149</v>
      </c>
      <c r="D13" s="537">
        <v>1</v>
      </c>
    </row>
    <row r="14" spans="2:4">
      <c r="B14" s="535" t="s">
        <v>1327</v>
      </c>
      <c r="C14" s="536" t="s">
        <v>151</v>
      </c>
      <c r="D14" s="537">
        <v>1</v>
      </c>
    </row>
    <row r="15" spans="2:4">
      <c r="B15" s="535" t="s">
        <v>3571</v>
      </c>
      <c r="C15" s="536" t="s">
        <v>153</v>
      </c>
      <c r="D15" s="537">
        <v>1.2</v>
      </c>
    </row>
    <row r="16" spans="2:4">
      <c r="B16" s="535" t="s">
        <v>3572</v>
      </c>
      <c r="C16" s="536" t="s">
        <v>1328</v>
      </c>
      <c r="D16" s="537">
        <v>1.2</v>
      </c>
    </row>
    <row r="17" spans="2:4">
      <c r="B17" s="535" t="s">
        <v>158</v>
      </c>
      <c r="C17" s="536" t="s">
        <v>157</v>
      </c>
      <c r="D17" s="537">
        <v>0</v>
      </c>
    </row>
    <row r="18" spans="2:4">
      <c r="B18" s="535" t="s">
        <v>160</v>
      </c>
      <c r="C18" s="536" t="s">
        <v>159</v>
      </c>
      <c r="D18" s="537">
        <v>0</v>
      </c>
    </row>
    <row r="19" spans="2:4">
      <c r="B19" s="535" t="s">
        <v>161</v>
      </c>
      <c r="C19" s="536" t="s">
        <v>69</v>
      </c>
      <c r="D19" s="537"/>
    </row>
    <row r="20" spans="2:4">
      <c r="B20" s="535" t="s">
        <v>1330</v>
      </c>
      <c r="C20" s="536" t="s">
        <v>70</v>
      </c>
      <c r="D20" s="537"/>
    </row>
    <row r="21" spans="2:4">
      <c r="B21" s="538"/>
      <c r="C21" s="539"/>
      <c r="D21" s="537"/>
    </row>
    <row r="22" spans="2:4">
      <c r="B22" s="538"/>
      <c r="C22" s="539"/>
      <c r="D22" s="537"/>
    </row>
    <row r="23" spans="2:4">
      <c r="B23" s="535" t="s">
        <v>169</v>
      </c>
      <c r="C23" s="536" t="s">
        <v>168</v>
      </c>
      <c r="D23" s="537">
        <v>0</v>
      </c>
    </row>
    <row r="24" spans="2:4">
      <c r="B24" s="535" t="s">
        <v>1332</v>
      </c>
      <c r="C24" s="536" t="s">
        <v>185</v>
      </c>
      <c r="D24" s="537">
        <v>1</v>
      </c>
    </row>
    <row r="25" spans="2:4">
      <c r="B25" s="535" t="s">
        <v>1334</v>
      </c>
      <c r="C25" s="536" t="s">
        <v>187</v>
      </c>
      <c r="D25" s="537">
        <v>1</v>
      </c>
    </row>
    <row r="26" spans="2:4">
      <c r="B26" s="535" t="s">
        <v>1336</v>
      </c>
      <c r="C26" s="536" t="s">
        <v>78</v>
      </c>
      <c r="D26" s="537">
        <v>1</v>
      </c>
    </row>
    <row r="27" spans="2:4">
      <c r="B27" s="535" t="s">
        <v>1338</v>
      </c>
      <c r="C27" s="536" t="s">
        <v>79</v>
      </c>
      <c r="D27" s="537">
        <v>1</v>
      </c>
    </row>
    <row r="28" spans="2:4">
      <c r="B28" s="535" t="s">
        <v>1339</v>
      </c>
      <c r="C28" s="536" t="s">
        <v>81</v>
      </c>
      <c r="D28" s="537">
        <v>1</v>
      </c>
    </row>
    <row r="29" spans="2:4">
      <c r="B29" s="535" t="s">
        <v>1341</v>
      </c>
      <c r="C29" s="536" t="s">
        <v>82</v>
      </c>
      <c r="D29" s="537">
        <v>1</v>
      </c>
    </row>
    <row r="30" spans="2:4">
      <c r="B30" s="535" t="s">
        <v>1342</v>
      </c>
      <c r="C30" s="536" t="s">
        <v>83</v>
      </c>
      <c r="D30" s="537">
        <v>1</v>
      </c>
    </row>
    <row r="31" spans="2:4">
      <c r="B31" s="535" t="s">
        <v>1343</v>
      </c>
      <c r="C31" s="536" t="s">
        <v>84</v>
      </c>
      <c r="D31" s="537">
        <v>1.3</v>
      </c>
    </row>
    <row r="32" spans="2:4">
      <c r="B32" s="535" t="s">
        <v>1344</v>
      </c>
      <c r="C32" s="536" t="s">
        <v>85</v>
      </c>
      <c r="D32" s="537">
        <v>1</v>
      </c>
    </row>
    <row r="33" spans="2:4">
      <c r="B33" s="535" t="s">
        <v>1345</v>
      </c>
      <c r="C33" s="536" t="s">
        <v>88</v>
      </c>
      <c r="D33" s="537">
        <v>1</v>
      </c>
    </row>
    <row r="34" spans="2:4">
      <c r="B34" s="535" t="s">
        <v>1347</v>
      </c>
      <c r="C34" s="536" t="s">
        <v>89</v>
      </c>
      <c r="D34" s="537">
        <v>1</v>
      </c>
    </row>
    <row r="35" spans="2:4">
      <c r="B35" s="535" t="s">
        <v>1348</v>
      </c>
      <c r="C35" s="536" t="s">
        <v>90</v>
      </c>
      <c r="D35" s="537">
        <v>1.3</v>
      </c>
    </row>
    <row r="36" spans="2:4">
      <c r="B36" s="535" t="s">
        <v>1349</v>
      </c>
      <c r="C36" s="536" t="s">
        <v>91</v>
      </c>
      <c r="D36" s="537">
        <v>1</v>
      </c>
    </row>
    <row r="37" spans="2:4">
      <c r="B37" s="535" t="s">
        <v>1350</v>
      </c>
      <c r="C37" s="536" t="s">
        <v>92</v>
      </c>
      <c r="D37" s="537">
        <v>1</v>
      </c>
    </row>
    <row r="38" spans="2:4">
      <c r="B38" s="535" t="s">
        <v>1351</v>
      </c>
      <c r="C38" s="536" t="s">
        <v>94</v>
      </c>
      <c r="D38" s="537">
        <v>1</v>
      </c>
    </row>
    <row r="39" spans="2:4">
      <c r="B39" s="535" t="s">
        <v>1353</v>
      </c>
      <c r="C39" s="536" t="s">
        <v>95</v>
      </c>
      <c r="D39" s="537">
        <v>1</v>
      </c>
    </row>
    <row r="40" spans="2:4">
      <c r="B40" s="540" t="s">
        <v>3573</v>
      </c>
      <c r="C40" s="536" t="s">
        <v>99</v>
      </c>
      <c r="D40" s="537"/>
    </row>
    <row r="41" spans="2:4">
      <c r="B41" s="535" t="s">
        <v>3574</v>
      </c>
      <c r="C41" s="536" t="s">
        <v>100</v>
      </c>
      <c r="D41" s="537">
        <v>1.8</v>
      </c>
    </row>
    <row r="42" spans="2:4">
      <c r="B42" s="535" t="s">
        <v>3575</v>
      </c>
      <c r="C42" s="536" t="s">
        <v>101</v>
      </c>
      <c r="D42" s="537">
        <v>1.8</v>
      </c>
    </row>
    <row r="43" spans="2:4">
      <c r="B43" s="541" t="s">
        <v>1015</v>
      </c>
      <c r="C43" s="536" t="s">
        <v>104</v>
      </c>
      <c r="D43" s="537">
        <v>1.2</v>
      </c>
    </row>
    <row r="44" spans="2:4">
      <c r="B44" s="535" t="s">
        <v>1014</v>
      </c>
      <c r="C44" s="536" t="s">
        <v>105</v>
      </c>
      <c r="D44" s="537">
        <v>1</v>
      </c>
    </row>
    <row r="45" spans="2:4">
      <c r="B45" s="535" t="s">
        <v>1010</v>
      </c>
      <c r="C45" s="536" t="s">
        <v>107</v>
      </c>
      <c r="D45" s="537">
        <v>1</v>
      </c>
    </row>
    <row r="46" spans="2:4">
      <c r="B46" s="535" t="s">
        <v>1013</v>
      </c>
      <c r="C46" s="536" t="s">
        <v>108</v>
      </c>
      <c r="D46" s="537">
        <v>1.2</v>
      </c>
    </row>
    <row r="47" spans="2:4">
      <c r="B47" s="535" t="s">
        <v>1012</v>
      </c>
      <c r="C47" s="536" t="s">
        <v>109</v>
      </c>
      <c r="D47" s="537">
        <v>1.2</v>
      </c>
    </row>
    <row r="48" spans="2:4">
      <c r="B48" s="535" t="s">
        <v>1011</v>
      </c>
      <c r="C48" s="536" t="s">
        <v>110</v>
      </c>
      <c r="D48" s="537">
        <v>1</v>
      </c>
    </row>
    <row r="49" spans="2:4">
      <c r="B49" s="535" t="s">
        <v>1020</v>
      </c>
      <c r="C49" s="536" t="s">
        <v>112</v>
      </c>
      <c r="D49" s="537">
        <v>1.2</v>
      </c>
    </row>
    <row r="50" spans="2:4">
      <c r="B50" s="535" t="s">
        <v>1019</v>
      </c>
      <c r="C50" s="536" t="s">
        <v>113</v>
      </c>
      <c r="D50" s="537">
        <v>1</v>
      </c>
    </row>
    <row r="51" spans="2:4">
      <c r="B51" s="535" t="s">
        <v>1018</v>
      </c>
      <c r="C51" s="536" t="s">
        <v>114</v>
      </c>
      <c r="D51" s="537">
        <v>1</v>
      </c>
    </row>
    <row r="52" spans="2:4">
      <c r="B52" s="535" t="s">
        <v>179</v>
      </c>
      <c r="C52" s="536" t="s">
        <v>115</v>
      </c>
      <c r="D52" s="537">
        <v>1</v>
      </c>
    </row>
    <row r="53" spans="2:4">
      <c r="B53" s="535" t="s">
        <v>3576</v>
      </c>
      <c r="C53" s="536" t="s">
        <v>116</v>
      </c>
      <c r="D53" s="537">
        <v>1.2</v>
      </c>
    </row>
    <row r="54" spans="2:4">
      <c r="B54" s="535" t="s">
        <v>1016</v>
      </c>
      <c r="C54" s="536" t="s">
        <v>117</v>
      </c>
      <c r="D54" s="537">
        <v>1</v>
      </c>
    </row>
    <row r="55" spans="2:4">
      <c r="B55" s="535" t="s">
        <v>1017</v>
      </c>
      <c r="C55" s="536" t="s">
        <v>118</v>
      </c>
      <c r="D55" s="537">
        <v>1</v>
      </c>
    </row>
    <row r="56" spans="2:4">
      <c r="B56" s="535" t="s">
        <v>1022</v>
      </c>
      <c r="C56" s="536" t="s">
        <v>119</v>
      </c>
      <c r="D56" s="537">
        <v>1.56</v>
      </c>
    </row>
    <row r="57" spans="2:4">
      <c r="B57" s="535" t="s">
        <v>1023</v>
      </c>
      <c r="C57" s="536" t="s">
        <v>120</v>
      </c>
      <c r="D57" s="537">
        <v>1.2</v>
      </c>
    </row>
    <row r="58" spans="2:4">
      <c r="B58" s="535" t="s">
        <v>3577</v>
      </c>
      <c r="C58" s="536" t="s">
        <v>122</v>
      </c>
      <c r="D58" s="537">
        <v>0.96</v>
      </c>
    </row>
    <row r="59" spans="2:4">
      <c r="B59" s="535" t="s">
        <v>3578</v>
      </c>
      <c r="C59" s="536" t="s">
        <v>123</v>
      </c>
      <c r="D59" s="537"/>
    </row>
    <row r="60" spans="2:4">
      <c r="B60" s="535" t="s">
        <v>1024</v>
      </c>
      <c r="C60" s="536" t="s">
        <v>125</v>
      </c>
      <c r="D60" s="537">
        <v>0.96</v>
      </c>
    </row>
    <row r="61" spans="2:4">
      <c r="B61" s="535" t="s">
        <v>3579</v>
      </c>
      <c r="C61" s="536" t="s">
        <v>126</v>
      </c>
      <c r="D61" s="537"/>
    </row>
    <row r="62" spans="2:4">
      <c r="B62" s="535" t="s">
        <v>3580</v>
      </c>
      <c r="C62" s="536" t="s">
        <v>127</v>
      </c>
      <c r="D62" s="537"/>
    </row>
    <row r="63" spans="2:4">
      <c r="B63" s="535" t="s">
        <v>3581</v>
      </c>
      <c r="C63" s="536" t="s">
        <v>128</v>
      </c>
      <c r="D63" s="537">
        <v>0.96</v>
      </c>
    </row>
    <row r="64" spans="2:4">
      <c r="B64" s="535" t="s">
        <v>3582</v>
      </c>
      <c r="C64" s="536" t="s">
        <v>130</v>
      </c>
      <c r="D64" s="537">
        <v>0.96</v>
      </c>
    </row>
    <row r="65" spans="2:4">
      <c r="B65" s="535" t="s">
        <v>3583</v>
      </c>
      <c r="C65" s="536" t="s">
        <v>131</v>
      </c>
      <c r="D65" s="537">
        <v>0.96</v>
      </c>
    </row>
    <row r="66" spans="2:4">
      <c r="B66" s="535" t="s">
        <v>3584</v>
      </c>
      <c r="C66" s="536" t="s">
        <v>132</v>
      </c>
      <c r="D66" s="537">
        <v>0.96</v>
      </c>
    </row>
    <row r="67" spans="2:4">
      <c r="B67" s="535" t="s">
        <v>3585</v>
      </c>
      <c r="C67" s="536" t="s">
        <v>133</v>
      </c>
      <c r="D67" s="537">
        <v>0.48</v>
      </c>
    </row>
    <row r="68" spans="2:4">
      <c r="B68" s="535" t="s">
        <v>3586</v>
      </c>
      <c r="C68" s="536" t="s">
        <v>134</v>
      </c>
      <c r="D68" s="537">
        <v>0.48</v>
      </c>
    </row>
    <row r="69" spans="2:4">
      <c r="B69" s="542" t="s">
        <v>3587</v>
      </c>
      <c r="C69" s="543" t="s">
        <v>135</v>
      </c>
      <c r="D69" s="544">
        <v>0.96</v>
      </c>
    </row>
    <row r="70" spans="2:4">
      <c r="B70" s="545"/>
      <c r="C70" s="525"/>
      <c r="D70" s="525"/>
    </row>
    <row r="71" spans="2:4">
      <c r="B71" s="525"/>
      <c r="C71" s="525"/>
      <c r="D71" s="525"/>
    </row>
    <row r="72" spans="2:4">
      <c r="B72" s="525"/>
      <c r="C72" s="525"/>
      <c r="D72" s="525"/>
    </row>
    <row r="73" spans="2:4">
      <c r="B73" s="525"/>
      <c r="C73" s="525"/>
      <c r="D73" s="525"/>
    </row>
    <row r="74" spans="2:4">
      <c r="B74" s="525"/>
      <c r="C74" s="525"/>
      <c r="D74" s="525"/>
    </row>
    <row r="75" spans="2:4">
      <c r="B75" s="525"/>
      <c r="C75" s="525"/>
      <c r="D75" s="525"/>
    </row>
    <row r="76" spans="2:4">
      <c r="B76" s="525"/>
      <c r="C76" s="525"/>
      <c r="D76" s="525"/>
    </row>
    <row r="77" spans="2:4">
      <c r="B77" s="525"/>
      <c r="C77" s="525"/>
      <c r="D77" s="525"/>
    </row>
    <row r="78" spans="2:4">
      <c r="B78" s="525"/>
      <c r="C78" s="525"/>
      <c r="D78" s="525"/>
    </row>
    <row r="79" spans="2:4">
      <c r="B79" s="525"/>
      <c r="C79" s="525"/>
      <c r="D79" s="525"/>
    </row>
    <row r="80" spans="2:4">
      <c r="B80" s="525"/>
      <c r="C80" s="525"/>
      <c r="D80" s="525"/>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4A0A362C8B81F47807DE03BF445B4E9" ma:contentTypeVersion="13" ma:contentTypeDescription="Crée un document." ma:contentTypeScope="" ma:versionID="5ad6da251cf0eca1e40657ac4a3d2d78">
  <xsd:schema xmlns:xsd="http://www.w3.org/2001/XMLSchema" xmlns:xs="http://www.w3.org/2001/XMLSchema" xmlns:p="http://schemas.microsoft.com/office/2006/metadata/properties" xmlns:ns2="253d9861-5057-4c6b-aa55-c1bece854d8d" xmlns:ns3="21da35c6-efe3-499f-bfdd-69ff62f566e5" targetNamespace="http://schemas.microsoft.com/office/2006/metadata/properties" ma:root="true" ma:fieldsID="769b99e218d21a6967416441a23af94e" ns2:_="" ns3:_="">
    <xsd:import namespace="253d9861-5057-4c6b-aa55-c1bece854d8d"/>
    <xsd:import namespace="21da35c6-efe3-499f-bfdd-69ff62f566e5"/>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53d9861-5057-4c6b-aa55-c1bece854d8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5" nillable="true" ma:taxonomy="true" ma:internalName="lcf76f155ced4ddcb4097134ff3c332f" ma:taxonomyFieldName="MediaServiceImageTags" ma:displayName="Balises d’images" ma:readOnly="false" ma:fieldId="{5cf76f15-5ced-4ddc-b409-7134ff3c332f}" ma:taxonomyMulti="true" ma:sspId="86865b46-2695-4a22-9ac0-c3708c6513bf" ma:termSetId="09814cd3-568e-fe90-9814-8d621ff8fb84" ma:anchorId="fba54fb3-c3e1-fe81-a776-ca4b69148c4d" ma:open="true" ma:isKeyword="false">
      <xsd:complexType>
        <xsd:sequence>
          <xsd:element ref="pc:Terms" minOccurs="0" maxOccurs="1"/>
        </xsd:sequence>
      </xsd:complexType>
    </xsd:element>
    <xsd:element name="MediaServiceDateTaken" ma:index="17" nillable="true" ma:displayName="MediaServiceDateTaken" ma:hidden="true" ma:indexed="true" ma:internalName="MediaServiceDateTaken"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1da35c6-efe3-499f-bfdd-69ff62f566e5" elementFormDefault="qualified">
    <xsd:import namespace="http://schemas.microsoft.com/office/2006/documentManagement/types"/>
    <xsd:import namespace="http://schemas.microsoft.com/office/infopath/2007/PartnerControls"/>
    <xsd:element name="SharedWithUsers" ma:index="12"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Partagé avec détails" ma:internalName="SharedWithDetails" ma:readOnly="true">
      <xsd:simpleType>
        <xsd:restriction base="dms:Note">
          <xsd:maxLength value="255"/>
        </xsd:restriction>
      </xsd:simpleType>
    </xsd:element>
    <xsd:element name="TaxCatchAll" ma:index="16" nillable="true" ma:displayName="Taxonomy Catch All Column" ma:hidden="true" ma:list="{78832a73-8ad6-4ad4-8f0e-b55d00c027ad}" ma:internalName="TaxCatchAll" ma:showField="CatchAllData" ma:web="21da35c6-efe3-499f-bfdd-69ff62f566e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1da35c6-efe3-499f-bfdd-69ff62f566e5" xsi:nil="true"/>
    <lcf76f155ced4ddcb4097134ff3c332f xmlns="253d9861-5057-4c6b-aa55-c1bece854d8d">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D8C77919-EF61-420E-97D9-BA065CCE6928}"/>
</file>

<file path=customXml/itemProps2.xml><?xml version="1.0" encoding="utf-8"?>
<ds:datastoreItem xmlns:ds="http://schemas.openxmlformats.org/officeDocument/2006/customXml" ds:itemID="{97ED6CA9-59EA-485B-AED8-D0C679F41775}">
  <ds:schemaRefs>
    <ds:schemaRef ds:uri="http://schemas.microsoft.com/sharepoint/v3/contenttype/forms"/>
  </ds:schemaRefs>
</ds:datastoreItem>
</file>

<file path=customXml/itemProps3.xml><?xml version="1.0" encoding="utf-8"?>
<ds:datastoreItem xmlns:ds="http://schemas.openxmlformats.org/officeDocument/2006/customXml" ds:itemID="{E3AA3308-D41C-4EED-94A4-DD516C5F51D3}">
  <ds:schemaRefs>
    <ds:schemaRef ds:uri="http://purl.org/dc/terms/"/>
    <ds:schemaRef ds:uri="http://schemas.microsoft.com/office/2006/metadata/properties"/>
    <ds:schemaRef ds:uri="http://schemas.microsoft.com/office/2006/documentManagement/types"/>
    <ds:schemaRef ds:uri="http://purl.org/dc/elements/1.1/"/>
    <ds:schemaRef ds:uri="bbb66ac0-9b0e-401f-9f2e-42c2043dc795"/>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Feuilles de calcul</vt:lpstr>
      </vt:variant>
      <vt:variant>
        <vt:i4>47</vt:i4>
      </vt:variant>
    </vt:vector>
  </HeadingPairs>
  <TitlesOfParts>
    <vt:vector size="47" baseType="lpstr">
      <vt:lpstr>Informations générales</vt:lpstr>
      <vt:lpstr>SOMMAIRE</vt:lpstr>
      <vt:lpstr>Lecture du fichier</vt:lpstr>
      <vt:lpstr>Méthodologie</vt:lpstr>
      <vt:lpstr>Ancien</vt:lpstr>
      <vt:lpstr>Produits</vt:lpstr>
      <vt:lpstr>Secteurs</vt:lpstr>
      <vt:lpstr>Echanges territoires</vt:lpstr>
      <vt:lpstr>Structure des flux</vt:lpstr>
      <vt:lpstr>Données</vt:lpstr>
      <vt:lpstr>Min Max</vt:lpstr>
      <vt:lpstr>Contraintes</vt:lpstr>
      <vt:lpstr>Conversions</vt:lpstr>
      <vt:lpstr>Etiquettes</vt:lpstr>
      <vt:lpstr>Données Agreste</vt:lpstr>
      <vt:lpstr>Données Uniporc Ouest</vt:lpstr>
      <vt:lpstr>Abattages et échanges (COPIL I)</vt:lpstr>
      <vt:lpstr>Poids moyens vifs</vt:lpstr>
      <vt:lpstr>Données Douanes IX Porc vif</vt:lpstr>
      <vt:lpstr>Echanges animaux finis Agreste</vt:lpstr>
      <vt:lpstr>Fraction abats IFIP</vt:lpstr>
      <vt:lpstr>Données I pièces prdts transfo</vt:lpstr>
      <vt:lpstr>Données X pièces prdts transfo</vt:lpstr>
      <vt:lpstr>I (19-21) IFIP actualisé 23</vt:lpstr>
      <vt:lpstr>X (19-21) IFIP actualisé 23</vt:lpstr>
      <vt:lpstr>Prétraitement ajout codes</vt:lpstr>
      <vt:lpstr>Extract I codes</vt:lpstr>
      <vt:lpstr>Extract X codes</vt:lpstr>
      <vt:lpstr>Données Arbre IX</vt:lpstr>
      <vt:lpstr>Données SIFCO</vt:lpstr>
      <vt:lpstr>Rapport d'activité 2021 SIFCO</vt:lpstr>
      <vt:lpstr>Données découpe AV</vt:lpstr>
      <vt:lpstr>Données Prodcom 10.11</vt:lpstr>
      <vt:lpstr>Données Prodcom 10.13</vt:lpstr>
      <vt:lpstr>Prodcom Mat première 10.13</vt:lpstr>
      <vt:lpstr>Données Prodcom 10.85</vt:lpstr>
      <vt:lpstr>Prodcom - niveau PRODIAA</vt:lpstr>
      <vt:lpstr>Données taux couv Prodcom</vt:lpstr>
      <vt:lpstr>Données Sylaporc Bio</vt:lpstr>
      <vt:lpstr>Données Sylaporc</vt:lpstr>
      <vt:lpstr>Ventil désossé Ifip</vt:lpstr>
      <vt:lpstr>Données Kantar VPF</vt:lpstr>
      <vt:lpstr>Données Kantar VPS</vt:lpstr>
      <vt:lpstr>Données Kantar CP</vt:lpstr>
      <vt:lpstr>Données Kantar CP détail </vt:lpstr>
      <vt:lpstr>Kantar TTl Viandes sauc charc</vt:lpstr>
      <vt:lpstr>Coefficients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Cecile Cordier</dc:creator>
  <cp:keywords/>
  <dc:description/>
  <cp:lastModifiedBy>Alexandre Pannier</cp:lastModifiedBy>
  <cp:revision>210</cp:revision>
  <dcterms:created xsi:type="dcterms:W3CDTF">2015-06-05T18:19:34Z</dcterms:created>
  <dcterms:modified xsi:type="dcterms:W3CDTF">2023-06-22T09:39:35Z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327500</vt:r8>
  </property>
  <property fmtid="{D5CDD505-2E9C-101B-9397-08002B2CF9AE}" pid="3" name="xd_ProgID">
    <vt:lpwstr/>
  </property>
  <property fmtid="{D5CDD505-2E9C-101B-9397-08002B2CF9AE}" pid="4" name="ContentTypeId">
    <vt:lpwstr>0x01010054A0A362C8B81F47807DE03BF445B4E9</vt:lpwstr>
  </property>
  <property fmtid="{D5CDD505-2E9C-101B-9397-08002B2CF9AE}" pid="5" name="_ColorHex">
    <vt:lpwstr/>
  </property>
  <property fmtid="{D5CDD505-2E9C-101B-9397-08002B2CF9AE}" pid="6" name="ComplianceAssetId">
    <vt:lpwstr/>
  </property>
  <property fmtid="{D5CDD505-2E9C-101B-9397-08002B2CF9AE}" pid="7" name="TemplateUrl">
    <vt:lpwstr/>
  </property>
  <property fmtid="{D5CDD505-2E9C-101B-9397-08002B2CF9AE}" pid="8" name="_ExtendedDescription">
    <vt:lpwstr/>
  </property>
  <property fmtid="{D5CDD505-2E9C-101B-9397-08002B2CF9AE}" pid="9" name="_ColorTag">
    <vt:lpwstr/>
  </property>
  <property fmtid="{D5CDD505-2E9C-101B-9397-08002B2CF9AE}" pid="10" name="TriggerFlowInfo">
    <vt:lpwstr/>
  </property>
  <property fmtid="{D5CDD505-2E9C-101B-9397-08002B2CF9AE}" pid="11" name="xd_Signature">
    <vt:bool>false</vt:bool>
  </property>
  <property fmtid="{D5CDD505-2E9C-101B-9397-08002B2CF9AE}" pid="12" name="_Emoji">
    <vt:lpwstr/>
  </property>
  <property fmtid="{D5CDD505-2E9C-101B-9397-08002B2CF9AE}" pid="13" name="_SourceUrl">
    <vt:lpwstr/>
  </property>
  <property fmtid="{D5CDD505-2E9C-101B-9397-08002B2CF9AE}" pid="14" name="_SharedFileIndex">
    <vt:lpwstr/>
  </property>
</Properties>
</file>